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.43.9\Mercados\Tarifas\Miguel\2_CT\2026\6_Junio (Res. SEN 109_Reso xx_26_VAD+4,3_CTT+8,8_AT+4,7%)\"/>
    </mc:Choice>
  </mc:AlternateContent>
  <xr:revisionPtr revIDLastSave="0" documentId="13_ncr:1_{16FB962F-39FA-401F-A4DB-C06474EEFDD6}" xr6:coauthVersionLast="36" xr6:coauthVersionMax="36" xr10:uidLastSave="{00000000-0000-0000-0000-000000000000}"/>
  <bookViews>
    <workbookView xWindow="0" yWindow="0" windowWidth="28800" windowHeight="12105" tabRatio="971" activeTab="57" xr2:uid="{00000000-000D-0000-FFFF-FFFF00000000}"/>
  </bookViews>
  <sheets>
    <sheet name="ANEXO 27 Nivel 1 y Resto" sheetId="14" r:id="rId1"/>
    <sheet name="ANEXO 35 SEF" sheetId="3" r:id="rId2"/>
    <sheet name="ANEXO 11 TS ZF" sheetId="66" state="hidden" r:id="rId3"/>
    <sheet name="ANEXO 43 TS  (NO SEF)" sheetId="72" r:id="rId4"/>
    <sheet name="ANEXO 51 TS (SEF) " sheetId="65" r:id="rId5"/>
    <sheet name="ANEXO 33 TS ZF" sheetId="79" state="hidden" r:id="rId6"/>
    <sheet name="ANEXO 99 TS  (N3)" sheetId="74" state="hidden" r:id="rId7"/>
    <sheet name="ANEXO 49 TS ZF (N3)" sheetId="80" state="hidden" r:id="rId8"/>
    <sheet name="ANEXO 107 N3" sheetId="39" state="hidden" r:id="rId9"/>
    <sheet name="ANEXO 59 CB" sheetId="25" r:id="rId10"/>
    <sheet name="ANEXO 33 GUDIS" sheetId="1" state="hidden" r:id="rId11"/>
    <sheet name="ANEXO AGOSTO GUDIS Edelap" sheetId="9" state="hidden" r:id="rId12"/>
    <sheet name="ANEXO 49 GUDIS" sheetId="21" state="hidden" r:id="rId13"/>
    <sheet name="ANEXO SS AGOS EDELAP" sheetId="11" state="hidden" r:id="rId14"/>
    <sheet name="ANEXO 57 SS " sheetId="22" state="hidden" r:id="rId15"/>
    <sheet name="ANEXO 57 Nivel 1 y Resto" sheetId="42" state="hidden" r:id="rId16"/>
    <sheet name="ANEXO 65  NIVEL 2" sheetId="28" state="hidden" r:id="rId17"/>
    <sheet name="ANEXO 81 CB" sheetId="30" state="hidden" r:id="rId18"/>
    <sheet name="ANEXO 89 N3 Y NR800" sheetId="43" state="hidden" r:id="rId19"/>
    <sheet name="ANEXO 97 GUDIS" sheetId="31" state="hidden" r:id="rId20"/>
    <sheet name="ANEXO 105 SS" sheetId="32" state="hidden" r:id="rId21"/>
    <sheet name="ANEXO 57 N2" sheetId="48" state="hidden" r:id="rId22"/>
    <sheet name="ANEXO 58 TS" sheetId="49" state="hidden" r:id="rId23"/>
    <sheet name="ANEXO 57 SS" sheetId="58" state="hidden" r:id="rId24"/>
    <sheet name="ANEXO 123 SinSub" sheetId="77" state="hidden" r:id="rId25"/>
    <sheet name="ANEXO 31 Nivel 1 y Resto RDLP" sheetId="60" r:id="rId26"/>
    <sheet name="ANEXO 39 SEF RDLP" sheetId="17" r:id="rId27"/>
    <sheet name="ANEXO 299 CB RDLP" sheetId="26" state="hidden" r:id="rId28"/>
    <sheet name="ANEXO 47 TS  (NO SEF) RDLP" sheetId="83" r:id="rId29"/>
    <sheet name="ANEXO 23 TS ZF" sheetId="70" state="hidden" r:id="rId30"/>
    <sheet name="ANEXO 37 TS ZF" sheetId="81" state="hidden" r:id="rId31"/>
    <sheet name="ANEXO 103 TS (N3)" sheetId="76" state="hidden" r:id="rId32"/>
    <sheet name="ANEXO 53 TS ZF (N3)" sheetId="82" state="hidden" r:id="rId33"/>
    <sheet name="ANEXO 111 N3 RDLP" sheetId="55" state="hidden" r:id="rId34"/>
    <sheet name="ANEXO 55 TS (SEF) RDLP" sheetId="84" r:id="rId35"/>
    <sheet name="ANEXO 63 CB RDLP" sheetId="54" r:id="rId36"/>
    <sheet name="ANEXO 377 N3 Y NR800 RDLP" sheetId="40" state="hidden" r:id="rId37"/>
    <sheet name="ANEXO 37 RDLP GUDIS" sheetId="19" state="hidden" r:id="rId38"/>
    <sheet name="ANEXO 45 SS RDLP" sheetId="41" state="hidden" r:id="rId39"/>
    <sheet name="ANEXO 65 N2" sheetId="50" state="hidden" r:id="rId40"/>
    <sheet name="ANEXO 66 TS" sheetId="51" state="hidden" r:id="rId41"/>
    <sheet name="ANEXO 53 GUDIS RDLP" sheetId="23" state="hidden" r:id="rId42"/>
    <sheet name="ANEXO 61 SS RDLP" sheetId="24" state="hidden" r:id="rId43"/>
    <sheet name="ANEXO 61 Nivel 1 y RestO RDLP" sheetId="44" state="hidden" r:id="rId44"/>
    <sheet name="ANEXO 73 N2 RDLP" sheetId="34" state="hidden" r:id="rId45"/>
    <sheet name="ANEXO 74 TS RDLP" sheetId="35" state="hidden" r:id="rId46"/>
    <sheet name="ANEXO 85 CB RDLP" sheetId="36" state="hidden" r:id="rId47"/>
    <sheet name="ANEXO 93 N3 Y NR800 RDLP" sheetId="45" state="hidden" r:id="rId48"/>
    <sheet name="ANEXO 101 GUDIS RDLP" sheetId="46" state="hidden" r:id="rId49"/>
    <sheet name="ANEXO TS RDLP" sheetId="6" state="hidden" r:id="rId50"/>
    <sheet name="ANEXO MAYO GUDIS RDLP" sheetId="8" state="hidden" r:id="rId51"/>
    <sheet name="ANEXO AGOSTO GUDIS RDLP" sheetId="10" state="hidden" r:id="rId52"/>
    <sheet name="ANEXO JUN SS RDLP" sheetId="2" state="hidden" r:id="rId53"/>
    <sheet name="ANEXO AGOS SS RDLP" sheetId="12" state="hidden" r:id="rId54"/>
    <sheet name="ANEXO 109 SS RDLP" sheetId="47" state="hidden" r:id="rId55"/>
    <sheet name="ANEXO 61 SS" sheetId="62" state="hidden" r:id="rId56"/>
    <sheet name="ANEXO 127 SinSub RDLP" sheetId="78" state="hidden" r:id="rId57"/>
    <sheet name="ANEXO 68 AT" sheetId="71" r:id="rId58"/>
    <sheet name="ANEXO xxx AT" sheetId="13" state="hidden" r:id="rId59"/>
  </sheets>
  <externalReferences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1__123Graph_ACHART_1" hidden="1">[1]Calc!$D$38:$D$83</definedName>
    <definedName name="_10__123Graph_ACHART_18" hidden="1">[1]GrFour!$B$115:$B$185</definedName>
    <definedName name="_11__123Graph_ACHART_2" hidden="1">[1]Calc!$F$23:$F$58</definedName>
    <definedName name="_12__123Graph_ACHART_22" hidden="1">[1]MOne!$B$145:$B$231</definedName>
    <definedName name="_13__123Graph_ACHART_23" hidden="1">[1]MTwo!$B$145:$B$232</definedName>
    <definedName name="_14__123Graph_ACHART_24" hidden="1">[1]KOne!$B$230:$B$755</definedName>
    <definedName name="_15__123Graph_ACHART_25" hidden="1">[1]GoSeven!$B$90:$B$125</definedName>
    <definedName name="_16__123Graph_ACHART_26" hidden="1">[1]GrThree!$B$90:$B$140</definedName>
    <definedName name="_17__123Graph_ACHART_27" hidden="1">[1]HTwo!$B$88:$B$130</definedName>
    <definedName name="_18__123Graph_ACHART_28" hidden="1">[1]JOne!$B$86:$B$112</definedName>
    <definedName name="_19__123Graph_ACHART_29" hidden="1">[1]JTwo!$B$86:$B$116</definedName>
    <definedName name="_2__123Graph_ACHART_10" hidden="1">[1]Calc!$AB$153:$AB$325</definedName>
    <definedName name="_20__123Graph_ACHART_3" hidden="1">[1]Calc!$H$38:$H$107</definedName>
    <definedName name="_21__123Graph_ACHART_30" hidden="1">[1]HOne!$B$88:$B$130</definedName>
    <definedName name="_22__123Graph_ACHART_4" hidden="1">[1]Calc!$L$13:$L$53</definedName>
    <definedName name="_23__123Graph_ACHART_5" hidden="1">[1]Calc!$N$9:$N$36</definedName>
    <definedName name="_24__123Graph_ACHART_6" hidden="1">[1]Calc!$P$9:$P$41</definedName>
    <definedName name="_25__123Graph_ACHART_7" hidden="1">[1]Calc!$R$153:$R$688</definedName>
    <definedName name="_26__123Graph_ACHART_8" hidden="1">[1]Calc!$T$83:$T$153</definedName>
    <definedName name="_27__123Graph_ACHART_9" hidden="1">[1]Calc!$V$83:$V$153</definedName>
    <definedName name="_28__123Graph_BCHART_1" hidden="1">[1]Calc!$E$38:$E$83</definedName>
    <definedName name="_29__123Graph_BCHART_10" hidden="1">[1]Calc!$AC$153:$AC$325</definedName>
    <definedName name="_3__123Graph_ACHART_11" hidden="1">[1]Calc!$Z$153:$Z$315</definedName>
    <definedName name="_30__123Graph_BCHART_11" hidden="1">[1]Calc!$AA$153:$AA$315</definedName>
    <definedName name="_31__123Graph_BCHART_12" hidden="1">[1]Calc!$Y$153:$Y$313</definedName>
    <definedName name="_32__123Graph_BCHART_13" hidden="1">[1]Calc!$AE$10:$AE$33</definedName>
    <definedName name="_33__123Graph_BCHART_14" hidden="1">[1]Calc!$AI$10:$AI$28</definedName>
    <definedName name="_34__123Graph_BCHART_15" hidden="1">[1]Calc!$AK$8:$AK$19</definedName>
    <definedName name="_35__123Graph_BCHART_16" hidden="1">[1]Calc!$AM$8:$AM$21</definedName>
    <definedName name="_36__123Graph_BCHART_17" hidden="1">[1]GoEight!$C$115:$C$160</definedName>
    <definedName name="_37__123Graph_BCHART_18" hidden="1">[1]GrFour!$C$115:$C$190</definedName>
    <definedName name="_38__123Graph_BCHART_2" hidden="1">[1]Calc!$G$23:$G$58</definedName>
    <definedName name="_39__123Graph_BCHART_22" hidden="1">[1]MOne!$C$145:$C$231</definedName>
    <definedName name="_4__123Graph_ACHART_12" hidden="1">[1]Calc!$X$153:$X$313</definedName>
    <definedName name="_40__123Graph_BCHART_23" hidden="1">[1]MTwo!$C$145:$C$231</definedName>
    <definedName name="_41__123Graph_BCHART_24" hidden="1">[1]KOne!$C$230:$C$755</definedName>
    <definedName name="_42__123Graph_BCHART_25" hidden="1">[1]GoSeven!$C$90:$C$125</definedName>
    <definedName name="_43__123Graph_BCHART_26" hidden="1">[1]GrThree!$C$90:$C$140</definedName>
    <definedName name="_44__123Graph_BCHART_27" hidden="1">[1]HTwo!$C$88:$C$130</definedName>
    <definedName name="_45__123Graph_BCHART_28" hidden="1">[1]JOne!$C$86:$C$112</definedName>
    <definedName name="_46__123Graph_BCHART_29" hidden="1">[1]JTwo!$C$86:$C$116</definedName>
    <definedName name="_47__123Graph_BCHART_3" hidden="1">[1]Calc!$I$38:$I$107</definedName>
    <definedName name="_48__123Graph_BCHART_30" hidden="1">[1]HOne!$C$88:$C$130</definedName>
    <definedName name="_49__123Graph_BCHART_4" hidden="1">[1]Calc!$M$13:$M$53</definedName>
    <definedName name="_5__123Graph_ACHART_13" hidden="1">[1]Calc!$AD$10:$AD$33</definedName>
    <definedName name="_50__123Graph_BCHART_5" hidden="1">[1]Calc!$O$9:$O$36</definedName>
    <definedName name="_51__123Graph_BCHART_6" hidden="1">[1]Calc!$Q$9:$Q$41</definedName>
    <definedName name="_52__123Graph_BCHART_7" hidden="1">[1]Calc!$S$153:$S$688</definedName>
    <definedName name="_53__123Graph_BCHART_8" hidden="1">[1]Calc!$U$83:$U$153</definedName>
    <definedName name="_54__123Graph_BCHART_9" hidden="1">[1]Calc!$W$83:$W$153</definedName>
    <definedName name="_55__123Graph_CCHART_25" hidden="1">[1]GoSeven!$D$90:$D$105</definedName>
    <definedName name="_56__123Graph_CCHART_26" hidden="1">[1]GrThree!$D$90:$D$110</definedName>
    <definedName name="_57__123Graph_CCHART_27" hidden="1">[1]HTwo!$D$88:$D$110</definedName>
    <definedName name="_58__123Graph_CCHART_28" hidden="1">[1]JOne!$D$86:$D$98</definedName>
    <definedName name="_59__123Graph_CCHART_29" hidden="1">[1]JTwo!$D$86:$D$98</definedName>
    <definedName name="_6__123Graph_ACHART_14" hidden="1">[1]Calc!$AH$10:$AH$28</definedName>
    <definedName name="_60__123Graph_CCHART_30" hidden="1">[1]HOne!$D$88:$D$110</definedName>
    <definedName name="_61__123Graph_DCHART_25" hidden="1">[1]GoSeven!$E$90:$E$105</definedName>
    <definedName name="_62__123Graph_DCHART_26" hidden="1">[1]GrThree!$E$90:$E$110</definedName>
    <definedName name="_63__123Graph_DCHART_27" hidden="1">[1]HTwo!$E$88:$E$110</definedName>
    <definedName name="_64__123Graph_DCHART_28" hidden="1">[1]JOne!$E$86:$E$98</definedName>
    <definedName name="_65__123Graph_DCHART_29" hidden="1">[1]JTwo!$E$86:$E$98</definedName>
    <definedName name="_66__123Graph_DCHART_30" hidden="1">[1]HOne!$E$86:$E$110</definedName>
    <definedName name="_67__123Graph_XCHART_10" hidden="1">[1]Calc!$A$153:$A$325</definedName>
    <definedName name="_68__123Graph_XCHART_11" hidden="1">[1]Calc!$A$153:$A$315</definedName>
    <definedName name="_69__123Graph_XCHART_12" hidden="1">[1]Calc!$A$153:$A$313</definedName>
    <definedName name="_7__123Graph_ACHART_15" hidden="1">[1]Calc!$AJ$8:$AJ$19</definedName>
    <definedName name="_70__123Graph_XCHART_13" hidden="1">[1]Calc!$A$13:$A$33</definedName>
    <definedName name="_71__123Graph_XCHART_14" hidden="1">[1]Calc!$A$11:$A$28</definedName>
    <definedName name="_72__123Graph_XCHART_15" hidden="1">[1]Calc!$A$8:$A$19</definedName>
    <definedName name="_73__123Graph_XCHART_16" hidden="1">[1]Calc!$A$8:$A$21</definedName>
    <definedName name="_74__123Graph_XCHART_2" hidden="1">[1]Calc!$A$23:$A$58</definedName>
    <definedName name="_75__123Graph_XCHART_3" hidden="1">[1]Calc!$A$38:$A$107</definedName>
    <definedName name="_76__123Graph_XCHART_4" hidden="1">[1]Calc!$A$13:$A$53</definedName>
    <definedName name="_77__123Graph_XCHART_5" hidden="1">[1]Calc!$A$9:$A$36</definedName>
    <definedName name="_78__123Graph_XCHART_6" hidden="1">[1]Calc!$A$9:$A$41</definedName>
    <definedName name="_79__123Graph_XCHART_7" hidden="1">[1]Calc!$A$153:$A$688</definedName>
    <definedName name="_8__123Graph_ACHART_16" hidden="1">[1]Calc!$AL$8:$AL$21</definedName>
    <definedName name="_80__123Graph_XCHART_8" hidden="1">[1]Calc!$A$83:$A$154</definedName>
    <definedName name="_81__123Graph_XCHART_9" hidden="1">[1]Calc!$A$83:$A$153</definedName>
    <definedName name="_9__123Graph_ACHART_17" hidden="1">[1]GoEight!$B$115:$B$160</definedName>
    <definedName name="_d4" localSheetId="31" hidden="1">{"EVOLUCIÓN TRIFAS",#N/A,FALSE,"Consumos Típicos";"variación tarifas",#N/A,FALSE,"Consumos Típicos";"Spread",#N/A,FALSE,"Emisión a mix Marzo-95"}</definedName>
    <definedName name="_d4" localSheetId="20" hidden="1">{"EVOLUCIÓN TRIFAS",#N/A,FALSE,"Consumos Típicos";"variación tarifas",#N/A,FALSE,"Consumos Típicos";"Spread",#N/A,FALSE,"Emisión a mix Marzo-95"}</definedName>
    <definedName name="_d4" localSheetId="8" hidden="1">{"EVOLUCIÓN TRIFAS",#N/A,FALSE,"Consumos Típicos";"variación tarifas",#N/A,FALSE,"Consumos Típicos";"Spread",#N/A,FALSE,"Emisión a mix Marzo-95"}</definedName>
    <definedName name="_d4" localSheetId="54" hidden="1">{"EVOLUCIÓN TRIFAS",#N/A,FALSE,"Consumos Típicos";"variación tarifas",#N/A,FALSE,"Consumos Típicos";"Spread",#N/A,FALSE,"Emisión a mix Marzo-95"}</definedName>
    <definedName name="_d4" localSheetId="2" hidden="1">{"EVOLUCIÓN TRIFAS",#N/A,FALSE,"Consumos Típicos";"variación tarifas",#N/A,FALSE,"Consumos Típicos";"Spread",#N/A,FALSE,"Emisión a mix Marzo-95"}</definedName>
    <definedName name="_d4" localSheetId="33" hidden="1">{"EVOLUCIÓN TRIFAS",#N/A,FALSE,"Consumos Típicos";"variación tarifas",#N/A,FALSE,"Consumos Típicos";"Spread",#N/A,FALSE,"Emisión a mix Marzo-95"}</definedName>
    <definedName name="_d4" localSheetId="24" hidden="1">{"EVOLUCIÓN TRIFAS",#N/A,FALSE,"Consumos Típicos";"variación tarifas",#N/A,FALSE,"Consumos Típicos";"Spread",#N/A,FALSE,"Emisión a mix Marzo-95"}</definedName>
    <definedName name="_d4" localSheetId="56" hidden="1">{"EVOLUCIÓN TRIFAS",#N/A,FALSE,"Consumos Típicos";"variación tarifas",#N/A,FALSE,"Consumos Típicos";"Spread",#N/A,FALSE,"Emisión a mix Marzo-95"}</definedName>
    <definedName name="_d4" localSheetId="29" hidden="1">{"EVOLUCIÓN TRIFAS",#N/A,FALSE,"Consumos Típicos";"variación tarifas",#N/A,FALSE,"Consumos Típicos";"Spread",#N/A,FALSE,"Emisión a mix Marzo-95"}</definedName>
    <definedName name="_d4" localSheetId="0" hidden="1">{"EVOLUCIÓN TRIFAS",#N/A,FALSE,"Consumos Típicos";"variación tarifas",#N/A,FALSE,"Consumos Típicos";"Spread",#N/A,FALSE,"Emisión a mix Marzo-95"}</definedName>
    <definedName name="_d4" localSheetId="27" hidden="1">{"EVOLUCIÓN TRIFAS",#N/A,FALSE,"Consumos Típicos";"variación tarifas",#N/A,FALSE,"Consumos Típicos";"Spread",#N/A,FALSE,"Emisión a mix Marzo-95"}</definedName>
    <definedName name="_d4" localSheetId="25" hidden="1">{"EVOLUCIÓN TRIFAS",#N/A,FALSE,"Consumos Típicos";"variación tarifas",#N/A,FALSE,"Consumos Típicos";"Spread",#N/A,FALSE,"Emisión a mix Marzo-95"}</definedName>
    <definedName name="_d4" localSheetId="5" hidden="1">{"EVOLUCIÓN TRIFAS",#N/A,FALSE,"Consumos Típicos";"variación tarifas",#N/A,FALSE,"Consumos Típicos";"Spread",#N/A,FALSE,"Emisión a mix Marzo-95"}</definedName>
    <definedName name="_d4" localSheetId="1" hidden="1">{"EVOLUCIÓN TRIFAS",#N/A,FALSE,"Consumos Típicos";"variación tarifas",#N/A,FALSE,"Consumos Típicos";"Spread",#N/A,FALSE,"Emisión a mix Marzo-95"}</definedName>
    <definedName name="_d4" localSheetId="30" hidden="1">{"EVOLUCIÓN TRIFAS",#N/A,FALSE,"Consumos Típicos";"variación tarifas",#N/A,FALSE,"Consumos Típicos";"Spread",#N/A,FALSE,"Emisión a mix Marzo-95"}</definedName>
    <definedName name="_d4" localSheetId="36" hidden="1">{"EVOLUCIÓN TRIFAS",#N/A,FALSE,"Consumos Típicos";"variación tarifas",#N/A,FALSE,"Consumos Típicos";"Spread",#N/A,FALSE,"Emisión a mix Marzo-95"}</definedName>
    <definedName name="_d4" localSheetId="26" hidden="1">{"EVOLUCIÓN TRIFAS",#N/A,FALSE,"Consumos Típicos";"variación tarifas",#N/A,FALSE,"Consumos Típicos";"Spread",#N/A,FALSE,"Emisión a mix Marzo-95"}</definedName>
    <definedName name="_d4" localSheetId="3" hidden="1">{"EVOLUCIÓN TRIFAS",#N/A,FALSE,"Consumos Típicos";"variación tarifas",#N/A,FALSE,"Consumos Típicos";"Spread",#N/A,FALSE,"Emisión a mix Marzo-95"}</definedName>
    <definedName name="_d4" localSheetId="38" hidden="1">{"EVOLUCIÓN TRIFAS",#N/A,FALSE,"Consumos Típicos";"variación tarifas",#N/A,FALSE,"Consumos Típicos";"Spread",#N/A,FALSE,"Emisión a mix Marzo-95"}</definedName>
    <definedName name="_d4" localSheetId="28" hidden="1">{"EVOLUCIÓN TRIFAS",#N/A,FALSE,"Consumos Típicos";"variación tarifas",#N/A,FALSE,"Consumos Típicos";"Spread",#N/A,FALSE,"Emisión a mix Marzo-95"}</definedName>
    <definedName name="_d4" localSheetId="7" hidden="1">{"EVOLUCIÓN TRIFAS",#N/A,FALSE,"Consumos Típicos";"variación tarifas",#N/A,FALSE,"Consumos Típicos";"Spread",#N/A,FALSE,"Emisión a mix Marzo-95"}</definedName>
    <definedName name="_d4" localSheetId="4" hidden="1">{"EVOLUCIÓN TRIFAS",#N/A,FALSE,"Consumos Típicos";"variación tarifas",#N/A,FALSE,"Consumos Típicos";"Spread",#N/A,FALSE,"Emisión a mix Marzo-95"}</definedName>
    <definedName name="_d4" localSheetId="32" hidden="1">{"EVOLUCIÓN TRIFAS",#N/A,FALSE,"Consumos Típicos";"variación tarifas",#N/A,FALSE,"Consumos Típicos";"Spread",#N/A,FALSE,"Emisión a mix Marzo-95"}</definedName>
    <definedName name="_d4" localSheetId="34" hidden="1">{"EVOLUCIÓN TRIFAS",#N/A,FALSE,"Consumos Típicos";"variación tarifas",#N/A,FALSE,"Consumos Típicos";"Spread",#N/A,FALSE,"Emisión a mix Marzo-95"}</definedName>
    <definedName name="_d4" localSheetId="21" hidden="1">{"EVOLUCIÓN TRIFAS",#N/A,FALSE,"Consumos Típicos";"variación tarifas",#N/A,FALSE,"Consumos Típicos";"Spread",#N/A,FALSE,"Emisión a mix Marzo-95"}</definedName>
    <definedName name="_d4" localSheetId="15" hidden="1">{"EVOLUCIÓN TRIFAS",#N/A,FALSE,"Consumos Típicos";"variación tarifas",#N/A,FALSE,"Consumos Típicos";"Spread",#N/A,FALSE,"Emisión a mix Marzo-95"}</definedName>
    <definedName name="_d4" localSheetId="23" hidden="1">{"EVOLUCIÓN TRIFAS",#N/A,FALSE,"Consumos Típicos";"variación tarifas",#N/A,FALSE,"Consumos Típicos";"Spread",#N/A,FALSE,"Emisión a mix Marzo-95"}</definedName>
    <definedName name="_d4" localSheetId="14" hidden="1">{"EVOLUCIÓN TRIFAS",#N/A,FALSE,"Consumos Típicos";"variación tarifas",#N/A,FALSE,"Consumos Típicos";"Spread",#N/A,FALSE,"Emisión a mix Marzo-95"}</definedName>
    <definedName name="_d4" localSheetId="22" hidden="1">{"EVOLUCIÓN TRIFAS",#N/A,FALSE,"Consumos Típicos";"variación tarifas",#N/A,FALSE,"Consumos Típicos";"Spread",#N/A,FALSE,"Emisión a mix Marzo-95"}</definedName>
    <definedName name="_d4" localSheetId="9" hidden="1">{"EVOLUCIÓN TRIFAS",#N/A,FALSE,"Consumos Típicos";"variación tarifas",#N/A,FALSE,"Consumos Típicos";"Spread",#N/A,FALSE,"Emisión a mix Marzo-95"}</definedName>
    <definedName name="_d4" localSheetId="43" hidden="1">{"EVOLUCIÓN TRIFAS",#N/A,FALSE,"Consumos Típicos";"variación tarifas",#N/A,FALSE,"Consumos Típicos";"Spread",#N/A,FALSE,"Emisión a mix Marzo-95"}</definedName>
    <definedName name="_d4" localSheetId="55" hidden="1">{"EVOLUCIÓN TRIFAS",#N/A,FALSE,"Consumos Típicos";"variación tarifas",#N/A,FALSE,"Consumos Típicos";"Spread",#N/A,FALSE,"Emisión a mix Marzo-95"}</definedName>
    <definedName name="_d4" localSheetId="42" hidden="1">{"EVOLUCIÓN TRIFAS",#N/A,FALSE,"Consumos Típicos";"variación tarifas",#N/A,FALSE,"Consumos Típicos";"Spread",#N/A,FALSE,"Emisión a mix Marzo-95"}</definedName>
    <definedName name="_d4" localSheetId="35" hidden="1">{"EVOLUCIÓN TRIFAS",#N/A,FALSE,"Consumos Típicos";"variación tarifas",#N/A,FALSE,"Consumos Típicos";"Spread",#N/A,FALSE,"Emisión a mix Marzo-95"}</definedName>
    <definedName name="_d4" localSheetId="16" hidden="1">{"EVOLUCIÓN TRIFAS",#N/A,FALSE,"Consumos Típicos";"variación tarifas",#N/A,FALSE,"Consumos Típicos";"Spread",#N/A,FALSE,"Emisión a mix Marzo-95"}</definedName>
    <definedName name="_d4" localSheetId="39" hidden="1">{"EVOLUCIÓN TRIFAS",#N/A,FALSE,"Consumos Típicos";"variación tarifas",#N/A,FALSE,"Consumos Típicos";"Spread",#N/A,FALSE,"Emisión a mix Marzo-95"}</definedName>
    <definedName name="_d4" localSheetId="40" hidden="1">{"EVOLUCIÓN TRIFAS",#N/A,FALSE,"Consumos Típicos";"variación tarifas",#N/A,FALSE,"Consumos Típicos";"Spread",#N/A,FALSE,"Emisión a mix Marzo-95"}</definedName>
    <definedName name="_d4" localSheetId="57" hidden="1">{"EVOLUCIÓN TRIFAS",#N/A,FALSE,"Consumos Típicos";"variación tarifas",#N/A,FALSE,"Consumos Típicos";"Spread",#N/A,FALSE,"Emisión a mix Marzo-95"}</definedName>
    <definedName name="_d4" localSheetId="44" hidden="1">{"EVOLUCIÓN TRIFAS",#N/A,FALSE,"Consumos Típicos";"variación tarifas",#N/A,FALSE,"Consumos Típicos";"Spread",#N/A,FALSE,"Emisión a mix Marzo-95"}</definedName>
    <definedName name="_d4" localSheetId="45" hidden="1">{"EVOLUCIÓN TRIFAS",#N/A,FALSE,"Consumos Típicos";"variación tarifas",#N/A,FALSE,"Consumos Típicos";"Spread",#N/A,FALSE,"Emisión a mix Marzo-95"}</definedName>
    <definedName name="_d4" localSheetId="17" hidden="1">{"EVOLUCIÓN TRIFAS",#N/A,FALSE,"Consumos Típicos";"variación tarifas",#N/A,FALSE,"Consumos Típicos";"Spread",#N/A,FALSE,"Emisión a mix Marzo-95"}</definedName>
    <definedName name="_d4" localSheetId="46" hidden="1">{"EVOLUCIÓN TRIFAS",#N/A,FALSE,"Consumos Típicos";"variación tarifas",#N/A,FALSE,"Consumos Típicos";"Spread",#N/A,FALSE,"Emisión a mix Marzo-95"}</definedName>
    <definedName name="_d4" localSheetId="18" hidden="1">{"EVOLUCIÓN TRIFAS",#N/A,FALSE,"Consumos Típicos";"variación tarifas",#N/A,FALSE,"Consumos Típicos";"Spread",#N/A,FALSE,"Emisión a mix Marzo-95"}</definedName>
    <definedName name="_d4" localSheetId="47" hidden="1">{"EVOLUCIÓN TRIFAS",#N/A,FALSE,"Consumos Típicos";"variación tarifas",#N/A,FALSE,"Consumos Típicos";"Spread",#N/A,FALSE,"Emisión a mix Marzo-95"}</definedName>
    <definedName name="_d4" localSheetId="6" hidden="1">{"EVOLUCIÓN TRIFAS",#N/A,FALSE,"Consumos Típicos";"variación tarifas",#N/A,FALSE,"Consumos Típicos";"Spread",#N/A,FALSE,"Emisión a mix Marzo-95"}</definedName>
    <definedName name="_d4" localSheetId="53" hidden="1">{"EVOLUCIÓN TRIFAS",#N/A,FALSE,"Consumos Típicos";"variación tarifas",#N/A,FALSE,"Consumos Típicos";"Spread",#N/A,FALSE,"Emisión a mix Marzo-95"}</definedName>
    <definedName name="_d4" localSheetId="11" hidden="1">{"EVOLUCIÓN TRIFAS",#N/A,FALSE,"Consumos Típicos";"variación tarifas",#N/A,FALSE,"Consumos Típicos";"Spread",#N/A,FALSE,"Emisión a mix Marzo-95"}</definedName>
    <definedName name="_d4" localSheetId="51" hidden="1">{"EVOLUCIÓN TRIFAS",#N/A,FALSE,"Consumos Típicos";"variación tarifas",#N/A,FALSE,"Consumos Típicos";"Spread",#N/A,FALSE,"Emisión a mix Marzo-95"}</definedName>
    <definedName name="_d4" localSheetId="52" hidden="1">{"EVOLUCIÓN TRIFAS",#N/A,FALSE,"Consumos Típicos";"variación tarifas",#N/A,FALSE,"Consumos Típicos";"Spread",#N/A,FALSE,"Emisión a mix Marzo-95"}</definedName>
    <definedName name="_d4" localSheetId="13" hidden="1">{"EVOLUCIÓN TRIFAS",#N/A,FALSE,"Consumos Típicos";"variación tarifas",#N/A,FALSE,"Consumos Típicos";"Spread",#N/A,FALSE,"Emisión a mix Marzo-95"}</definedName>
    <definedName name="_d4" localSheetId="58" hidden="1">{"EVOLUCIÓN TRIFAS",#N/A,FALSE,"Consumos Típicos";"variación tarifas",#N/A,FALSE,"Consumos Típicos";"Spread",#N/A,FALSE,"Emisión a mix Marzo-95"}</definedName>
    <definedName name="_d4" hidden="1">{"EVOLUCIÓN TRIFAS",#N/A,FALSE,"Consumos Típicos";"variación tarifas",#N/A,FALSE,"Consumos Típicos";"Spread",#N/A,FALSE,"Emisión a mix Marzo-95"}</definedName>
    <definedName name="_Fill" localSheetId="48" hidden="1">#REF!</definedName>
    <definedName name="_Fill" localSheetId="31" hidden="1">#REF!</definedName>
    <definedName name="_Fill" localSheetId="20" hidden="1">#REF!</definedName>
    <definedName name="_Fill" localSheetId="8" hidden="1">#REF!</definedName>
    <definedName name="_Fill" localSheetId="54" hidden="1">#REF!</definedName>
    <definedName name="_Fill" localSheetId="2" hidden="1">#REF!</definedName>
    <definedName name="_Fill" localSheetId="33" hidden="1">#REF!</definedName>
    <definedName name="_Fill" localSheetId="24" hidden="1">#REF!</definedName>
    <definedName name="_Fill" localSheetId="56" hidden="1">#REF!</definedName>
    <definedName name="_Fill" localSheetId="29" hidden="1">#REF!</definedName>
    <definedName name="_Fill" localSheetId="0" hidden="1">#REF!</definedName>
    <definedName name="_Fill" localSheetId="27" hidden="1">#REF!</definedName>
    <definedName name="_Fill" localSheetId="25" hidden="1">#REF!</definedName>
    <definedName name="_Fill" localSheetId="5" hidden="1">#REF!</definedName>
    <definedName name="_Fill" localSheetId="1" hidden="1">#REF!</definedName>
    <definedName name="_Fill" localSheetId="30" hidden="1">#REF!</definedName>
    <definedName name="_Fill" localSheetId="36" hidden="1">#REF!</definedName>
    <definedName name="_Fill" localSheetId="26" hidden="1">#REF!</definedName>
    <definedName name="_Fill" localSheetId="3" hidden="1">#REF!</definedName>
    <definedName name="_Fill" localSheetId="38" hidden="1">#REF!</definedName>
    <definedName name="_Fill" localSheetId="28" hidden="1">#REF!</definedName>
    <definedName name="_Fill" localSheetId="12" hidden="1">#REF!</definedName>
    <definedName name="_Fill" localSheetId="7" hidden="1">#REF!</definedName>
    <definedName name="_Fill" localSheetId="4" hidden="1">#REF!</definedName>
    <definedName name="_Fill" localSheetId="41" hidden="1">#REF!</definedName>
    <definedName name="_Fill" localSheetId="32" hidden="1">#REF!</definedName>
    <definedName name="_Fill" localSheetId="34" hidden="1">#REF!</definedName>
    <definedName name="_Fill" localSheetId="21" hidden="1">#REF!</definedName>
    <definedName name="_Fill" localSheetId="15" hidden="1">#REF!</definedName>
    <definedName name="_Fill" localSheetId="23" hidden="1">#REF!</definedName>
    <definedName name="_Fill" localSheetId="14" hidden="1">#REF!</definedName>
    <definedName name="_Fill" localSheetId="22" hidden="1">#REF!</definedName>
    <definedName name="_Fill" localSheetId="9" hidden="1">#REF!</definedName>
    <definedName name="_Fill" localSheetId="43" hidden="1">#REF!</definedName>
    <definedName name="_Fill" localSheetId="55" hidden="1">#REF!</definedName>
    <definedName name="_Fill" localSheetId="42" hidden="1">#REF!</definedName>
    <definedName name="_Fill" localSheetId="35" hidden="1">#REF!</definedName>
    <definedName name="_Fill" localSheetId="16" hidden="1">#REF!</definedName>
    <definedName name="_Fill" localSheetId="39" hidden="1">#REF!</definedName>
    <definedName name="_Fill" localSheetId="40" hidden="1">#REF!</definedName>
    <definedName name="_Fill" localSheetId="57" hidden="1">#REF!</definedName>
    <definedName name="_Fill" localSheetId="44" hidden="1">#REF!</definedName>
    <definedName name="_Fill" localSheetId="45" hidden="1">#REF!</definedName>
    <definedName name="_Fill" localSheetId="17" hidden="1">#REF!</definedName>
    <definedName name="_Fill" localSheetId="46" hidden="1">#REF!</definedName>
    <definedName name="_Fill" localSheetId="18" hidden="1">#REF!</definedName>
    <definedName name="_Fill" localSheetId="47" hidden="1">#REF!</definedName>
    <definedName name="_Fill" localSheetId="19" hidden="1">#REF!</definedName>
    <definedName name="_Fill" localSheetId="6" hidden="1">#REF!</definedName>
    <definedName name="_Fill" localSheetId="53" hidden="1">#REF!</definedName>
    <definedName name="_Fill" localSheetId="11" hidden="1">#REF!</definedName>
    <definedName name="_Fill" localSheetId="51" hidden="1">#REF!</definedName>
    <definedName name="_Fill" localSheetId="52" hidden="1">#REF!</definedName>
    <definedName name="_Fill" localSheetId="50" hidden="1">#REF!</definedName>
    <definedName name="_Fill" localSheetId="13" hidden="1">#REF!</definedName>
    <definedName name="_Fill" localSheetId="58" hidden="1">#REF!</definedName>
    <definedName name="_Fill" hidden="1">#REF!</definedName>
    <definedName name="_Key1" localSheetId="48" hidden="1">#REF!</definedName>
    <definedName name="_Key1" localSheetId="31" hidden="1">#REF!</definedName>
    <definedName name="_Key1" localSheetId="20" hidden="1">#REF!</definedName>
    <definedName name="_Key1" localSheetId="8" hidden="1">#REF!</definedName>
    <definedName name="_Key1" localSheetId="54" hidden="1">#REF!</definedName>
    <definedName name="_Key1" localSheetId="2" hidden="1">#REF!</definedName>
    <definedName name="_Key1" localSheetId="33" hidden="1">#REF!</definedName>
    <definedName name="_Key1" localSheetId="24" hidden="1">#REF!</definedName>
    <definedName name="_Key1" localSheetId="56" hidden="1">#REF!</definedName>
    <definedName name="_Key1" localSheetId="29" hidden="1">#REF!</definedName>
    <definedName name="_Key1" localSheetId="0" hidden="1">#REF!</definedName>
    <definedName name="_Key1" localSheetId="27" hidden="1">#REF!</definedName>
    <definedName name="_Key1" localSheetId="25" hidden="1">#REF!</definedName>
    <definedName name="_Key1" localSheetId="5" hidden="1">#REF!</definedName>
    <definedName name="_Key1" localSheetId="1" hidden="1">#REF!</definedName>
    <definedName name="_Key1" localSheetId="30" hidden="1">#REF!</definedName>
    <definedName name="_Key1" localSheetId="36" hidden="1">#REF!</definedName>
    <definedName name="_Key1" localSheetId="26" hidden="1">#REF!</definedName>
    <definedName name="_Key1" localSheetId="3" hidden="1">#REF!</definedName>
    <definedName name="_Key1" localSheetId="38" hidden="1">#REF!</definedName>
    <definedName name="_Key1" localSheetId="28" hidden="1">#REF!</definedName>
    <definedName name="_Key1" localSheetId="12" hidden="1">#REF!</definedName>
    <definedName name="_Key1" localSheetId="7" hidden="1">#REF!</definedName>
    <definedName name="_Key1" localSheetId="4" hidden="1">#REF!</definedName>
    <definedName name="_Key1" localSheetId="41" hidden="1">#REF!</definedName>
    <definedName name="_Key1" localSheetId="32" hidden="1">#REF!</definedName>
    <definedName name="_Key1" localSheetId="34" hidden="1">#REF!</definedName>
    <definedName name="_Key1" localSheetId="21" hidden="1">#REF!</definedName>
    <definedName name="_Key1" localSheetId="15" hidden="1">#REF!</definedName>
    <definedName name="_Key1" localSheetId="23" hidden="1">#REF!</definedName>
    <definedName name="_Key1" localSheetId="14" hidden="1">#REF!</definedName>
    <definedName name="_Key1" localSheetId="22" hidden="1">#REF!</definedName>
    <definedName name="_Key1" localSheetId="9" hidden="1">#REF!</definedName>
    <definedName name="_Key1" localSheetId="43" hidden="1">#REF!</definedName>
    <definedName name="_Key1" localSheetId="55" hidden="1">#REF!</definedName>
    <definedName name="_Key1" localSheetId="42" hidden="1">#REF!</definedName>
    <definedName name="_Key1" localSheetId="35" hidden="1">#REF!</definedName>
    <definedName name="_Key1" localSheetId="16" hidden="1">#REF!</definedName>
    <definedName name="_Key1" localSheetId="39" hidden="1">#REF!</definedName>
    <definedName name="_Key1" localSheetId="40" hidden="1">#REF!</definedName>
    <definedName name="_Key1" localSheetId="57" hidden="1">#REF!</definedName>
    <definedName name="_Key1" localSheetId="44" hidden="1">#REF!</definedName>
    <definedName name="_Key1" localSheetId="45" hidden="1">#REF!</definedName>
    <definedName name="_Key1" localSheetId="17" hidden="1">#REF!</definedName>
    <definedName name="_Key1" localSheetId="46" hidden="1">#REF!</definedName>
    <definedName name="_Key1" localSheetId="18" hidden="1">#REF!</definedName>
    <definedName name="_Key1" localSheetId="47" hidden="1">#REF!</definedName>
    <definedName name="_Key1" localSheetId="19" hidden="1">#REF!</definedName>
    <definedName name="_Key1" localSheetId="6" hidden="1">#REF!</definedName>
    <definedName name="_Key1" localSheetId="53" hidden="1">#REF!</definedName>
    <definedName name="_Key1" localSheetId="52" hidden="1">#REF!</definedName>
    <definedName name="_Key1" localSheetId="50" hidden="1">#REF!</definedName>
    <definedName name="_Key1" localSheetId="13" hidden="1">#REF!</definedName>
    <definedName name="_Key1" localSheetId="58" hidden="1">#REF!</definedName>
    <definedName name="_Key1" hidden="1">#REF!</definedName>
    <definedName name="_Order1" hidden="1">255</definedName>
    <definedName name="_Order2" hidden="1">255</definedName>
    <definedName name="_sal2" localSheetId="31" hidden="1">{"SALARIOS",#N/A,FALSE,"Hoja3";"SUELDOS EMPLEADOS",#N/A,FALSE,"Hoja4";"SUELDOS EJECUTIVOS",#N/A,FALSE,"Hoja5"}</definedName>
    <definedName name="_sal2" localSheetId="20" hidden="1">{"SALARIOS",#N/A,FALSE,"Hoja3";"SUELDOS EMPLEADOS",#N/A,FALSE,"Hoja4";"SUELDOS EJECUTIVOS",#N/A,FALSE,"Hoja5"}</definedName>
    <definedName name="_sal2" localSheetId="8" hidden="1">{"SALARIOS",#N/A,FALSE,"Hoja3";"SUELDOS EMPLEADOS",#N/A,FALSE,"Hoja4";"SUELDOS EJECUTIVOS",#N/A,FALSE,"Hoja5"}</definedName>
    <definedName name="_sal2" localSheetId="54" hidden="1">{"SALARIOS",#N/A,FALSE,"Hoja3";"SUELDOS EMPLEADOS",#N/A,FALSE,"Hoja4";"SUELDOS EJECUTIVOS",#N/A,FALSE,"Hoja5"}</definedName>
    <definedName name="_sal2" localSheetId="2" hidden="1">{"SALARIOS",#N/A,FALSE,"Hoja3";"SUELDOS EMPLEADOS",#N/A,FALSE,"Hoja4";"SUELDOS EJECUTIVOS",#N/A,FALSE,"Hoja5"}</definedName>
    <definedName name="_sal2" localSheetId="33" hidden="1">{"SALARIOS",#N/A,FALSE,"Hoja3";"SUELDOS EMPLEADOS",#N/A,FALSE,"Hoja4";"SUELDOS EJECUTIVOS",#N/A,FALSE,"Hoja5"}</definedName>
    <definedName name="_sal2" localSheetId="24" hidden="1">{"SALARIOS",#N/A,FALSE,"Hoja3";"SUELDOS EMPLEADOS",#N/A,FALSE,"Hoja4";"SUELDOS EJECUTIVOS",#N/A,FALSE,"Hoja5"}</definedName>
    <definedName name="_sal2" localSheetId="56" hidden="1">{"SALARIOS",#N/A,FALSE,"Hoja3";"SUELDOS EMPLEADOS",#N/A,FALSE,"Hoja4";"SUELDOS EJECUTIVOS",#N/A,FALSE,"Hoja5"}</definedName>
    <definedName name="_sal2" localSheetId="29" hidden="1">{"SALARIOS",#N/A,FALSE,"Hoja3";"SUELDOS EMPLEADOS",#N/A,FALSE,"Hoja4";"SUELDOS EJECUTIVOS",#N/A,FALSE,"Hoja5"}</definedName>
    <definedName name="_sal2" localSheetId="0" hidden="1">{"SALARIOS",#N/A,FALSE,"Hoja3";"SUELDOS EMPLEADOS",#N/A,FALSE,"Hoja4";"SUELDOS EJECUTIVOS",#N/A,FALSE,"Hoja5"}</definedName>
    <definedName name="_sal2" localSheetId="27" hidden="1">{"SALARIOS",#N/A,FALSE,"Hoja3";"SUELDOS EMPLEADOS",#N/A,FALSE,"Hoja4";"SUELDOS EJECUTIVOS",#N/A,FALSE,"Hoja5"}</definedName>
    <definedName name="_sal2" localSheetId="25" hidden="1">{"SALARIOS",#N/A,FALSE,"Hoja3";"SUELDOS EMPLEADOS",#N/A,FALSE,"Hoja4";"SUELDOS EJECUTIVOS",#N/A,FALSE,"Hoja5"}</definedName>
    <definedName name="_sal2" localSheetId="5" hidden="1">{"SALARIOS",#N/A,FALSE,"Hoja3";"SUELDOS EMPLEADOS",#N/A,FALSE,"Hoja4";"SUELDOS EJECUTIVOS",#N/A,FALSE,"Hoja5"}</definedName>
    <definedName name="_sal2" localSheetId="1" hidden="1">{"SALARIOS",#N/A,FALSE,"Hoja3";"SUELDOS EMPLEADOS",#N/A,FALSE,"Hoja4";"SUELDOS EJECUTIVOS",#N/A,FALSE,"Hoja5"}</definedName>
    <definedName name="_sal2" localSheetId="30" hidden="1">{"SALARIOS",#N/A,FALSE,"Hoja3";"SUELDOS EMPLEADOS",#N/A,FALSE,"Hoja4";"SUELDOS EJECUTIVOS",#N/A,FALSE,"Hoja5"}</definedName>
    <definedName name="_sal2" localSheetId="36" hidden="1">{"SALARIOS",#N/A,FALSE,"Hoja3";"SUELDOS EMPLEADOS",#N/A,FALSE,"Hoja4";"SUELDOS EJECUTIVOS",#N/A,FALSE,"Hoja5"}</definedName>
    <definedName name="_sal2" localSheetId="26" hidden="1">{"SALARIOS",#N/A,FALSE,"Hoja3";"SUELDOS EMPLEADOS",#N/A,FALSE,"Hoja4";"SUELDOS EJECUTIVOS",#N/A,FALSE,"Hoja5"}</definedName>
    <definedName name="_sal2" localSheetId="3" hidden="1">{"SALARIOS",#N/A,FALSE,"Hoja3";"SUELDOS EMPLEADOS",#N/A,FALSE,"Hoja4";"SUELDOS EJECUTIVOS",#N/A,FALSE,"Hoja5"}</definedName>
    <definedName name="_sal2" localSheetId="38" hidden="1">{"SALARIOS",#N/A,FALSE,"Hoja3";"SUELDOS EMPLEADOS",#N/A,FALSE,"Hoja4";"SUELDOS EJECUTIVOS",#N/A,FALSE,"Hoja5"}</definedName>
    <definedName name="_sal2" localSheetId="28" hidden="1">{"SALARIOS",#N/A,FALSE,"Hoja3";"SUELDOS EMPLEADOS",#N/A,FALSE,"Hoja4";"SUELDOS EJECUTIVOS",#N/A,FALSE,"Hoja5"}</definedName>
    <definedName name="_sal2" localSheetId="7" hidden="1">{"SALARIOS",#N/A,FALSE,"Hoja3";"SUELDOS EMPLEADOS",#N/A,FALSE,"Hoja4";"SUELDOS EJECUTIVOS",#N/A,FALSE,"Hoja5"}</definedName>
    <definedName name="_sal2" localSheetId="4" hidden="1">{"SALARIOS",#N/A,FALSE,"Hoja3";"SUELDOS EMPLEADOS",#N/A,FALSE,"Hoja4";"SUELDOS EJECUTIVOS",#N/A,FALSE,"Hoja5"}</definedName>
    <definedName name="_sal2" localSheetId="32" hidden="1">{"SALARIOS",#N/A,FALSE,"Hoja3";"SUELDOS EMPLEADOS",#N/A,FALSE,"Hoja4";"SUELDOS EJECUTIVOS",#N/A,FALSE,"Hoja5"}</definedName>
    <definedName name="_sal2" localSheetId="34" hidden="1">{"SALARIOS",#N/A,FALSE,"Hoja3";"SUELDOS EMPLEADOS",#N/A,FALSE,"Hoja4";"SUELDOS EJECUTIVOS",#N/A,FALSE,"Hoja5"}</definedName>
    <definedName name="_sal2" localSheetId="21" hidden="1">{"SALARIOS",#N/A,FALSE,"Hoja3";"SUELDOS EMPLEADOS",#N/A,FALSE,"Hoja4";"SUELDOS EJECUTIVOS",#N/A,FALSE,"Hoja5"}</definedName>
    <definedName name="_sal2" localSheetId="15" hidden="1">{"SALARIOS",#N/A,FALSE,"Hoja3";"SUELDOS EMPLEADOS",#N/A,FALSE,"Hoja4";"SUELDOS EJECUTIVOS",#N/A,FALSE,"Hoja5"}</definedName>
    <definedName name="_sal2" localSheetId="23" hidden="1">{"SALARIOS",#N/A,FALSE,"Hoja3";"SUELDOS EMPLEADOS",#N/A,FALSE,"Hoja4";"SUELDOS EJECUTIVOS",#N/A,FALSE,"Hoja5"}</definedName>
    <definedName name="_sal2" localSheetId="14" hidden="1">{"SALARIOS",#N/A,FALSE,"Hoja3";"SUELDOS EMPLEADOS",#N/A,FALSE,"Hoja4";"SUELDOS EJECUTIVOS",#N/A,FALSE,"Hoja5"}</definedName>
    <definedName name="_sal2" localSheetId="22" hidden="1">{"SALARIOS",#N/A,FALSE,"Hoja3";"SUELDOS EMPLEADOS",#N/A,FALSE,"Hoja4";"SUELDOS EJECUTIVOS",#N/A,FALSE,"Hoja5"}</definedName>
    <definedName name="_sal2" localSheetId="9" hidden="1">{"SALARIOS",#N/A,FALSE,"Hoja3";"SUELDOS EMPLEADOS",#N/A,FALSE,"Hoja4";"SUELDOS EJECUTIVOS",#N/A,FALSE,"Hoja5"}</definedName>
    <definedName name="_sal2" localSheetId="43" hidden="1">{"SALARIOS",#N/A,FALSE,"Hoja3";"SUELDOS EMPLEADOS",#N/A,FALSE,"Hoja4";"SUELDOS EJECUTIVOS",#N/A,FALSE,"Hoja5"}</definedName>
    <definedName name="_sal2" localSheetId="55" hidden="1">{"SALARIOS",#N/A,FALSE,"Hoja3";"SUELDOS EMPLEADOS",#N/A,FALSE,"Hoja4";"SUELDOS EJECUTIVOS",#N/A,FALSE,"Hoja5"}</definedName>
    <definedName name="_sal2" localSheetId="42" hidden="1">{"SALARIOS",#N/A,FALSE,"Hoja3";"SUELDOS EMPLEADOS",#N/A,FALSE,"Hoja4";"SUELDOS EJECUTIVOS",#N/A,FALSE,"Hoja5"}</definedName>
    <definedName name="_sal2" localSheetId="35" hidden="1">{"SALARIOS",#N/A,FALSE,"Hoja3";"SUELDOS EMPLEADOS",#N/A,FALSE,"Hoja4";"SUELDOS EJECUTIVOS",#N/A,FALSE,"Hoja5"}</definedName>
    <definedName name="_sal2" localSheetId="16" hidden="1">{"SALARIOS",#N/A,FALSE,"Hoja3";"SUELDOS EMPLEADOS",#N/A,FALSE,"Hoja4";"SUELDOS EJECUTIVOS",#N/A,FALSE,"Hoja5"}</definedName>
    <definedName name="_sal2" localSheetId="39" hidden="1">{"SALARIOS",#N/A,FALSE,"Hoja3";"SUELDOS EMPLEADOS",#N/A,FALSE,"Hoja4";"SUELDOS EJECUTIVOS",#N/A,FALSE,"Hoja5"}</definedName>
    <definedName name="_sal2" localSheetId="40" hidden="1">{"SALARIOS",#N/A,FALSE,"Hoja3";"SUELDOS EMPLEADOS",#N/A,FALSE,"Hoja4";"SUELDOS EJECUTIVOS",#N/A,FALSE,"Hoja5"}</definedName>
    <definedName name="_sal2" localSheetId="57" hidden="1">{"SALARIOS",#N/A,FALSE,"Hoja3";"SUELDOS EMPLEADOS",#N/A,FALSE,"Hoja4";"SUELDOS EJECUTIVOS",#N/A,FALSE,"Hoja5"}</definedName>
    <definedName name="_sal2" localSheetId="44" hidden="1">{"SALARIOS",#N/A,FALSE,"Hoja3";"SUELDOS EMPLEADOS",#N/A,FALSE,"Hoja4";"SUELDOS EJECUTIVOS",#N/A,FALSE,"Hoja5"}</definedName>
    <definedName name="_sal2" localSheetId="45" hidden="1">{"SALARIOS",#N/A,FALSE,"Hoja3";"SUELDOS EMPLEADOS",#N/A,FALSE,"Hoja4";"SUELDOS EJECUTIVOS",#N/A,FALSE,"Hoja5"}</definedName>
    <definedName name="_sal2" localSheetId="17" hidden="1">{"SALARIOS",#N/A,FALSE,"Hoja3";"SUELDOS EMPLEADOS",#N/A,FALSE,"Hoja4";"SUELDOS EJECUTIVOS",#N/A,FALSE,"Hoja5"}</definedName>
    <definedName name="_sal2" localSheetId="46" hidden="1">{"SALARIOS",#N/A,FALSE,"Hoja3";"SUELDOS EMPLEADOS",#N/A,FALSE,"Hoja4";"SUELDOS EJECUTIVOS",#N/A,FALSE,"Hoja5"}</definedName>
    <definedName name="_sal2" localSheetId="18" hidden="1">{"SALARIOS",#N/A,FALSE,"Hoja3";"SUELDOS EMPLEADOS",#N/A,FALSE,"Hoja4";"SUELDOS EJECUTIVOS",#N/A,FALSE,"Hoja5"}</definedName>
    <definedName name="_sal2" localSheetId="47" hidden="1">{"SALARIOS",#N/A,FALSE,"Hoja3";"SUELDOS EMPLEADOS",#N/A,FALSE,"Hoja4";"SUELDOS EJECUTIVOS",#N/A,FALSE,"Hoja5"}</definedName>
    <definedName name="_sal2" localSheetId="6" hidden="1">{"SALARIOS",#N/A,FALSE,"Hoja3";"SUELDOS EMPLEADOS",#N/A,FALSE,"Hoja4";"SUELDOS EJECUTIVOS",#N/A,FALSE,"Hoja5"}</definedName>
    <definedName name="_sal2" localSheetId="53" hidden="1">{"SALARIOS",#N/A,FALSE,"Hoja3";"SUELDOS EMPLEADOS",#N/A,FALSE,"Hoja4";"SUELDOS EJECUTIVOS",#N/A,FALSE,"Hoja5"}</definedName>
    <definedName name="_sal2" localSheetId="11" hidden="1">{"SALARIOS",#N/A,FALSE,"Hoja3";"SUELDOS EMPLEADOS",#N/A,FALSE,"Hoja4";"SUELDOS EJECUTIVOS",#N/A,FALSE,"Hoja5"}</definedName>
    <definedName name="_sal2" localSheetId="51" hidden="1">{"SALARIOS",#N/A,FALSE,"Hoja3";"SUELDOS EMPLEADOS",#N/A,FALSE,"Hoja4";"SUELDOS EJECUTIVOS",#N/A,FALSE,"Hoja5"}</definedName>
    <definedName name="_sal2" localSheetId="52" hidden="1">{"SALARIOS",#N/A,FALSE,"Hoja3";"SUELDOS EMPLEADOS",#N/A,FALSE,"Hoja4";"SUELDOS EJECUTIVOS",#N/A,FALSE,"Hoja5"}</definedName>
    <definedName name="_sal2" localSheetId="13" hidden="1">{"SALARIOS",#N/A,FALSE,"Hoja3";"SUELDOS EMPLEADOS",#N/A,FALSE,"Hoja4";"SUELDOS EJECUTIVOS",#N/A,FALSE,"Hoja5"}</definedName>
    <definedName name="_sal2" localSheetId="58" hidden="1">{"SALARIOS",#N/A,FALSE,"Hoja3";"SUELDOS EMPLEADOS",#N/A,FALSE,"Hoja4";"SUELDOS EJECUTIVOS",#N/A,FALSE,"Hoja5"}</definedName>
    <definedName name="_sal2" hidden="1">{"SALARIOS",#N/A,FALSE,"Hoja3";"SUELDOS EMPLEADOS",#N/A,FALSE,"Hoja4";"SUELDOS EJECUTIVOS",#N/A,FALSE,"Hoja5"}</definedName>
    <definedName name="_Sort" localSheetId="48" hidden="1">#REF!</definedName>
    <definedName name="_Sort" localSheetId="31" hidden="1">#REF!</definedName>
    <definedName name="_Sort" localSheetId="20" hidden="1">#REF!</definedName>
    <definedName name="_Sort" localSheetId="8" hidden="1">#REF!</definedName>
    <definedName name="_Sort" localSheetId="54" hidden="1">#REF!</definedName>
    <definedName name="_Sort" localSheetId="2" hidden="1">#REF!</definedName>
    <definedName name="_Sort" localSheetId="33" hidden="1">#REF!</definedName>
    <definedName name="_Sort" localSheetId="24" hidden="1">#REF!</definedName>
    <definedName name="_Sort" localSheetId="56" hidden="1">#REF!</definedName>
    <definedName name="_Sort" localSheetId="29" hidden="1">#REF!</definedName>
    <definedName name="_Sort" localSheetId="0" hidden="1">#REF!</definedName>
    <definedName name="_Sort" localSheetId="27" hidden="1">#REF!</definedName>
    <definedName name="_Sort" localSheetId="25" hidden="1">#REF!</definedName>
    <definedName name="_Sort" localSheetId="5" hidden="1">#REF!</definedName>
    <definedName name="_Sort" localSheetId="1" hidden="1">#REF!</definedName>
    <definedName name="_Sort" localSheetId="30" hidden="1">#REF!</definedName>
    <definedName name="_Sort" localSheetId="36" hidden="1">#REF!</definedName>
    <definedName name="_Sort" localSheetId="26" hidden="1">#REF!</definedName>
    <definedName name="_Sort" localSheetId="3" hidden="1">#REF!</definedName>
    <definedName name="_Sort" localSheetId="38" hidden="1">#REF!</definedName>
    <definedName name="_Sort" localSheetId="28" hidden="1">#REF!</definedName>
    <definedName name="_Sort" localSheetId="12" hidden="1">#REF!</definedName>
    <definedName name="_Sort" localSheetId="7" hidden="1">#REF!</definedName>
    <definedName name="_Sort" localSheetId="4" hidden="1">#REF!</definedName>
    <definedName name="_Sort" localSheetId="41" hidden="1">#REF!</definedName>
    <definedName name="_Sort" localSheetId="32" hidden="1">#REF!</definedName>
    <definedName name="_Sort" localSheetId="34" hidden="1">#REF!</definedName>
    <definedName name="_Sort" localSheetId="21" hidden="1">#REF!</definedName>
    <definedName name="_Sort" localSheetId="15" hidden="1">#REF!</definedName>
    <definedName name="_Sort" localSheetId="23" hidden="1">#REF!</definedName>
    <definedName name="_Sort" localSheetId="14" hidden="1">#REF!</definedName>
    <definedName name="_Sort" localSheetId="22" hidden="1">#REF!</definedName>
    <definedName name="_Sort" localSheetId="9" hidden="1">#REF!</definedName>
    <definedName name="_Sort" localSheetId="43" hidden="1">#REF!</definedName>
    <definedName name="_Sort" localSheetId="55" hidden="1">#REF!</definedName>
    <definedName name="_Sort" localSheetId="42" hidden="1">#REF!</definedName>
    <definedName name="_Sort" localSheetId="35" hidden="1">#REF!</definedName>
    <definedName name="_Sort" localSheetId="16" hidden="1">#REF!</definedName>
    <definedName name="_Sort" localSheetId="39" hidden="1">#REF!</definedName>
    <definedName name="_Sort" localSheetId="40" hidden="1">#REF!</definedName>
    <definedName name="_Sort" localSheetId="57" hidden="1">#REF!</definedName>
    <definedName name="_Sort" localSheetId="44" hidden="1">#REF!</definedName>
    <definedName name="_Sort" localSheetId="45" hidden="1">#REF!</definedName>
    <definedName name="_Sort" localSheetId="17" hidden="1">#REF!</definedName>
    <definedName name="_Sort" localSheetId="46" hidden="1">#REF!</definedName>
    <definedName name="_Sort" localSheetId="18" hidden="1">#REF!</definedName>
    <definedName name="_Sort" localSheetId="47" hidden="1">#REF!</definedName>
    <definedName name="_Sort" localSheetId="19" hidden="1">#REF!</definedName>
    <definedName name="_Sort" localSheetId="6" hidden="1">#REF!</definedName>
    <definedName name="_Sort" localSheetId="53" hidden="1">#REF!</definedName>
    <definedName name="_Sort" localSheetId="11" hidden="1">#REF!</definedName>
    <definedName name="_Sort" localSheetId="51" hidden="1">#REF!</definedName>
    <definedName name="_Sort" localSheetId="52" hidden="1">#REF!</definedName>
    <definedName name="_Sort" localSheetId="50" hidden="1">#REF!</definedName>
    <definedName name="_Sort" localSheetId="13" hidden="1">#REF!</definedName>
    <definedName name="_Sort" localSheetId="58" hidden="1">#REF!</definedName>
    <definedName name="_Sort" hidden="1">#REF!</definedName>
    <definedName name="aa" localSheetId="31" hidden="1">{#N/A,#N/A,FALSE,"Aging Summary";#N/A,#N/A,FALSE,"Ratio Analysis";#N/A,#N/A,FALSE,"Test 120 Day Accts";#N/A,#N/A,FALSE,"Tickmarks"}</definedName>
    <definedName name="aa" localSheetId="20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54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33" hidden="1">{#N/A,#N/A,FALSE,"Aging Summary";#N/A,#N/A,FALSE,"Ratio Analysis";#N/A,#N/A,FALSE,"Test 120 Day Accts";#N/A,#N/A,FALSE,"Tickmarks"}</definedName>
    <definedName name="aa" localSheetId="24" hidden="1">{#N/A,#N/A,FALSE,"Aging Summary";#N/A,#N/A,FALSE,"Ratio Analysis";#N/A,#N/A,FALSE,"Test 120 Day Accts";#N/A,#N/A,FALSE,"Tickmarks"}</definedName>
    <definedName name="aa" localSheetId="56" hidden="1">{#N/A,#N/A,FALSE,"Aging Summary";#N/A,#N/A,FALSE,"Ratio Analysis";#N/A,#N/A,FALSE,"Test 120 Day Accts";#N/A,#N/A,FALSE,"Tickmarks"}</definedName>
    <definedName name="aa" localSheetId="29" hidden="1">{#N/A,#N/A,FALSE,"Aging Summary";#N/A,#N/A,FALSE,"Ratio Analysis";#N/A,#N/A,FALSE,"Test 120 Day Accts";#N/A,#N/A,FALSE,"Tickmarks"}</definedName>
    <definedName name="aa" localSheetId="0" hidden="1">{#N/A,#N/A,FALSE,"Aging Summary";#N/A,#N/A,FALSE,"Ratio Analysis";#N/A,#N/A,FALSE,"Test 120 Day Accts";#N/A,#N/A,FALSE,"Tickmarks"}</definedName>
    <definedName name="aa" localSheetId="27" hidden="1">{#N/A,#N/A,FALSE,"Aging Summary";#N/A,#N/A,FALSE,"Ratio Analysis";#N/A,#N/A,FALSE,"Test 120 Day Accts";#N/A,#N/A,FALSE,"Tickmarks"}</definedName>
    <definedName name="aa" localSheetId="25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30" hidden="1">{#N/A,#N/A,FALSE,"Aging Summary";#N/A,#N/A,FALSE,"Ratio Analysis";#N/A,#N/A,FALSE,"Test 120 Day Accts";#N/A,#N/A,FALSE,"Tickmarks"}</definedName>
    <definedName name="aa" localSheetId="36" hidden="1">{#N/A,#N/A,FALSE,"Aging Summary";#N/A,#N/A,FALSE,"Ratio Analysis";#N/A,#N/A,FALSE,"Test 120 Day Accts";#N/A,#N/A,FALSE,"Tickmarks"}</definedName>
    <definedName name="aa" localSheetId="26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38" hidden="1">{#N/A,#N/A,FALSE,"Aging Summary";#N/A,#N/A,FALSE,"Ratio Analysis";#N/A,#N/A,FALSE,"Test 120 Day Accts";#N/A,#N/A,FALSE,"Tickmarks"}</definedName>
    <definedName name="aa" localSheetId="28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32" hidden="1">{#N/A,#N/A,FALSE,"Aging Summary";#N/A,#N/A,FALSE,"Ratio Analysis";#N/A,#N/A,FALSE,"Test 120 Day Accts";#N/A,#N/A,FALSE,"Tickmarks"}</definedName>
    <definedName name="aa" localSheetId="34" hidden="1">{#N/A,#N/A,FALSE,"Aging Summary";#N/A,#N/A,FALSE,"Ratio Analysis";#N/A,#N/A,FALSE,"Test 120 Day Accts";#N/A,#N/A,FALSE,"Tickmarks"}</definedName>
    <definedName name="aa" localSheetId="21" hidden="1">{#N/A,#N/A,FALSE,"Aging Summary";#N/A,#N/A,FALSE,"Ratio Analysis";#N/A,#N/A,FALSE,"Test 120 Day Accts";#N/A,#N/A,FALSE,"Tickmarks"}</definedName>
    <definedName name="aa" localSheetId="15" hidden="1">{#N/A,#N/A,FALSE,"Aging Summary";#N/A,#N/A,FALSE,"Ratio Analysis";#N/A,#N/A,FALSE,"Test 120 Day Accts";#N/A,#N/A,FALSE,"Tickmarks"}</definedName>
    <definedName name="aa" localSheetId="23" hidden="1">{#N/A,#N/A,FALSE,"Aging Summary";#N/A,#N/A,FALSE,"Ratio Analysis";#N/A,#N/A,FALSE,"Test 120 Day Accts";#N/A,#N/A,FALSE,"Tickmarks"}</definedName>
    <definedName name="aa" localSheetId="14" hidden="1">{#N/A,#N/A,FALSE,"Aging Summary";#N/A,#N/A,FALSE,"Ratio Analysis";#N/A,#N/A,FALSE,"Test 120 Day Accts";#N/A,#N/A,FALSE,"Tickmarks"}</definedName>
    <definedName name="aa" localSheetId="22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43" hidden="1">{#N/A,#N/A,FALSE,"Aging Summary";#N/A,#N/A,FALSE,"Ratio Analysis";#N/A,#N/A,FALSE,"Test 120 Day Accts";#N/A,#N/A,FALSE,"Tickmarks"}</definedName>
    <definedName name="aa" localSheetId="55" hidden="1">{#N/A,#N/A,FALSE,"Aging Summary";#N/A,#N/A,FALSE,"Ratio Analysis";#N/A,#N/A,FALSE,"Test 120 Day Accts";#N/A,#N/A,FALSE,"Tickmarks"}</definedName>
    <definedName name="aa" localSheetId="42" hidden="1">{#N/A,#N/A,FALSE,"Aging Summary";#N/A,#N/A,FALSE,"Ratio Analysis";#N/A,#N/A,FALSE,"Test 120 Day Accts";#N/A,#N/A,FALSE,"Tickmarks"}</definedName>
    <definedName name="aa" localSheetId="35" hidden="1">{#N/A,#N/A,FALSE,"Aging Summary";#N/A,#N/A,FALSE,"Ratio Analysis";#N/A,#N/A,FALSE,"Test 120 Day Accts";#N/A,#N/A,FALSE,"Tickmarks"}</definedName>
    <definedName name="aa" localSheetId="16" hidden="1">{#N/A,#N/A,FALSE,"Aging Summary";#N/A,#N/A,FALSE,"Ratio Analysis";#N/A,#N/A,FALSE,"Test 120 Day Accts";#N/A,#N/A,FALSE,"Tickmarks"}</definedName>
    <definedName name="aa" localSheetId="39" hidden="1">{#N/A,#N/A,FALSE,"Aging Summary";#N/A,#N/A,FALSE,"Ratio Analysis";#N/A,#N/A,FALSE,"Test 120 Day Accts";#N/A,#N/A,FALSE,"Tickmarks"}</definedName>
    <definedName name="aa" localSheetId="40" hidden="1">{#N/A,#N/A,FALSE,"Aging Summary";#N/A,#N/A,FALSE,"Ratio Analysis";#N/A,#N/A,FALSE,"Test 120 Day Accts";#N/A,#N/A,FALSE,"Tickmarks"}</definedName>
    <definedName name="aa" localSheetId="57" hidden="1">{#N/A,#N/A,FALSE,"Aging Summary";#N/A,#N/A,FALSE,"Ratio Analysis";#N/A,#N/A,FALSE,"Test 120 Day Accts";#N/A,#N/A,FALSE,"Tickmarks"}</definedName>
    <definedName name="aa" localSheetId="44" hidden="1">{#N/A,#N/A,FALSE,"Aging Summary";#N/A,#N/A,FALSE,"Ratio Analysis";#N/A,#N/A,FALSE,"Test 120 Day Accts";#N/A,#N/A,FALSE,"Tickmarks"}</definedName>
    <definedName name="aa" localSheetId="45" hidden="1">{#N/A,#N/A,FALSE,"Aging Summary";#N/A,#N/A,FALSE,"Ratio Analysis";#N/A,#N/A,FALSE,"Test 120 Day Accts";#N/A,#N/A,FALSE,"Tickmarks"}</definedName>
    <definedName name="aa" localSheetId="17" hidden="1">{#N/A,#N/A,FALSE,"Aging Summary";#N/A,#N/A,FALSE,"Ratio Analysis";#N/A,#N/A,FALSE,"Test 120 Day Accts";#N/A,#N/A,FALSE,"Tickmarks"}</definedName>
    <definedName name="aa" localSheetId="46" hidden="1">{#N/A,#N/A,FALSE,"Aging Summary";#N/A,#N/A,FALSE,"Ratio Analysis";#N/A,#N/A,FALSE,"Test 120 Day Accts";#N/A,#N/A,FALSE,"Tickmarks"}</definedName>
    <definedName name="aa" localSheetId="18" hidden="1">{#N/A,#N/A,FALSE,"Aging Summary";#N/A,#N/A,FALSE,"Ratio Analysis";#N/A,#N/A,FALSE,"Test 120 Day Accts";#N/A,#N/A,FALSE,"Tickmarks"}</definedName>
    <definedName name="aa" localSheetId="47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localSheetId="53" hidden="1">{#N/A,#N/A,FALSE,"Aging Summary";#N/A,#N/A,FALSE,"Ratio Analysis";#N/A,#N/A,FALSE,"Test 120 Day Accts";#N/A,#N/A,FALSE,"Tickmarks"}</definedName>
    <definedName name="aa" localSheetId="11" hidden="1">{#N/A,#N/A,FALSE,"Aging Summary";#N/A,#N/A,FALSE,"Ratio Analysis";#N/A,#N/A,FALSE,"Test 120 Day Accts";#N/A,#N/A,FALSE,"Tickmarks"}</definedName>
    <definedName name="aa" localSheetId="51" hidden="1">{#N/A,#N/A,FALSE,"Aging Summary";#N/A,#N/A,FALSE,"Ratio Analysis";#N/A,#N/A,FALSE,"Test 120 Day Accts";#N/A,#N/A,FALSE,"Tickmarks"}</definedName>
    <definedName name="aa" localSheetId="52" hidden="1">{#N/A,#N/A,FALSE,"Aging Summary";#N/A,#N/A,FALSE,"Ratio Analysis";#N/A,#N/A,FALSE,"Test 120 Day Accts";#N/A,#N/A,FALSE,"Tickmarks"}</definedName>
    <definedName name="aa" localSheetId="13" hidden="1">{#N/A,#N/A,FALSE,"Aging Summary";#N/A,#N/A,FALSE,"Ratio Analysis";#N/A,#N/A,FALSE,"Test 120 Day Accts";#N/A,#N/A,FALSE,"Tickmarks"}</definedName>
    <definedName name="aa" localSheetId="58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esreport2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nnual_report2" localSheetId="31" hidden="1">{"ARPandL",#N/A,FALSE,"Report Annual";"ARCashflow",#N/A,FALSE,"Report Annual";"ARBalanceSheet",#N/A,FALSE,"Report Annual";"ARRatios",#N/A,FALSE,"Report Annual"}</definedName>
    <definedName name="annual_report2" localSheetId="20" hidden="1">{"ARPandL",#N/A,FALSE,"Report Annual";"ARCashflow",#N/A,FALSE,"Report Annual";"ARBalanceSheet",#N/A,FALSE,"Report Annual";"ARRatios",#N/A,FALSE,"Report Annual"}</definedName>
    <definedName name="annual_report2" localSheetId="8" hidden="1">{"ARPandL",#N/A,FALSE,"Report Annual";"ARCashflow",#N/A,FALSE,"Report Annual";"ARBalanceSheet",#N/A,FALSE,"Report Annual";"ARRatios",#N/A,FALSE,"Report Annual"}</definedName>
    <definedName name="annual_report2" localSheetId="54" hidden="1">{"ARPandL",#N/A,FALSE,"Report Annual";"ARCashflow",#N/A,FALSE,"Report Annual";"ARBalanceSheet",#N/A,FALSE,"Report Annual";"ARRatios",#N/A,FALSE,"Report Annual"}</definedName>
    <definedName name="annual_report2" localSheetId="2" hidden="1">{"ARPandL",#N/A,FALSE,"Report Annual";"ARCashflow",#N/A,FALSE,"Report Annual";"ARBalanceSheet",#N/A,FALSE,"Report Annual";"ARRatios",#N/A,FALSE,"Report Annual"}</definedName>
    <definedName name="annual_report2" localSheetId="33" hidden="1">{"ARPandL",#N/A,FALSE,"Report Annual";"ARCashflow",#N/A,FALSE,"Report Annual";"ARBalanceSheet",#N/A,FALSE,"Report Annual";"ARRatios",#N/A,FALSE,"Report Annual"}</definedName>
    <definedName name="annual_report2" localSheetId="24" hidden="1">{"ARPandL",#N/A,FALSE,"Report Annual";"ARCashflow",#N/A,FALSE,"Report Annual";"ARBalanceSheet",#N/A,FALSE,"Report Annual";"ARRatios",#N/A,FALSE,"Report Annual"}</definedName>
    <definedName name="annual_report2" localSheetId="56" hidden="1">{"ARPandL",#N/A,FALSE,"Report Annual";"ARCashflow",#N/A,FALSE,"Report Annual";"ARBalanceSheet",#N/A,FALSE,"Report Annual";"ARRatios",#N/A,FALSE,"Report Annual"}</definedName>
    <definedName name="annual_report2" localSheetId="29" hidden="1">{"ARPandL",#N/A,FALSE,"Report Annual";"ARCashflow",#N/A,FALSE,"Report Annual";"ARBalanceSheet",#N/A,FALSE,"Report Annual";"ARRatios",#N/A,FALSE,"Report Annual"}</definedName>
    <definedName name="annual_report2" localSheetId="0" hidden="1">{"ARPandL",#N/A,FALSE,"Report Annual";"ARCashflow",#N/A,FALSE,"Report Annual";"ARBalanceSheet",#N/A,FALSE,"Report Annual";"ARRatios",#N/A,FALSE,"Report Annual"}</definedName>
    <definedName name="annual_report2" localSheetId="27" hidden="1">{"ARPandL",#N/A,FALSE,"Report Annual";"ARCashflow",#N/A,FALSE,"Report Annual";"ARBalanceSheet",#N/A,FALSE,"Report Annual";"ARRatios",#N/A,FALSE,"Report Annual"}</definedName>
    <definedName name="annual_report2" localSheetId="25" hidden="1">{"ARPandL",#N/A,FALSE,"Report Annual";"ARCashflow",#N/A,FALSE,"Report Annual";"ARBalanceSheet",#N/A,FALSE,"Report Annual";"ARRatios",#N/A,FALSE,"Report Annual"}</definedName>
    <definedName name="annual_report2" localSheetId="5" hidden="1">{"ARPandL",#N/A,FALSE,"Report Annual";"ARCashflow",#N/A,FALSE,"Report Annual";"ARBalanceSheet",#N/A,FALSE,"Report Annual";"ARRatios",#N/A,FALSE,"Report Annual"}</definedName>
    <definedName name="annual_report2" localSheetId="1" hidden="1">{"ARPandL",#N/A,FALSE,"Report Annual";"ARCashflow",#N/A,FALSE,"Report Annual";"ARBalanceSheet",#N/A,FALSE,"Report Annual";"ARRatios",#N/A,FALSE,"Report Annual"}</definedName>
    <definedName name="annual_report2" localSheetId="30" hidden="1">{"ARPandL",#N/A,FALSE,"Report Annual";"ARCashflow",#N/A,FALSE,"Report Annual";"ARBalanceSheet",#N/A,FALSE,"Report Annual";"ARRatios",#N/A,FALSE,"Report Annual"}</definedName>
    <definedName name="annual_report2" localSheetId="36" hidden="1">{"ARPandL",#N/A,FALSE,"Report Annual";"ARCashflow",#N/A,FALSE,"Report Annual";"ARBalanceSheet",#N/A,FALSE,"Report Annual";"ARRatios",#N/A,FALSE,"Report Annual"}</definedName>
    <definedName name="annual_report2" localSheetId="26" hidden="1">{"ARPandL",#N/A,FALSE,"Report Annual";"ARCashflow",#N/A,FALSE,"Report Annual";"ARBalanceSheet",#N/A,FALSE,"Report Annual";"ARRatios",#N/A,FALSE,"Report Annual"}</definedName>
    <definedName name="annual_report2" localSheetId="3" hidden="1">{"ARPandL",#N/A,FALSE,"Report Annual";"ARCashflow",#N/A,FALSE,"Report Annual";"ARBalanceSheet",#N/A,FALSE,"Report Annual";"ARRatios",#N/A,FALSE,"Report Annual"}</definedName>
    <definedName name="annual_report2" localSheetId="38" hidden="1">{"ARPandL",#N/A,FALSE,"Report Annual";"ARCashflow",#N/A,FALSE,"Report Annual";"ARBalanceSheet",#N/A,FALSE,"Report Annual";"ARRatios",#N/A,FALSE,"Report Annual"}</definedName>
    <definedName name="annual_report2" localSheetId="28" hidden="1">{"ARPandL",#N/A,FALSE,"Report Annual";"ARCashflow",#N/A,FALSE,"Report Annual";"ARBalanceSheet",#N/A,FALSE,"Report Annual";"ARRatios",#N/A,FALSE,"Report Annual"}</definedName>
    <definedName name="annual_report2" localSheetId="7" hidden="1">{"ARPandL",#N/A,FALSE,"Report Annual";"ARCashflow",#N/A,FALSE,"Report Annual";"ARBalanceSheet",#N/A,FALSE,"Report Annual";"ARRatios",#N/A,FALSE,"Report Annual"}</definedName>
    <definedName name="annual_report2" localSheetId="4" hidden="1">{"ARPandL",#N/A,FALSE,"Report Annual";"ARCashflow",#N/A,FALSE,"Report Annual";"ARBalanceSheet",#N/A,FALSE,"Report Annual";"ARRatios",#N/A,FALSE,"Report Annual"}</definedName>
    <definedName name="annual_report2" localSheetId="32" hidden="1">{"ARPandL",#N/A,FALSE,"Report Annual";"ARCashflow",#N/A,FALSE,"Report Annual";"ARBalanceSheet",#N/A,FALSE,"Report Annual";"ARRatios",#N/A,FALSE,"Report Annual"}</definedName>
    <definedName name="annual_report2" localSheetId="34" hidden="1">{"ARPandL",#N/A,FALSE,"Report Annual";"ARCashflow",#N/A,FALSE,"Report Annual";"ARBalanceSheet",#N/A,FALSE,"Report Annual";"ARRatios",#N/A,FALSE,"Report Annual"}</definedName>
    <definedName name="annual_report2" localSheetId="21" hidden="1">{"ARPandL",#N/A,FALSE,"Report Annual";"ARCashflow",#N/A,FALSE,"Report Annual";"ARBalanceSheet",#N/A,FALSE,"Report Annual";"ARRatios",#N/A,FALSE,"Report Annual"}</definedName>
    <definedName name="annual_report2" localSheetId="15" hidden="1">{"ARPandL",#N/A,FALSE,"Report Annual";"ARCashflow",#N/A,FALSE,"Report Annual";"ARBalanceSheet",#N/A,FALSE,"Report Annual";"ARRatios",#N/A,FALSE,"Report Annual"}</definedName>
    <definedName name="annual_report2" localSheetId="23" hidden="1">{"ARPandL",#N/A,FALSE,"Report Annual";"ARCashflow",#N/A,FALSE,"Report Annual";"ARBalanceSheet",#N/A,FALSE,"Report Annual";"ARRatios",#N/A,FALSE,"Report Annual"}</definedName>
    <definedName name="annual_report2" localSheetId="14" hidden="1">{"ARPandL",#N/A,FALSE,"Report Annual";"ARCashflow",#N/A,FALSE,"Report Annual";"ARBalanceSheet",#N/A,FALSE,"Report Annual";"ARRatios",#N/A,FALSE,"Report Annual"}</definedName>
    <definedName name="annual_report2" localSheetId="22" hidden="1">{"ARPandL",#N/A,FALSE,"Report Annual";"ARCashflow",#N/A,FALSE,"Report Annual";"ARBalanceSheet",#N/A,FALSE,"Report Annual";"ARRatios",#N/A,FALSE,"Report Annual"}</definedName>
    <definedName name="annual_report2" localSheetId="9" hidden="1">{"ARPandL",#N/A,FALSE,"Report Annual";"ARCashflow",#N/A,FALSE,"Report Annual";"ARBalanceSheet",#N/A,FALSE,"Report Annual";"ARRatios",#N/A,FALSE,"Report Annual"}</definedName>
    <definedName name="annual_report2" localSheetId="43" hidden="1">{"ARPandL",#N/A,FALSE,"Report Annual";"ARCashflow",#N/A,FALSE,"Report Annual";"ARBalanceSheet",#N/A,FALSE,"Report Annual";"ARRatios",#N/A,FALSE,"Report Annual"}</definedName>
    <definedName name="annual_report2" localSheetId="55" hidden="1">{"ARPandL",#N/A,FALSE,"Report Annual";"ARCashflow",#N/A,FALSE,"Report Annual";"ARBalanceSheet",#N/A,FALSE,"Report Annual";"ARRatios",#N/A,FALSE,"Report Annual"}</definedName>
    <definedName name="annual_report2" localSheetId="42" hidden="1">{"ARPandL",#N/A,FALSE,"Report Annual";"ARCashflow",#N/A,FALSE,"Report Annual";"ARBalanceSheet",#N/A,FALSE,"Report Annual";"ARRatios",#N/A,FALSE,"Report Annual"}</definedName>
    <definedName name="annual_report2" localSheetId="35" hidden="1">{"ARPandL",#N/A,FALSE,"Report Annual";"ARCashflow",#N/A,FALSE,"Report Annual";"ARBalanceSheet",#N/A,FALSE,"Report Annual";"ARRatios",#N/A,FALSE,"Report Annual"}</definedName>
    <definedName name="annual_report2" localSheetId="16" hidden="1">{"ARPandL",#N/A,FALSE,"Report Annual";"ARCashflow",#N/A,FALSE,"Report Annual";"ARBalanceSheet",#N/A,FALSE,"Report Annual";"ARRatios",#N/A,FALSE,"Report Annual"}</definedName>
    <definedName name="annual_report2" localSheetId="39" hidden="1">{"ARPandL",#N/A,FALSE,"Report Annual";"ARCashflow",#N/A,FALSE,"Report Annual";"ARBalanceSheet",#N/A,FALSE,"Report Annual";"ARRatios",#N/A,FALSE,"Report Annual"}</definedName>
    <definedName name="annual_report2" localSheetId="40" hidden="1">{"ARPandL",#N/A,FALSE,"Report Annual";"ARCashflow",#N/A,FALSE,"Report Annual";"ARBalanceSheet",#N/A,FALSE,"Report Annual";"ARRatios",#N/A,FALSE,"Report Annual"}</definedName>
    <definedName name="annual_report2" localSheetId="57" hidden="1">{"ARPandL",#N/A,FALSE,"Report Annual";"ARCashflow",#N/A,FALSE,"Report Annual";"ARBalanceSheet",#N/A,FALSE,"Report Annual";"ARRatios",#N/A,FALSE,"Report Annual"}</definedName>
    <definedName name="annual_report2" localSheetId="44" hidden="1">{"ARPandL",#N/A,FALSE,"Report Annual";"ARCashflow",#N/A,FALSE,"Report Annual";"ARBalanceSheet",#N/A,FALSE,"Report Annual";"ARRatios",#N/A,FALSE,"Report Annual"}</definedName>
    <definedName name="annual_report2" localSheetId="45" hidden="1">{"ARPandL",#N/A,FALSE,"Report Annual";"ARCashflow",#N/A,FALSE,"Report Annual";"ARBalanceSheet",#N/A,FALSE,"Report Annual";"ARRatios",#N/A,FALSE,"Report Annual"}</definedName>
    <definedName name="annual_report2" localSheetId="17" hidden="1">{"ARPandL",#N/A,FALSE,"Report Annual";"ARCashflow",#N/A,FALSE,"Report Annual";"ARBalanceSheet",#N/A,FALSE,"Report Annual";"ARRatios",#N/A,FALSE,"Report Annual"}</definedName>
    <definedName name="annual_report2" localSheetId="46" hidden="1">{"ARPandL",#N/A,FALSE,"Report Annual";"ARCashflow",#N/A,FALSE,"Report Annual";"ARBalanceSheet",#N/A,FALSE,"Report Annual";"ARRatios",#N/A,FALSE,"Report Annual"}</definedName>
    <definedName name="annual_report2" localSheetId="18" hidden="1">{"ARPandL",#N/A,FALSE,"Report Annual";"ARCashflow",#N/A,FALSE,"Report Annual";"ARBalanceSheet",#N/A,FALSE,"Report Annual";"ARRatios",#N/A,FALSE,"Report Annual"}</definedName>
    <definedName name="annual_report2" localSheetId="47" hidden="1">{"ARPandL",#N/A,FALSE,"Report Annual";"ARCashflow",#N/A,FALSE,"Report Annual";"ARBalanceSheet",#N/A,FALSE,"Report Annual";"ARRatios",#N/A,FALSE,"Report Annual"}</definedName>
    <definedName name="annual_report2" localSheetId="6" hidden="1">{"ARPandL",#N/A,FALSE,"Report Annual";"ARCashflow",#N/A,FALSE,"Report Annual";"ARBalanceSheet",#N/A,FALSE,"Report Annual";"ARRatios",#N/A,FALSE,"Report Annual"}</definedName>
    <definedName name="annual_report2" localSheetId="53" hidden="1">{"ARPandL",#N/A,FALSE,"Report Annual";"ARCashflow",#N/A,FALSE,"Report Annual";"ARBalanceSheet",#N/A,FALSE,"Report Annual";"ARRatios",#N/A,FALSE,"Report Annual"}</definedName>
    <definedName name="annual_report2" localSheetId="11" hidden="1">{"ARPandL",#N/A,FALSE,"Report Annual";"ARCashflow",#N/A,FALSE,"Report Annual";"ARBalanceSheet",#N/A,FALSE,"Report Annual";"ARRatios",#N/A,FALSE,"Report Annual"}</definedName>
    <definedName name="annual_report2" localSheetId="51" hidden="1">{"ARPandL",#N/A,FALSE,"Report Annual";"ARCashflow",#N/A,FALSE,"Report Annual";"ARBalanceSheet",#N/A,FALSE,"Report Annual";"ARRatios",#N/A,FALSE,"Report Annual"}</definedName>
    <definedName name="annual_report2" localSheetId="52" hidden="1">{"ARPandL",#N/A,FALSE,"Report Annual";"ARCashflow",#N/A,FALSE,"Report Annual";"ARBalanceSheet",#N/A,FALSE,"Report Annual";"ARRatios",#N/A,FALSE,"Report Annual"}</definedName>
    <definedName name="annual_report2" localSheetId="13" hidden="1">{"ARPandL",#N/A,FALSE,"Report Annual";"ARCashflow",#N/A,FALSE,"Report Annual";"ARBalanceSheet",#N/A,FALSE,"Report Annual";"ARRatios",#N/A,FALSE,"Report Annual"}</definedName>
    <definedName name="annual_report2" localSheetId="58" hidden="1">{"ARPandL",#N/A,FALSE,"Report Annual";"ARCashflow",#N/A,FALSE,"Report Annual";"ARBalanceSheet",#N/A,FALSE,"Report Annual";"ARRatios",#N/A,FALSE,"Report Annual"}</definedName>
    <definedName name="annual_report2" hidden="1">{"ARPandL",#N/A,FALSE,"Report Annual";"ARCashflow",#N/A,FALSE,"Report Annual";"ARBalanceSheet",#N/A,FALSE,"Report Annual";"ARRatios",#N/A,FALSE,"Report Annual"}</definedName>
    <definedName name="_xlnm.Print_Area" localSheetId="48">'ANEXO 101 GUDIS RDLP'!$A$1:$D$96</definedName>
    <definedName name="_xlnm.Print_Area" localSheetId="31">'ANEXO 103 TS (N3)'!$A$1:$D$301</definedName>
    <definedName name="_xlnm.Print_Area" localSheetId="20">'ANEXO 105 SS'!$A$1:$D$439</definedName>
    <definedName name="_xlnm.Print_Area" localSheetId="8">'ANEXO 107 N3'!$A$1:$D$480</definedName>
    <definedName name="_xlnm.Print_Area" localSheetId="54">'ANEXO 109 SS RDLP'!$A$1:$D$439</definedName>
    <definedName name="_xlnm.Print_Area" localSheetId="2">'ANEXO 11 TS ZF'!$A$1:$D$272</definedName>
    <definedName name="_xlnm.Print_Area" localSheetId="33">'ANEXO 111 N3 RDLP'!$A$1:$D$480</definedName>
    <definedName name="_xlnm.Print_Area" localSheetId="24">'ANEXO 123 SinSub'!$A$1:$D$433</definedName>
    <definedName name="_xlnm.Print_Area" localSheetId="56">'ANEXO 127 SinSub RDLP'!$A$1:$D$433</definedName>
    <definedName name="_xlnm.Print_Area" localSheetId="29">'ANEXO 23 TS ZF'!$A$1:$D$272</definedName>
    <definedName name="_xlnm.Print_Area" localSheetId="0">'ANEXO 27 Nivel 1 y Resto'!$A$1:$D$475</definedName>
    <definedName name="_xlnm.Print_Area" localSheetId="27">'ANEXO 299 CB RDLP'!$A$1:$D$480</definedName>
    <definedName name="_xlnm.Print_Area" localSheetId="25">'ANEXO 31 Nivel 1 y Resto RDLP'!$A$1:$D$475</definedName>
    <definedName name="_xlnm.Print_Area" localSheetId="10">'ANEXO 33 GUDIS'!$A$1:$D$96</definedName>
    <definedName name="_xlnm.Print_Area" localSheetId="5">'ANEXO 33 TS ZF'!$A$1:$D$272</definedName>
    <definedName name="_xlnm.Print_Area" localSheetId="1">'ANEXO 35 SEF'!$A$1:$D$507</definedName>
    <definedName name="_xlnm.Print_Area" localSheetId="37">'ANEXO 37 RDLP GUDIS'!$A$1:$D$97</definedName>
    <definedName name="_xlnm.Print_Area" localSheetId="30">'ANEXO 37 TS ZF'!$A$1:$D$272</definedName>
    <definedName name="_xlnm.Print_Area" localSheetId="36">'ANEXO 377 N3 Y NR800 RDLP'!$A$1:$D$480</definedName>
    <definedName name="_xlnm.Print_Area" localSheetId="26">'ANEXO 39 SEF RDLP'!$A$1:$D$507</definedName>
    <definedName name="_xlnm.Print_Area" localSheetId="3">'ANEXO 43 TS  (NO SEF)'!$A$1:$D$295</definedName>
    <definedName name="_xlnm.Print_Area" localSheetId="38">'ANEXO 45 SS RDLP'!$A$1:$D$438</definedName>
    <definedName name="_xlnm.Print_Area" localSheetId="28">'ANEXO 47 TS  (NO SEF) RDLP'!$A$1:$D$295</definedName>
    <definedName name="_xlnm.Print_Area" localSheetId="12">'ANEXO 49 GUDIS'!$A$1:$D$96</definedName>
    <definedName name="_xlnm.Print_Area" localSheetId="7">'ANEXO 49 TS ZF (N3)'!$A$1:$D$301</definedName>
    <definedName name="_xlnm.Print_Area" localSheetId="4">'ANEXO 51 TS (SEF) '!$A$1:$D$300</definedName>
    <definedName name="_xlnm.Print_Area" localSheetId="41">'ANEXO 53 GUDIS RDLP'!$A$1:$D$98</definedName>
    <definedName name="_xlnm.Print_Area" localSheetId="32">'ANEXO 53 TS ZF (N3)'!$A$1:$D$301</definedName>
    <definedName name="_xlnm.Print_Area" localSheetId="34">'ANEXO 55 TS (SEF) RDLP'!$A$1:$D$300</definedName>
    <definedName name="_xlnm.Print_Area" localSheetId="21">'ANEXO 57 N2'!$A$1:$D$476</definedName>
    <definedName name="_xlnm.Print_Area" localSheetId="15">'ANEXO 57 Nivel 1 y Resto'!$A$1:$D$480</definedName>
    <definedName name="_xlnm.Print_Area" localSheetId="23">'ANEXO 57 SS'!$A$1:$D$433</definedName>
    <definedName name="_xlnm.Print_Area" localSheetId="14">'ANEXO 57 SS '!$A$1:$D$439</definedName>
    <definedName name="_xlnm.Print_Area" localSheetId="22">'ANEXO 58 TS'!$A$1:$D$320</definedName>
    <definedName name="_xlnm.Print_Area" localSheetId="9">'ANEXO 59 CB'!$A$1:$D$480</definedName>
    <definedName name="_xlnm.Print_Area" localSheetId="43">'ANEXO 61 Nivel 1 y RestO RDLP'!$A$1:$D$480</definedName>
    <definedName name="_xlnm.Print_Area" localSheetId="55">'ANEXO 61 SS'!$A$1:$D$433</definedName>
    <definedName name="_xlnm.Print_Area" localSheetId="42">'ANEXO 61 SS RDLP'!$A$1:$D$439</definedName>
    <definedName name="_xlnm.Print_Area" localSheetId="35">'ANEXO 63 CB RDLP'!$A$1:$D$479</definedName>
    <definedName name="_xlnm.Print_Area" localSheetId="16">'ANEXO 65  NIVEL 2'!$A$1:$D$480</definedName>
    <definedName name="_xlnm.Print_Area" localSheetId="39">'ANEXO 65 N2'!$A$1:$D$480</definedName>
    <definedName name="_xlnm.Print_Area" localSheetId="40">'ANEXO 66 TS'!$A$1:$D$320</definedName>
    <definedName name="_xlnm.Print_Area" localSheetId="57">'ANEXO 68 AT'!$A$1:$F$156</definedName>
    <definedName name="_xlnm.Print_Area" localSheetId="44">'ANEXO 73 N2 RDLP'!$A$1:$D$480</definedName>
    <definedName name="_xlnm.Print_Area" localSheetId="45">'ANEXO 74 TS RDLP'!$A$1:$D$320</definedName>
    <definedName name="_xlnm.Print_Area" localSheetId="17">'ANEXO 81 CB'!$A$1:$D$480</definedName>
    <definedName name="_xlnm.Print_Area" localSheetId="46">'ANEXO 85 CB RDLP'!$A$1:$D$480</definedName>
    <definedName name="_xlnm.Print_Area" localSheetId="18">'ANEXO 89 N3 Y NR800'!$A$1:$D$480</definedName>
    <definedName name="_xlnm.Print_Area" localSheetId="47">'ANEXO 93 N3 Y NR800 RDLP'!$A$1:$D$480</definedName>
    <definedName name="_xlnm.Print_Area" localSheetId="19">'ANEXO 97 GUDIS'!$A$1:$D$96</definedName>
    <definedName name="_xlnm.Print_Area" localSheetId="6">'ANEXO 99 TS  (N3)'!$A$1:$D$301</definedName>
    <definedName name="_xlnm.Print_Area" localSheetId="53">'ANEXO AGOS SS RDLP'!$A$1:$D$439</definedName>
    <definedName name="_xlnm.Print_Area" localSheetId="11">'ANEXO AGOSTO GUDIS Edelap'!$A$1:$D$98</definedName>
    <definedName name="_xlnm.Print_Area" localSheetId="51">'ANEXO AGOSTO GUDIS RDLP'!$A$1:$D$98</definedName>
    <definedName name="_xlnm.Print_Area" localSheetId="52">'ANEXO JUN SS RDLP'!$A$1:$D$439</definedName>
    <definedName name="_xlnm.Print_Area" localSheetId="50">'ANEXO MAYO GUDIS RDLP'!$A$1:$D$98</definedName>
    <definedName name="_xlnm.Print_Area" localSheetId="13">'ANEXO SS AGOS EDELAP'!$A$1:$D$439</definedName>
    <definedName name="_xlnm.Print_Area" localSheetId="49">'ANEXO TS RDLP'!$A$1:$D$319</definedName>
    <definedName name="_xlnm.Print_Area" localSheetId="58">'ANEXO xxx AT'!$A$1:$F$127</definedName>
    <definedName name="AS2DocOpenMode" hidden="1">"AS2DocumentEdit"</definedName>
    <definedName name="AS2NamedRange" hidden="1">38</definedName>
    <definedName name="AS2ReportLS" hidden="1">1</definedName>
    <definedName name="AS2SyncStepLS" hidden="1">0</definedName>
    <definedName name="AS2TickmarkLS" localSheetId="48" hidden="1">#REF!</definedName>
    <definedName name="AS2TickmarkLS" localSheetId="31" hidden="1">#REF!</definedName>
    <definedName name="AS2TickmarkLS" localSheetId="20" hidden="1">#REF!</definedName>
    <definedName name="AS2TickmarkLS" localSheetId="8" hidden="1">#REF!</definedName>
    <definedName name="AS2TickmarkLS" localSheetId="54" hidden="1">#REF!</definedName>
    <definedName name="AS2TickmarkLS" localSheetId="2" hidden="1">#REF!</definedName>
    <definedName name="AS2TickmarkLS" localSheetId="33" hidden="1">#REF!</definedName>
    <definedName name="AS2TickmarkLS" localSheetId="24" hidden="1">#REF!</definedName>
    <definedName name="AS2TickmarkLS" localSheetId="56" hidden="1">#REF!</definedName>
    <definedName name="AS2TickmarkLS" localSheetId="29" hidden="1">#REF!</definedName>
    <definedName name="AS2TickmarkLS" localSheetId="0" hidden="1">#REF!</definedName>
    <definedName name="AS2TickmarkLS" localSheetId="27" hidden="1">#REF!</definedName>
    <definedName name="AS2TickmarkLS" localSheetId="25" hidden="1">#REF!</definedName>
    <definedName name="AS2TickmarkLS" localSheetId="5" hidden="1">#REF!</definedName>
    <definedName name="AS2TickmarkLS" localSheetId="1" hidden="1">#REF!</definedName>
    <definedName name="AS2TickmarkLS" localSheetId="30" hidden="1">#REF!</definedName>
    <definedName name="AS2TickmarkLS" localSheetId="36" hidden="1">#REF!</definedName>
    <definedName name="AS2TickmarkLS" localSheetId="26" hidden="1">#REF!</definedName>
    <definedName name="AS2TickmarkLS" localSheetId="3" hidden="1">#REF!</definedName>
    <definedName name="AS2TickmarkLS" localSheetId="38" hidden="1">#REF!</definedName>
    <definedName name="AS2TickmarkLS" localSheetId="28" hidden="1">#REF!</definedName>
    <definedName name="AS2TickmarkLS" localSheetId="12" hidden="1">#REF!</definedName>
    <definedName name="AS2TickmarkLS" localSheetId="7" hidden="1">#REF!</definedName>
    <definedName name="AS2TickmarkLS" localSheetId="4" hidden="1">#REF!</definedName>
    <definedName name="AS2TickmarkLS" localSheetId="41" hidden="1">#REF!</definedName>
    <definedName name="AS2TickmarkLS" localSheetId="32" hidden="1">#REF!</definedName>
    <definedName name="AS2TickmarkLS" localSheetId="34" hidden="1">#REF!</definedName>
    <definedName name="AS2TickmarkLS" localSheetId="21" hidden="1">#REF!</definedName>
    <definedName name="AS2TickmarkLS" localSheetId="15" hidden="1">#REF!</definedName>
    <definedName name="AS2TickmarkLS" localSheetId="23" hidden="1">#REF!</definedName>
    <definedName name="AS2TickmarkLS" localSheetId="14" hidden="1">#REF!</definedName>
    <definedName name="AS2TickmarkLS" localSheetId="22" hidden="1">#REF!</definedName>
    <definedName name="AS2TickmarkLS" localSheetId="9" hidden="1">#REF!</definedName>
    <definedName name="AS2TickmarkLS" localSheetId="43" hidden="1">#REF!</definedName>
    <definedName name="AS2TickmarkLS" localSheetId="55" hidden="1">#REF!</definedName>
    <definedName name="AS2TickmarkLS" localSheetId="42" hidden="1">#REF!</definedName>
    <definedName name="AS2TickmarkLS" localSheetId="35" hidden="1">#REF!</definedName>
    <definedName name="AS2TickmarkLS" localSheetId="16" hidden="1">#REF!</definedName>
    <definedName name="AS2TickmarkLS" localSheetId="39" hidden="1">#REF!</definedName>
    <definedName name="AS2TickmarkLS" localSheetId="40" hidden="1">#REF!</definedName>
    <definedName name="AS2TickmarkLS" localSheetId="57" hidden="1">#REF!</definedName>
    <definedName name="AS2TickmarkLS" localSheetId="44" hidden="1">#REF!</definedName>
    <definedName name="AS2TickmarkLS" localSheetId="45" hidden="1">#REF!</definedName>
    <definedName name="AS2TickmarkLS" localSheetId="17" hidden="1">#REF!</definedName>
    <definedName name="AS2TickmarkLS" localSheetId="46" hidden="1">#REF!</definedName>
    <definedName name="AS2TickmarkLS" localSheetId="18" hidden="1">#REF!</definedName>
    <definedName name="AS2TickmarkLS" localSheetId="47" hidden="1">#REF!</definedName>
    <definedName name="AS2TickmarkLS" localSheetId="19" hidden="1">#REF!</definedName>
    <definedName name="AS2TickmarkLS" localSheetId="6" hidden="1">#REF!</definedName>
    <definedName name="AS2TickmarkLS" localSheetId="53" hidden="1">#REF!</definedName>
    <definedName name="AS2TickmarkLS" localSheetId="11" hidden="1">#REF!</definedName>
    <definedName name="AS2TickmarkLS" localSheetId="51" hidden="1">#REF!</definedName>
    <definedName name="AS2TickmarkLS" localSheetId="52" hidden="1">#REF!</definedName>
    <definedName name="AS2TickmarkLS" localSheetId="50" hidden="1">#REF!</definedName>
    <definedName name="AS2TickmarkLS" localSheetId="13" hidden="1">#REF!</definedName>
    <definedName name="AS2TickmarkLS" localSheetId="58" hidden="1">#REF!</definedName>
    <definedName name="AS2TickmarkLS" hidden="1">#REF!</definedName>
    <definedName name="AS2VersionLS" hidden="1">300</definedName>
    <definedName name="ATYE" localSheetId="31" hidden="1">{"EVOLUCIÓN TRIFAS",#N/A,FALSE,"Consumos Típicos";"variación tarifas",#N/A,FALSE,"Consumos Típicos";"Spread",#N/A,FALSE,"Emisión a mix Marzo-95"}</definedName>
    <definedName name="ATYE" localSheetId="20" hidden="1">{"EVOLUCIÓN TRIFAS",#N/A,FALSE,"Consumos Típicos";"variación tarifas",#N/A,FALSE,"Consumos Típicos";"Spread",#N/A,FALSE,"Emisión a mix Marzo-95"}</definedName>
    <definedName name="ATYE" localSheetId="8" hidden="1">{"EVOLUCIÓN TRIFAS",#N/A,FALSE,"Consumos Típicos";"variación tarifas",#N/A,FALSE,"Consumos Típicos";"Spread",#N/A,FALSE,"Emisión a mix Marzo-95"}</definedName>
    <definedName name="ATYE" localSheetId="54" hidden="1">{"EVOLUCIÓN TRIFAS",#N/A,FALSE,"Consumos Típicos";"variación tarifas",#N/A,FALSE,"Consumos Típicos";"Spread",#N/A,FALSE,"Emisión a mix Marzo-95"}</definedName>
    <definedName name="ATYE" localSheetId="2" hidden="1">{"EVOLUCIÓN TRIFAS",#N/A,FALSE,"Consumos Típicos";"variación tarifas",#N/A,FALSE,"Consumos Típicos";"Spread",#N/A,FALSE,"Emisión a mix Marzo-95"}</definedName>
    <definedName name="ATYE" localSheetId="33" hidden="1">{"EVOLUCIÓN TRIFAS",#N/A,FALSE,"Consumos Típicos";"variación tarifas",#N/A,FALSE,"Consumos Típicos";"Spread",#N/A,FALSE,"Emisión a mix Marzo-95"}</definedName>
    <definedName name="ATYE" localSheetId="24" hidden="1">{"EVOLUCIÓN TRIFAS",#N/A,FALSE,"Consumos Típicos";"variación tarifas",#N/A,FALSE,"Consumos Típicos";"Spread",#N/A,FALSE,"Emisión a mix Marzo-95"}</definedName>
    <definedName name="ATYE" localSheetId="56" hidden="1">{"EVOLUCIÓN TRIFAS",#N/A,FALSE,"Consumos Típicos";"variación tarifas",#N/A,FALSE,"Consumos Típicos";"Spread",#N/A,FALSE,"Emisión a mix Marzo-95"}</definedName>
    <definedName name="ATYE" localSheetId="29" hidden="1">{"EVOLUCIÓN TRIFAS",#N/A,FALSE,"Consumos Típicos";"variación tarifas",#N/A,FALSE,"Consumos Típicos";"Spread",#N/A,FALSE,"Emisión a mix Marzo-95"}</definedName>
    <definedName name="ATYE" localSheetId="0" hidden="1">{"EVOLUCIÓN TRIFAS",#N/A,FALSE,"Consumos Típicos";"variación tarifas",#N/A,FALSE,"Consumos Típicos";"Spread",#N/A,FALSE,"Emisión a mix Marzo-95"}</definedName>
    <definedName name="ATYE" localSheetId="27" hidden="1">{"EVOLUCIÓN TRIFAS",#N/A,FALSE,"Consumos Típicos";"variación tarifas",#N/A,FALSE,"Consumos Típicos";"Spread",#N/A,FALSE,"Emisión a mix Marzo-95"}</definedName>
    <definedName name="ATYE" localSheetId="25" hidden="1">{"EVOLUCIÓN TRIFAS",#N/A,FALSE,"Consumos Típicos";"variación tarifas",#N/A,FALSE,"Consumos Típicos";"Spread",#N/A,FALSE,"Emisión a mix Marzo-95"}</definedName>
    <definedName name="ATYE" localSheetId="5" hidden="1">{"EVOLUCIÓN TRIFAS",#N/A,FALSE,"Consumos Típicos";"variación tarifas",#N/A,FALSE,"Consumos Típicos";"Spread",#N/A,FALSE,"Emisión a mix Marzo-95"}</definedName>
    <definedName name="ATYE" localSheetId="1" hidden="1">{"EVOLUCIÓN TRIFAS",#N/A,FALSE,"Consumos Típicos";"variación tarifas",#N/A,FALSE,"Consumos Típicos";"Spread",#N/A,FALSE,"Emisión a mix Marzo-95"}</definedName>
    <definedName name="ATYE" localSheetId="30" hidden="1">{"EVOLUCIÓN TRIFAS",#N/A,FALSE,"Consumos Típicos";"variación tarifas",#N/A,FALSE,"Consumos Típicos";"Spread",#N/A,FALSE,"Emisión a mix Marzo-95"}</definedName>
    <definedName name="ATYE" localSheetId="36" hidden="1">{"EVOLUCIÓN TRIFAS",#N/A,FALSE,"Consumos Típicos";"variación tarifas",#N/A,FALSE,"Consumos Típicos";"Spread",#N/A,FALSE,"Emisión a mix Marzo-95"}</definedName>
    <definedName name="ATYE" localSheetId="26" hidden="1">{"EVOLUCIÓN TRIFAS",#N/A,FALSE,"Consumos Típicos";"variación tarifas",#N/A,FALSE,"Consumos Típicos";"Spread",#N/A,FALSE,"Emisión a mix Marzo-95"}</definedName>
    <definedName name="ATYE" localSheetId="3" hidden="1">{"EVOLUCIÓN TRIFAS",#N/A,FALSE,"Consumos Típicos";"variación tarifas",#N/A,FALSE,"Consumos Típicos";"Spread",#N/A,FALSE,"Emisión a mix Marzo-95"}</definedName>
    <definedName name="ATYE" localSheetId="38" hidden="1">{"EVOLUCIÓN TRIFAS",#N/A,FALSE,"Consumos Típicos";"variación tarifas",#N/A,FALSE,"Consumos Típicos";"Spread",#N/A,FALSE,"Emisión a mix Marzo-95"}</definedName>
    <definedName name="ATYE" localSheetId="28" hidden="1">{"EVOLUCIÓN TRIFAS",#N/A,FALSE,"Consumos Típicos";"variación tarifas",#N/A,FALSE,"Consumos Típicos";"Spread",#N/A,FALSE,"Emisión a mix Marzo-95"}</definedName>
    <definedName name="ATYE" localSheetId="7" hidden="1">{"EVOLUCIÓN TRIFAS",#N/A,FALSE,"Consumos Típicos";"variación tarifas",#N/A,FALSE,"Consumos Típicos";"Spread",#N/A,FALSE,"Emisión a mix Marzo-95"}</definedName>
    <definedName name="ATYE" localSheetId="4" hidden="1">{"EVOLUCIÓN TRIFAS",#N/A,FALSE,"Consumos Típicos";"variación tarifas",#N/A,FALSE,"Consumos Típicos";"Spread",#N/A,FALSE,"Emisión a mix Marzo-95"}</definedName>
    <definedName name="ATYE" localSheetId="32" hidden="1">{"EVOLUCIÓN TRIFAS",#N/A,FALSE,"Consumos Típicos";"variación tarifas",#N/A,FALSE,"Consumos Típicos";"Spread",#N/A,FALSE,"Emisión a mix Marzo-95"}</definedName>
    <definedName name="ATYE" localSheetId="34" hidden="1">{"EVOLUCIÓN TRIFAS",#N/A,FALSE,"Consumos Típicos";"variación tarifas",#N/A,FALSE,"Consumos Típicos";"Spread",#N/A,FALSE,"Emisión a mix Marzo-95"}</definedName>
    <definedName name="ATYE" localSheetId="21" hidden="1">{"EVOLUCIÓN TRIFAS",#N/A,FALSE,"Consumos Típicos";"variación tarifas",#N/A,FALSE,"Consumos Típicos";"Spread",#N/A,FALSE,"Emisión a mix Marzo-95"}</definedName>
    <definedName name="ATYE" localSheetId="15" hidden="1">{"EVOLUCIÓN TRIFAS",#N/A,FALSE,"Consumos Típicos";"variación tarifas",#N/A,FALSE,"Consumos Típicos";"Spread",#N/A,FALSE,"Emisión a mix Marzo-95"}</definedName>
    <definedName name="ATYE" localSheetId="23" hidden="1">{"EVOLUCIÓN TRIFAS",#N/A,FALSE,"Consumos Típicos";"variación tarifas",#N/A,FALSE,"Consumos Típicos";"Spread",#N/A,FALSE,"Emisión a mix Marzo-95"}</definedName>
    <definedName name="ATYE" localSheetId="14" hidden="1">{"EVOLUCIÓN TRIFAS",#N/A,FALSE,"Consumos Típicos";"variación tarifas",#N/A,FALSE,"Consumos Típicos";"Spread",#N/A,FALSE,"Emisión a mix Marzo-95"}</definedName>
    <definedName name="ATYE" localSheetId="22" hidden="1">{"EVOLUCIÓN TRIFAS",#N/A,FALSE,"Consumos Típicos";"variación tarifas",#N/A,FALSE,"Consumos Típicos";"Spread",#N/A,FALSE,"Emisión a mix Marzo-95"}</definedName>
    <definedName name="ATYE" localSheetId="9" hidden="1">{"EVOLUCIÓN TRIFAS",#N/A,FALSE,"Consumos Típicos";"variación tarifas",#N/A,FALSE,"Consumos Típicos";"Spread",#N/A,FALSE,"Emisión a mix Marzo-95"}</definedName>
    <definedName name="ATYE" localSheetId="43" hidden="1">{"EVOLUCIÓN TRIFAS",#N/A,FALSE,"Consumos Típicos";"variación tarifas",#N/A,FALSE,"Consumos Típicos";"Spread",#N/A,FALSE,"Emisión a mix Marzo-95"}</definedName>
    <definedName name="ATYE" localSheetId="55" hidden="1">{"EVOLUCIÓN TRIFAS",#N/A,FALSE,"Consumos Típicos";"variación tarifas",#N/A,FALSE,"Consumos Típicos";"Spread",#N/A,FALSE,"Emisión a mix Marzo-95"}</definedName>
    <definedName name="ATYE" localSheetId="42" hidden="1">{"EVOLUCIÓN TRIFAS",#N/A,FALSE,"Consumos Típicos";"variación tarifas",#N/A,FALSE,"Consumos Típicos";"Spread",#N/A,FALSE,"Emisión a mix Marzo-95"}</definedName>
    <definedName name="ATYE" localSheetId="35" hidden="1">{"EVOLUCIÓN TRIFAS",#N/A,FALSE,"Consumos Típicos";"variación tarifas",#N/A,FALSE,"Consumos Típicos";"Spread",#N/A,FALSE,"Emisión a mix Marzo-95"}</definedName>
    <definedName name="ATYE" localSheetId="16" hidden="1">{"EVOLUCIÓN TRIFAS",#N/A,FALSE,"Consumos Típicos";"variación tarifas",#N/A,FALSE,"Consumos Típicos";"Spread",#N/A,FALSE,"Emisión a mix Marzo-95"}</definedName>
    <definedName name="ATYE" localSheetId="39" hidden="1">{"EVOLUCIÓN TRIFAS",#N/A,FALSE,"Consumos Típicos";"variación tarifas",#N/A,FALSE,"Consumos Típicos";"Spread",#N/A,FALSE,"Emisión a mix Marzo-95"}</definedName>
    <definedName name="ATYE" localSheetId="40" hidden="1">{"EVOLUCIÓN TRIFAS",#N/A,FALSE,"Consumos Típicos";"variación tarifas",#N/A,FALSE,"Consumos Típicos";"Spread",#N/A,FALSE,"Emisión a mix Marzo-95"}</definedName>
    <definedName name="ATYE" localSheetId="57" hidden="1">{"EVOLUCIÓN TRIFAS",#N/A,FALSE,"Consumos Típicos";"variación tarifas",#N/A,FALSE,"Consumos Típicos";"Spread",#N/A,FALSE,"Emisión a mix Marzo-95"}</definedName>
    <definedName name="ATYE" localSheetId="44" hidden="1">{"EVOLUCIÓN TRIFAS",#N/A,FALSE,"Consumos Típicos";"variación tarifas",#N/A,FALSE,"Consumos Típicos";"Spread",#N/A,FALSE,"Emisión a mix Marzo-95"}</definedName>
    <definedName name="ATYE" localSheetId="45" hidden="1">{"EVOLUCIÓN TRIFAS",#N/A,FALSE,"Consumos Típicos";"variación tarifas",#N/A,FALSE,"Consumos Típicos";"Spread",#N/A,FALSE,"Emisión a mix Marzo-95"}</definedName>
    <definedName name="ATYE" localSheetId="17" hidden="1">{"EVOLUCIÓN TRIFAS",#N/A,FALSE,"Consumos Típicos";"variación tarifas",#N/A,FALSE,"Consumos Típicos";"Spread",#N/A,FALSE,"Emisión a mix Marzo-95"}</definedName>
    <definedName name="ATYE" localSheetId="46" hidden="1">{"EVOLUCIÓN TRIFAS",#N/A,FALSE,"Consumos Típicos";"variación tarifas",#N/A,FALSE,"Consumos Típicos";"Spread",#N/A,FALSE,"Emisión a mix Marzo-95"}</definedName>
    <definedName name="ATYE" localSheetId="18" hidden="1">{"EVOLUCIÓN TRIFAS",#N/A,FALSE,"Consumos Típicos";"variación tarifas",#N/A,FALSE,"Consumos Típicos";"Spread",#N/A,FALSE,"Emisión a mix Marzo-95"}</definedName>
    <definedName name="ATYE" localSheetId="47" hidden="1">{"EVOLUCIÓN TRIFAS",#N/A,FALSE,"Consumos Típicos";"variación tarifas",#N/A,FALSE,"Consumos Típicos";"Spread",#N/A,FALSE,"Emisión a mix Marzo-95"}</definedName>
    <definedName name="ATYE" localSheetId="6" hidden="1">{"EVOLUCIÓN TRIFAS",#N/A,FALSE,"Consumos Típicos";"variación tarifas",#N/A,FALSE,"Consumos Típicos";"Spread",#N/A,FALSE,"Emisión a mix Marzo-95"}</definedName>
    <definedName name="ATYE" localSheetId="53" hidden="1">{"EVOLUCIÓN TRIFAS",#N/A,FALSE,"Consumos Típicos";"variación tarifas",#N/A,FALSE,"Consumos Típicos";"Spread",#N/A,FALSE,"Emisión a mix Marzo-95"}</definedName>
    <definedName name="ATYE" localSheetId="11" hidden="1">{"EVOLUCIÓN TRIFAS",#N/A,FALSE,"Consumos Típicos";"variación tarifas",#N/A,FALSE,"Consumos Típicos";"Spread",#N/A,FALSE,"Emisión a mix Marzo-95"}</definedName>
    <definedName name="ATYE" localSheetId="51" hidden="1">{"EVOLUCIÓN TRIFAS",#N/A,FALSE,"Consumos Típicos";"variación tarifas",#N/A,FALSE,"Consumos Típicos";"Spread",#N/A,FALSE,"Emisión a mix Marzo-95"}</definedName>
    <definedName name="ATYE" localSheetId="52" hidden="1">{"EVOLUCIÓN TRIFAS",#N/A,FALSE,"Consumos Típicos";"variación tarifas",#N/A,FALSE,"Consumos Típicos";"Spread",#N/A,FALSE,"Emisión a mix Marzo-95"}</definedName>
    <definedName name="ATYE" localSheetId="13" hidden="1">{"EVOLUCIÓN TRIFAS",#N/A,FALSE,"Consumos Típicos";"variación tarifas",#N/A,FALSE,"Consumos Típicos";"Spread",#N/A,FALSE,"Emisión a mix Marzo-95"}</definedName>
    <definedName name="ATYE" localSheetId="58" hidden="1">{"EVOLUCIÓN TRIFAS",#N/A,FALSE,"Consumos Típicos";"variación tarifas",#N/A,FALSE,"Consumos Típicos";"Spread",#N/A,FALSE,"Emisión a mix Marzo-95"}</definedName>
    <definedName name="ATYE" hidden="1">{"EVOLUCIÓN TRIFAS",#N/A,FALSE,"Consumos Típicos";"variación tarifas",#N/A,FALSE,"Consumos Típicos";"Spread",#N/A,FALSE,"Emisión a mix Marzo-95"}</definedName>
    <definedName name="BG_Del" hidden="1">15</definedName>
    <definedName name="BG_Ins" hidden="1">4</definedName>
    <definedName name="BG_Mod" hidden="1">6</definedName>
    <definedName name="calculations2" localSheetId="3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2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3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4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5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oef_Trans_CVT1RE" localSheetId="57">'[2]1-Panel de control y VAD'!$B$4</definedName>
    <definedName name="Coef_Trans_CVT1RE" localSheetId="11">'[3]1-Panel de control y VAD'!$B$4</definedName>
    <definedName name="Coef_Trans_CVT1RE" localSheetId="51">'[3]1-Panel de control y VAD'!$B$4</definedName>
    <definedName name="Coef_Trans_CVT1RE" localSheetId="58">'[2]1-Panel de control y VAD'!$B$4</definedName>
    <definedName name="Coef_Trans_CVT1RE">'[4]1-Panel de control y VAD'!$B$4</definedName>
    <definedName name="csDesignMode">1</definedName>
    <definedName name="DIFERENCIAS_TOTALES_A_COMPENSAR" localSheetId="48">#REF!</definedName>
    <definedName name="DIFERENCIAS_TOTALES_A_COMPENSAR" localSheetId="31">#REF!</definedName>
    <definedName name="DIFERENCIAS_TOTALES_A_COMPENSAR" localSheetId="20">#REF!</definedName>
    <definedName name="DIFERENCIAS_TOTALES_A_COMPENSAR" localSheetId="8">#REF!</definedName>
    <definedName name="DIFERENCIAS_TOTALES_A_COMPENSAR" localSheetId="54">#REF!</definedName>
    <definedName name="DIFERENCIAS_TOTALES_A_COMPENSAR" localSheetId="2">#REF!</definedName>
    <definedName name="DIFERENCIAS_TOTALES_A_COMPENSAR" localSheetId="33">#REF!</definedName>
    <definedName name="DIFERENCIAS_TOTALES_A_COMPENSAR" localSheetId="24">#REF!</definedName>
    <definedName name="DIFERENCIAS_TOTALES_A_COMPENSAR" localSheetId="56">#REF!</definedName>
    <definedName name="DIFERENCIAS_TOTALES_A_COMPENSAR" localSheetId="29">#REF!</definedName>
    <definedName name="DIFERENCIAS_TOTALES_A_COMPENSAR" localSheetId="0">#REF!</definedName>
    <definedName name="DIFERENCIAS_TOTALES_A_COMPENSAR" localSheetId="27">#REF!</definedName>
    <definedName name="DIFERENCIAS_TOTALES_A_COMPENSAR" localSheetId="25">#REF!</definedName>
    <definedName name="DIFERENCIAS_TOTALES_A_COMPENSAR" localSheetId="5">#REF!</definedName>
    <definedName name="DIFERENCIAS_TOTALES_A_COMPENSAR" localSheetId="1">#REF!</definedName>
    <definedName name="DIFERENCIAS_TOTALES_A_COMPENSAR" localSheetId="30">#REF!</definedName>
    <definedName name="DIFERENCIAS_TOTALES_A_COMPENSAR" localSheetId="36">#REF!</definedName>
    <definedName name="DIFERENCIAS_TOTALES_A_COMPENSAR" localSheetId="26">#REF!</definedName>
    <definedName name="DIFERENCIAS_TOTALES_A_COMPENSAR" localSheetId="3">#REF!</definedName>
    <definedName name="DIFERENCIAS_TOTALES_A_COMPENSAR" localSheetId="38">#REF!</definedName>
    <definedName name="DIFERENCIAS_TOTALES_A_COMPENSAR" localSheetId="28">#REF!</definedName>
    <definedName name="DIFERENCIAS_TOTALES_A_COMPENSAR" localSheetId="12">#REF!</definedName>
    <definedName name="DIFERENCIAS_TOTALES_A_COMPENSAR" localSheetId="7">#REF!</definedName>
    <definedName name="DIFERENCIAS_TOTALES_A_COMPENSAR" localSheetId="4">#REF!</definedName>
    <definedName name="DIFERENCIAS_TOTALES_A_COMPENSAR" localSheetId="41">#REF!</definedName>
    <definedName name="DIFERENCIAS_TOTALES_A_COMPENSAR" localSheetId="32">#REF!</definedName>
    <definedName name="DIFERENCIAS_TOTALES_A_COMPENSAR" localSheetId="34">#REF!</definedName>
    <definedName name="DIFERENCIAS_TOTALES_A_COMPENSAR" localSheetId="21">#REF!</definedName>
    <definedName name="DIFERENCIAS_TOTALES_A_COMPENSAR" localSheetId="15">#REF!</definedName>
    <definedName name="DIFERENCIAS_TOTALES_A_COMPENSAR" localSheetId="23">#REF!</definedName>
    <definedName name="DIFERENCIAS_TOTALES_A_COMPENSAR" localSheetId="14">#REF!</definedName>
    <definedName name="DIFERENCIAS_TOTALES_A_COMPENSAR" localSheetId="22">#REF!</definedName>
    <definedName name="DIFERENCIAS_TOTALES_A_COMPENSAR" localSheetId="9">#REF!</definedName>
    <definedName name="DIFERENCIAS_TOTALES_A_COMPENSAR" localSheetId="43">#REF!</definedName>
    <definedName name="DIFERENCIAS_TOTALES_A_COMPENSAR" localSheetId="55">#REF!</definedName>
    <definedName name="DIFERENCIAS_TOTALES_A_COMPENSAR" localSheetId="42">#REF!</definedName>
    <definedName name="DIFERENCIAS_TOTALES_A_COMPENSAR" localSheetId="35">#REF!</definedName>
    <definedName name="DIFERENCIAS_TOTALES_A_COMPENSAR" localSheetId="16">#REF!</definedName>
    <definedName name="DIFERENCIAS_TOTALES_A_COMPENSAR" localSheetId="39">#REF!</definedName>
    <definedName name="DIFERENCIAS_TOTALES_A_COMPENSAR" localSheetId="40">#REF!</definedName>
    <definedName name="DIFERENCIAS_TOTALES_A_COMPENSAR" localSheetId="57">#REF!</definedName>
    <definedName name="DIFERENCIAS_TOTALES_A_COMPENSAR" localSheetId="44">#REF!</definedName>
    <definedName name="DIFERENCIAS_TOTALES_A_COMPENSAR" localSheetId="45">#REF!</definedName>
    <definedName name="DIFERENCIAS_TOTALES_A_COMPENSAR" localSheetId="17">#REF!</definedName>
    <definedName name="DIFERENCIAS_TOTALES_A_COMPENSAR" localSheetId="46">#REF!</definedName>
    <definedName name="DIFERENCIAS_TOTALES_A_COMPENSAR" localSheetId="18">#REF!</definedName>
    <definedName name="DIFERENCIAS_TOTALES_A_COMPENSAR" localSheetId="47">#REF!</definedName>
    <definedName name="DIFERENCIAS_TOTALES_A_COMPENSAR" localSheetId="19">#REF!</definedName>
    <definedName name="DIFERENCIAS_TOTALES_A_COMPENSAR" localSheetId="6">#REF!</definedName>
    <definedName name="DIFERENCIAS_TOTALES_A_COMPENSAR" localSheetId="53">#REF!</definedName>
    <definedName name="DIFERENCIAS_TOTALES_A_COMPENSAR" localSheetId="11">#REF!</definedName>
    <definedName name="DIFERENCIAS_TOTALES_A_COMPENSAR" localSheetId="51">#REF!</definedName>
    <definedName name="DIFERENCIAS_TOTALES_A_COMPENSAR" localSheetId="52">#REF!</definedName>
    <definedName name="DIFERENCIAS_TOTALES_A_COMPENSAR" localSheetId="50">#REF!</definedName>
    <definedName name="DIFERENCIAS_TOTALES_A_COMPENSAR" localSheetId="13">#REF!</definedName>
    <definedName name="DIFERENCIAS_TOTALES_A_COMPENSAR" localSheetId="58">#REF!</definedName>
    <definedName name="DIFERENCIAS_TOTALES_A_COMPENSAR">#REF!</definedName>
    <definedName name="ene_02" localSheetId="48">#REF!</definedName>
    <definedName name="ene_02" localSheetId="31">#REF!</definedName>
    <definedName name="ene_02" localSheetId="20">#REF!</definedName>
    <definedName name="ene_02" localSheetId="8">#REF!</definedName>
    <definedName name="ene_02" localSheetId="54">#REF!</definedName>
    <definedName name="ene_02" localSheetId="33">#REF!</definedName>
    <definedName name="ene_02" localSheetId="24">#REF!</definedName>
    <definedName name="ene_02" localSheetId="56">#REF!</definedName>
    <definedName name="ene_02" localSheetId="29">#REF!</definedName>
    <definedName name="ene_02" localSheetId="0">#REF!</definedName>
    <definedName name="ene_02" localSheetId="27">#REF!</definedName>
    <definedName name="ene_02" localSheetId="25">#REF!</definedName>
    <definedName name="ene_02" localSheetId="30">#REF!</definedName>
    <definedName name="ene_02" localSheetId="36">#REF!</definedName>
    <definedName name="ene_02" localSheetId="3">#REF!</definedName>
    <definedName name="ene_02" localSheetId="38">#REF!</definedName>
    <definedName name="ene_02" localSheetId="28">#REF!</definedName>
    <definedName name="ene_02" localSheetId="12">#REF!</definedName>
    <definedName name="ene_02" localSheetId="7">#REF!</definedName>
    <definedName name="ene_02" localSheetId="41">#REF!</definedName>
    <definedName name="ene_02" localSheetId="32">#REF!</definedName>
    <definedName name="ene_02" localSheetId="34">#REF!</definedName>
    <definedName name="ene_02" localSheetId="15">#REF!</definedName>
    <definedName name="ene_02" localSheetId="23">#REF!</definedName>
    <definedName name="ene_02" localSheetId="14">#REF!</definedName>
    <definedName name="ene_02" localSheetId="9">#REF!</definedName>
    <definedName name="ene_02" localSheetId="43">#REF!</definedName>
    <definedName name="ene_02" localSheetId="55">#REF!</definedName>
    <definedName name="ene_02" localSheetId="42">#REF!</definedName>
    <definedName name="ene_02" localSheetId="35">#REF!</definedName>
    <definedName name="ene_02" localSheetId="16">#REF!</definedName>
    <definedName name="ene_02" localSheetId="44">#REF!</definedName>
    <definedName name="ene_02" localSheetId="45">#REF!</definedName>
    <definedName name="ene_02" localSheetId="17">#REF!</definedName>
    <definedName name="ene_02" localSheetId="46">#REF!</definedName>
    <definedName name="ene_02" localSheetId="18">#REF!</definedName>
    <definedName name="ene_02" localSheetId="47">#REF!</definedName>
    <definedName name="ene_02" localSheetId="19">#REF!</definedName>
    <definedName name="ene_02" localSheetId="6">#REF!</definedName>
    <definedName name="ene_02" localSheetId="53">#REF!</definedName>
    <definedName name="ene_02" localSheetId="52">#REF!</definedName>
    <definedName name="ene_02" localSheetId="50">#REF!</definedName>
    <definedName name="ene_02" localSheetId="13">#REF!</definedName>
    <definedName name="ene_02">#REF!</definedName>
    <definedName name="etq" localSheetId="48">#REF!</definedName>
    <definedName name="etq" localSheetId="31">#REF!</definedName>
    <definedName name="etq" localSheetId="20">#REF!</definedName>
    <definedName name="etq" localSheetId="8">#REF!</definedName>
    <definedName name="etq" localSheetId="54">#REF!</definedName>
    <definedName name="etq" localSheetId="33">#REF!</definedName>
    <definedName name="etq" localSheetId="24">#REF!</definedName>
    <definedName name="etq" localSheetId="56">#REF!</definedName>
    <definedName name="etq" localSheetId="29">#REF!</definedName>
    <definedName name="etq" localSheetId="0">#REF!</definedName>
    <definedName name="etq" localSheetId="27">#REF!</definedName>
    <definedName name="etq" localSheetId="25">#REF!</definedName>
    <definedName name="etq" localSheetId="30">#REF!</definedName>
    <definedName name="etq" localSheetId="36">#REF!</definedName>
    <definedName name="etq" localSheetId="3">#REF!</definedName>
    <definedName name="etq" localSheetId="38">#REF!</definedName>
    <definedName name="etq" localSheetId="28">#REF!</definedName>
    <definedName name="etq" localSheetId="12">#REF!</definedName>
    <definedName name="etq" localSheetId="7">#REF!</definedName>
    <definedName name="etq" localSheetId="41">#REF!</definedName>
    <definedName name="etq" localSheetId="32">#REF!</definedName>
    <definedName name="etq" localSheetId="34">#REF!</definedName>
    <definedName name="etq" localSheetId="15">#REF!</definedName>
    <definedName name="etq" localSheetId="23">#REF!</definedName>
    <definedName name="etq" localSheetId="14">#REF!</definedName>
    <definedName name="etq" localSheetId="9">#REF!</definedName>
    <definedName name="etq" localSheetId="43">#REF!</definedName>
    <definedName name="etq" localSheetId="55">#REF!</definedName>
    <definedName name="etq" localSheetId="42">#REF!</definedName>
    <definedName name="etq" localSheetId="35">#REF!</definedName>
    <definedName name="etq" localSheetId="16">#REF!</definedName>
    <definedName name="etq" localSheetId="44">#REF!</definedName>
    <definedName name="etq" localSheetId="45">#REF!</definedName>
    <definedName name="etq" localSheetId="17">#REF!</definedName>
    <definedName name="etq" localSheetId="46">#REF!</definedName>
    <definedName name="etq" localSheetId="18">#REF!</definedName>
    <definedName name="etq" localSheetId="47">#REF!</definedName>
    <definedName name="etq" localSheetId="19">#REF!</definedName>
    <definedName name="etq" localSheetId="6">#REF!</definedName>
    <definedName name="etq" localSheetId="53">#REF!</definedName>
    <definedName name="etq" localSheetId="52">#REF!</definedName>
    <definedName name="etq" localSheetId="50">#REF!</definedName>
    <definedName name="etq" localSheetId="13">#REF!</definedName>
    <definedName name="etq">#REF!</definedName>
    <definedName name="EV__LASTREFTIME__" hidden="1">39976.6831134259</definedName>
    <definedName name="factor_ACGD" localSheetId="20">'[5]RESUMEN GRAL'!$F$3</definedName>
    <definedName name="factor_ACGD" localSheetId="54">'[5]RESUMEN GRAL'!$F$3</definedName>
    <definedName name="factor_ACGD" localSheetId="38">'[5]RESUMEN GRAL'!$F$3</definedName>
    <definedName name="factor_ACGD" localSheetId="14">'[5]RESUMEN GRAL'!$F$3</definedName>
    <definedName name="factor_ACGD" localSheetId="42">'[5]RESUMEN GRAL'!$F$3</definedName>
    <definedName name="factor_ACGD" localSheetId="53">'[5]RESUMEN GRAL'!$F$3</definedName>
    <definedName name="factor_ACGD" localSheetId="52">'[5]RESUMEN GRAL'!$F$3</definedName>
    <definedName name="factor_ACGD" localSheetId="13">'[5]RESUMEN GRAL'!$F$3</definedName>
    <definedName name="factor_ACGD">'[6]RESUMEN GRAL'!$F$3</definedName>
    <definedName name="factor_GD" localSheetId="20">'[5]RESUMEN GRAL'!$F$2</definedName>
    <definedName name="factor_GD" localSheetId="54">'[5]RESUMEN GRAL'!$F$2</definedName>
    <definedName name="factor_GD" localSheetId="38">'[5]RESUMEN GRAL'!$F$2</definedName>
    <definedName name="factor_GD" localSheetId="14">'[5]RESUMEN GRAL'!$F$2</definedName>
    <definedName name="factor_GD" localSheetId="42">'[5]RESUMEN GRAL'!$F$2</definedName>
    <definedName name="factor_GD" localSheetId="53">'[5]RESUMEN GRAL'!$F$2</definedName>
    <definedName name="factor_GD" localSheetId="52">'[5]RESUMEN GRAL'!$F$2</definedName>
    <definedName name="factor_GD" localSheetId="13">'[5]RESUMEN GRAL'!$F$2</definedName>
    <definedName name="factor_GD">'[6]RESUMEN GRAL'!$F$2</definedName>
    <definedName name="factor_T" localSheetId="20">'[5]RESUMEN GRAL'!$F$1</definedName>
    <definedName name="factor_T" localSheetId="54">'[5]RESUMEN GRAL'!$F$1</definedName>
    <definedName name="factor_T" localSheetId="38">'[5]RESUMEN GRAL'!$F$1</definedName>
    <definedName name="factor_T" localSheetId="14">'[5]RESUMEN GRAL'!$F$1</definedName>
    <definedName name="factor_T" localSheetId="42">'[5]RESUMEN GRAL'!$F$1</definedName>
    <definedName name="factor_T" localSheetId="53">'[5]RESUMEN GRAL'!$F$1</definedName>
    <definedName name="factor_T" localSheetId="52">'[5]RESUMEN GRAL'!$F$1</definedName>
    <definedName name="factor_T" localSheetId="13">'[5]RESUMEN GRAL'!$F$1</definedName>
    <definedName name="factor_T">'[6]RESUMEN GRAL'!$F$1</definedName>
    <definedName name="Factura_CAMMESA" localSheetId="48">#REF!</definedName>
    <definedName name="Factura_CAMMESA" localSheetId="31">#REF!</definedName>
    <definedName name="Factura_CAMMESA" localSheetId="20">#REF!</definedName>
    <definedName name="Factura_CAMMESA" localSheetId="8">#REF!</definedName>
    <definedName name="Factura_CAMMESA" localSheetId="54">#REF!</definedName>
    <definedName name="Factura_CAMMESA" localSheetId="2">#REF!</definedName>
    <definedName name="Factura_CAMMESA" localSheetId="33">#REF!</definedName>
    <definedName name="Factura_CAMMESA" localSheetId="24">#REF!</definedName>
    <definedName name="Factura_CAMMESA" localSheetId="56">#REF!</definedName>
    <definedName name="Factura_CAMMESA" localSheetId="29">#REF!</definedName>
    <definedName name="Factura_CAMMESA" localSheetId="0">#REF!</definedName>
    <definedName name="Factura_CAMMESA" localSheetId="27">#REF!</definedName>
    <definedName name="Factura_CAMMESA" localSheetId="25">#REF!</definedName>
    <definedName name="Factura_CAMMESA" localSheetId="5">#REF!</definedName>
    <definedName name="Factura_CAMMESA" localSheetId="1">#REF!</definedName>
    <definedName name="Factura_CAMMESA" localSheetId="30">#REF!</definedName>
    <definedName name="Factura_CAMMESA" localSheetId="36">#REF!</definedName>
    <definedName name="Factura_CAMMESA" localSheetId="26">#REF!</definedName>
    <definedName name="Factura_CAMMESA" localSheetId="3">#REF!</definedName>
    <definedName name="Factura_CAMMESA" localSheetId="38">#REF!</definedName>
    <definedName name="Factura_CAMMESA" localSheetId="28">#REF!</definedName>
    <definedName name="Factura_CAMMESA" localSheetId="12">#REF!</definedName>
    <definedName name="Factura_CAMMESA" localSheetId="7">#REF!</definedName>
    <definedName name="Factura_CAMMESA" localSheetId="4">#REF!</definedName>
    <definedName name="Factura_CAMMESA" localSheetId="41">#REF!</definedName>
    <definedName name="Factura_CAMMESA" localSheetId="32">#REF!</definedName>
    <definedName name="Factura_CAMMESA" localSheetId="34">#REF!</definedName>
    <definedName name="Factura_CAMMESA" localSheetId="21">#REF!</definedName>
    <definedName name="Factura_CAMMESA" localSheetId="15">#REF!</definedName>
    <definedName name="Factura_CAMMESA" localSheetId="23">#REF!</definedName>
    <definedName name="Factura_CAMMESA" localSheetId="14">#REF!</definedName>
    <definedName name="Factura_CAMMESA" localSheetId="22">#REF!</definedName>
    <definedName name="Factura_CAMMESA" localSheetId="9">#REF!</definedName>
    <definedName name="Factura_CAMMESA" localSheetId="43">#REF!</definedName>
    <definedName name="Factura_CAMMESA" localSheetId="55">#REF!</definedName>
    <definedName name="Factura_CAMMESA" localSheetId="42">#REF!</definedName>
    <definedName name="Factura_CAMMESA" localSheetId="35">#REF!</definedName>
    <definedName name="Factura_CAMMESA" localSheetId="16">#REF!</definedName>
    <definedName name="Factura_CAMMESA" localSheetId="39">#REF!</definedName>
    <definedName name="Factura_CAMMESA" localSheetId="40">#REF!</definedName>
    <definedName name="Factura_CAMMESA" localSheetId="57">#REF!</definedName>
    <definedName name="Factura_CAMMESA" localSheetId="44">#REF!</definedName>
    <definedName name="Factura_CAMMESA" localSheetId="45">#REF!</definedName>
    <definedName name="Factura_CAMMESA" localSheetId="17">#REF!</definedName>
    <definedName name="Factura_CAMMESA" localSheetId="46">#REF!</definedName>
    <definedName name="Factura_CAMMESA" localSheetId="18">#REF!</definedName>
    <definedName name="Factura_CAMMESA" localSheetId="47">#REF!</definedName>
    <definedName name="Factura_CAMMESA" localSheetId="19">#REF!</definedName>
    <definedName name="Factura_CAMMESA" localSheetId="6">#REF!</definedName>
    <definedName name="Factura_CAMMESA" localSheetId="53">#REF!</definedName>
    <definedName name="Factura_CAMMESA" localSheetId="11">#REF!</definedName>
    <definedName name="Factura_CAMMESA" localSheetId="51">#REF!</definedName>
    <definedName name="Factura_CAMMESA" localSheetId="52">#REF!</definedName>
    <definedName name="Factura_CAMMESA" localSheetId="50">#REF!</definedName>
    <definedName name="Factura_CAMMESA" localSheetId="13">#REF!</definedName>
    <definedName name="Factura_CAMMESA" localSheetId="58">#REF!</definedName>
    <definedName name="Factura_CAMMESA">#REF!</definedName>
    <definedName name="finance2" localSheetId="3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2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3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4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5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lujo2" localSheetId="31" hidden="1">{"FLUJO DE CAJA",#N/A,FALSE,"Hoja1";"ANEXOS FLUJO",#N/A,FALSE,"Hoja1"}</definedName>
    <definedName name="flujo2" localSheetId="20" hidden="1">{"FLUJO DE CAJA",#N/A,FALSE,"Hoja1";"ANEXOS FLUJO",#N/A,FALSE,"Hoja1"}</definedName>
    <definedName name="flujo2" localSheetId="8" hidden="1">{"FLUJO DE CAJA",#N/A,FALSE,"Hoja1";"ANEXOS FLUJO",#N/A,FALSE,"Hoja1"}</definedName>
    <definedName name="flujo2" localSheetId="54" hidden="1">{"FLUJO DE CAJA",#N/A,FALSE,"Hoja1";"ANEXOS FLUJO",#N/A,FALSE,"Hoja1"}</definedName>
    <definedName name="flujo2" localSheetId="2" hidden="1">{"FLUJO DE CAJA",#N/A,FALSE,"Hoja1";"ANEXOS FLUJO",#N/A,FALSE,"Hoja1"}</definedName>
    <definedName name="flujo2" localSheetId="33" hidden="1">{"FLUJO DE CAJA",#N/A,FALSE,"Hoja1";"ANEXOS FLUJO",#N/A,FALSE,"Hoja1"}</definedName>
    <definedName name="flujo2" localSheetId="24" hidden="1">{"FLUJO DE CAJA",#N/A,FALSE,"Hoja1";"ANEXOS FLUJO",#N/A,FALSE,"Hoja1"}</definedName>
    <definedName name="flujo2" localSheetId="56" hidden="1">{"FLUJO DE CAJA",#N/A,FALSE,"Hoja1";"ANEXOS FLUJO",#N/A,FALSE,"Hoja1"}</definedName>
    <definedName name="flujo2" localSheetId="29" hidden="1">{"FLUJO DE CAJA",#N/A,FALSE,"Hoja1";"ANEXOS FLUJO",#N/A,FALSE,"Hoja1"}</definedName>
    <definedName name="flujo2" localSheetId="0" hidden="1">{"FLUJO DE CAJA",#N/A,FALSE,"Hoja1";"ANEXOS FLUJO",#N/A,FALSE,"Hoja1"}</definedName>
    <definedName name="flujo2" localSheetId="27" hidden="1">{"FLUJO DE CAJA",#N/A,FALSE,"Hoja1";"ANEXOS FLUJO",#N/A,FALSE,"Hoja1"}</definedName>
    <definedName name="flujo2" localSheetId="25" hidden="1">{"FLUJO DE CAJA",#N/A,FALSE,"Hoja1";"ANEXOS FLUJO",#N/A,FALSE,"Hoja1"}</definedName>
    <definedName name="flujo2" localSheetId="5" hidden="1">{"FLUJO DE CAJA",#N/A,FALSE,"Hoja1";"ANEXOS FLUJO",#N/A,FALSE,"Hoja1"}</definedName>
    <definedName name="flujo2" localSheetId="1" hidden="1">{"FLUJO DE CAJA",#N/A,FALSE,"Hoja1";"ANEXOS FLUJO",#N/A,FALSE,"Hoja1"}</definedName>
    <definedName name="flujo2" localSheetId="30" hidden="1">{"FLUJO DE CAJA",#N/A,FALSE,"Hoja1";"ANEXOS FLUJO",#N/A,FALSE,"Hoja1"}</definedName>
    <definedName name="flujo2" localSheetId="36" hidden="1">{"FLUJO DE CAJA",#N/A,FALSE,"Hoja1";"ANEXOS FLUJO",#N/A,FALSE,"Hoja1"}</definedName>
    <definedName name="flujo2" localSheetId="26" hidden="1">{"FLUJO DE CAJA",#N/A,FALSE,"Hoja1";"ANEXOS FLUJO",#N/A,FALSE,"Hoja1"}</definedName>
    <definedName name="flujo2" localSheetId="3" hidden="1">{"FLUJO DE CAJA",#N/A,FALSE,"Hoja1";"ANEXOS FLUJO",#N/A,FALSE,"Hoja1"}</definedName>
    <definedName name="flujo2" localSheetId="38" hidden="1">{"FLUJO DE CAJA",#N/A,FALSE,"Hoja1";"ANEXOS FLUJO",#N/A,FALSE,"Hoja1"}</definedName>
    <definedName name="flujo2" localSheetId="28" hidden="1">{"FLUJO DE CAJA",#N/A,FALSE,"Hoja1";"ANEXOS FLUJO",#N/A,FALSE,"Hoja1"}</definedName>
    <definedName name="flujo2" localSheetId="7" hidden="1">{"FLUJO DE CAJA",#N/A,FALSE,"Hoja1";"ANEXOS FLUJO",#N/A,FALSE,"Hoja1"}</definedName>
    <definedName name="flujo2" localSheetId="4" hidden="1">{"FLUJO DE CAJA",#N/A,FALSE,"Hoja1";"ANEXOS FLUJO",#N/A,FALSE,"Hoja1"}</definedName>
    <definedName name="flujo2" localSheetId="32" hidden="1">{"FLUJO DE CAJA",#N/A,FALSE,"Hoja1";"ANEXOS FLUJO",#N/A,FALSE,"Hoja1"}</definedName>
    <definedName name="flujo2" localSheetId="34" hidden="1">{"FLUJO DE CAJA",#N/A,FALSE,"Hoja1";"ANEXOS FLUJO",#N/A,FALSE,"Hoja1"}</definedName>
    <definedName name="flujo2" localSheetId="21" hidden="1">{"FLUJO DE CAJA",#N/A,FALSE,"Hoja1";"ANEXOS FLUJO",#N/A,FALSE,"Hoja1"}</definedName>
    <definedName name="flujo2" localSheetId="15" hidden="1">{"FLUJO DE CAJA",#N/A,FALSE,"Hoja1";"ANEXOS FLUJO",#N/A,FALSE,"Hoja1"}</definedName>
    <definedName name="flujo2" localSheetId="23" hidden="1">{"FLUJO DE CAJA",#N/A,FALSE,"Hoja1";"ANEXOS FLUJO",#N/A,FALSE,"Hoja1"}</definedName>
    <definedName name="flujo2" localSheetId="14" hidden="1">{"FLUJO DE CAJA",#N/A,FALSE,"Hoja1";"ANEXOS FLUJO",#N/A,FALSE,"Hoja1"}</definedName>
    <definedName name="flujo2" localSheetId="22" hidden="1">{"FLUJO DE CAJA",#N/A,FALSE,"Hoja1";"ANEXOS FLUJO",#N/A,FALSE,"Hoja1"}</definedName>
    <definedName name="flujo2" localSheetId="9" hidden="1">{"FLUJO DE CAJA",#N/A,FALSE,"Hoja1";"ANEXOS FLUJO",#N/A,FALSE,"Hoja1"}</definedName>
    <definedName name="flujo2" localSheetId="43" hidden="1">{"FLUJO DE CAJA",#N/A,FALSE,"Hoja1";"ANEXOS FLUJO",#N/A,FALSE,"Hoja1"}</definedName>
    <definedName name="flujo2" localSheetId="55" hidden="1">{"FLUJO DE CAJA",#N/A,FALSE,"Hoja1";"ANEXOS FLUJO",#N/A,FALSE,"Hoja1"}</definedName>
    <definedName name="flujo2" localSheetId="42" hidden="1">{"FLUJO DE CAJA",#N/A,FALSE,"Hoja1";"ANEXOS FLUJO",#N/A,FALSE,"Hoja1"}</definedName>
    <definedName name="flujo2" localSheetId="35" hidden="1">{"FLUJO DE CAJA",#N/A,FALSE,"Hoja1";"ANEXOS FLUJO",#N/A,FALSE,"Hoja1"}</definedName>
    <definedName name="flujo2" localSheetId="16" hidden="1">{"FLUJO DE CAJA",#N/A,FALSE,"Hoja1";"ANEXOS FLUJO",#N/A,FALSE,"Hoja1"}</definedName>
    <definedName name="flujo2" localSheetId="39" hidden="1">{"FLUJO DE CAJA",#N/A,FALSE,"Hoja1";"ANEXOS FLUJO",#N/A,FALSE,"Hoja1"}</definedName>
    <definedName name="flujo2" localSheetId="40" hidden="1">{"FLUJO DE CAJA",#N/A,FALSE,"Hoja1";"ANEXOS FLUJO",#N/A,FALSE,"Hoja1"}</definedName>
    <definedName name="flujo2" localSheetId="57" hidden="1">{"FLUJO DE CAJA",#N/A,FALSE,"Hoja1";"ANEXOS FLUJO",#N/A,FALSE,"Hoja1"}</definedName>
    <definedName name="flujo2" localSheetId="44" hidden="1">{"FLUJO DE CAJA",#N/A,FALSE,"Hoja1";"ANEXOS FLUJO",#N/A,FALSE,"Hoja1"}</definedName>
    <definedName name="flujo2" localSheetId="45" hidden="1">{"FLUJO DE CAJA",#N/A,FALSE,"Hoja1";"ANEXOS FLUJO",#N/A,FALSE,"Hoja1"}</definedName>
    <definedName name="flujo2" localSheetId="17" hidden="1">{"FLUJO DE CAJA",#N/A,FALSE,"Hoja1";"ANEXOS FLUJO",#N/A,FALSE,"Hoja1"}</definedName>
    <definedName name="flujo2" localSheetId="46" hidden="1">{"FLUJO DE CAJA",#N/A,FALSE,"Hoja1";"ANEXOS FLUJO",#N/A,FALSE,"Hoja1"}</definedName>
    <definedName name="flujo2" localSheetId="18" hidden="1">{"FLUJO DE CAJA",#N/A,FALSE,"Hoja1";"ANEXOS FLUJO",#N/A,FALSE,"Hoja1"}</definedName>
    <definedName name="flujo2" localSheetId="47" hidden="1">{"FLUJO DE CAJA",#N/A,FALSE,"Hoja1";"ANEXOS FLUJO",#N/A,FALSE,"Hoja1"}</definedName>
    <definedName name="flujo2" localSheetId="6" hidden="1">{"FLUJO DE CAJA",#N/A,FALSE,"Hoja1";"ANEXOS FLUJO",#N/A,FALSE,"Hoja1"}</definedName>
    <definedName name="flujo2" localSheetId="53" hidden="1">{"FLUJO DE CAJA",#N/A,FALSE,"Hoja1";"ANEXOS FLUJO",#N/A,FALSE,"Hoja1"}</definedName>
    <definedName name="flujo2" localSheetId="11" hidden="1">{"FLUJO DE CAJA",#N/A,FALSE,"Hoja1";"ANEXOS FLUJO",#N/A,FALSE,"Hoja1"}</definedName>
    <definedName name="flujo2" localSheetId="51" hidden="1">{"FLUJO DE CAJA",#N/A,FALSE,"Hoja1";"ANEXOS FLUJO",#N/A,FALSE,"Hoja1"}</definedName>
    <definedName name="flujo2" localSheetId="52" hidden="1">{"FLUJO DE CAJA",#N/A,FALSE,"Hoja1";"ANEXOS FLUJO",#N/A,FALSE,"Hoja1"}</definedName>
    <definedName name="flujo2" localSheetId="13" hidden="1">{"FLUJO DE CAJA",#N/A,FALSE,"Hoja1";"ANEXOS FLUJO",#N/A,FALSE,"Hoja1"}</definedName>
    <definedName name="flujo2" localSheetId="58" hidden="1">{"FLUJO DE CAJA",#N/A,FALSE,"Hoja1";"ANEXOS FLUJO",#N/A,FALSE,"Hoja1"}</definedName>
    <definedName name="flujo2" hidden="1">{"FLUJO DE CAJA",#N/A,FALSE,"Hoja1";"ANEXOS FLUJO",#N/A,FALSE,"Hoja1"}</definedName>
    <definedName name="ganacias2" localSheetId="31" hidden="1">{"GAN.Y PERD.RESUMIDO",#N/A,FALSE,"Hoja1";"GAN.Y PERD.DETALLADO",#N/A,FALSE,"Hoja1"}</definedName>
    <definedName name="ganacias2" localSheetId="20" hidden="1">{"GAN.Y PERD.RESUMIDO",#N/A,FALSE,"Hoja1";"GAN.Y PERD.DETALLADO",#N/A,FALSE,"Hoja1"}</definedName>
    <definedName name="ganacias2" localSheetId="8" hidden="1">{"GAN.Y PERD.RESUMIDO",#N/A,FALSE,"Hoja1";"GAN.Y PERD.DETALLADO",#N/A,FALSE,"Hoja1"}</definedName>
    <definedName name="ganacias2" localSheetId="54" hidden="1">{"GAN.Y PERD.RESUMIDO",#N/A,FALSE,"Hoja1";"GAN.Y PERD.DETALLADO",#N/A,FALSE,"Hoja1"}</definedName>
    <definedName name="ganacias2" localSheetId="2" hidden="1">{"GAN.Y PERD.RESUMIDO",#N/A,FALSE,"Hoja1";"GAN.Y PERD.DETALLADO",#N/A,FALSE,"Hoja1"}</definedName>
    <definedName name="ganacias2" localSheetId="33" hidden="1">{"GAN.Y PERD.RESUMIDO",#N/A,FALSE,"Hoja1";"GAN.Y PERD.DETALLADO",#N/A,FALSE,"Hoja1"}</definedName>
    <definedName name="ganacias2" localSheetId="24" hidden="1">{"GAN.Y PERD.RESUMIDO",#N/A,FALSE,"Hoja1";"GAN.Y PERD.DETALLADO",#N/A,FALSE,"Hoja1"}</definedName>
    <definedName name="ganacias2" localSheetId="56" hidden="1">{"GAN.Y PERD.RESUMIDO",#N/A,FALSE,"Hoja1";"GAN.Y PERD.DETALLADO",#N/A,FALSE,"Hoja1"}</definedName>
    <definedName name="ganacias2" localSheetId="29" hidden="1">{"GAN.Y PERD.RESUMIDO",#N/A,FALSE,"Hoja1";"GAN.Y PERD.DETALLADO",#N/A,FALSE,"Hoja1"}</definedName>
    <definedName name="ganacias2" localSheetId="0" hidden="1">{"GAN.Y PERD.RESUMIDO",#N/A,FALSE,"Hoja1";"GAN.Y PERD.DETALLADO",#N/A,FALSE,"Hoja1"}</definedName>
    <definedName name="ganacias2" localSheetId="27" hidden="1">{"GAN.Y PERD.RESUMIDO",#N/A,FALSE,"Hoja1";"GAN.Y PERD.DETALLADO",#N/A,FALSE,"Hoja1"}</definedName>
    <definedName name="ganacias2" localSheetId="25" hidden="1">{"GAN.Y PERD.RESUMIDO",#N/A,FALSE,"Hoja1";"GAN.Y PERD.DETALLADO",#N/A,FALSE,"Hoja1"}</definedName>
    <definedName name="ganacias2" localSheetId="5" hidden="1">{"GAN.Y PERD.RESUMIDO",#N/A,FALSE,"Hoja1";"GAN.Y PERD.DETALLADO",#N/A,FALSE,"Hoja1"}</definedName>
    <definedName name="ganacias2" localSheetId="1" hidden="1">{"GAN.Y PERD.RESUMIDO",#N/A,FALSE,"Hoja1";"GAN.Y PERD.DETALLADO",#N/A,FALSE,"Hoja1"}</definedName>
    <definedName name="ganacias2" localSheetId="30" hidden="1">{"GAN.Y PERD.RESUMIDO",#N/A,FALSE,"Hoja1";"GAN.Y PERD.DETALLADO",#N/A,FALSE,"Hoja1"}</definedName>
    <definedName name="ganacias2" localSheetId="36" hidden="1">{"GAN.Y PERD.RESUMIDO",#N/A,FALSE,"Hoja1";"GAN.Y PERD.DETALLADO",#N/A,FALSE,"Hoja1"}</definedName>
    <definedName name="ganacias2" localSheetId="26" hidden="1">{"GAN.Y PERD.RESUMIDO",#N/A,FALSE,"Hoja1";"GAN.Y PERD.DETALLADO",#N/A,FALSE,"Hoja1"}</definedName>
    <definedName name="ganacias2" localSheetId="3" hidden="1">{"GAN.Y PERD.RESUMIDO",#N/A,FALSE,"Hoja1";"GAN.Y PERD.DETALLADO",#N/A,FALSE,"Hoja1"}</definedName>
    <definedName name="ganacias2" localSheetId="38" hidden="1">{"GAN.Y PERD.RESUMIDO",#N/A,FALSE,"Hoja1";"GAN.Y PERD.DETALLADO",#N/A,FALSE,"Hoja1"}</definedName>
    <definedName name="ganacias2" localSheetId="28" hidden="1">{"GAN.Y PERD.RESUMIDO",#N/A,FALSE,"Hoja1";"GAN.Y PERD.DETALLADO",#N/A,FALSE,"Hoja1"}</definedName>
    <definedName name="ganacias2" localSheetId="7" hidden="1">{"GAN.Y PERD.RESUMIDO",#N/A,FALSE,"Hoja1";"GAN.Y PERD.DETALLADO",#N/A,FALSE,"Hoja1"}</definedName>
    <definedName name="ganacias2" localSheetId="4" hidden="1">{"GAN.Y PERD.RESUMIDO",#N/A,FALSE,"Hoja1";"GAN.Y PERD.DETALLADO",#N/A,FALSE,"Hoja1"}</definedName>
    <definedName name="ganacias2" localSheetId="32" hidden="1">{"GAN.Y PERD.RESUMIDO",#N/A,FALSE,"Hoja1";"GAN.Y PERD.DETALLADO",#N/A,FALSE,"Hoja1"}</definedName>
    <definedName name="ganacias2" localSheetId="34" hidden="1">{"GAN.Y PERD.RESUMIDO",#N/A,FALSE,"Hoja1";"GAN.Y PERD.DETALLADO",#N/A,FALSE,"Hoja1"}</definedName>
    <definedName name="ganacias2" localSheetId="21" hidden="1">{"GAN.Y PERD.RESUMIDO",#N/A,FALSE,"Hoja1";"GAN.Y PERD.DETALLADO",#N/A,FALSE,"Hoja1"}</definedName>
    <definedName name="ganacias2" localSheetId="15" hidden="1">{"GAN.Y PERD.RESUMIDO",#N/A,FALSE,"Hoja1";"GAN.Y PERD.DETALLADO",#N/A,FALSE,"Hoja1"}</definedName>
    <definedName name="ganacias2" localSheetId="23" hidden="1">{"GAN.Y PERD.RESUMIDO",#N/A,FALSE,"Hoja1";"GAN.Y PERD.DETALLADO",#N/A,FALSE,"Hoja1"}</definedName>
    <definedName name="ganacias2" localSheetId="14" hidden="1">{"GAN.Y PERD.RESUMIDO",#N/A,FALSE,"Hoja1";"GAN.Y PERD.DETALLADO",#N/A,FALSE,"Hoja1"}</definedName>
    <definedName name="ganacias2" localSheetId="22" hidden="1">{"GAN.Y PERD.RESUMIDO",#N/A,FALSE,"Hoja1";"GAN.Y PERD.DETALLADO",#N/A,FALSE,"Hoja1"}</definedName>
    <definedName name="ganacias2" localSheetId="9" hidden="1">{"GAN.Y PERD.RESUMIDO",#N/A,FALSE,"Hoja1";"GAN.Y PERD.DETALLADO",#N/A,FALSE,"Hoja1"}</definedName>
    <definedName name="ganacias2" localSheetId="43" hidden="1">{"GAN.Y PERD.RESUMIDO",#N/A,FALSE,"Hoja1";"GAN.Y PERD.DETALLADO",#N/A,FALSE,"Hoja1"}</definedName>
    <definedName name="ganacias2" localSheetId="55" hidden="1">{"GAN.Y PERD.RESUMIDO",#N/A,FALSE,"Hoja1";"GAN.Y PERD.DETALLADO",#N/A,FALSE,"Hoja1"}</definedName>
    <definedName name="ganacias2" localSheetId="42" hidden="1">{"GAN.Y PERD.RESUMIDO",#N/A,FALSE,"Hoja1";"GAN.Y PERD.DETALLADO",#N/A,FALSE,"Hoja1"}</definedName>
    <definedName name="ganacias2" localSheetId="35" hidden="1">{"GAN.Y PERD.RESUMIDO",#N/A,FALSE,"Hoja1";"GAN.Y PERD.DETALLADO",#N/A,FALSE,"Hoja1"}</definedName>
    <definedName name="ganacias2" localSheetId="16" hidden="1">{"GAN.Y PERD.RESUMIDO",#N/A,FALSE,"Hoja1";"GAN.Y PERD.DETALLADO",#N/A,FALSE,"Hoja1"}</definedName>
    <definedName name="ganacias2" localSheetId="39" hidden="1">{"GAN.Y PERD.RESUMIDO",#N/A,FALSE,"Hoja1";"GAN.Y PERD.DETALLADO",#N/A,FALSE,"Hoja1"}</definedName>
    <definedName name="ganacias2" localSheetId="40" hidden="1">{"GAN.Y PERD.RESUMIDO",#N/A,FALSE,"Hoja1";"GAN.Y PERD.DETALLADO",#N/A,FALSE,"Hoja1"}</definedName>
    <definedName name="ganacias2" localSheetId="57" hidden="1">{"GAN.Y PERD.RESUMIDO",#N/A,FALSE,"Hoja1";"GAN.Y PERD.DETALLADO",#N/A,FALSE,"Hoja1"}</definedName>
    <definedName name="ganacias2" localSheetId="44" hidden="1">{"GAN.Y PERD.RESUMIDO",#N/A,FALSE,"Hoja1";"GAN.Y PERD.DETALLADO",#N/A,FALSE,"Hoja1"}</definedName>
    <definedName name="ganacias2" localSheetId="45" hidden="1">{"GAN.Y PERD.RESUMIDO",#N/A,FALSE,"Hoja1";"GAN.Y PERD.DETALLADO",#N/A,FALSE,"Hoja1"}</definedName>
    <definedName name="ganacias2" localSheetId="17" hidden="1">{"GAN.Y PERD.RESUMIDO",#N/A,FALSE,"Hoja1";"GAN.Y PERD.DETALLADO",#N/A,FALSE,"Hoja1"}</definedName>
    <definedName name="ganacias2" localSheetId="46" hidden="1">{"GAN.Y PERD.RESUMIDO",#N/A,FALSE,"Hoja1";"GAN.Y PERD.DETALLADO",#N/A,FALSE,"Hoja1"}</definedName>
    <definedName name="ganacias2" localSheetId="18" hidden="1">{"GAN.Y PERD.RESUMIDO",#N/A,FALSE,"Hoja1";"GAN.Y PERD.DETALLADO",#N/A,FALSE,"Hoja1"}</definedName>
    <definedName name="ganacias2" localSheetId="47" hidden="1">{"GAN.Y PERD.RESUMIDO",#N/A,FALSE,"Hoja1";"GAN.Y PERD.DETALLADO",#N/A,FALSE,"Hoja1"}</definedName>
    <definedName name="ganacias2" localSheetId="6" hidden="1">{"GAN.Y PERD.RESUMIDO",#N/A,FALSE,"Hoja1";"GAN.Y PERD.DETALLADO",#N/A,FALSE,"Hoja1"}</definedName>
    <definedName name="ganacias2" localSheetId="53" hidden="1">{"GAN.Y PERD.RESUMIDO",#N/A,FALSE,"Hoja1";"GAN.Y PERD.DETALLADO",#N/A,FALSE,"Hoja1"}</definedName>
    <definedName name="ganacias2" localSheetId="11" hidden="1">{"GAN.Y PERD.RESUMIDO",#N/A,FALSE,"Hoja1";"GAN.Y PERD.DETALLADO",#N/A,FALSE,"Hoja1"}</definedName>
    <definedName name="ganacias2" localSheetId="51" hidden="1">{"GAN.Y PERD.RESUMIDO",#N/A,FALSE,"Hoja1";"GAN.Y PERD.DETALLADO",#N/A,FALSE,"Hoja1"}</definedName>
    <definedName name="ganacias2" localSheetId="52" hidden="1">{"GAN.Y PERD.RESUMIDO",#N/A,FALSE,"Hoja1";"GAN.Y PERD.DETALLADO",#N/A,FALSE,"Hoja1"}</definedName>
    <definedName name="ganacias2" localSheetId="13" hidden="1">{"GAN.Y PERD.RESUMIDO",#N/A,FALSE,"Hoja1";"GAN.Y PERD.DETALLADO",#N/A,FALSE,"Hoja1"}</definedName>
    <definedName name="ganacias2" localSheetId="58" hidden="1">{"GAN.Y PERD.RESUMIDO",#N/A,FALSE,"Hoja1";"GAN.Y PERD.DETALLADO",#N/A,FALSE,"Hoja1"}</definedName>
    <definedName name="ganacias2" hidden="1">{"GAN.Y PERD.RESUMIDO",#N/A,FALSE,"Hoja1";"GAN.Y PERD.DETALLADO",#N/A,FALSE,"Hoja1"}</definedName>
    <definedName name="Gas" localSheetId="20">'[7]ex-post'!$G$3:$S$424</definedName>
    <definedName name="Gas" localSheetId="54">'[7]ex-post'!$G$3:$S$424</definedName>
    <definedName name="Gas" localSheetId="38">'[7]ex-post'!$G$3:$S$424</definedName>
    <definedName name="Gas" localSheetId="14">'[7]ex-post'!$G$3:$S$424</definedName>
    <definedName name="Gas" localSheetId="42">'[7]ex-post'!$G$3:$S$424</definedName>
    <definedName name="Gas" localSheetId="53">'[7]ex-post'!$G$3:$S$424</definedName>
    <definedName name="Gas" localSheetId="52">'[7]ex-post'!$G$3:$S$424</definedName>
    <definedName name="Gas" localSheetId="13">'[7]ex-post'!$G$3:$S$424</definedName>
    <definedName name="Gas">'[8]ex-post'!$G$3:$S$424</definedName>
    <definedName name="hh" localSheetId="3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2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3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4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5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INGRESOS_BRUTOS" localSheetId="48">#REF!</definedName>
    <definedName name="INGRESOS_BRUTOS" localSheetId="31">#REF!</definedName>
    <definedName name="INGRESOS_BRUTOS" localSheetId="20">#REF!</definedName>
    <definedName name="INGRESOS_BRUTOS" localSheetId="8">#REF!</definedName>
    <definedName name="INGRESOS_BRUTOS" localSheetId="54">#REF!</definedName>
    <definedName name="INGRESOS_BRUTOS" localSheetId="2">#REF!</definedName>
    <definedName name="INGRESOS_BRUTOS" localSheetId="33">#REF!</definedName>
    <definedName name="INGRESOS_BRUTOS" localSheetId="24">#REF!</definedName>
    <definedName name="INGRESOS_BRUTOS" localSheetId="56">#REF!</definedName>
    <definedName name="INGRESOS_BRUTOS" localSheetId="29">#REF!</definedName>
    <definedName name="INGRESOS_BRUTOS" localSheetId="0">#REF!</definedName>
    <definedName name="INGRESOS_BRUTOS" localSheetId="27">#REF!</definedName>
    <definedName name="INGRESOS_BRUTOS" localSheetId="25">#REF!</definedName>
    <definedName name="INGRESOS_BRUTOS" localSheetId="5">#REF!</definedName>
    <definedName name="INGRESOS_BRUTOS" localSheetId="1">#REF!</definedName>
    <definedName name="INGRESOS_BRUTOS" localSheetId="30">#REF!</definedName>
    <definedName name="INGRESOS_BRUTOS" localSheetId="36">#REF!</definedName>
    <definedName name="INGRESOS_BRUTOS" localSheetId="26">#REF!</definedName>
    <definedName name="INGRESOS_BRUTOS" localSheetId="3">#REF!</definedName>
    <definedName name="INGRESOS_BRUTOS" localSheetId="38">#REF!</definedName>
    <definedName name="INGRESOS_BRUTOS" localSheetId="28">#REF!</definedName>
    <definedName name="INGRESOS_BRUTOS" localSheetId="12">#REF!</definedName>
    <definedName name="INGRESOS_BRUTOS" localSheetId="7">#REF!</definedName>
    <definedName name="INGRESOS_BRUTOS" localSheetId="4">#REF!</definedName>
    <definedName name="INGRESOS_BRUTOS" localSheetId="41">#REF!</definedName>
    <definedName name="INGRESOS_BRUTOS" localSheetId="32">#REF!</definedName>
    <definedName name="INGRESOS_BRUTOS" localSheetId="34">#REF!</definedName>
    <definedName name="INGRESOS_BRUTOS" localSheetId="21">#REF!</definedName>
    <definedName name="INGRESOS_BRUTOS" localSheetId="15">#REF!</definedName>
    <definedName name="INGRESOS_BRUTOS" localSheetId="23">#REF!</definedName>
    <definedName name="INGRESOS_BRUTOS" localSheetId="14">#REF!</definedName>
    <definedName name="INGRESOS_BRUTOS" localSheetId="22">#REF!</definedName>
    <definedName name="INGRESOS_BRUTOS" localSheetId="9">#REF!</definedName>
    <definedName name="INGRESOS_BRUTOS" localSheetId="43">#REF!</definedName>
    <definedName name="INGRESOS_BRUTOS" localSheetId="55">#REF!</definedName>
    <definedName name="INGRESOS_BRUTOS" localSheetId="42">#REF!</definedName>
    <definedName name="INGRESOS_BRUTOS" localSheetId="35">#REF!</definedName>
    <definedName name="INGRESOS_BRUTOS" localSheetId="16">#REF!</definedName>
    <definedName name="INGRESOS_BRUTOS" localSheetId="39">#REF!</definedName>
    <definedName name="INGRESOS_BRUTOS" localSheetId="40">#REF!</definedName>
    <definedName name="INGRESOS_BRUTOS" localSheetId="57">#REF!</definedName>
    <definedName name="INGRESOS_BRUTOS" localSheetId="44">#REF!</definedName>
    <definedName name="INGRESOS_BRUTOS" localSheetId="45">#REF!</definedName>
    <definedName name="INGRESOS_BRUTOS" localSheetId="17">#REF!</definedName>
    <definedName name="INGRESOS_BRUTOS" localSheetId="46">#REF!</definedName>
    <definedName name="INGRESOS_BRUTOS" localSheetId="18">#REF!</definedName>
    <definedName name="INGRESOS_BRUTOS" localSheetId="47">#REF!</definedName>
    <definedName name="INGRESOS_BRUTOS" localSheetId="19">#REF!</definedName>
    <definedName name="INGRESOS_BRUTOS" localSheetId="6">#REF!</definedName>
    <definedName name="INGRESOS_BRUTOS" localSheetId="53">#REF!</definedName>
    <definedName name="INGRESOS_BRUTOS" localSheetId="11">#REF!</definedName>
    <definedName name="INGRESOS_BRUTOS" localSheetId="51">#REF!</definedName>
    <definedName name="INGRESOS_BRUTOS" localSheetId="52">#REF!</definedName>
    <definedName name="INGRESOS_BRUTOS" localSheetId="50">#REF!</definedName>
    <definedName name="INGRESOS_BRUTOS" localSheetId="13">#REF!</definedName>
    <definedName name="INGRESOS_BRUTOS" localSheetId="58">#REF!</definedName>
    <definedName name="INGRESOS_BRUTOS">#REF!</definedName>
    <definedName name="inputs" localSheetId="31" hidden="1">{"Inputs 1","Base",FALSE,"INPUTS";"Inputs 2","Base",FALSE,"INPUTS";"Inputs 3","Base",FALSE,"INPUTS";"Inputs 4","Base",FALSE,"INPUTS";"Inputs 5","Base",FALSE,"INPUTS"}</definedName>
    <definedName name="inputs" localSheetId="20" hidden="1">{"Inputs 1","Base",FALSE,"INPUTS";"Inputs 2","Base",FALSE,"INPUTS";"Inputs 3","Base",FALSE,"INPUTS";"Inputs 4","Base",FALSE,"INPUTS";"Inputs 5","Base",FALSE,"INPUTS"}</definedName>
    <definedName name="inputs" localSheetId="8" hidden="1">{"Inputs 1","Base",FALSE,"INPUTS";"Inputs 2","Base",FALSE,"INPUTS";"Inputs 3","Base",FALSE,"INPUTS";"Inputs 4","Base",FALSE,"INPUTS";"Inputs 5","Base",FALSE,"INPUTS"}</definedName>
    <definedName name="inputs" localSheetId="54" hidden="1">{"Inputs 1","Base",FALSE,"INPUTS";"Inputs 2","Base",FALSE,"INPUTS";"Inputs 3","Base",FALSE,"INPUTS";"Inputs 4","Base",FALSE,"INPUTS";"Inputs 5","Base",FALSE,"INPUTS"}</definedName>
    <definedName name="inputs" localSheetId="2" hidden="1">{"Inputs 1","Base",FALSE,"INPUTS";"Inputs 2","Base",FALSE,"INPUTS";"Inputs 3","Base",FALSE,"INPUTS";"Inputs 4","Base",FALSE,"INPUTS";"Inputs 5","Base",FALSE,"INPUTS"}</definedName>
    <definedName name="inputs" localSheetId="33" hidden="1">{"Inputs 1","Base",FALSE,"INPUTS";"Inputs 2","Base",FALSE,"INPUTS";"Inputs 3","Base",FALSE,"INPUTS";"Inputs 4","Base",FALSE,"INPUTS";"Inputs 5","Base",FALSE,"INPUTS"}</definedName>
    <definedName name="inputs" localSheetId="24" hidden="1">{"Inputs 1","Base",FALSE,"INPUTS";"Inputs 2","Base",FALSE,"INPUTS";"Inputs 3","Base",FALSE,"INPUTS";"Inputs 4","Base",FALSE,"INPUTS";"Inputs 5","Base",FALSE,"INPUTS"}</definedName>
    <definedName name="inputs" localSheetId="56" hidden="1">{"Inputs 1","Base",FALSE,"INPUTS";"Inputs 2","Base",FALSE,"INPUTS";"Inputs 3","Base",FALSE,"INPUTS";"Inputs 4","Base",FALSE,"INPUTS";"Inputs 5","Base",FALSE,"INPUTS"}</definedName>
    <definedName name="inputs" localSheetId="29" hidden="1">{"Inputs 1","Base",FALSE,"INPUTS";"Inputs 2","Base",FALSE,"INPUTS";"Inputs 3","Base",FALSE,"INPUTS";"Inputs 4","Base",FALSE,"INPUTS";"Inputs 5","Base",FALSE,"INPUTS"}</definedName>
    <definedName name="inputs" localSheetId="0" hidden="1">{"Inputs 1","Base",FALSE,"INPUTS";"Inputs 2","Base",FALSE,"INPUTS";"Inputs 3","Base",FALSE,"INPUTS";"Inputs 4","Base",FALSE,"INPUTS";"Inputs 5","Base",FALSE,"INPUTS"}</definedName>
    <definedName name="inputs" localSheetId="27" hidden="1">{"Inputs 1","Base",FALSE,"INPUTS";"Inputs 2","Base",FALSE,"INPUTS";"Inputs 3","Base",FALSE,"INPUTS";"Inputs 4","Base",FALSE,"INPUTS";"Inputs 5","Base",FALSE,"INPUTS"}</definedName>
    <definedName name="inputs" localSheetId="25" hidden="1">{"Inputs 1","Base",FALSE,"INPUTS";"Inputs 2","Base",FALSE,"INPUTS";"Inputs 3","Base",FALSE,"INPUTS";"Inputs 4","Base",FALSE,"INPUTS";"Inputs 5","Base",FALSE,"INPUTS"}</definedName>
    <definedName name="inputs" localSheetId="5" hidden="1">{"Inputs 1","Base",FALSE,"INPUTS";"Inputs 2","Base",FALSE,"INPUTS";"Inputs 3","Base",FALSE,"INPUTS";"Inputs 4","Base",FALSE,"INPUTS";"Inputs 5","Base",FALSE,"INPUTS"}</definedName>
    <definedName name="inputs" localSheetId="1" hidden="1">{"Inputs 1","Base",FALSE,"INPUTS";"Inputs 2","Base",FALSE,"INPUTS";"Inputs 3","Base",FALSE,"INPUTS";"Inputs 4","Base",FALSE,"INPUTS";"Inputs 5","Base",FALSE,"INPUTS"}</definedName>
    <definedName name="inputs" localSheetId="30" hidden="1">{"Inputs 1","Base",FALSE,"INPUTS";"Inputs 2","Base",FALSE,"INPUTS";"Inputs 3","Base",FALSE,"INPUTS";"Inputs 4","Base",FALSE,"INPUTS";"Inputs 5","Base",FALSE,"INPUTS"}</definedName>
    <definedName name="inputs" localSheetId="36" hidden="1">{"Inputs 1","Base",FALSE,"INPUTS";"Inputs 2","Base",FALSE,"INPUTS";"Inputs 3","Base",FALSE,"INPUTS";"Inputs 4","Base",FALSE,"INPUTS";"Inputs 5","Base",FALSE,"INPUTS"}</definedName>
    <definedName name="inputs" localSheetId="26" hidden="1">{"Inputs 1","Base",FALSE,"INPUTS";"Inputs 2","Base",FALSE,"INPUTS";"Inputs 3","Base",FALSE,"INPUTS";"Inputs 4","Base",FALSE,"INPUTS";"Inputs 5","Base",FALSE,"INPUTS"}</definedName>
    <definedName name="inputs" localSheetId="3" hidden="1">{"Inputs 1","Base",FALSE,"INPUTS";"Inputs 2","Base",FALSE,"INPUTS";"Inputs 3","Base",FALSE,"INPUTS";"Inputs 4","Base",FALSE,"INPUTS";"Inputs 5","Base",FALSE,"INPUTS"}</definedName>
    <definedName name="inputs" localSheetId="38" hidden="1">{"Inputs 1","Base",FALSE,"INPUTS";"Inputs 2","Base",FALSE,"INPUTS";"Inputs 3","Base",FALSE,"INPUTS";"Inputs 4","Base",FALSE,"INPUTS";"Inputs 5","Base",FALSE,"INPUTS"}</definedName>
    <definedName name="inputs" localSheetId="28" hidden="1">{"Inputs 1","Base",FALSE,"INPUTS";"Inputs 2","Base",FALSE,"INPUTS";"Inputs 3","Base",FALSE,"INPUTS";"Inputs 4","Base",FALSE,"INPUTS";"Inputs 5","Base",FALSE,"INPUTS"}</definedName>
    <definedName name="inputs" localSheetId="7" hidden="1">{"Inputs 1","Base",FALSE,"INPUTS";"Inputs 2","Base",FALSE,"INPUTS";"Inputs 3","Base",FALSE,"INPUTS";"Inputs 4","Base",FALSE,"INPUTS";"Inputs 5","Base",FALSE,"INPUTS"}</definedName>
    <definedName name="inputs" localSheetId="4" hidden="1">{"Inputs 1","Base",FALSE,"INPUTS";"Inputs 2","Base",FALSE,"INPUTS";"Inputs 3","Base",FALSE,"INPUTS";"Inputs 4","Base",FALSE,"INPUTS";"Inputs 5","Base",FALSE,"INPUTS"}</definedName>
    <definedName name="inputs" localSheetId="32" hidden="1">{"Inputs 1","Base",FALSE,"INPUTS";"Inputs 2","Base",FALSE,"INPUTS";"Inputs 3","Base",FALSE,"INPUTS";"Inputs 4","Base",FALSE,"INPUTS";"Inputs 5","Base",FALSE,"INPUTS"}</definedName>
    <definedName name="inputs" localSheetId="34" hidden="1">{"Inputs 1","Base",FALSE,"INPUTS";"Inputs 2","Base",FALSE,"INPUTS";"Inputs 3","Base",FALSE,"INPUTS";"Inputs 4","Base",FALSE,"INPUTS";"Inputs 5","Base",FALSE,"INPUTS"}</definedName>
    <definedName name="inputs" localSheetId="21" hidden="1">{"Inputs 1","Base",FALSE,"INPUTS";"Inputs 2","Base",FALSE,"INPUTS";"Inputs 3","Base",FALSE,"INPUTS";"Inputs 4","Base",FALSE,"INPUTS";"Inputs 5","Base",FALSE,"INPUTS"}</definedName>
    <definedName name="inputs" localSheetId="15" hidden="1">{"Inputs 1","Base",FALSE,"INPUTS";"Inputs 2","Base",FALSE,"INPUTS";"Inputs 3","Base",FALSE,"INPUTS";"Inputs 4","Base",FALSE,"INPUTS";"Inputs 5","Base",FALSE,"INPUTS"}</definedName>
    <definedName name="inputs" localSheetId="23" hidden="1">{"Inputs 1","Base",FALSE,"INPUTS";"Inputs 2","Base",FALSE,"INPUTS";"Inputs 3","Base",FALSE,"INPUTS";"Inputs 4","Base",FALSE,"INPUTS";"Inputs 5","Base",FALSE,"INPUTS"}</definedName>
    <definedName name="inputs" localSheetId="14" hidden="1">{"Inputs 1","Base",FALSE,"INPUTS";"Inputs 2","Base",FALSE,"INPUTS";"Inputs 3","Base",FALSE,"INPUTS";"Inputs 4","Base",FALSE,"INPUTS";"Inputs 5","Base",FALSE,"INPUTS"}</definedName>
    <definedName name="inputs" localSheetId="22" hidden="1">{"Inputs 1","Base",FALSE,"INPUTS";"Inputs 2","Base",FALSE,"INPUTS";"Inputs 3","Base",FALSE,"INPUTS";"Inputs 4","Base",FALSE,"INPUTS";"Inputs 5","Base",FALSE,"INPUTS"}</definedName>
    <definedName name="inputs" localSheetId="9" hidden="1">{"Inputs 1","Base",FALSE,"INPUTS";"Inputs 2","Base",FALSE,"INPUTS";"Inputs 3","Base",FALSE,"INPUTS";"Inputs 4","Base",FALSE,"INPUTS";"Inputs 5","Base",FALSE,"INPUTS"}</definedName>
    <definedName name="inputs" localSheetId="43" hidden="1">{"Inputs 1","Base",FALSE,"INPUTS";"Inputs 2","Base",FALSE,"INPUTS";"Inputs 3","Base",FALSE,"INPUTS";"Inputs 4","Base",FALSE,"INPUTS";"Inputs 5","Base",FALSE,"INPUTS"}</definedName>
    <definedName name="inputs" localSheetId="55" hidden="1">{"Inputs 1","Base",FALSE,"INPUTS";"Inputs 2","Base",FALSE,"INPUTS";"Inputs 3","Base",FALSE,"INPUTS";"Inputs 4","Base",FALSE,"INPUTS";"Inputs 5","Base",FALSE,"INPUTS"}</definedName>
    <definedName name="inputs" localSheetId="42" hidden="1">{"Inputs 1","Base",FALSE,"INPUTS";"Inputs 2","Base",FALSE,"INPUTS";"Inputs 3","Base",FALSE,"INPUTS";"Inputs 4","Base",FALSE,"INPUTS";"Inputs 5","Base",FALSE,"INPUTS"}</definedName>
    <definedName name="inputs" localSheetId="35" hidden="1">{"Inputs 1","Base",FALSE,"INPUTS";"Inputs 2","Base",FALSE,"INPUTS";"Inputs 3","Base",FALSE,"INPUTS";"Inputs 4","Base",FALSE,"INPUTS";"Inputs 5","Base",FALSE,"INPUTS"}</definedName>
    <definedName name="inputs" localSheetId="16" hidden="1">{"Inputs 1","Base",FALSE,"INPUTS";"Inputs 2","Base",FALSE,"INPUTS";"Inputs 3","Base",FALSE,"INPUTS";"Inputs 4","Base",FALSE,"INPUTS";"Inputs 5","Base",FALSE,"INPUTS"}</definedName>
    <definedName name="inputs" localSheetId="39" hidden="1">{"Inputs 1","Base",FALSE,"INPUTS";"Inputs 2","Base",FALSE,"INPUTS";"Inputs 3","Base",FALSE,"INPUTS";"Inputs 4","Base",FALSE,"INPUTS";"Inputs 5","Base",FALSE,"INPUTS"}</definedName>
    <definedName name="inputs" localSheetId="40" hidden="1">{"Inputs 1","Base",FALSE,"INPUTS";"Inputs 2","Base",FALSE,"INPUTS";"Inputs 3","Base",FALSE,"INPUTS";"Inputs 4","Base",FALSE,"INPUTS";"Inputs 5","Base",FALSE,"INPUTS"}</definedName>
    <definedName name="inputs" localSheetId="57" hidden="1">{"Inputs 1","Base",FALSE,"INPUTS";"Inputs 2","Base",FALSE,"INPUTS";"Inputs 3","Base",FALSE,"INPUTS";"Inputs 4","Base",FALSE,"INPUTS";"Inputs 5","Base",FALSE,"INPUTS"}</definedName>
    <definedName name="inputs" localSheetId="44" hidden="1">{"Inputs 1","Base",FALSE,"INPUTS";"Inputs 2","Base",FALSE,"INPUTS";"Inputs 3","Base",FALSE,"INPUTS";"Inputs 4","Base",FALSE,"INPUTS";"Inputs 5","Base",FALSE,"INPUTS"}</definedName>
    <definedName name="inputs" localSheetId="45" hidden="1">{"Inputs 1","Base",FALSE,"INPUTS";"Inputs 2","Base",FALSE,"INPUTS";"Inputs 3","Base",FALSE,"INPUTS";"Inputs 4","Base",FALSE,"INPUTS";"Inputs 5","Base",FALSE,"INPUTS"}</definedName>
    <definedName name="inputs" localSheetId="17" hidden="1">{"Inputs 1","Base",FALSE,"INPUTS";"Inputs 2","Base",FALSE,"INPUTS";"Inputs 3","Base",FALSE,"INPUTS";"Inputs 4","Base",FALSE,"INPUTS";"Inputs 5","Base",FALSE,"INPUTS"}</definedName>
    <definedName name="inputs" localSheetId="46" hidden="1">{"Inputs 1","Base",FALSE,"INPUTS";"Inputs 2","Base",FALSE,"INPUTS";"Inputs 3","Base",FALSE,"INPUTS";"Inputs 4","Base",FALSE,"INPUTS";"Inputs 5","Base",FALSE,"INPUTS"}</definedName>
    <definedName name="inputs" localSheetId="18" hidden="1">{"Inputs 1","Base",FALSE,"INPUTS";"Inputs 2","Base",FALSE,"INPUTS";"Inputs 3","Base",FALSE,"INPUTS";"Inputs 4","Base",FALSE,"INPUTS";"Inputs 5","Base",FALSE,"INPUTS"}</definedName>
    <definedName name="inputs" localSheetId="47" hidden="1">{"Inputs 1","Base",FALSE,"INPUTS";"Inputs 2","Base",FALSE,"INPUTS";"Inputs 3","Base",FALSE,"INPUTS";"Inputs 4","Base",FALSE,"INPUTS";"Inputs 5","Base",FALSE,"INPUTS"}</definedName>
    <definedName name="inputs" localSheetId="6" hidden="1">{"Inputs 1","Base",FALSE,"INPUTS";"Inputs 2","Base",FALSE,"INPUTS";"Inputs 3","Base",FALSE,"INPUTS";"Inputs 4","Base",FALSE,"INPUTS";"Inputs 5","Base",FALSE,"INPUTS"}</definedName>
    <definedName name="inputs" localSheetId="53" hidden="1">{"Inputs 1","Base",FALSE,"INPUTS";"Inputs 2","Base",FALSE,"INPUTS";"Inputs 3","Base",FALSE,"INPUTS";"Inputs 4","Base",FALSE,"INPUTS";"Inputs 5","Base",FALSE,"INPUTS"}</definedName>
    <definedName name="inputs" localSheetId="11" hidden="1">{"Inputs 1","Base",FALSE,"INPUTS";"Inputs 2","Base",FALSE,"INPUTS";"Inputs 3","Base",FALSE,"INPUTS";"Inputs 4","Base",FALSE,"INPUTS";"Inputs 5","Base",FALSE,"INPUTS"}</definedName>
    <definedName name="inputs" localSheetId="51" hidden="1">{"Inputs 1","Base",FALSE,"INPUTS";"Inputs 2","Base",FALSE,"INPUTS";"Inputs 3","Base",FALSE,"INPUTS";"Inputs 4","Base",FALSE,"INPUTS";"Inputs 5","Base",FALSE,"INPUTS"}</definedName>
    <definedName name="inputs" localSheetId="52" hidden="1">{"Inputs 1","Base",FALSE,"INPUTS";"Inputs 2","Base",FALSE,"INPUTS";"Inputs 3","Base",FALSE,"INPUTS";"Inputs 4","Base",FALSE,"INPUTS";"Inputs 5","Base",FALSE,"INPUTS"}</definedName>
    <definedName name="inputs" localSheetId="13" hidden="1">{"Inputs 1","Base",FALSE,"INPUTS";"Inputs 2","Base",FALSE,"INPUTS";"Inputs 3","Base",FALSE,"INPUTS";"Inputs 4","Base",FALSE,"INPUTS";"Inputs 5","Base",FALSE,"INPUTS"}</definedName>
    <definedName name="inputs" localSheetId="58" hidden="1">{"Inputs 1","Base",FALSE,"INPUTS";"Inputs 2","Base",FALSE,"INPUTS";"Inputs 3","Base",FALSE,"INPUTS";"Inputs 4","Base",FALSE,"INPUTS";"Inputs 5","Base",FALSE,"INPUTS"}</definedName>
    <definedName name="inputs" hidden="1">{"Inputs 1","Base",FALSE,"INPUTS";"Inputs 2","Base",FALSE,"INPUTS";"Inputs 3","Base",FALSE,"INPUTS";"Inputs 4","Base",FALSE,"INPUTS";"Inputs 5","Base",FALSE,"INPUTS"}</definedName>
    <definedName name="memo1">'[9]Sheet 1'!$O$519:$U$574</definedName>
    <definedName name="memo2">'[9]Sheet 1'!$O$287:$V$347</definedName>
    <definedName name="MM" localSheetId="31" hidden="1">{#N/A,#N/A,FALSE,"Aging Summary";#N/A,#N/A,FALSE,"Ratio Analysis";#N/A,#N/A,FALSE,"Test 120 Day Accts";#N/A,#N/A,FALSE,"Tickmarks"}</definedName>
    <definedName name="MM" localSheetId="20" hidden="1">{#N/A,#N/A,FALSE,"Aging Summary";#N/A,#N/A,FALSE,"Ratio Analysis";#N/A,#N/A,FALSE,"Test 120 Day Accts";#N/A,#N/A,FALSE,"Tickmarks"}</definedName>
    <definedName name="MM" localSheetId="8" hidden="1">{#N/A,#N/A,FALSE,"Aging Summary";#N/A,#N/A,FALSE,"Ratio Analysis";#N/A,#N/A,FALSE,"Test 120 Day Accts";#N/A,#N/A,FALSE,"Tickmarks"}</definedName>
    <definedName name="MM" localSheetId="54" hidden="1">{#N/A,#N/A,FALSE,"Aging Summary";#N/A,#N/A,FALSE,"Ratio Analysis";#N/A,#N/A,FALSE,"Test 120 Day Accts";#N/A,#N/A,FALSE,"Tickmarks"}</definedName>
    <definedName name="MM" localSheetId="2" hidden="1">{#N/A,#N/A,FALSE,"Aging Summary";#N/A,#N/A,FALSE,"Ratio Analysis";#N/A,#N/A,FALSE,"Test 120 Day Accts";#N/A,#N/A,FALSE,"Tickmarks"}</definedName>
    <definedName name="MM" localSheetId="33" hidden="1">{#N/A,#N/A,FALSE,"Aging Summary";#N/A,#N/A,FALSE,"Ratio Analysis";#N/A,#N/A,FALSE,"Test 120 Day Accts";#N/A,#N/A,FALSE,"Tickmarks"}</definedName>
    <definedName name="MM" localSheetId="24" hidden="1">{#N/A,#N/A,FALSE,"Aging Summary";#N/A,#N/A,FALSE,"Ratio Analysis";#N/A,#N/A,FALSE,"Test 120 Day Accts";#N/A,#N/A,FALSE,"Tickmarks"}</definedName>
    <definedName name="MM" localSheetId="56" hidden="1">{#N/A,#N/A,FALSE,"Aging Summary";#N/A,#N/A,FALSE,"Ratio Analysis";#N/A,#N/A,FALSE,"Test 120 Day Accts";#N/A,#N/A,FALSE,"Tickmarks"}</definedName>
    <definedName name="MM" localSheetId="29" hidden="1">{#N/A,#N/A,FALSE,"Aging Summary";#N/A,#N/A,FALSE,"Ratio Analysis";#N/A,#N/A,FALSE,"Test 120 Day Accts";#N/A,#N/A,FALSE,"Tickmarks"}</definedName>
    <definedName name="MM" localSheetId="0" hidden="1">{#N/A,#N/A,FALSE,"Aging Summary";#N/A,#N/A,FALSE,"Ratio Analysis";#N/A,#N/A,FALSE,"Test 120 Day Accts";#N/A,#N/A,FALSE,"Tickmarks"}</definedName>
    <definedName name="MM" localSheetId="27" hidden="1">{#N/A,#N/A,FALSE,"Aging Summary";#N/A,#N/A,FALSE,"Ratio Analysis";#N/A,#N/A,FALSE,"Test 120 Day Accts";#N/A,#N/A,FALSE,"Tickmarks"}</definedName>
    <definedName name="MM" localSheetId="25" hidden="1">{#N/A,#N/A,FALSE,"Aging Summary";#N/A,#N/A,FALSE,"Ratio Analysis";#N/A,#N/A,FALSE,"Test 120 Day Accts";#N/A,#N/A,FALSE,"Tickmarks"}</definedName>
    <definedName name="MM" localSheetId="5" hidden="1">{#N/A,#N/A,FALSE,"Aging Summary";#N/A,#N/A,FALSE,"Ratio Analysis";#N/A,#N/A,FALSE,"Test 120 Day Accts";#N/A,#N/A,FALSE,"Tickmarks"}</definedName>
    <definedName name="MM" localSheetId="1" hidden="1">{#N/A,#N/A,FALSE,"Aging Summary";#N/A,#N/A,FALSE,"Ratio Analysis";#N/A,#N/A,FALSE,"Test 120 Day Accts";#N/A,#N/A,FALSE,"Tickmarks"}</definedName>
    <definedName name="MM" localSheetId="30" hidden="1">{#N/A,#N/A,FALSE,"Aging Summary";#N/A,#N/A,FALSE,"Ratio Analysis";#N/A,#N/A,FALSE,"Test 120 Day Accts";#N/A,#N/A,FALSE,"Tickmarks"}</definedName>
    <definedName name="MM" localSheetId="36" hidden="1">{#N/A,#N/A,FALSE,"Aging Summary";#N/A,#N/A,FALSE,"Ratio Analysis";#N/A,#N/A,FALSE,"Test 120 Day Accts";#N/A,#N/A,FALSE,"Tickmarks"}</definedName>
    <definedName name="MM" localSheetId="26" hidden="1">{#N/A,#N/A,FALSE,"Aging Summary";#N/A,#N/A,FALSE,"Ratio Analysis";#N/A,#N/A,FALSE,"Test 120 Day Accts";#N/A,#N/A,FALSE,"Tickmarks"}</definedName>
    <definedName name="MM" localSheetId="3" hidden="1">{#N/A,#N/A,FALSE,"Aging Summary";#N/A,#N/A,FALSE,"Ratio Analysis";#N/A,#N/A,FALSE,"Test 120 Day Accts";#N/A,#N/A,FALSE,"Tickmarks"}</definedName>
    <definedName name="MM" localSheetId="38" hidden="1">{#N/A,#N/A,FALSE,"Aging Summary";#N/A,#N/A,FALSE,"Ratio Analysis";#N/A,#N/A,FALSE,"Test 120 Day Accts";#N/A,#N/A,FALSE,"Tickmarks"}</definedName>
    <definedName name="MM" localSheetId="28" hidden="1">{#N/A,#N/A,FALSE,"Aging Summary";#N/A,#N/A,FALSE,"Ratio Analysis";#N/A,#N/A,FALSE,"Test 120 Day Accts";#N/A,#N/A,FALSE,"Tickmarks"}</definedName>
    <definedName name="MM" localSheetId="7" hidden="1">{#N/A,#N/A,FALSE,"Aging Summary";#N/A,#N/A,FALSE,"Ratio Analysis";#N/A,#N/A,FALSE,"Test 120 Day Accts";#N/A,#N/A,FALSE,"Tickmarks"}</definedName>
    <definedName name="MM" localSheetId="4" hidden="1">{#N/A,#N/A,FALSE,"Aging Summary";#N/A,#N/A,FALSE,"Ratio Analysis";#N/A,#N/A,FALSE,"Test 120 Day Accts";#N/A,#N/A,FALSE,"Tickmarks"}</definedName>
    <definedName name="MM" localSheetId="32" hidden="1">{#N/A,#N/A,FALSE,"Aging Summary";#N/A,#N/A,FALSE,"Ratio Analysis";#N/A,#N/A,FALSE,"Test 120 Day Accts";#N/A,#N/A,FALSE,"Tickmarks"}</definedName>
    <definedName name="MM" localSheetId="34" hidden="1">{#N/A,#N/A,FALSE,"Aging Summary";#N/A,#N/A,FALSE,"Ratio Analysis";#N/A,#N/A,FALSE,"Test 120 Day Accts";#N/A,#N/A,FALSE,"Tickmarks"}</definedName>
    <definedName name="MM" localSheetId="21" hidden="1">{#N/A,#N/A,FALSE,"Aging Summary";#N/A,#N/A,FALSE,"Ratio Analysis";#N/A,#N/A,FALSE,"Test 120 Day Accts";#N/A,#N/A,FALSE,"Tickmarks"}</definedName>
    <definedName name="MM" localSheetId="15" hidden="1">{#N/A,#N/A,FALSE,"Aging Summary";#N/A,#N/A,FALSE,"Ratio Analysis";#N/A,#N/A,FALSE,"Test 120 Day Accts";#N/A,#N/A,FALSE,"Tickmarks"}</definedName>
    <definedName name="MM" localSheetId="23" hidden="1">{#N/A,#N/A,FALSE,"Aging Summary";#N/A,#N/A,FALSE,"Ratio Analysis";#N/A,#N/A,FALSE,"Test 120 Day Accts";#N/A,#N/A,FALSE,"Tickmarks"}</definedName>
    <definedName name="MM" localSheetId="14" hidden="1">{#N/A,#N/A,FALSE,"Aging Summary";#N/A,#N/A,FALSE,"Ratio Analysis";#N/A,#N/A,FALSE,"Test 120 Day Accts";#N/A,#N/A,FALSE,"Tickmarks"}</definedName>
    <definedName name="MM" localSheetId="22" hidden="1">{#N/A,#N/A,FALSE,"Aging Summary";#N/A,#N/A,FALSE,"Ratio Analysis";#N/A,#N/A,FALSE,"Test 120 Day Accts";#N/A,#N/A,FALSE,"Tickmarks"}</definedName>
    <definedName name="MM" localSheetId="9" hidden="1">{#N/A,#N/A,FALSE,"Aging Summary";#N/A,#N/A,FALSE,"Ratio Analysis";#N/A,#N/A,FALSE,"Test 120 Day Accts";#N/A,#N/A,FALSE,"Tickmarks"}</definedName>
    <definedName name="MM" localSheetId="43" hidden="1">{#N/A,#N/A,FALSE,"Aging Summary";#N/A,#N/A,FALSE,"Ratio Analysis";#N/A,#N/A,FALSE,"Test 120 Day Accts";#N/A,#N/A,FALSE,"Tickmarks"}</definedName>
    <definedName name="MM" localSheetId="55" hidden="1">{#N/A,#N/A,FALSE,"Aging Summary";#N/A,#N/A,FALSE,"Ratio Analysis";#N/A,#N/A,FALSE,"Test 120 Day Accts";#N/A,#N/A,FALSE,"Tickmarks"}</definedName>
    <definedName name="MM" localSheetId="42" hidden="1">{#N/A,#N/A,FALSE,"Aging Summary";#N/A,#N/A,FALSE,"Ratio Analysis";#N/A,#N/A,FALSE,"Test 120 Day Accts";#N/A,#N/A,FALSE,"Tickmarks"}</definedName>
    <definedName name="MM" localSheetId="35" hidden="1">{#N/A,#N/A,FALSE,"Aging Summary";#N/A,#N/A,FALSE,"Ratio Analysis";#N/A,#N/A,FALSE,"Test 120 Day Accts";#N/A,#N/A,FALSE,"Tickmarks"}</definedName>
    <definedName name="MM" localSheetId="16" hidden="1">{#N/A,#N/A,FALSE,"Aging Summary";#N/A,#N/A,FALSE,"Ratio Analysis";#N/A,#N/A,FALSE,"Test 120 Day Accts";#N/A,#N/A,FALSE,"Tickmarks"}</definedName>
    <definedName name="MM" localSheetId="39" hidden="1">{#N/A,#N/A,FALSE,"Aging Summary";#N/A,#N/A,FALSE,"Ratio Analysis";#N/A,#N/A,FALSE,"Test 120 Day Accts";#N/A,#N/A,FALSE,"Tickmarks"}</definedName>
    <definedName name="MM" localSheetId="40" hidden="1">{#N/A,#N/A,FALSE,"Aging Summary";#N/A,#N/A,FALSE,"Ratio Analysis";#N/A,#N/A,FALSE,"Test 120 Day Accts";#N/A,#N/A,FALSE,"Tickmarks"}</definedName>
    <definedName name="MM" localSheetId="57" hidden="1">{#N/A,#N/A,FALSE,"Aging Summary";#N/A,#N/A,FALSE,"Ratio Analysis";#N/A,#N/A,FALSE,"Test 120 Day Accts";#N/A,#N/A,FALSE,"Tickmarks"}</definedName>
    <definedName name="MM" localSheetId="44" hidden="1">{#N/A,#N/A,FALSE,"Aging Summary";#N/A,#N/A,FALSE,"Ratio Analysis";#N/A,#N/A,FALSE,"Test 120 Day Accts";#N/A,#N/A,FALSE,"Tickmarks"}</definedName>
    <definedName name="MM" localSheetId="45" hidden="1">{#N/A,#N/A,FALSE,"Aging Summary";#N/A,#N/A,FALSE,"Ratio Analysis";#N/A,#N/A,FALSE,"Test 120 Day Accts";#N/A,#N/A,FALSE,"Tickmarks"}</definedName>
    <definedName name="MM" localSheetId="17" hidden="1">{#N/A,#N/A,FALSE,"Aging Summary";#N/A,#N/A,FALSE,"Ratio Analysis";#N/A,#N/A,FALSE,"Test 120 Day Accts";#N/A,#N/A,FALSE,"Tickmarks"}</definedName>
    <definedName name="MM" localSheetId="46" hidden="1">{#N/A,#N/A,FALSE,"Aging Summary";#N/A,#N/A,FALSE,"Ratio Analysis";#N/A,#N/A,FALSE,"Test 120 Day Accts";#N/A,#N/A,FALSE,"Tickmarks"}</definedName>
    <definedName name="MM" localSheetId="18" hidden="1">{#N/A,#N/A,FALSE,"Aging Summary";#N/A,#N/A,FALSE,"Ratio Analysis";#N/A,#N/A,FALSE,"Test 120 Day Accts";#N/A,#N/A,FALSE,"Tickmarks"}</definedName>
    <definedName name="MM" localSheetId="47" hidden="1">{#N/A,#N/A,FALSE,"Aging Summary";#N/A,#N/A,FALSE,"Ratio Analysis";#N/A,#N/A,FALSE,"Test 120 Day Accts";#N/A,#N/A,FALSE,"Tickmarks"}</definedName>
    <definedName name="MM" localSheetId="6" hidden="1">{#N/A,#N/A,FALSE,"Aging Summary";#N/A,#N/A,FALSE,"Ratio Analysis";#N/A,#N/A,FALSE,"Test 120 Day Accts";#N/A,#N/A,FALSE,"Tickmarks"}</definedName>
    <definedName name="MM" localSheetId="53" hidden="1">{#N/A,#N/A,FALSE,"Aging Summary";#N/A,#N/A,FALSE,"Ratio Analysis";#N/A,#N/A,FALSE,"Test 120 Day Accts";#N/A,#N/A,FALSE,"Tickmarks"}</definedName>
    <definedName name="MM" localSheetId="11" hidden="1">{#N/A,#N/A,FALSE,"Aging Summary";#N/A,#N/A,FALSE,"Ratio Analysis";#N/A,#N/A,FALSE,"Test 120 Day Accts";#N/A,#N/A,FALSE,"Tickmarks"}</definedName>
    <definedName name="MM" localSheetId="51" hidden="1">{#N/A,#N/A,FALSE,"Aging Summary";#N/A,#N/A,FALSE,"Ratio Analysis";#N/A,#N/A,FALSE,"Test 120 Day Accts";#N/A,#N/A,FALSE,"Tickmarks"}</definedName>
    <definedName name="MM" localSheetId="52" hidden="1">{#N/A,#N/A,FALSE,"Aging Summary";#N/A,#N/A,FALSE,"Ratio Analysis";#N/A,#N/A,FALSE,"Test 120 Day Accts";#N/A,#N/A,FALSE,"Tickmarks"}</definedName>
    <definedName name="MM" localSheetId="13" hidden="1">{#N/A,#N/A,FALSE,"Aging Summary";#N/A,#N/A,FALSE,"Ratio Analysis";#N/A,#N/A,FALSE,"Test 120 Day Accts";#N/A,#N/A,FALSE,"Tickmarks"}</definedName>
    <definedName name="MM" localSheetId="58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mmm" localSheetId="31" hidden="1">{#N/A,#N/A,FALSE,"Aging Summary";#N/A,#N/A,FALSE,"Ratio Analysis";#N/A,#N/A,FALSE,"Test 120 Day Accts";#N/A,#N/A,FALSE,"Tickmarks"}</definedName>
    <definedName name="mmmm" localSheetId="20" hidden="1">{#N/A,#N/A,FALSE,"Aging Summary";#N/A,#N/A,FALSE,"Ratio Analysis";#N/A,#N/A,FALSE,"Test 120 Day Accts";#N/A,#N/A,FALSE,"Tickmarks"}</definedName>
    <definedName name="mmmm" localSheetId="8" hidden="1">{#N/A,#N/A,FALSE,"Aging Summary";#N/A,#N/A,FALSE,"Ratio Analysis";#N/A,#N/A,FALSE,"Test 120 Day Accts";#N/A,#N/A,FALSE,"Tickmarks"}</definedName>
    <definedName name="mmmm" localSheetId="54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localSheetId="33" hidden="1">{#N/A,#N/A,FALSE,"Aging Summary";#N/A,#N/A,FALSE,"Ratio Analysis";#N/A,#N/A,FALSE,"Test 120 Day Accts";#N/A,#N/A,FALSE,"Tickmarks"}</definedName>
    <definedName name="mmmm" localSheetId="24" hidden="1">{#N/A,#N/A,FALSE,"Aging Summary";#N/A,#N/A,FALSE,"Ratio Analysis";#N/A,#N/A,FALSE,"Test 120 Day Accts";#N/A,#N/A,FALSE,"Tickmarks"}</definedName>
    <definedName name="mmmm" localSheetId="56" hidden="1">{#N/A,#N/A,FALSE,"Aging Summary";#N/A,#N/A,FALSE,"Ratio Analysis";#N/A,#N/A,FALSE,"Test 120 Day Accts";#N/A,#N/A,FALSE,"Tickmarks"}</definedName>
    <definedName name="mmmm" localSheetId="29" hidden="1">{#N/A,#N/A,FALSE,"Aging Summary";#N/A,#N/A,FALSE,"Ratio Analysis";#N/A,#N/A,FALSE,"Test 120 Day Accts";#N/A,#N/A,FALSE,"Tickmarks"}</definedName>
    <definedName name="mmmm" localSheetId="0" hidden="1">{#N/A,#N/A,FALSE,"Aging Summary";#N/A,#N/A,FALSE,"Ratio Analysis";#N/A,#N/A,FALSE,"Test 120 Day Accts";#N/A,#N/A,FALSE,"Tickmarks"}</definedName>
    <definedName name="mmmm" localSheetId="27" hidden="1">{#N/A,#N/A,FALSE,"Aging Summary";#N/A,#N/A,FALSE,"Ratio Analysis";#N/A,#N/A,FALSE,"Test 120 Day Accts";#N/A,#N/A,FALSE,"Tickmarks"}</definedName>
    <definedName name="mmmm" localSheetId="25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localSheetId="1" hidden="1">{#N/A,#N/A,FALSE,"Aging Summary";#N/A,#N/A,FALSE,"Ratio Analysis";#N/A,#N/A,FALSE,"Test 120 Day Accts";#N/A,#N/A,FALSE,"Tickmarks"}</definedName>
    <definedName name="mmmm" localSheetId="30" hidden="1">{#N/A,#N/A,FALSE,"Aging Summary";#N/A,#N/A,FALSE,"Ratio Analysis";#N/A,#N/A,FALSE,"Test 120 Day Accts";#N/A,#N/A,FALSE,"Tickmarks"}</definedName>
    <definedName name="mmmm" localSheetId="36" hidden="1">{#N/A,#N/A,FALSE,"Aging Summary";#N/A,#N/A,FALSE,"Ratio Analysis";#N/A,#N/A,FALSE,"Test 120 Day Accts";#N/A,#N/A,FALSE,"Tickmarks"}</definedName>
    <definedName name="mmmm" localSheetId="26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38" hidden="1">{#N/A,#N/A,FALSE,"Aging Summary";#N/A,#N/A,FALSE,"Ratio Analysis";#N/A,#N/A,FALSE,"Test 120 Day Accts";#N/A,#N/A,FALSE,"Tickmarks"}</definedName>
    <definedName name="mmmm" localSheetId="28" hidden="1">{#N/A,#N/A,FALSE,"Aging Summary";#N/A,#N/A,FALSE,"Ratio Analysis";#N/A,#N/A,FALSE,"Test 120 Day Accts";#N/A,#N/A,FALSE,"Tickmarks"}</definedName>
    <definedName name="mmmm" localSheetId="7" hidden="1">{#N/A,#N/A,FALSE,"Aging Summary";#N/A,#N/A,FALSE,"Ratio Analysis";#N/A,#N/A,FALSE,"Test 120 Day Accts";#N/A,#N/A,FALSE,"Tickmarks"}</definedName>
    <definedName name="mmmm" localSheetId="4" hidden="1">{#N/A,#N/A,FALSE,"Aging Summary";#N/A,#N/A,FALSE,"Ratio Analysis";#N/A,#N/A,FALSE,"Test 120 Day Accts";#N/A,#N/A,FALSE,"Tickmarks"}</definedName>
    <definedName name="mmmm" localSheetId="32" hidden="1">{#N/A,#N/A,FALSE,"Aging Summary";#N/A,#N/A,FALSE,"Ratio Analysis";#N/A,#N/A,FALSE,"Test 120 Day Accts";#N/A,#N/A,FALSE,"Tickmarks"}</definedName>
    <definedName name="mmmm" localSheetId="34" hidden="1">{#N/A,#N/A,FALSE,"Aging Summary";#N/A,#N/A,FALSE,"Ratio Analysis";#N/A,#N/A,FALSE,"Test 120 Day Accts";#N/A,#N/A,FALSE,"Tickmarks"}</definedName>
    <definedName name="mmmm" localSheetId="21" hidden="1">{#N/A,#N/A,FALSE,"Aging Summary";#N/A,#N/A,FALSE,"Ratio Analysis";#N/A,#N/A,FALSE,"Test 120 Day Accts";#N/A,#N/A,FALSE,"Tickmarks"}</definedName>
    <definedName name="mmmm" localSheetId="15" hidden="1">{#N/A,#N/A,FALSE,"Aging Summary";#N/A,#N/A,FALSE,"Ratio Analysis";#N/A,#N/A,FALSE,"Test 120 Day Accts";#N/A,#N/A,FALSE,"Tickmarks"}</definedName>
    <definedName name="mmmm" localSheetId="23" hidden="1">{#N/A,#N/A,FALSE,"Aging Summary";#N/A,#N/A,FALSE,"Ratio Analysis";#N/A,#N/A,FALSE,"Test 120 Day Accts";#N/A,#N/A,FALSE,"Tickmarks"}</definedName>
    <definedName name="mmmm" localSheetId="14" hidden="1">{#N/A,#N/A,FALSE,"Aging Summary";#N/A,#N/A,FALSE,"Ratio Analysis";#N/A,#N/A,FALSE,"Test 120 Day Accts";#N/A,#N/A,FALSE,"Tickmarks"}</definedName>
    <definedName name="mmmm" localSheetId="22" hidden="1">{#N/A,#N/A,FALSE,"Aging Summary";#N/A,#N/A,FALSE,"Ratio Analysis";#N/A,#N/A,FALSE,"Test 120 Day Accts";#N/A,#N/A,FALSE,"Tickmarks"}</definedName>
    <definedName name="mmmm" localSheetId="9" hidden="1">{#N/A,#N/A,FALSE,"Aging Summary";#N/A,#N/A,FALSE,"Ratio Analysis";#N/A,#N/A,FALSE,"Test 120 Day Accts";#N/A,#N/A,FALSE,"Tickmarks"}</definedName>
    <definedName name="mmmm" localSheetId="43" hidden="1">{#N/A,#N/A,FALSE,"Aging Summary";#N/A,#N/A,FALSE,"Ratio Analysis";#N/A,#N/A,FALSE,"Test 120 Day Accts";#N/A,#N/A,FALSE,"Tickmarks"}</definedName>
    <definedName name="mmmm" localSheetId="55" hidden="1">{#N/A,#N/A,FALSE,"Aging Summary";#N/A,#N/A,FALSE,"Ratio Analysis";#N/A,#N/A,FALSE,"Test 120 Day Accts";#N/A,#N/A,FALSE,"Tickmarks"}</definedName>
    <definedName name="mmmm" localSheetId="42" hidden="1">{#N/A,#N/A,FALSE,"Aging Summary";#N/A,#N/A,FALSE,"Ratio Analysis";#N/A,#N/A,FALSE,"Test 120 Day Accts";#N/A,#N/A,FALSE,"Tickmarks"}</definedName>
    <definedName name="mmmm" localSheetId="35" hidden="1">{#N/A,#N/A,FALSE,"Aging Summary";#N/A,#N/A,FALSE,"Ratio Analysis";#N/A,#N/A,FALSE,"Test 120 Day Accts";#N/A,#N/A,FALSE,"Tickmarks"}</definedName>
    <definedName name="mmmm" localSheetId="16" hidden="1">{#N/A,#N/A,FALSE,"Aging Summary";#N/A,#N/A,FALSE,"Ratio Analysis";#N/A,#N/A,FALSE,"Test 120 Day Accts";#N/A,#N/A,FALSE,"Tickmarks"}</definedName>
    <definedName name="mmmm" localSheetId="39" hidden="1">{#N/A,#N/A,FALSE,"Aging Summary";#N/A,#N/A,FALSE,"Ratio Analysis";#N/A,#N/A,FALSE,"Test 120 Day Accts";#N/A,#N/A,FALSE,"Tickmarks"}</definedName>
    <definedName name="mmmm" localSheetId="40" hidden="1">{#N/A,#N/A,FALSE,"Aging Summary";#N/A,#N/A,FALSE,"Ratio Analysis";#N/A,#N/A,FALSE,"Test 120 Day Accts";#N/A,#N/A,FALSE,"Tickmarks"}</definedName>
    <definedName name="mmmm" localSheetId="57" hidden="1">{#N/A,#N/A,FALSE,"Aging Summary";#N/A,#N/A,FALSE,"Ratio Analysis";#N/A,#N/A,FALSE,"Test 120 Day Accts";#N/A,#N/A,FALSE,"Tickmarks"}</definedName>
    <definedName name="mmmm" localSheetId="44" hidden="1">{#N/A,#N/A,FALSE,"Aging Summary";#N/A,#N/A,FALSE,"Ratio Analysis";#N/A,#N/A,FALSE,"Test 120 Day Accts";#N/A,#N/A,FALSE,"Tickmarks"}</definedName>
    <definedName name="mmmm" localSheetId="45" hidden="1">{#N/A,#N/A,FALSE,"Aging Summary";#N/A,#N/A,FALSE,"Ratio Analysis";#N/A,#N/A,FALSE,"Test 120 Day Accts";#N/A,#N/A,FALSE,"Tickmarks"}</definedName>
    <definedName name="mmmm" localSheetId="17" hidden="1">{#N/A,#N/A,FALSE,"Aging Summary";#N/A,#N/A,FALSE,"Ratio Analysis";#N/A,#N/A,FALSE,"Test 120 Day Accts";#N/A,#N/A,FALSE,"Tickmarks"}</definedName>
    <definedName name="mmmm" localSheetId="46" hidden="1">{#N/A,#N/A,FALSE,"Aging Summary";#N/A,#N/A,FALSE,"Ratio Analysis";#N/A,#N/A,FALSE,"Test 120 Day Accts";#N/A,#N/A,FALSE,"Tickmarks"}</definedName>
    <definedName name="mmmm" localSheetId="18" hidden="1">{#N/A,#N/A,FALSE,"Aging Summary";#N/A,#N/A,FALSE,"Ratio Analysis";#N/A,#N/A,FALSE,"Test 120 Day Accts";#N/A,#N/A,FALSE,"Tickmarks"}</definedName>
    <definedName name="mmmm" localSheetId="47" hidden="1">{#N/A,#N/A,FALSE,"Aging Summary";#N/A,#N/A,FALSE,"Ratio Analysis";#N/A,#N/A,FALSE,"Test 120 Day Accts";#N/A,#N/A,FALSE,"Tickmarks"}</definedName>
    <definedName name="mmmm" localSheetId="6" hidden="1">{#N/A,#N/A,FALSE,"Aging Summary";#N/A,#N/A,FALSE,"Ratio Analysis";#N/A,#N/A,FALSE,"Test 120 Day Accts";#N/A,#N/A,FALSE,"Tickmarks"}</definedName>
    <definedName name="mmmm" localSheetId="53" hidden="1">{#N/A,#N/A,FALSE,"Aging Summary";#N/A,#N/A,FALSE,"Ratio Analysis";#N/A,#N/A,FALSE,"Test 120 Day Accts";#N/A,#N/A,FALSE,"Tickmarks"}</definedName>
    <definedName name="mmmm" localSheetId="11" hidden="1">{#N/A,#N/A,FALSE,"Aging Summary";#N/A,#N/A,FALSE,"Ratio Analysis";#N/A,#N/A,FALSE,"Test 120 Day Accts";#N/A,#N/A,FALSE,"Tickmarks"}</definedName>
    <definedName name="mmmm" localSheetId="51" hidden="1">{#N/A,#N/A,FALSE,"Aging Summary";#N/A,#N/A,FALSE,"Ratio Analysis";#N/A,#N/A,FALSE,"Test 120 Day Accts";#N/A,#N/A,FALSE,"Tickmarks"}</definedName>
    <definedName name="mmmm" localSheetId="52" hidden="1">{#N/A,#N/A,FALSE,"Aging Summary";#N/A,#N/A,FALSE,"Ratio Analysis";#N/A,#N/A,FALSE,"Test 120 Day Accts";#N/A,#N/A,FALSE,"Tickmarks"}</definedName>
    <definedName name="mmmm" localSheetId="13" hidden="1">{#N/A,#N/A,FALSE,"Aging Summary";#N/A,#N/A,FALSE,"Ratio Analysis";#N/A,#N/A,FALSE,"Test 120 Day Accts";#N/A,#N/A,FALSE,"Tickmarks"}</definedName>
    <definedName name="mmmm" localSheetId="58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ultas_ajuste" localSheetId="31" hidden="1">{"EVOLUCIÓN TRIFAS",#N/A,FALSE,"Consumos Típicos";"variación tarifas",#N/A,FALSE,"Consumos Típicos";"Spread",#N/A,FALSE,"Emisión a mix Marzo-95"}</definedName>
    <definedName name="multas_ajuste" localSheetId="20" hidden="1">{"EVOLUCIÓN TRIFAS",#N/A,FALSE,"Consumos Típicos";"variación tarifas",#N/A,FALSE,"Consumos Típicos";"Spread",#N/A,FALSE,"Emisión a mix Marzo-95"}</definedName>
    <definedName name="multas_ajuste" localSheetId="8" hidden="1">{"EVOLUCIÓN TRIFAS",#N/A,FALSE,"Consumos Típicos";"variación tarifas",#N/A,FALSE,"Consumos Típicos";"Spread",#N/A,FALSE,"Emisión a mix Marzo-95"}</definedName>
    <definedName name="multas_ajuste" localSheetId="54" hidden="1">{"EVOLUCIÓN TRIFAS",#N/A,FALSE,"Consumos Típicos";"variación tarifas",#N/A,FALSE,"Consumos Típicos";"Spread",#N/A,FALSE,"Emisión a mix Marzo-95"}</definedName>
    <definedName name="multas_ajuste" localSheetId="2" hidden="1">{"EVOLUCIÓN TRIFAS",#N/A,FALSE,"Consumos Típicos";"variación tarifas",#N/A,FALSE,"Consumos Típicos";"Spread",#N/A,FALSE,"Emisión a mix Marzo-95"}</definedName>
    <definedName name="multas_ajuste" localSheetId="33" hidden="1">{"EVOLUCIÓN TRIFAS",#N/A,FALSE,"Consumos Típicos";"variación tarifas",#N/A,FALSE,"Consumos Típicos";"Spread",#N/A,FALSE,"Emisión a mix Marzo-95"}</definedName>
    <definedName name="multas_ajuste" localSheetId="24" hidden="1">{"EVOLUCIÓN TRIFAS",#N/A,FALSE,"Consumos Típicos";"variación tarifas",#N/A,FALSE,"Consumos Típicos";"Spread",#N/A,FALSE,"Emisión a mix Marzo-95"}</definedName>
    <definedName name="multas_ajuste" localSheetId="56" hidden="1">{"EVOLUCIÓN TRIFAS",#N/A,FALSE,"Consumos Típicos";"variación tarifas",#N/A,FALSE,"Consumos Típicos";"Spread",#N/A,FALSE,"Emisión a mix Marzo-95"}</definedName>
    <definedName name="multas_ajuste" localSheetId="29" hidden="1">{"EVOLUCIÓN TRIFAS",#N/A,FALSE,"Consumos Típicos";"variación tarifas",#N/A,FALSE,"Consumos Típicos";"Spread",#N/A,FALSE,"Emisión a mix Marzo-95"}</definedName>
    <definedName name="multas_ajuste" localSheetId="0" hidden="1">{"EVOLUCIÓN TRIFAS",#N/A,FALSE,"Consumos Típicos";"variación tarifas",#N/A,FALSE,"Consumos Típicos";"Spread",#N/A,FALSE,"Emisión a mix Marzo-95"}</definedName>
    <definedName name="multas_ajuste" localSheetId="27" hidden="1">{"EVOLUCIÓN TRIFAS",#N/A,FALSE,"Consumos Típicos";"variación tarifas",#N/A,FALSE,"Consumos Típicos";"Spread",#N/A,FALSE,"Emisión a mix Marzo-95"}</definedName>
    <definedName name="multas_ajuste" localSheetId="25" hidden="1">{"EVOLUCIÓN TRIFAS",#N/A,FALSE,"Consumos Típicos";"variación tarifas",#N/A,FALSE,"Consumos Típicos";"Spread",#N/A,FALSE,"Emisión a mix Marzo-95"}</definedName>
    <definedName name="multas_ajuste" localSheetId="5" hidden="1">{"EVOLUCIÓN TRIFAS",#N/A,FALSE,"Consumos Típicos";"variación tarifas",#N/A,FALSE,"Consumos Típicos";"Spread",#N/A,FALSE,"Emisión a mix Marzo-95"}</definedName>
    <definedName name="multas_ajuste" localSheetId="1" hidden="1">{"EVOLUCIÓN TRIFAS",#N/A,FALSE,"Consumos Típicos";"variación tarifas",#N/A,FALSE,"Consumos Típicos";"Spread",#N/A,FALSE,"Emisión a mix Marzo-95"}</definedName>
    <definedName name="multas_ajuste" localSheetId="30" hidden="1">{"EVOLUCIÓN TRIFAS",#N/A,FALSE,"Consumos Típicos";"variación tarifas",#N/A,FALSE,"Consumos Típicos";"Spread",#N/A,FALSE,"Emisión a mix Marzo-95"}</definedName>
    <definedName name="multas_ajuste" localSheetId="36" hidden="1">{"EVOLUCIÓN TRIFAS",#N/A,FALSE,"Consumos Típicos";"variación tarifas",#N/A,FALSE,"Consumos Típicos";"Spread",#N/A,FALSE,"Emisión a mix Marzo-95"}</definedName>
    <definedName name="multas_ajuste" localSheetId="26" hidden="1">{"EVOLUCIÓN TRIFAS",#N/A,FALSE,"Consumos Típicos";"variación tarifas",#N/A,FALSE,"Consumos Típicos";"Spread",#N/A,FALSE,"Emisión a mix Marzo-95"}</definedName>
    <definedName name="multas_ajuste" localSheetId="3" hidden="1">{"EVOLUCIÓN TRIFAS",#N/A,FALSE,"Consumos Típicos";"variación tarifas",#N/A,FALSE,"Consumos Típicos";"Spread",#N/A,FALSE,"Emisión a mix Marzo-95"}</definedName>
    <definedName name="multas_ajuste" localSheetId="38" hidden="1">{"EVOLUCIÓN TRIFAS",#N/A,FALSE,"Consumos Típicos";"variación tarifas",#N/A,FALSE,"Consumos Típicos";"Spread",#N/A,FALSE,"Emisión a mix Marzo-95"}</definedName>
    <definedName name="multas_ajuste" localSheetId="28" hidden="1">{"EVOLUCIÓN TRIFAS",#N/A,FALSE,"Consumos Típicos";"variación tarifas",#N/A,FALSE,"Consumos Típicos";"Spread",#N/A,FALSE,"Emisión a mix Marzo-95"}</definedName>
    <definedName name="multas_ajuste" localSheetId="7" hidden="1">{"EVOLUCIÓN TRIFAS",#N/A,FALSE,"Consumos Típicos";"variación tarifas",#N/A,FALSE,"Consumos Típicos";"Spread",#N/A,FALSE,"Emisión a mix Marzo-95"}</definedName>
    <definedName name="multas_ajuste" localSheetId="4" hidden="1">{"EVOLUCIÓN TRIFAS",#N/A,FALSE,"Consumos Típicos";"variación tarifas",#N/A,FALSE,"Consumos Típicos";"Spread",#N/A,FALSE,"Emisión a mix Marzo-95"}</definedName>
    <definedName name="multas_ajuste" localSheetId="32" hidden="1">{"EVOLUCIÓN TRIFAS",#N/A,FALSE,"Consumos Típicos";"variación tarifas",#N/A,FALSE,"Consumos Típicos";"Spread",#N/A,FALSE,"Emisión a mix Marzo-95"}</definedName>
    <definedName name="multas_ajuste" localSheetId="34" hidden="1">{"EVOLUCIÓN TRIFAS",#N/A,FALSE,"Consumos Típicos";"variación tarifas",#N/A,FALSE,"Consumos Típicos";"Spread",#N/A,FALSE,"Emisión a mix Marzo-95"}</definedName>
    <definedName name="multas_ajuste" localSheetId="21" hidden="1">{"EVOLUCIÓN TRIFAS",#N/A,FALSE,"Consumos Típicos";"variación tarifas",#N/A,FALSE,"Consumos Típicos";"Spread",#N/A,FALSE,"Emisión a mix Marzo-95"}</definedName>
    <definedName name="multas_ajuste" localSheetId="15" hidden="1">{"EVOLUCIÓN TRIFAS",#N/A,FALSE,"Consumos Típicos";"variación tarifas",#N/A,FALSE,"Consumos Típicos";"Spread",#N/A,FALSE,"Emisión a mix Marzo-95"}</definedName>
    <definedName name="multas_ajuste" localSheetId="23" hidden="1">{"EVOLUCIÓN TRIFAS",#N/A,FALSE,"Consumos Típicos";"variación tarifas",#N/A,FALSE,"Consumos Típicos";"Spread",#N/A,FALSE,"Emisión a mix Marzo-95"}</definedName>
    <definedName name="multas_ajuste" localSheetId="14" hidden="1">{"EVOLUCIÓN TRIFAS",#N/A,FALSE,"Consumos Típicos";"variación tarifas",#N/A,FALSE,"Consumos Típicos";"Spread",#N/A,FALSE,"Emisión a mix Marzo-95"}</definedName>
    <definedName name="multas_ajuste" localSheetId="22" hidden="1">{"EVOLUCIÓN TRIFAS",#N/A,FALSE,"Consumos Típicos";"variación tarifas",#N/A,FALSE,"Consumos Típicos";"Spread",#N/A,FALSE,"Emisión a mix Marzo-95"}</definedName>
    <definedName name="multas_ajuste" localSheetId="9" hidden="1">{"EVOLUCIÓN TRIFAS",#N/A,FALSE,"Consumos Típicos";"variación tarifas",#N/A,FALSE,"Consumos Típicos";"Spread",#N/A,FALSE,"Emisión a mix Marzo-95"}</definedName>
    <definedName name="multas_ajuste" localSheetId="43" hidden="1">{"EVOLUCIÓN TRIFAS",#N/A,FALSE,"Consumos Típicos";"variación tarifas",#N/A,FALSE,"Consumos Típicos";"Spread",#N/A,FALSE,"Emisión a mix Marzo-95"}</definedName>
    <definedName name="multas_ajuste" localSheetId="55" hidden="1">{"EVOLUCIÓN TRIFAS",#N/A,FALSE,"Consumos Típicos";"variación tarifas",#N/A,FALSE,"Consumos Típicos";"Spread",#N/A,FALSE,"Emisión a mix Marzo-95"}</definedName>
    <definedName name="multas_ajuste" localSheetId="42" hidden="1">{"EVOLUCIÓN TRIFAS",#N/A,FALSE,"Consumos Típicos";"variación tarifas",#N/A,FALSE,"Consumos Típicos";"Spread",#N/A,FALSE,"Emisión a mix Marzo-95"}</definedName>
    <definedName name="multas_ajuste" localSheetId="35" hidden="1">{"EVOLUCIÓN TRIFAS",#N/A,FALSE,"Consumos Típicos";"variación tarifas",#N/A,FALSE,"Consumos Típicos";"Spread",#N/A,FALSE,"Emisión a mix Marzo-95"}</definedName>
    <definedName name="multas_ajuste" localSheetId="16" hidden="1">{"EVOLUCIÓN TRIFAS",#N/A,FALSE,"Consumos Típicos";"variación tarifas",#N/A,FALSE,"Consumos Típicos";"Spread",#N/A,FALSE,"Emisión a mix Marzo-95"}</definedName>
    <definedName name="multas_ajuste" localSheetId="39" hidden="1">{"EVOLUCIÓN TRIFAS",#N/A,FALSE,"Consumos Típicos";"variación tarifas",#N/A,FALSE,"Consumos Típicos";"Spread",#N/A,FALSE,"Emisión a mix Marzo-95"}</definedName>
    <definedName name="multas_ajuste" localSheetId="40" hidden="1">{"EVOLUCIÓN TRIFAS",#N/A,FALSE,"Consumos Típicos";"variación tarifas",#N/A,FALSE,"Consumos Típicos";"Spread",#N/A,FALSE,"Emisión a mix Marzo-95"}</definedName>
    <definedName name="multas_ajuste" localSheetId="57" hidden="1">{"EVOLUCIÓN TRIFAS",#N/A,FALSE,"Consumos Típicos";"variación tarifas",#N/A,FALSE,"Consumos Típicos";"Spread",#N/A,FALSE,"Emisión a mix Marzo-95"}</definedName>
    <definedName name="multas_ajuste" localSheetId="44" hidden="1">{"EVOLUCIÓN TRIFAS",#N/A,FALSE,"Consumos Típicos";"variación tarifas",#N/A,FALSE,"Consumos Típicos";"Spread",#N/A,FALSE,"Emisión a mix Marzo-95"}</definedName>
    <definedName name="multas_ajuste" localSheetId="45" hidden="1">{"EVOLUCIÓN TRIFAS",#N/A,FALSE,"Consumos Típicos";"variación tarifas",#N/A,FALSE,"Consumos Típicos";"Spread",#N/A,FALSE,"Emisión a mix Marzo-95"}</definedName>
    <definedName name="multas_ajuste" localSheetId="17" hidden="1">{"EVOLUCIÓN TRIFAS",#N/A,FALSE,"Consumos Típicos";"variación tarifas",#N/A,FALSE,"Consumos Típicos";"Spread",#N/A,FALSE,"Emisión a mix Marzo-95"}</definedName>
    <definedName name="multas_ajuste" localSheetId="46" hidden="1">{"EVOLUCIÓN TRIFAS",#N/A,FALSE,"Consumos Típicos";"variación tarifas",#N/A,FALSE,"Consumos Típicos";"Spread",#N/A,FALSE,"Emisión a mix Marzo-95"}</definedName>
    <definedName name="multas_ajuste" localSheetId="18" hidden="1">{"EVOLUCIÓN TRIFAS",#N/A,FALSE,"Consumos Típicos";"variación tarifas",#N/A,FALSE,"Consumos Típicos";"Spread",#N/A,FALSE,"Emisión a mix Marzo-95"}</definedName>
    <definedName name="multas_ajuste" localSheetId="47" hidden="1">{"EVOLUCIÓN TRIFAS",#N/A,FALSE,"Consumos Típicos";"variación tarifas",#N/A,FALSE,"Consumos Típicos";"Spread",#N/A,FALSE,"Emisión a mix Marzo-95"}</definedName>
    <definedName name="multas_ajuste" localSheetId="6" hidden="1">{"EVOLUCIÓN TRIFAS",#N/A,FALSE,"Consumos Típicos";"variación tarifas",#N/A,FALSE,"Consumos Típicos";"Spread",#N/A,FALSE,"Emisión a mix Marzo-95"}</definedName>
    <definedName name="multas_ajuste" localSheetId="53" hidden="1">{"EVOLUCIÓN TRIFAS",#N/A,FALSE,"Consumos Típicos";"variación tarifas",#N/A,FALSE,"Consumos Típicos";"Spread",#N/A,FALSE,"Emisión a mix Marzo-95"}</definedName>
    <definedName name="multas_ajuste" localSheetId="11" hidden="1">{"EVOLUCIÓN TRIFAS",#N/A,FALSE,"Consumos Típicos";"variación tarifas",#N/A,FALSE,"Consumos Típicos";"Spread",#N/A,FALSE,"Emisión a mix Marzo-95"}</definedName>
    <definedName name="multas_ajuste" localSheetId="51" hidden="1">{"EVOLUCIÓN TRIFAS",#N/A,FALSE,"Consumos Típicos";"variación tarifas",#N/A,FALSE,"Consumos Típicos";"Spread",#N/A,FALSE,"Emisión a mix Marzo-95"}</definedName>
    <definedName name="multas_ajuste" localSheetId="52" hidden="1">{"EVOLUCIÓN TRIFAS",#N/A,FALSE,"Consumos Típicos";"variación tarifas",#N/A,FALSE,"Consumos Típicos";"Spread",#N/A,FALSE,"Emisión a mix Marzo-95"}</definedName>
    <definedName name="multas_ajuste" localSheetId="13" hidden="1">{"EVOLUCIÓN TRIFAS",#N/A,FALSE,"Consumos Típicos";"variación tarifas",#N/A,FALSE,"Consumos Típicos";"Spread",#N/A,FALSE,"Emisión a mix Marzo-95"}</definedName>
    <definedName name="multas_ajuste" localSheetId="58" hidden="1">{"EVOLUCIÓN TRIFAS",#N/A,FALSE,"Consumos Típicos";"variación tarifas",#N/A,FALSE,"Consumos Típicos";"Spread",#N/A,FALSE,"Emisión a mix Marzo-95"}</definedName>
    <definedName name="multas_ajuste" hidden="1">{"EVOLUCIÓN TRIFAS",#N/A,FALSE,"Consumos Típicos";"variación tarifas",#N/A,FALSE,"Consumos Típicos";"Spread",#N/A,FALSE,"Emisión a mix Marzo-95"}</definedName>
    <definedName name="nn" localSheetId="31" hidden="1">{#N/A,#N/A,FALSE,"Aging Summary";#N/A,#N/A,FALSE,"Ratio Analysis";#N/A,#N/A,FALSE,"Test 120 Day Accts";#N/A,#N/A,FALSE,"Tickmarks"}</definedName>
    <definedName name="nn" localSheetId="20" hidden="1">{#N/A,#N/A,FALSE,"Aging Summary";#N/A,#N/A,FALSE,"Ratio Analysis";#N/A,#N/A,FALSE,"Test 120 Day Accts";#N/A,#N/A,FALSE,"Tickmarks"}</definedName>
    <definedName name="nn" localSheetId="8" hidden="1">{#N/A,#N/A,FALSE,"Aging Summary";#N/A,#N/A,FALSE,"Ratio Analysis";#N/A,#N/A,FALSE,"Test 120 Day Accts";#N/A,#N/A,FALSE,"Tickmarks"}</definedName>
    <definedName name="nn" localSheetId="54" hidden="1">{#N/A,#N/A,FALSE,"Aging Summary";#N/A,#N/A,FALSE,"Ratio Analysis";#N/A,#N/A,FALSE,"Test 120 Day Accts";#N/A,#N/A,FALSE,"Tickmarks"}</definedName>
    <definedName name="nn" localSheetId="2" hidden="1">{#N/A,#N/A,FALSE,"Aging Summary";#N/A,#N/A,FALSE,"Ratio Analysis";#N/A,#N/A,FALSE,"Test 120 Day Accts";#N/A,#N/A,FALSE,"Tickmarks"}</definedName>
    <definedName name="nn" localSheetId="33" hidden="1">{#N/A,#N/A,FALSE,"Aging Summary";#N/A,#N/A,FALSE,"Ratio Analysis";#N/A,#N/A,FALSE,"Test 120 Day Accts";#N/A,#N/A,FALSE,"Tickmarks"}</definedName>
    <definedName name="nn" localSheetId="24" hidden="1">{#N/A,#N/A,FALSE,"Aging Summary";#N/A,#N/A,FALSE,"Ratio Analysis";#N/A,#N/A,FALSE,"Test 120 Day Accts";#N/A,#N/A,FALSE,"Tickmarks"}</definedName>
    <definedName name="nn" localSheetId="56" hidden="1">{#N/A,#N/A,FALSE,"Aging Summary";#N/A,#N/A,FALSE,"Ratio Analysis";#N/A,#N/A,FALSE,"Test 120 Day Accts";#N/A,#N/A,FALSE,"Tickmarks"}</definedName>
    <definedName name="nn" localSheetId="29" hidden="1">{#N/A,#N/A,FALSE,"Aging Summary";#N/A,#N/A,FALSE,"Ratio Analysis";#N/A,#N/A,FALSE,"Test 120 Day Accts";#N/A,#N/A,FALSE,"Tickmarks"}</definedName>
    <definedName name="nn" localSheetId="0" hidden="1">{#N/A,#N/A,FALSE,"Aging Summary";#N/A,#N/A,FALSE,"Ratio Analysis";#N/A,#N/A,FALSE,"Test 120 Day Accts";#N/A,#N/A,FALSE,"Tickmarks"}</definedName>
    <definedName name="nn" localSheetId="27" hidden="1">{#N/A,#N/A,FALSE,"Aging Summary";#N/A,#N/A,FALSE,"Ratio Analysis";#N/A,#N/A,FALSE,"Test 120 Day Accts";#N/A,#N/A,FALSE,"Tickmarks"}</definedName>
    <definedName name="nn" localSheetId="25" hidden="1">{#N/A,#N/A,FALSE,"Aging Summary";#N/A,#N/A,FALSE,"Ratio Analysis";#N/A,#N/A,FALSE,"Test 120 Day Accts";#N/A,#N/A,FALSE,"Tickmarks"}</definedName>
    <definedName name="nn" localSheetId="5" hidden="1">{#N/A,#N/A,FALSE,"Aging Summary";#N/A,#N/A,FALSE,"Ratio Analysis";#N/A,#N/A,FALSE,"Test 120 Day Accts";#N/A,#N/A,FALSE,"Tickmarks"}</definedName>
    <definedName name="nn" localSheetId="1" hidden="1">{#N/A,#N/A,FALSE,"Aging Summary";#N/A,#N/A,FALSE,"Ratio Analysis";#N/A,#N/A,FALSE,"Test 120 Day Accts";#N/A,#N/A,FALSE,"Tickmarks"}</definedName>
    <definedName name="nn" localSheetId="30" hidden="1">{#N/A,#N/A,FALSE,"Aging Summary";#N/A,#N/A,FALSE,"Ratio Analysis";#N/A,#N/A,FALSE,"Test 120 Day Accts";#N/A,#N/A,FALSE,"Tickmarks"}</definedName>
    <definedName name="nn" localSheetId="36" hidden="1">{#N/A,#N/A,FALSE,"Aging Summary";#N/A,#N/A,FALSE,"Ratio Analysis";#N/A,#N/A,FALSE,"Test 120 Day Accts";#N/A,#N/A,FALSE,"Tickmarks"}</definedName>
    <definedName name="nn" localSheetId="26" hidden="1">{#N/A,#N/A,FALSE,"Aging Summary";#N/A,#N/A,FALSE,"Ratio Analysis";#N/A,#N/A,FALSE,"Test 120 Day Accts";#N/A,#N/A,FALSE,"Tickmarks"}</definedName>
    <definedName name="nn" localSheetId="3" hidden="1">{#N/A,#N/A,FALSE,"Aging Summary";#N/A,#N/A,FALSE,"Ratio Analysis";#N/A,#N/A,FALSE,"Test 120 Day Accts";#N/A,#N/A,FALSE,"Tickmarks"}</definedName>
    <definedName name="nn" localSheetId="38" hidden="1">{#N/A,#N/A,FALSE,"Aging Summary";#N/A,#N/A,FALSE,"Ratio Analysis";#N/A,#N/A,FALSE,"Test 120 Day Accts";#N/A,#N/A,FALSE,"Tickmarks"}</definedName>
    <definedName name="nn" localSheetId="28" hidden="1">{#N/A,#N/A,FALSE,"Aging Summary";#N/A,#N/A,FALSE,"Ratio Analysis";#N/A,#N/A,FALSE,"Test 120 Day Accts";#N/A,#N/A,FALSE,"Tickmarks"}</definedName>
    <definedName name="nn" localSheetId="7" hidden="1">{#N/A,#N/A,FALSE,"Aging Summary";#N/A,#N/A,FALSE,"Ratio Analysis";#N/A,#N/A,FALSE,"Test 120 Day Accts";#N/A,#N/A,FALSE,"Tickmarks"}</definedName>
    <definedName name="nn" localSheetId="4" hidden="1">{#N/A,#N/A,FALSE,"Aging Summary";#N/A,#N/A,FALSE,"Ratio Analysis";#N/A,#N/A,FALSE,"Test 120 Day Accts";#N/A,#N/A,FALSE,"Tickmarks"}</definedName>
    <definedName name="nn" localSheetId="32" hidden="1">{#N/A,#N/A,FALSE,"Aging Summary";#N/A,#N/A,FALSE,"Ratio Analysis";#N/A,#N/A,FALSE,"Test 120 Day Accts";#N/A,#N/A,FALSE,"Tickmarks"}</definedName>
    <definedName name="nn" localSheetId="34" hidden="1">{#N/A,#N/A,FALSE,"Aging Summary";#N/A,#N/A,FALSE,"Ratio Analysis";#N/A,#N/A,FALSE,"Test 120 Day Accts";#N/A,#N/A,FALSE,"Tickmarks"}</definedName>
    <definedName name="nn" localSheetId="21" hidden="1">{#N/A,#N/A,FALSE,"Aging Summary";#N/A,#N/A,FALSE,"Ratio Analysis";#N/A,#N/A,FALSE,"Test 120 Day Accts";#N/A,#N/A,FALSE,"Tickmarks"}</definedName>
    <definedName name="nn" localSheetId="15" hidden="1">{#N/A,#N/A,FALSE,"Aging Summary";#N/A,#N/A,FALSE,"Ratio Analysis";#N/A,#N/A,FALSE,"Test 120 Day Accts";#N/A,#N/A,FALSE,"Tickmarks"}</definedName>
    <definedName name="nn" localSheetId="23" hidden="1">{#N/A,#N/A,FALSE,"Aging Summary";#N/A,#N/A,FALSE,"Ratio Analysis";#N/A,#N/A,FALSE,"Test 120 Day Accts";#N/A,#N/A,FALSE,"Tickmarks"}</definedName>
    <definedName name="nn" localSheetId="14" hidden="1">{#N/A,#N/A,FALSE,"Aging Summary";#N/A,#N/A,FALSE,"Ratio Analysis";#N/A,#N/A,FALSE,"Test 120 Day Accts";#N/A,#N/A,FALSE,"Tickmarks"}</definedName>
    <definedName name="nn" localSheetId="22" hidden="1">{#N/A,#N/A,FALSE,"Aging Summary";#N/A,#N/A,FALSE,"Ratio Analysis";#N/A,#N/A,FALSE,"Test 120 Day Accts";#N/A,#N/A,FALSE,"Tickmarks"}</definedName>
    <definedName name="nn" localSheetId="9" hidden="1">{#N/A,#N/A,FALSE,"Aging Summary";#N/A,#N/A,FALSE,"Ratio Analysis";#N/A,#N/A,FALSE,"Test 120 Day Accts";#N/A,#N/A,FALSE,"Tickmarks"}</definedName>
    <definedName name="nn" localSheetId="43" hidden="1">{#N/A,#N/A,FALSE,"Aging Summary";#N/A,#N/A,FALSE,"Ratio Analysis";#N/A,#N/A,FALSE,"Test 120 Day Accts";#N/A,#N/A,FALSE,"Tickmarks"}</definedName>
    <definedName name="nn" localSheetId="55" hidden="1">{#N/A,#N/A,FALSE,"Aging Summary";#N/A,#N/A,FALSE,"Ratio Analysis";#N/A,#N/A,FALSE,"Test 120 Day Accts";#N/A,#N/A,FALSE,"Tickmarks"}</definedName>
    <definedName name="nn" localSheetId="42" hidden="1">{#N/A,#N/A,FALSE,"Aging Summary";#N/A,#N/A,FALSE,"Ratio Analysis";#N/A,#N/A,FALSE,"Test 120 Day Accts";#N/A,#N/A,FALSE,"Tickmarks"}</definedName>
    <definedName name="nn" localSheetId="35" hidden="1">{#N/A,#N/A,FALSE,"Aging Summary";#N/A,#N/A,FALSE,"Ratio Analysis";#N/A,#N/A,FALSE,"Test 120 Day Accts";#N/A,#N/A,FALSE,"Tickmarks"}</definedName>
    <definedName name="nn" localSheetId="16" hidden="1">{#N/A,#N/A,FALSE,"Aging Summary";#N/A,#N/A,FALSE,"Ratio Analysis";#N/A,#N/A,FALSE,"Test 120 Day Accts";#N/A,#N/A,FALSE,"Tickmarks"}</definedName>
    <definedName name="nn" localSheetId="39" hidden="1">{#N/A,#N/A,FALSE,"Aging Summary";#N/A,#N/A,FALSE,"Ratio Analysis";#N/A,#N/A,FALSE,"Test 120 Day Accts";#N/A,#N/A,FALSE,"Tickmarks"}</definedName>
    <definedName name="nn" localSheetId="40" hidden="1">{#N/A,#N/A,FALSE,"Aging Summary";#N/A,#N/A,FALSE,"Ratio Analysis";#N/A,#N/A,FALSE,"Test 120 Day Accts";#N/A,#N/A,FALSE,"Tickmarks"}</definedName>
    <definedName name="nn" localSheetId="57" hidden="1">{#N/A,#N/A,FALSE,"Aging Summary";#N/A,#N/A,FALSE,"Ratio Analysis";#N/A,#N/A,FALSE,"Test 120 Day Accts";#N/A,#N/A,FALSE,"Tickmarks"}</definedName>
    <definedName name="nn" localSheetId="44" hidden="1">{#N/A,#N/A,FALSE,"Aging Summary";#N/A,#N/A,FALSE,"Ratio Analysis";#N/A,#N/A,FALSE,"Test 120 Day Accts";#N/A,#N/A,FALSE,"Tickmarks"}</definedName>
    <definedName name="nn" localSheetId="45" hidden="1">{#N/A,#N/A,FALSE,"Aging Summary";#N/A,#N/A,FALSE,"Ratio Analysis";#N/A,#N/A,FALSE,"Test 120 Day Accts";#N/A,#N/A,FALSE,"Tickmarks"}</definedName>
    <definedName name="nn" localSheetId="17" hidden="1">{#N/A,#N/A,FALSE,"Aging Summary";#N/A,#N/A,FALSE,"Ratio Analysis";#N/A,#N/A,FALSE,"Test 120 Day Accts";#N/A,#N/A,FALSE,"Tickmarks"}</definedName>
    <definedName name="nn" localSheetId="46" hidden="1">{#N/A,#N/A,FALSE,"Aging Summary";#N/A,#N/A,FALSE,"Ratio Analysis";#N/A,#N/A,FALSE,"Test 120 Day Accts";#N/A,#N/A,FALSE,"Tickmarks"}</definedName>
    <definedName name="nn" localSheetId="18" hidden="1">{#N/A,#N/A,FALSE,"Aging Summary";#N/A,#N/A,FALSE,"Ratio Analysis";#N/A,#N/A,FALSE,"Test 120 Day Accts";#N/A,#N/A,FALSE,"Tickmarks"}</definedName>
    <definedName name="nn" localSheetId="47" hidden="1">{#N/A,#N/A,FALSE,"Aging Summary";#N/A,#N/A,FALSE,"Ratio Analysis";#N/A,#N/A,FALSE,"Test 120 Day Accts";#N/A,#N/A,FALSE,"Tickmarks"}</definedName>
    <definedName name="nn" localSheetId="6" hidden="1">{#N/A,#N/A,FALSE,"Aging Summary";#N/A,#N/A,FALSE,"Ratio Analysis";#N/A,#N/A,FALSE,"Test 120 Day Accts";#N/A,#N/A,FALSE,"Tickmarks"}</definedName>
    <definedName name="nn" localSheetId="53" hidden="1">{#N/A,#N/A,FALSE,"Aging Summary";#N/A,#N/A,FALSE,"Ratio Analysis";#N/A,#N/A,FALSE,"Test 120 Day Accts";#N/A,#N/A,FALSE,"Tickmarks"}</definedName>
    <definedName name="nn" localSheetId="11" hidden="1">{#N/A,#N/A,FALSE,"Aging Summary";#N/A,#N/A,FALSE,"Ratio Analysis";#N/A,#N/A,FALSE,"Test 120 Day Accts";#N/A,#N/A,FALSE,"Tickmarks"}</definedName>
    <definedName name="nn" localSheetId="51" hidden="1">{#N/A,#N/A,FALSE,"Aging Summary";#N/A,#N/A,FALSE,"Ratio Analysis";#N/A,#N/A,FALSE,"Test 120 Day Accts";#N/A,#N/A,FALSE,"Tickmarks"}</definedName>
    <definedName name="nn" localSheetId="52" hidden="1">{#N/A,#N/A,FALSE,"Aging Summary";#N/A,#N/A,FALSE,"Ratio Analysis";#N/A,#N/A,FALSE,"Test 120 Day Accts";#N/A,#N/A,FALSE,"Tickmarks"}</definedName>
    <definedName name="nn" localSheetId="13" hidden="1">{#N/A,#N/A,FALSE,"Aging Summary";#N/A,#N/A,FALSE,"Ratio Analysis";#N/A,#N/A,FALSE,"Test 120 Day Accts";#N/A,#N/A,FALSE,"Tickmarks"}</definedName>
    <definedName name="nn" localSheetId="58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PF_Y_PFN" localSheetId="48">#REF!</definedName>
    <definedName name="PF_Y_PFN" localSheetId="31">#REF!</definedName>
    <definedName name="PF_Y_PFN" localSheetId="20">#REF!</definedName>
    <definedName name="PF_Y_PFN" localSheetId="8">#REF!</definedName>
    <definedName name="PF_Y_PFN" localSheetId="54">#REF!</definedName>
    <definedName name="PF_Y_PFN" localSheetId="2">#REF!</definedName>
    <definedName name="PF_Y_PFN" localSheetId="33">#REF!</definedName>
    <definedName name="PF_Y_PFN" localSheetId="24">#REF!</definedName>
    <definedName name="PF_Y_PFN" localSheetId="56">#REF!</definedName>
    <definedName name="PF_Y_PFN" localSheetId="29">#REF!</definedName>
    <definedName name="PF_Y_PFN" localSheetId="0">#REF!</definedName>
    <definedName name="PF_Y_PFN" localSheetId="27">#REF!</definedName>
    <definedName name="PF_Y_PFN" localSheetId="25">#REF!</definedName>
    <definedName name="PF_Y_PFN" localSheetId="5">#REF!</definedName>
    <definedName name="PF_Y_PFN" localSheetId="1">#REF!</definedName>
    <definedName name="PF_Y_PFN" localSheetId="30">#REF!</definedName>
    <definedName name="PF_Y_PFN" localSheetId="36">#REF!</definedName>
    <definedName name="PF_Y_PFN" localSheetId="26">#REF!</definedName>
    <definedName name="PF_Y_PFN" localSheetId="3">#REF!</definedName>
    <definedName name="PF_Y_PFN" localSheetId="38">#REF!</definedName>
    <definedName name="PF_Y_PFN" localSheetId="28">#REF!</definedName>
    <definedName name="PF_Y_PFN" localSheetId="12">#REF!</definedName>
    <definedName name="PF_Y_PFN" localSheetId="7">#REF!</definedName>
    <definedName name="PF_Y_PFN" localSheetId="4">#REF!</definedName>
    <definedName name="PF_Y_PFN" localSheetId="41">#REF!</definedName>
    <definedName name="PF_Y_PFN" localSheetId="32">#REF!</definedName>
    <definedName name="PF_Y_PFN" localSheetId="34">#REF!</definedName>
    <definedName name="PF_Y_PFN" localSheetId="21">#REF!</definedName>
    <definedName name="PF_Y_PFN" localSheetId="15">#REF!</definedName>
    <definedName name="PF_Y_PFN" localSheetId="23">#REF!</definedName>
    <definedName name="PF_Y_PFN" localSheetId="14">#REF!</definedName>
    <definedName name="PF_Y_PFN" localSheetId="22">#REF!</definedName>
    <definedName name="PF_Y_PFN" localSheetId="9">#REF!</definedName>
    <definedName name="PF_Y_PFN" localSheetId="43">#REF!</definedName>
    <definedName name="PF_Y_PFN" localSheetId="55">#REF!</definedName>
    <definedName name="PF_Y_PFN" localSheetId="42">#REF!</definedName>
    <definedName name="PF_Y_PFN" localSheetId="35">#REF!</definedName>
    <definedName name="PF_Y_PFN" localSheetId="16">#REF!</definedName>
    <definedName name="PF_Y_PFN" localSheetId="39">#REF!</definedName>
    <definedName name="PF_Y_PFN" localSheetId="40">#REF!</definedName>
    <definedName name="PF_Y_PFN" localSheetId="57">#REF!</definedName>
    <definedName name="PF_Y_PFN" localSheetId="44">#REF!</definedName>
    <definedName name="PF_Y_PFN" localSheetId="45">#REF!</definedName>
    <definedName name="PF_Y_PFN" localSheetId="17">#REF!</definedName>
    <definedName name="PF_Y_PFN" localSheetId="46">#REF!</definedName>
    <definedName name="PF_Y_PFN" localSheetId="18">#REF!</definedName>
    <definedName name="PF_Y_PFN" localSheetId="47">#REF!</definedName>
    <definedName name="PF_Y_PFN" localSheetId="19">#REF!</definedName>
    <definedName name="PF_Y_PFN" localSheetId="6">#REF!</definedName>
    <definedName name="PF_Y_PFN" localSheetId="53">#REF!</definedName>
    <definedName name="PF_Y_PFN" localSheetId="11">#REF!</definedName>
    <definedName name="PF_Y_PFN" localSheetId="51">#REF!</definedName>
    <definedName name="PF_Y_PFN" localSheetId="52">#REF!</definedName>
    <definedName name="PF_Y_PFN" localSheetId="50">#REF!</definedName>
    <definedName name="PF_Y_PFN" localSheetId="13">#REF!</definedName>
    <definedName name="PF_Y_PFN" localSheetId="58">#REF!</definedName>
    <definedName name="PF_Y_PFN">#REF!</definedName>
    <definedName name="ppp" localSheetId="48">#REF!</definedName>
    <definedName name="ppp" localSheetId="31">#REF!</definedName>
    <definedName name="ppp" localSheetId="20">#REF!</definedName>
    <definedName name="ppp" localSheetId="8">#REF!</definedName>
    <definedName name="ppp" localSheetId="54">#REF!</definedName>
    <definedName name="ppp" localSheetId="33">#REF!</definedName>
    <definedName name="ppp" localSheetId="24">#REF!</definedName>
    <definedName name="ppp" localSheetId="56">#REF!</definedName>
    <definedName name="ppp" localSheetId="29">#REF!</definedName>
    <definedName name="ppp" localSheetId="0">#REF!</definedName>
    <definedName name="ppp" localSheetId="27">#REF!</definedName>
    <definedName name="ppp" localSheetId="25">#REF!</definedName>
    <definedName name="ppp" localSheetId="30">#REF!</definedName>
    <definedName name="ppp" localSheetId="36">#REF!</definedName>
    <definedName name="ppp" localSheetId="3">#REF!</definedName>
    <definedName name="ppp" localSheetId="38">#REF!</definedName>
    <definedName name="ppp" localSheetId="28">#REF!</definedName>
    <definedName name="ppp" localSheetId="12">#REF!</definedName>
    <definedName name="ppp" localSheetId="7">#REF!</definedName>
    <definedName name="ppp" localSheetId="41">#REF!</definedName>
    <definedName name="ppp" localSheetId="32">#REF!</definedName>
    <definedName name="ppp" localSheetId="34">#REF!</definedName>
    <definedName name="ppp" localSheetId="15">#REF!</definedName>
    <definedName name="ppp" localSheetId="23">#REF!</definedName>
    <definedName name="ppp" localSheetId="14">#REF!</definedName>
    <definedName name="ppp" localSheetId="9">#REF!</definedName>
    <definedName name="ppp" localSheetId="43">#REF!</definedName>
    <definedName name="ppp" localSheetId="55">#REF!</definedName>
    <definedName name="ppp" localSheetId="42">#REF!</definedName>
    <definedName name="ppp" localSheetId="35">#REF!</definedName>
    <definedName name="ppp" localSheetId="16">#REF!</definedName>
    <definedName name="ppp" localSheetId="44">#REF!</definedName>
    <definedName name="ppp" localSheetId="45">#REF!</definedName>
    <definedName name="ppp" localSheetId="17">#REF!</definedName>
    <definedName name="ppp" localSheetId="46">#REF!</definedName>
    <definedName name="ppp" localSheetId="18">#REF!</definedName>
    <definedName name="ppp" localSheetId="47">#REF!</definedName>
    <definedName name="ppp" localSheetId="19">#REF!</definedName>
    <definedName name="ppp" localSheetId="6">#REF!</definedName>
    <definedName name="ppp" localSheetId="53">#REF!</definedName>
    <definedName name="ppp" localSheetId="52">#REF!</definedName>
    <definedName name="ppp" localSheetId="50">#REF!</definedName>
    <definedName name="ppp" localSheetId="13">#REF!</definedName>
    <definedName name="ppp">#REF!</definedName>
    <definedName name="print99" localSheetId="31" hidden="1">{#N/A,#N/A,FALSE,"Resid CPRIV";#N/A,#N/A,FALSE,"Comer_CPRIVKsum";#N/A,#N/A,FALSE,"General (2)";#N/A,#N/A,FALSE,"Oficial";#N/A,#N/A,FALSE,"Resumen";#N/A,#N/A,FALSE,"Escenarios"}</definedName>
    <definedName name="print99" localSheetId="20" hidden="1">{#N/A,#N/A,FALSE,"Resid CPRIV";#N/A,#N/A,FALSE,"Comer_CPRIVKsum";#N/A,#N/A,FALSE,"General (2)";#N/A,#N/A,FALSE,"Oficial";#N/A,#N/A,FALSE,"Resumen";#N/A,#N/A,FALSE,"Escenarios"}</definedName>
    <definedName name="print99" localSheetId="8" hidden="1">{#N/A,#N/A,FALSE,"Resid CPRIV";#N/A,#N/A,FALSE,"Comer_CPRIVKsum";#N/A,#N/A,FALSE,"General (2)";#N/A,#N/A,FALSE,"Oficial";#N/A,#N/A,FALSE,"Resumen";#N/A,#N/A,FALSE,"Escenarios"}</definedName>
    <definedName name="print99" localSheetId="54" hidden="1">{#N/A,#N/A,FALSE,"Resid CPRIV";#N/A,#N/A,FALSE,"Comer_CPRIVKsum";#N/A,#N/A,FALSE,"General (2)";#N/A,#N/A,FALSE,"Oficial";#N/A,#N/A,FALSE,"Resumen";#N/A,#N/A,FALSE,"Escenarios"}</definedName>
    <definedName name="print99" localSheetId="2" hidden="1">{#N/A,#N/A,FALSE,"Resid CPRIV";#N/A,#N/A,FALSE,"Comer_CPRIVKsum";#N/A,#N/A,FALSE,"General (2)";#N/A,#N/A,FALSE,"Oficial";#N/A,#N/A,FALSE,"Resumen";#N/A,#N/A,FALSE,"Escenarios"}</definedName>
    <definedName name="print99" localSheetId="33" hidden="1">{#N/A,#N/A,FALSE,"Resid CPRIV";#N/A,#N/A,FALSE,"Comer_CPRIVKsum";#N/A,#N/A,FALSE,"General (2)";#N/A,#N/A,FALSE,"Oficial";#N/A,#N/A,FALSE,"Resumen";#N/A,#N/A,FALSE,"Escenarios"}</definedName>
    <definedName name="print99" localSheetId="24" hidden="1">{#N/A,#N/A,FALSE,"Resid CPRIV";#N/A,#N/A,FALSE,"Comer_CPRIVKsum";#N/A,#N/A,FALSE,"General (2)";#N/A,#N/A,FALSE,"Oficial";#N/A,#N/A,FALSE,"Resumen";#N/A,#N/A,FALSE,"Escenarios"}</definedName>
    <definedName name="print99" localSheetId="56" hidden="1">{#N/A,#N/A,FALSE,"Resid CPRIV";#N/A,#N/A,FALSE,"Comer_CPRIVKsum";#N/A,#N/A,FALSE,"General (2)";#N/A,#N/A,FALSE,"Oficial";#N/A,#N/A,FALSE,"Resumen";#N/A,#N/A,FALSE,"Escenarios"}</definedName>
    <definedName name="print99" localSheetId="29" hidden="1">{#N/A,#N/A,FALSE,"Resid CPRIV";#N/A,#N/A,FALSE,"Comer_CPRIVKsum";#N/A,#N/A,FALSE,"General (2)";#N/A,#N/A,FALSE,"Oficial";#N/A,#N/A,FALSE,"Resumen";#N/A,#N/A,FALSE,"Escenarios"}</definedName>
    <definedName name="print99" localSheetId="0" hidden="1">{#N/A,#N/A,FALSE,"Resid CPRIV";#N/A,#N/A,FALSE,"Comer_CPRIVKsum";#N/A,#N/A,FALSE,"General (2)";#N/A,#N/A,FALSE,"Oficial";#N/A,#N/A,FALSE,"Resumen";#N/A,#N/A,FALSE,"Escenarios"}</definedName>
    <definedName name="print99" localSheetId="27" hidden="1">{#N/A,#N/A,FALSE,"Resid CPRIV";#N/A,#N/A,FALSE,"Comer_CPRIVKsum";#N/A,#N/A,FALSE,"General (2)";#N/A,#N/A,FALSE,"Oficial";#N/A,#N/A,FALSE,"Resumen";#N/A,#N/A,FALSE,"Escenarios"}</definedName>
    <definedName name="print99" localSheetId="25" hidden="1">{#N/A,#N/A,FALSE,"Resid CPRIV";#N/A,#N/A,FALSE,"Comer_CPRIVKsum";#N/A,#N/A,FALSE,"General (2)";#N/A,#N/A,FALSE,"Oficial";#N/A,#N/A,FALSE,"Resumen";#N/A,#N/A,FALSE,"Escenarios"}</definedName>
    <definedName name="print99" localSheetId="5" hidden="1">{#N/A,#N/A,FALSE,"Resid CPRIV";#N/A,#N/A,FALSE,"Comer_CPRIVKsum";#N/A,#N/A,FALSE,"General (2)";#N/A,#N/A,FALSE,"Oficial";#N/A,#N/A,FALSE,"Resumen";#N/A,#N/A,FALSE,"Escenarios"}</definedName>
    <definedName name="print99" localSheetId="1" hidden="1">{#N/A,#N/A,FALSE,"Resid CPRIV";#N/A,#N/A,FALSE,"Comer_CPRIVKsum";#N/A,#N/A,FALSE,"General (2)";#N/A,#N/A,FALSE,"Oficial";#N/A,#N/A,FALSE,"Resumen";#N/A,#N/A,FALSE,"Escenarios"}</definedName>
    <definedName name="print99" localSheetId="30" hidden="1">{#N/A,#N/A,FALSE,"Resid CPRIV";#N/A,#N/A,FALSE,"Comer_CPRIVKsum";#N/A,#N/A,FALSE,"General (2)";#N/A,#N/A,FALSE,"Oficial";#N/A,#N/A,FALSE,"Resumen";#N/A,#N/A,FALSE,"Escenarios"}</definedName>
    <definedName name="print99" localSheetId="36" hidden="1">{#N/A,#N/A,FALSE,"Resid CPRIV";#N/A,#N/A,FALSE,"Comer_CPRIVKsum";#N/A,#N/A,FALSE,"General (2)";#N/A,#N/A,FALSE,"Oficial";#N/A,#N/A,FALSE,"Resumen";#N/A,#N/A,FALSE,"Escenarios"}</definedName>
    <definedName name="print99" localSheetId="26" hidden="1">{#N/A,#N/A,FALSE,"Resid CPRIV";#N/A,#N/A,FALSE,"Comer_CPRIVKsum";#N/A,#N/A,FALSE,"General (2)";#N/A,#N/A,FALSE,"Oficial";#N/A,#N/A,FALSE,"Resumen";#N/A,#N/A,FALSE,"Escenarios"}</definedName>
    <definedName name="print99" localSheetId="3" hidden="1">{#N/A,#N/A,FALSE,"Resid CPRIV";#N/A,#N/A,FALSE,"Comer_CPRIVKsum";#N/A,#N/A,FALSE,"General (2)";#N/A,#N/A,FALSE,"Oficial";#N/A,#N/A,FALSE,"Resumen";#N/A,#N/A,FALSE,"Escenarios"}</definedName>
    <definedName name="print99" localSheetId="38" hidden="1">{#N/A,#N/A,FALSE,"Resid CPRIV";#N/A,#N/A,FALSE,"Comer_CPRIVKsum";#N/A,#N/A,FALSE,"General (2)";#N/A,#N/A,FALSE,"Oficial";#N/A,#N/A,FALSE,"Resumen";#N/A,#N/A,FALSE,"Escenarios"}</definedName>
    <definedName name="print99" localSheetId="28" hidden="1">{#N/A,#N/A,FALSE,"Resid CPRIV";#N/A,#N/A,FALSE,"Comer_CPRIVKsum";#N/A,#N/A,FALSE,"General (2)";#N/A,#N/A,FALSE,"Oficial";#N/A,#N/A,FALSE,"Resumen";#N/A,#N/A,FALSE,"Escenarios"}</definedName>
    <definedName name="print99" localSheetId="7" hidden="1">{#N/A,#N/A,FALSE,"Resid CPRIV";#N/A,#N/A,FALSE,"Comer_CPRIVKsum";#N/A,#N/A,FALSE,"General (2)";#N/A,#N/A,FALSE,"Oficial";#N/A,#N/A,FALSE,"Resumen";#N/A,#N/A,FALSE,"Escenarios"}</definedName>
    <definedName name="print99" localSheetId="4" hidden="1">{#N/A,#N/A,FALSE,"Resid CPRIV";#N/A,#N/A,FALSE,"Comer_CPRIVKsum";#N/A,#N/A,FALSE,"General (2)";#N/A,#N/A,FALSE,"Oficial";#N/A,#N/A,FALSE,"Resumen";#N/A,#N/A,FALSE,"Escenarios"}</definedName>
    <definedName name="print99" localSheetId="32" hidden="1">{#N/A,#N/A,FALSE,"Resid CPRIV";#N/A,#N/A,FALSE,"Comer_CPRIVKsum";#N/A,#N/A,FALSE,"General (2)";#N/A,#N/A,FALSE,"Oficial";#N/A,#N/A,FALSE,"Resumen";#N/A,#N/A,FALSE,"Escenarios"}</definedName>
    <definedName name="print99" localSheetId="34" hidden="1">{#N/A,#N/A,FALSE,"Resid CPRIV";#N/A,#N/A,FALSE,"Comer_CPRIVKsum";#N/A,#N/A,FALSE,"General (2)";#N/A,#N/A,FALSE,"Oficial";#N/A,#N/A,FALSE,"Resumen";#N/A,#N/A,FALSE,"Escenarios"}</definedName>
    <definedName name="print99" localSheetId="21" hidden="1">{#N/A,#N/A,FALSE,"Resid CPRIV";#N/A,#N/A,FALSE,"Comer_CPRIVKsum";#N/A,#N/A,FALSE,"General (2)";#N/A,#N/A,FALSE,"Oficial";#N/A,#N/A,FALSE,"Resumen";#N/A,#N/A,FALSE,"Escenarios"}</definedName>
    <definedName name="print99" localSheetId="15" hidden="1">{#N/A,#N/A,FALSE,"Resid CPRIV";#N/A,#N/A,FALSE,"Comer_CPRIVKsum";#N/A,#N/A,FALSE,"General (2)";#N/A,#N/A,FALSE,"Oficial";#N/A,#N/A,FALSE,"Resumen";#N/A,#N/A,FALSE,"Escenarios"}</definedName>
    <definedName name="print99" localSheetId="23" hidden="1">{#N/A,#N/A,FALSE,"Resid CPRIV";#N/A,#N/A,FALSE,"Comer_CPRIVKsum";#N/A,#N/A,FALSE,"General (2)";#N/A,#N/A,FALSE,"Oficial";#N/A,#N/A,FALSE,"Resumen";#N/A,#N/A,FALSE,"Escenarios"}</definedName>
    <definedName name="print99" localSheetId="14" hidden="1">{#N/A,#N/A,FALSE,"Resid CPRIV";#N/A,#N/A,FALSE,"Comer_CPRIVKsum";#N/A,#N/A,FALSE,"General (2)";#N/A,#N/A,FALSE,"Oficial";#N/A,#N/A,FALSE,"Resumen";#N/A,#N/A,FALSE,"Escenarios"}</definedName>
    <definedName name="print99" localSheetId="22" hidden="1">{#N/A,#N/A,FALSE,"Resid CPRIV";#N/A,#N/A,FALSE,"Comer_CPRIVKsum";#N/A,#N/A,FALSE,"General (2)";#N/A,#N/A,FALSE,"Oficial";#N/A,#N/A,FALSE,"Resumen";#N/A,#N/A,FALSE,"Escenarios"}</definedName>
    <definedName name="print99" localSheetId="9" hidden="1">{#N/A,#N/A,FALSE,"Resid CPRIV";#N/A,#N/A,FALSE,"Comer_CPRIVKsum";#N/A,#N/A,FALSE,"General (2)";#N/A,#N/A,FALSE,"Oficial";#N/A,#N/A,FALSE,"Resumen";#N/A,#N/A,FALSE,"Escenarios"}</definedName>
    <definedName name="print99" localSheetId="43" hidden="1">{#N/A,#N/A,FALSE,"Resid CPRIV";#N/A,#N/A,FALSE,"Comer_CPRIVKsum";#N/A,#N/A,FALSE,"General (2)";#N/A,#N/A,FALSE,"Oficial";#N/A,#N/A,FALSE,"Resumen";#N/A,#N/A,FALSE,"Escenarios"}</definedName>
    <definedName name="print99" localSheetId="55" hidden="1">{#N/A,#N/A,FALSE,"Resid CPRIV";#N/A,#N/A,FALSE,"Comer_CPRIVKsum";#N/A,#N/A,FALSE,"General (2)";#N/A,#N/A,FALSE,"Oficial";#N/A,#N/A,FALSE,"Resumen";#N/A,#N/A,FALSE,"Escenarios"}</definedName>
    <definedName name="print99" localSheetId="42" hidden="1">{#N/A,#N/A,FALSE,"Resid CPRIV";#N/A,#N/A,FALSE,"Comer_CPRIVKsum";#N/A,#N/A,FALSE,"General (2)";#N/A,#N/A,FALSE,"Oficial";#N/A,#N/A,FALSE,"Resumen";#N/A,#N/A,FALSE,"Escenarios"}</definedName>
    <definedName name="print99" localSheetId="35" hidden="1">{#N/A,#N/A,FALSE,"Resid CPRIV";#N/A,#N/A,FALSE,"Comer_CPRIVKsum";#N/A,#N/A,FALSE,"General (2)";#N/A,#N/A,FALSE,"Oficial";#N/A,#N/A,FALSE,"Resumen";#N/A,#N/A,FALSE,"Escenarios"}</definedName>
    <definedName name="print99" localSheetId="16" hidden="1">{#N/A,#N/A,FALSE,"Resid CPRIV";#N/A,#N/A,FALSE,"Comer_CPRIVKsum";#N/A,#N/A,FALSE,"General (2)";#N/A,#N/A,FALSE,"Oficial";#N/A,#N/A,FALSE,"Resumen";#N/A,#N/A,FALSE,"Escenarios"}</definedName>
    <definedName name="print99" localSheetId="39" hidden="1">{#N/A,#N/A,FALSE,"Resid CPRIV";#N/A,#N/A,FALSE,"Comer_CPRIVKsum";#N/A,#N/A,FALSE,"General (2)";#N/A,#N/A,FALSE,"Oficial";#N/A,#N/A,FALSE,"Resumen";#N/A,#N/A,FALSE,"Escenarios"}</definedName>
    <definedName name="print99" localSheetId="40" hidden="1">{#N/A,#N/A,FALSE,"Resid CPRIV";#N/A,#N/A,FALSE,"Comer_CPRIVKsum";#N/A,#N/A,FALSE,"General (2)";#N/A,#N/A,FALSE,"Oficial";#N/A,#N/A,FALSE,"Resumen";#N/A,#N/A,FALSE,"Escenarios"}</definedName>
    <definedName name="print99" localSheetId="57" hidden="1">{#N/A,#N/A,FALSE,"Resid CPRIV";#N/A,#N/A,FALSE,"Comer_CPRIVKsum";#N/A,#N/A,FALSE,"General (2)";#N/A,#N/A,FALSE,"Oficial";#N/A,#N/A,FALSE,"Resumen";#N/A,#N/A,FALSE,"Escenarios"}</definedName>
    <definedName name="print99" localSheetId="44" hidden="1">{#N/A,#N/A,FALSE,"Resid CPRIV";#N/A,#N/A,FALSE,"Comer_CPRIVKsum";#N/A,#N/A,FALSE,"General (2)";#N/A,#N/A,FALSE,"Oficial";#N/A,#N/A,FALSE,"Resumen";#N/A,#N/A,FALSE,"Escenarios"}</definedName>
    <definedName name="print99" localSheetId="45" hidden="1">{#N/A,#N/A,FALSE,"Resid CPRIV";#N/A,#N/A,FALSE,"Comer_CPRIVKsum";#N/A,#N/A,FALSE,"General (2)";#N/A,#N/A,FALSE,"Oficial";#N/A,#N/A,FALSE,"Resumen";#N/A,#N/A,FALSE,"Escenarios"}</definedName>
    <definedName name="print99" localSheetId="17" hidden="1">{#N/A,#N/A,FALSE,"Resid CPRIV";#N/A,#N/A,FALSE,"Comer_CPRIVKsum";#N/A,#N/A,FALSE,"General (2)";#N/A,#N/A,FALSE,"Oficial";#N/A,#N/A,FALSE,"Resumen";#N/A,#N/A,FALSE,"Escenarios"}</definedName>
    <definedName name="print99" localSheetId="46" hidden="1">{#N/A,#N/A,FALSE,"Resid CPRIV";#N/A,#N/A,FALSE,"Comer_CPRIVKsum";#N/A,#N/A,FALSE,"General (2)";#N/A,#N/A,FALSE,"Oficial";#N/A,#N/A,FALSE,"Resumen";#N/A,#N/A,FALSE,"Escenarios"}</definedName>
    <definedName name="print99" localSheetId="18" hidden="1">{#N/A,#N/A,FALSE,"Resid CPRIV";#N/A,#N/A,FALSE,"Comer_CPRIVKsum";#N/A,#N/A,FALSE,"General (2)";#N/A,#N/A,FALSE,"Oficial";#N/A,#N/A,FALSE,"Resumen";#N/A,#N/A,FALSE,"Escenarios"}</definedName>
    <definedName name="print99" localSheetId="47" hidden="1">{#N/A,#N/A,FALSE,"Resid CPRIV";#N/A,#N/A,FALSE,"Comer_CPRIVKsum";#N/A,#N/A,FALSE,"General (2)";#N/A,#N/A,FALSE,"Oficial";#N/A,#N/A,FALSE,"Resumen";#N/A,#N/A,FALSE,"Escenarios"}</definedName>
    <definedName name="print99" localSheetId="6" hidden="1">{#N/A,#N/A,FALSE,"Resid CPRIV";#N/A,#N/A,FALSE,"Comer_CPRIVKsum";#N/A,#N/A,FALSE,"General (2)";#N/A,#N/A,FALSE,"Oficial";#N/A,#N/A,FALSE,"Resumen";#N/A,#N/A,FALSE,"Escenarios"}</definedName>
    <definedName name="print99" localSheetId="53" hidden="1">{#N/A,#N/A,FALSE,"Resid CPRIV";#N/A,#N/A,FALSE,"Comer_CPRIVKsum";#N/A,#N/A,FALSE,"General (2)";#N/A,#N/A,FALSE,"Oficial";#N/A,#N/A,FALSE,"Resumen";#N/A,#N/A,FALSE,"Escenarios"}</definedName>
    <definedName name="print99" localSheetId="11" hidden="1">{#N/A,#N/A,FALSE,"Resid CPRIV";#N/A,#N/A,FALSE,"Comer_CPRIVKsum";#N/A,#N/A,FALSE,"General (2)";#N/A,#N/A,FALSE,"Oficial";#N/A,#N/A,FALSE,"Resumen";#N/A,#N/A,FALSE,"Escenarios"}</definedName>
    <definedName name="print99" localSheetId="51" hidden="1">{#N/A,#N/A,FALSE,"Resid CPRIV";#N/A,#N/A,FALSE,"Comer_CPRIVKsum";#N/A,#N/A,FALSE,"General (2)";#N/A,#N/A,FALSE,"Oficial";#N/A,#N/A,FALSE,"Resumen";#N/A,#N/A,FALSE,"Escenarios"}</definedName>
    <definedName name="print99" localSheetId="52" hidden="1">{#N/A,#N/A,FALSE,"Resid CPRIV";#N/A,#N/A,FALSE,"Comer_CPRIVKsum";#N/A,#N/A,FALSE,"General (2)";#N/A,#N/A,FALSE,"Oficial";#N/A,#N/A,FALSE,"Resumen";#N/A,#N/A,FALSE,"Escenarios"}</definedName>
    <definedName name="print99" localSheetId="13" hidden="1">{#N/A,#N/A,FALSE,"Resid CPRIV";#N/A,#N/A,FALSE,"Comer_CPRIVKsum";#N/A,#N/A,FALSE,"General (2)";#N/A,#N/A,FALSE,"Oficial";#N/A,#N/A,FALSE,"Resumen";#N/A,#N/A,FALSE,"Escenarios"}</definedName>
    <definedName name="print99" localSheetId="58" hidden="1">{#N/A,#N/A,FALSE,"Resid CPRIV";#N/A,#N/A,FALSE,"Comer_CPRIVKsum";#N/A,#N/A,FALSE,"General (2)";#N/A,#N/A,FALSE,"Oficial";#N/A,#N/A,FALSE,"Resumen";#N/A,#N/A,FALSE,"Escenarios"}</definedName>
    <definedName name="print99" hidden="1">{#N/A,#N/A,FALSE,"Resid CPRIV";#N/A,#N/A,FALSE,"Comer_CPRIVKsum";#N/A,#N/A,FALSE,"General (2)";#N/A,#N/A,FALSE,"Oficial";#N/A,#N/A,FALSE,"Resumen";#N/A,#N/A,FALSE,"Escenarios"}</definedName>
    <definedName name="report99" localSheetId="31" hidden="1">{"Rep 1",#N/A,FALSE,"Reports";"Rep 2",#N/A,FALSE,"Reports";"Rep 3",#N/A,FALSE,"Reports";"Rep 4",#N/A,FALSE,"Reports"}</definedName>
    <definedName name="report99" localSheetId="20" hidden="1">{"Rep 1",#N/A,FALSE,"Reports";"Rep 2",#N/A,FALSE,"Reports";"Rep 3",#N/A,FALSE,"Reports";"Rep 4",#N/A,FALSE,"Reports"}</definedName>
    <definedName name="report99" localSheetId="8" hidden="1">{"Rep 1",#N/A,FALSE,"Reports";"Rep 2",#N/A,FALSE,"Reports";"Rep 3",#N/A,FALSE,"Reports";"Rep 4",#N/A,FALSE,"Reports"}</definedName>
    <definedName name="report99" localSheetId="54" hidden="1">{"Rep 1",#N/A,FALSE,"Reports";"Rep 2",#N/A,FALSE,"Reports";"Rep 3",#N/A,FALSE,"Reports";"Rep 4",#N/A,FALSE,"Reports"}</definedName>
    <definedName name="report99" localSheetId="2" hidden="1">{"Rep 1",#N/A,FALSE,"Reports";"Rep 2",#N/A,FALSE,"Reports";"Rep 3",#N/A,FALSE,"Reports";"Rep 4",#N/A,FALSE,"Reports"}</definedName>
    <definedName name="report99" localSheetId="33" hidden="1">{"Rep 1",#N/A,FALSE,"Reports";"Rep 2",#N/A,FALSE,"Reports";"Rep 3",#N/A,FALSE,"Reports";"Rep 4",#N/A,FALSE,"Reports"}</definedName>
    <definedName name="report99" localSheetId="24" hidden="1">{"Rep 1",#N/A,FALSE,"Reports";"Rep 2",#N/A,FALSE,"Reports";"Rep 3",#N/A,FALSE,"Reports";"Rep 4",#N/A,FALSE,"Reports"}</definedName>
    <definedName name="report99" localSheetId="56" hidden="1">{"Rep 1",#N/A,FALSE,"Reports";"Rep 2",#N/A,FALSE,"Reports";"Rep 3",#N/A,FALSE,"Reports";"Rep 4",#N/A,FALSE,"Reports"}</definedName>
    <definedName name="report99" localSheetId="29" hidden="1">{"Rep 1",#N/A,FALSE,"Reports";"Rep 2",#N/A,FALSE,"Reports";"Rep 3",#N/A,FALSE,"Reports";"Rep 4",#N/A,FALSE,"Reports"}</definedName>
    <definedName name="report99" localSheetId="0" hidden="1">{"Rep 1",#N/A,FALSE,"Reports";"Rep 2",#N/A,FALSE,"Reports";"Rep 3",#N/A,FALSE,"Reports";"Rep 4",#N/A,FALSE,"Reports"}</definedName>
    <definedName name="report99" localSheetId="27" hidden="1">{"Rep 1",#N/A,FALSE,"Reports";"Rep 2",#N/A,FALSE,"Reports";"Rep 3",#N/A,FALSE,"Reports";"Rep 4",#N/A,FALSE,"Reports"}</definedName>
    <definedName name="report99" localSheetId="25" hidden="1">{"Rep 1",#N/A,FALSE,"Reports";"Rep 2",#N/A,FALSE,"Reports";"Rep 3",#N/A,FALSE,"Reports";"Rep 4",#N/A,FALSE,"Reports"}</definedName>
    <definedName name="report99" localSheetId="5" hidden="1">{"Rep 1",#N/A,FALSE,"Reports";"Rep 2",#N/A,FALSE,"Reports";"Rep 3",#N/A,FALSE,"Reports";"Rep 4",#N/A,FALSE,"Reports"}</definedName>
    <definedName name="report99" localSheetId="1" hidden="1">{"Rep 1",#N/A,FALSE,"Reports";"Rep 2",#N/A,FALSE,"Reports";"Rep 3",#N/A,FALSE,"Reports";"Rep 4",#N/A,FALSE,"Reports"}</definedName>
    <definedName name="report99" localSheetId="30" hidden="1">{"Rep 1",#N/A,FALSE,"Reports";"Rep 2",#N/A,FALSE,"Reports";"Rep 3",#N/A,FALSE,"Reports";"Rep 4",#N/A,FALSE,"Reports"}</definedName>
    <definedName name="report99" localSheetId="36" hidden="1">{"Rep 1",#N/A,FALSE,"Reports";"Rep 2",#N/A,FALSE,"Reports";"Rep 3",#N/A,FALSE,"Reports";"Rep 4",#N/A,FALSE,"Reports"}</definedName>
    <definedName name="report99" localSheetId="26" hidden="1">{"Rep 1",#N/A,FALSE,"Reports";"Rep 2",#N/A,FALSE,"Reports";"Rep 3",#N/A,FALSE,"Reports";"Rep 4",#N/A,FALSE,"Reports"}</definedName>
    <definedName name="report99" localSheetId="3" hidden="1">{"Rep 1",#N/A,FALSE,"Reports";"Rep 2",#N/A,FALSE,"Reports";"Rep 3",#N/A,FALSE,"Reports";"Rep 4",#N/A,FALSE,"Reports"}</definedName>
    <definedName name="report99" localSheetId="38" hidden="1">{"Rep 1",#N/A,FALSE,"Reports";"Rep 2",#N/A,FALSE,"Reports";"Rep 3",#N/A,FALSE,"Reports";"Rep 4",#N/A,FALSE,"Reports"}</definedName>
    <definedName name="report99" localSheetId="28" hidden="1">{"Rep 1",#N/A,FALSE,"Reports";"Rep 2",#N/A,FALSE,"Reports";"Rep 3",#N/A,FALSE,"Reports";"Rep 4",#N/A,FALSE,"Reports"}</definedName>
    <definedName name="report99" localSheetId="7" hidden="1">{"Rep 1",#N/A,FALSE,"Reports";"Rep 2",#N/A,FALSE,"Reports";"Rep 3",#N/A,FALSE,"Reports";"Rep 4",#N/A,FALSE,"Reports"}</definedName>
    <definedName name="report99" localSheetId="4" hidden="1">{"Rep 1",#N/A,FALSE,"Reports";"Rep 2",#N/A,FALSE,"Reports";"Rep 3",#N/A,FALSE,"Reports";"Rep 4",#N/A,FALSE,"Reports"}</definedName>
    <definedName name="report99" localSheetId="32" hidden="1">{"Rep 1",#N/A,FALSE,"Reports";"Rep 2",#N/A,FALSE,"Reports";"Rep 3",#N/A,FALSE,"Reports";"Rep 4",#N/A,FALSE,"Reports"}</definedName>
    <definedName name="report99" localSheetId="34" hidden="1">{"Rep 1",#N/A,FALSE,"Reports";"Rep 2",#N/A,FALSE,"Reports";"Rep 3",#N/A,FALSE,"Reports";"Rep 4",#N/A,FALSE,"Reports"}</definedName>
    <definedName name="report99" localSheetId="21" hidden="1">{"Rep 1",#N/A,FALSE,"Reports";"Rep 2",#N/A,FALSE,"Reports";"Rep 3",#N/A,FALSE,"Reports";"Rep 4",#N/A,FALSE,"Reports"}</definedName>
    <definedName name="report99" localSheetId="15" hidden="1">{"Rep 1",#N/A,FALSE,"Reports";"Rep 2",#N/A,FALSE,"Reports";"Rep 3",#N/A,FALSE,"Reports";"Rep 4",#N/A,FALSE,"Reports"}</definedName>
    <definedName name="report99" localSheetId="23" hidden="1">{"Rep 1",#N/A,FALSE,"Reports";"Rep 2",#N/A,FALSE,"Reports";"Rep 3",#N/A,FALSE,"Reports";"Rep 4",#N/A,FALSE,"Reports"}</definedName>
    <definedName name="report99" localSheetId="14" hidden="1">{"Rep 1",#N/A,FALSE,"Reports";"Rep 2",#N/A,FALSE,"Reports";"Rep 3",#N/A,FALSE,"Reports";"Rep 4",#N/A,FALSE,"Reports"}</definedName>
    <definedName name="report99" localSheetId="22" hidden="1">{"Rep 1",#N/A,FALSE,"Reports";"Rep 2",#N/A,FALSE,"Reports";"Rep 3",#N/A,FALSE,"Reports";"Rep 4",#N/A,FALSE,"Reports"}</definedName>
    <definedName name="report99" localSheetId="9" hidden="1">{"Rep 1",#N/A,FALSE,"Reports";"Rep 2",#N/A,FALSE,"Reports";"Rep 3",#N/A,FALSE,"Reports";"Rep 4",#N/A,FALSE,"Reports"}</definedName>
    <definedName name="report99" localSheetId="43" hidden="1">{"Rep 1",#N/A,FALSE,"Reports";"Rep 2",#N/A,FALSE,"Reports";"Rep 3",#N/A,FALSE,"Reports";"Rep 4",#N/A,FALSE,"Reports"}</definedName>
    <definedName name="report99" localSheetId="55" hidden="1">{"Rep 1",#N/A,FALSE,"Reports";"Rep 2",#N/A,FALSE,"Reports";"Rep 3",#N/A,FALSE,"Reports";"Rep 4",#N/A,FALSE,"Reports"}</definedName>
    <definedName name="report99" localSheetId="42" hidden="1">{"Rep 1",#N/A,FALSE,"Reports";"Rep 2",#N/A,FALSE,"Reports";"Rep 3",#N/A,FALSE,"Reports";"Rep 4",#N/A,FALSE,"Reports"}</definedName>
    <definedName name="report99" localSheetId="35" hidden="1">{"Rep 1",#N/A,FALSE,"Reports";"Rep 2",#N/A,FALSE,"Reports";"Rep 3",#N/A,FALSE,"Reports";"Rep 4",#N/A,FALSE,"Reports"}</definedName>
    <definedName name="report99" localSheetId="16" hidden="1">{"Rep 1",#N/A,FALSE,"Reports";"Rep 2",#N/A,FALSE,"Reports";"Rep 3",#N/A,FALSE,"Reports";"Rep 4",#N/A,FALSE,"Reports"}</definedName>
    <definedName name="report99" localSheetId="39" hidden="1">{"Rep 1",#N/A,FALSE,"Reports";"Rep 2",#N/A,FALSE,"Reports";"Rep 3",#N/A,FALSE,"Reports";"Rep 4",#N/A,FALSE,"Reports"}</definedName>
    <definedName name="report99" localSheetId="40" hidden="1">{"Rep 1",#N/A,FALSE,"Reports";"Rep 2",#N/A,FALSE,"Reports";"Rep 3",#N/A,FALSE,"Reports";"Rep 4",#N/A,FALSE,"Reports"}</definedName>
    <definedName name="report99" localSheetId="57" hidden="1">{"Rep 1",#N/A,FALSE,"Reports";"Rep 2",#N/A,FALSE,"Reports";"Rep 3",#N/A,FALSE,"Reports";"Rep 4",#N/A,FALSE,"Reports"}</definedName>
    <definedName name="report99" localSheetId="44" hidden="1">{"Rep 1",#N/A,FALSE,"Reports";"Rep 2",#N/A,FALSE,"Reports";"Rep 3",#N/A,FALSE,"Reports";"Rep 4",#N/A,FALSE,"Reports"}</definedName>
    <definedName name="report99" localSheetId="45" hidden="1">{"Rep 1",#N/A,FALSE,"Reports";"Rep 2",#N/A,FALSE,"Reports";"Rep 3",#N/A,FALSE,"Reports";"Rep 4",#N/A,FALSE,"Reports"}</definedName>
    <definedName name="report99" localSheetId="17" hidden="1">{"Rep 1",#N/A,FALSE,"Reports";"Rep 2",#N/A,FALSE,"Reports";"Rep 3",#N/A,FALSE,"Reports";"Rep 4",#N/A,FALSE,"Reports"}</definedName>
    <definedName name="report99" localSheetId="46" hidden="1">{"Rep 1",#N/A,FALSE,"Reports";"Rep 2",#N/A,FALSE,"Reports";"Rep 3",#N/A,FALSE,"Reports";"Rep 4",#N/A,FALSE,"Reports"}</definedName>
    <definedName name="report99" localSheetId="18" hidden="1">{"Rep 1",#N/A,FALSE,"Reports";"Rep 2",#N/A,FALSE,"Reports";"Rep 3",#N/A,FALSE,"Reports";"Rep 4",#N/A,FALSE,"Reports"}</definedName>
    <definedName name="report99" localSheetId="47" hidden="1">{"Rep 1",#N/A,FALSE,"Reports";"Rep 2",#N/A,FALSE,"Reports";"Rep 3",#N/A,FALSE,"Reports";"Rep 4",#N/A,FALSE,"Reports"}</definedName>
    <definedName name="report99" localSheetId="6" hidden="1">{"Rep 1",#N/A,FALSE,"Reports";"Rep 2",#N/A,FALSE,"Reports";"Rep 3",#N/A,FALSE,"Reports";"Rep 4",#N/A,FALSE,"Reports"}</definedName>
    <definedName name="report99" localSheetId="53" hidden="1">{"Rep 1",#N/A,FALSE,"Reports";"Rep 2",#N/A,FALSE,"Reports";"Rep 3",#N/A,FALSE,"Reports";"Rep 4",#N/A,FALSE,"Reports"}</definedName>
    <definedName name="report99" localSheetId="11" hidden="1">{"Rep 1",#N/A,FALSE,"Reports";"Rep 2",#N/A,FALSE,"Reports";"Rep 3",#N/A,FALSE,"Reports";"Rep 4",#N/A,FALSE,"Reports"}</definedName>
    <definedName name="report99" localSheetId="51" hidden="1">{"Rep 1",#N/A,FALSE,"Reports";"Rep 2",#N/A,FALSE,"Reports";"Rep 3",#N/A,FALSE,"Reports";"Rep 4",#N/A,FALSE,"Reports"}</definedName>
    <definedName name="report99" localSheetId="52" hidden="1">{"Rep 1",#N/A,FALSE,"Reports";"Rep 2",#N/A,FALSE,"Reports";"Rep 3",#N/A,FALSE,"Reports";"Rep 4",#N/A,FALSE,"Reports"}</definedName>
    <definedName name="report99" localSheetId="13" hidden="1">{"Rep 1",#N/A,FALSE,"Reports";"Rep 2",#N/A,FALSE,"Reports";"Rep 3",#N/A,FALSE,"Reports";"Rep 4",#N/A,FALSE,"Reports"}</definedName>
    <definedName name="report99" localSheetId="58" hidden="1">{"Rep 1",#N/A,FALSE,"Reports";"Rep 2",#N/A,FALSE,"Reports";"Rep 3",#N/A,FALSE,"Reports";"Rep 4",#N/A,FALSE,"Reports"}</definedName>
    <definedName name="report99" hidden="1">{"Rep 1",#N/A,FALSE,"Reports";"Rep 2",#N/A,FALSE,"Reports";"Rep 3",#N/A,FALSE,"Reports";"Rep 4",#N/A,FALSE,"Reports"}</definedName>
    <definedName name="resumen" localSheetId="48">#REF!</definedName>
    <definedName name="resumen" localSheetId="31">#REF!</definedName>
    <definedName name="resumen" localSheetId="20">#REF!</definedName>
    <definedName name="resumen" localSheetId="8">#REF!</definedName>
    <definedName name="resumen" localSheetId="54">#REF!</definedName>
    <definedName name="resumen" localSheetId="2">#REF!</definedName>
    <definedName name="resumen" localSheetId="33">#REF!</definedName>
    <definedName name="resumen" localSheetId="24">#REF!</definedName>
    <definedName name="resumen" localSheetId="56">#REF!</definedName>
    <definedName name="resumen" localSheetId="29">#REF!</definedName>
    <definedName name="resumen" localSheetId="0">#REF!</definedName>
    <definedName name="resumen" localSheetId="27">#REF!</definedName>
    <definedName name="resumen" localSheetId="25">#REF!</definedName>
    <definedName name="resumen" localSheetId="5">#REF!</definedName>
    <definedName name="resumen" localSheetId="1">#REF!</definedName>
    <definedName name="resumen" localSheetId="30">#REF!</definedName>
    <definedName name="resumen" localSheetId="36">#REF!</definedName>
    <definedName name="resumen" localSheetId="26">#REF!</definedName>
    <definedName name="resumen" localSheetId="3">#REF!</definedName>
    <definedName name="resumen" localSheetId="38">#REF!</definedName>
    <definedName name="resumen" localSheetId="28">#REF!</definedName>
    <definedName name="resumen" localSheetId="12">#REF!</definedName>
    <definedName name="resumen" localSheetId="7">#REF!</definedName>
    <definedName name="resumen" localSheetId="4">#REF!</definedName>
    <definedName name="resumen" localSheetId="41">#REF!</definedName>
    <definedName name="resumen" localSheetId="32">#REF!</definedName>
    <definedName name="resumen" localSheetId="34">#REF!</definedName>
    <definedName name="resumen" localSheetId="21">#REF!</definedName>
    <definedName name="resumen" localSheetId="15">#REF!</definedName>
    <definedName name="resumen" localSheetId="23">#REF!</definedName>
    <definedName name="resumen" localSheetId="14">#REF!</definedName>
    <definedName name="resumen" localSheetId="22">#REF!</definedName>
    <definedName name="resumen" localSheetId="9">#REF!</definedName>
    <definedName name="resumen" localSheetId="43">#REF!</definedName>
    <definedName name="resumen" localSheetId="55">#REF!</definedName>
    <definedName name="resumen" localSheetId="42">#REF!</definedName>
    <definedName name="resumen" localSheetId="35">#REF!</definedName>
    <definedName name="resumen" localSheetId="16">#REF!</definedName>
    <definedName name="resumen" localSheetId="39">#REF!</definedName>
    <definedName name="resumen" localSheetId="40">#REF!</definedName>
    <definedName name="resumen" localSheetId="57">#REF!</definedName>
    <definedName name="resumen" localSheetId="44">#REF!</definedName>
    <definedName name="resumen" localSheetId="45">#REF!</definedName>
    <definedName name="resumen" localSheetId="17">#REF!</definedName>
    <definedName name="resumen" localSheetId="46">#REF!</definedName>
    <definedName name="resumen" localSheetId="18">#REF!</definedName>
    <definedName name="resumen" localSheetId="47">#REF!</definedName>
    <definedName name="resumen" localSheetId="19">#REF!</definedName>
    <definedName name="resumen" localSheetId="6">#REF!</definedName>
    <definedName name="resumen" localSheetId="53">#REF!</definedName>
    <definedName name="resumen" localSheetId="11">#REF!</definedName>
    <definedName name="resumen" localSheetId="51">#REF!</definedName>
    <definedName name="resumen" localSheetId="52">#REF!</definedName>
    <definedName name="resumen" localSheetId="50">#REF!</definedName>
    <definedName name="resumen" localSheetId="13">#REF!</definedName>
    <definedName name="resumen" localSheetId="58">#REF!</definedName>
    <definedName name="resumen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TextRefCopyRangeCount" hidden="1">178</definedName>
    <definedName name="TRAER" localSheetId="48">#REF!</definedName>
    <definedName name="TRAER" localSheetId="31">#REF!</definedName>
    <definedName name="TRAER" localSheetId="20">#REF!</definedName>
    <definedName name="TRAER" localSheetId="8">#REF!</definedName>
    <definedName name="TRAER" localSheetId="54">#REF!</definedName>
    <definedName name="TRAER" localSheetId="2">#REF!</definedName>
    <definedName name="TRAER" localSheetId="33">#REF!</definedName>
    <definedName name="TRAER" localSheetId="24">#REF!</definedName>
    <definedName name="TRAER" localSheetId="56">#REF!</definedName>
    <definedName name="TRAER" localSheetId="29">#REF!</definedName>
    <definedName name="TRAER" localSheetId="0">#REF!</definedName>
    <definedName name="TRAER" localSheetId="27">#REF!</definedName>
    <definedName name="TRAER" localSheetId="25">#REF!</definedName>
    <definedName name="TRAER" localSheetId="5">#REF!</definedName>
    <definedName name="TRAER" localSheetId="1">#REF!</definedName>
    <definedName name="TRAER" localSheetId="30">#REF!</definedName>
    <definedName name="TRAER" localSheetId="36">#REF!</definedName>
    <definedName name="TRAER" localSheetId="26">#REF!</definedName>
    <definedName name="TRAER" localSheetId="3">#REF!</definedName>
    <definedName name="TRAER" localSheetId="38">#REF!</definedName>
    <definedName name="TRAER" localSheetId="28">#REF!</definedName>
    <definedName name="TRAER" localSheetId="12">#REF!</definedName>
    <definedName name="TRAER" localSheetId="7">#REF!</definedName>
    <definedName name="TRAER" localSheetId="4">#REF!</definedName>
    <definedName name="TRAER" localSheetId="41">#REF!</definedName>
    <definedName name="TRAER" localSheetId="32">#REF!</definedName>
    <definedName name="TRAER" localSheetId="34">#REF!</definedName>
    <definedName name="TRAER" localSheetId="21">#REF!</definedName>
    <definedName name="TRAER" localSheetId="15">#REF!</definedName>
    <definedName name="TRAER" localSheetId="23">#REF!</definedName>
    <definedName name="TRAER" localSheetId="14">#REF!</definedName>
    <definedName name="TRAER" localSheetId="22">#REF!</definedName>
    <definedName name="TRAER" localSheetId="9">#REF!</definedName>
    <definedName name="TRAER" localSheetId="43">#REF!</definedName>
    <definedName name="TRAER" localSheetId="55">#REF!</definedName>
    <definedName name="TRAER" localSheetId="42">#REF!</definedName>
    <definedName name="TRAER" localSheetId="35">#REF!</definedName>
    <definedName name="TRAER" localSheetId="16">#REF!</definedName>
    <definedName name="TRAER" localSheetId="39">#REF!</definedName>
    <definedName name="TRAER" localSheetId="40">#REF!</definedName>
    <definedName name="TRAER" localSheetId="57">#REF!</definedName>
    <definedName name="TRAER" localSheetId="44">#REF!</definedName>
    <definedName name="TRAER" localSheetId="45">#REF!</definedName>
    <definedName name="TRAER" localSheetId="17">#REF!</definedName>
    <definedName name="TRAER" localSheetId="46">#REF!</definedName>
    <definedName name="TRAER" localSheetId="18">#REF!</definedName>
    <definedName name="TRAER" localSheetId="47">#REF!</definedName>
    <definedName name="TRAER" localSheetId="19">#REF!</definedName>
    <definedName name="TRAER" localSheetId="6">#REF!</definedName>
    <definedName name="TRAER" localSheetId="53">#REF!</definedName>
    <definedName name="TRAER" localSheetId="11">#REF!</definedName>
    <definedName name="TRAER" localSheetId="51">#REF!</definedName>
    <definedName name="TRAER" localSheetId="52">#REF!</definedName>
    <definedName name="TRAER" localSheetId="50">#REF!</definedName>
    <definedName name="TRAER" localSheetId="13">#REF!</definedName>
    <definedName name="TRAER" localSheetId="58">#REF!</definedName>
    <definedName name="TRAER">#REF!</definedName>
    <definedName name="TTT" localSheetId="31" hidden="1">{#N/A,#N/A,TRUE,"AYEPER.XLS"}</definedName>
    <definedName name="TTT" localSheetId="20" hidden="1">{#N/A,#N/A,TRUE,"AYEPER.XLS"}</definedName>
    <definedName name="TTT" localSheetId="8" hidden="1">{#N/A,#N/A,TRUE,"AYEPER.XLS"}</definedName>
    <definedName name="TTT" localSheetId="54" hidden="1">{#N/A,#N/A,TRUE,"AYEPER.XLS"}</definedName>
    <definedName name="TTT" localSheetId="2" hidden="1">{#N/A,#N/A,TRUE,"AYEPER.XLS"}</definedName>
    <definedName name="TTT" localSheetId="33" hidden="1">{#N/A,#N/A,TRUE,"AYEPER.XLS"}</definedName>
    <definedName name="TTT" localSheetId="24" hidden="1">{#N/A,#N/A,TRUE,"AYEPER.XLS"}</definedName>
    <definedName name="TTT" localSheetId="56" hidden="1">{#N/A,#N/A,TRUE,"AYEPER.XLS"}</definedName>
    <definedName name="TTT" localSheetId="29" hidden="1">{#N/A,#N/A,TRUE,"AYEPER.XLS"}</definedName>
    <definedName name="TTT" localSheetId="0" hidden="1">{#N/A,#N/A,TRUE,"AYEPER.XLS"}</definedName>
    <definedName name="TTT" localSheetId="27" hidden="1">{#N/A,#N/A,TRUE,"AYEPER.XLS"}</definedName>
    <definedName name="TTT" localSheetId="25" hidden="1">{#N/A,#N/A,TRUE,"AYEPER.XLS"}</definedName>
    <definedName name="TTT" localSheetId="5" hidden="1">{#N/A,#N/A,TRUE,"AYEPER.XLS"}</definedName>
    <definedName name="TTT" localSheetId="1" hidden="1">{#N/A,#N/A,TRUE,"AYEPER.XLS"}</definedName>
    <definedName name="TTT" localSheetId="30" hidden="1">{#N/A,#N/A,TRUE,"AYEPER.XLS"}</definedName>
    <definedName name="TTT" localSheetId="36" hidden="1">{#N/A,#N/A,TRUE,"AYEPER.XLS"}</definedName>
    <definedName name="TTT" localSheetId="26" hidden="1">{#N/A,#N/A,TRUE,"AYEPER.XLS"}</definedName>
    <definedName name="TTT" localSheetId="3" hidden="1">{#N/A,#N/A,TRUE,"AYEPER.XLS"}</definedName>
    <definedName name="TTT" localSheetId="38" hidden="1">{#N/A,#N/A,TRUE,"AYEPER.XLS"}</definedName>
    <definedName name="TTT" localSheetId="28" hidden="1">{#N/A,#N/A,TRUE,"AYEPER.XLS"}</definedName>
    <definedName name="TTT" localSheetId="7" hidden="1">{#N/A,#N/A,TRUE,"AYEPER.XLS"}</definedName>
    <definedName name="TTT" localSheetId="4" hidden="1">{#N/A,#N/A,TRUE,"AYEPER.XLS"}</definedName>
    <definedName name="TTT" localSheetId="32" hidden="1">{#N/A,#N/A,TRUE,"AYEPER.XLS"}</definedName>
    <definedName name="TTT" localSheetId="34" hidden="1">{#N/A,#N/A,TRUE,"AYEPER.XLS"}</definedName>
    <definedName name="TTT" localSheetId="21" hidden="1">{#N/A,#N/A,TRUE,"AYEPER.XLS"}</definedName>
    <definedName name="TTT" localSheetId="15" hidden="1">{#N/A,#N/A,TRUE,"AYEPER.XLS"}</definedName>
    <definedName name="TTT" localSheetId="23" hidden="1">{#N/A,#N/A,TRUE,"AYEPER.XLS"}</definedName>
    <definedName name="TTT" localSheetId="14" hidden="1">{#N/A,#N/A,TRUE,"AYEPER.XLS"}</definedName>
    <definedName name="TTT" localSheetId="22" hidden="1">{#N/A,#N/A,TRUE,"AYEPER.XLS"}</definedName>
    <definedName name="TTT" localSheetId="9" hidden="1">{#N/A,#N/A,TRUE,"AYEPER.XLS"}</definedName>
    <definedName name="TTT" localSheetId="43" hidden="1">{#N/A,#N/A,TRUE,"AYEPER.XLS"}</definedName>
    <definedName name="TTT" localSheetId="55" hidden="1">{#N/A,#N/A,TRUE,"AYEPER.XLS"}</definedName>
    <definedName name="TTT" localSheetId="42" hidden="1">{#N/A,#N/A,TRUE,"AYEPER.XLS"}</definedName>
    <definedName name="TTT" localSheetId="35" hidden="1">{#N/A,#N/A,TRUE,"AYEPER.XLS"}</definedName>
    <definedName name="TTT" localSheetId="16" hidden="1">{#N/A,#N/A,TRUE,"AYEPER.XLS"}</definedName>
    <definedName name="TTT" localSheetId="39" hidden="1">{#N/A,#N/A,TRUE,"AYEPER.XLS"}</definedName>
    <definedName name="TTT" localSheetId="40" hidden="1">{#N/A,#N/A,TRUE,"AYEPER.XLS"}</definedName>
    <definedName name="TTT" localSheetId="57" hidden="1">{#N/A,#N/A,TRUE,"AYEPER.XLS"}</definedName>
    <definedName name="TTT" localSheetId="44" hidden="1">{#N/A,#N/A,TRUE,"AYEPER.XLS"}</definedName>
    <definedName name="TTT" localSheetId="45" hidden="1">{#N/A,#N/A,TRUE,"AYEPER.XLS"}</definedName>
    <definedName name="TTT" localSheetId="17" hidden="1">{#N/A,#N/A,TRUE,"AYEPER.XLS"}</definedName>
    <definedName name="TTT" localSheetId="46" hidden="1">{#N/A,#N/A,TRUE,"AYEPER.XLS"}</definedName>
    <definedName name="TTT" localSheetId="18" hidden="1">{#N/A,#N/A,TRUE,"AYEPER.XLS"}</definedName>
    <definedName name="TTT" localSheetId="47" hidden="1">{#N/A,#N/A,TRUE,"AYEPER.XLS"}</definedName>
    <definedName name="TTT" localSheetId="6" hidden="1">{#N/A,#N/A,TRUE,"AYEPER.XLS"}</definedName>
    <definedName name="TTT" localSheetId="53" hidden="1">{#N/A,#N/A,TRUE,"AYEPER.XLS"}</definedName>
    <definedName name="TTT" localSheetId="11" hidden="1">{#N/A,#N/A,TRUE,"AYEPER.XLS"}</definedName>
    <definedName name="TTT" localSheetId="51" hidden="1">{#N/A,#N/A,TRUE,"AYEPER.XLS"}</definedName>
    <definedName name="TTT" localSheetId="52" hidden="1">{#N/A,#N/A,TRUE,"AYEPER.XLS"}</definedName>
    <definedName name="TTT" localSheetId="13" hidden="1">{#N/A,#N/A,TRUE,"AYEPER.XLS"}</definedName>
    <definedName name="TTT" localSheetId="58" hidden="1">{#N/A,#N/A,TRUE,"AYEPER.XLS"}</definedName>
    <definedName name="TTT" hidden="1">{#N/A,#N/A,TRUE,"AYEPER.XLS"}</definedName>
    <definedName name="VAD" localSheetId="31" hidden="1">{"EVOLUCIÓN TRIFAS",#N/A,FALSE,"Consumos Típicos";"variación tarifas",#N/A,FALSE,"Consumos Típicos";"Spread",#N/A,FALSE,"Emisión a mix Marzo-95"}</definedName>
    <definedName name="VAD" localSheetId="20" hidden="1">{"EVOLUCIÓN TRIFAS",#N/A,FALSE,"Consumos Típicos";"variación tarifas",#N/A,FALSE,"Consumos Típicos";"Spread",#N/A,FALSE,"Emisión a mix Marzo-95"}</definedName>
    <definedName name="VAD" localSheetId="8" hidden="1">{"EVOLUCIÓN TRIFAS",#N/A,FALSE,"Consumos Típicos";"variación tarifas",#N/A,FALSE,"Consumos Típicos";"Spread",#N/A,FALSE,"Emisión a mix Marzo-95"}</definedName>
    <definedName name="VAD" localSheetId="54" hidden="1">{"EVOLUCIÓN TRIFAS",#N/A,FALSE,"Consumos Típicos";"variación tarifas",#N/A,FALSE,"Consumos Típicos";"Spread",#N/A,FALSE,"Emisión a mix Marzo-95"}</definedName>
    <definedName name="VAD" localSheetId="2" hidden="1">{"EVOLUCIÓN TRIFAS",#N/A,FALSE,"Consumos Típicos";"variación tarifas",#N/A,FALSE,"Consumos Típicos";"Spread",#N/A,FALSE,"Emisión a mix Marzo-95"}</definedName>
    <definedName name="VAD" localSheetId="33" hidden="1">{"EVOLUCIÓN TRIFAS",#N/A,FALSE,"Consumos Típicos";"variación tarifas",#N/A,FALSE,"Consumos Típicos";"Spread",#N/A,FALSE,"Emisión a mix Marzo-95"}</definedName>
    <definedName name="VAD" localSheetId="24" hidden="1">{"EVOLUCIÓN TRIFAS",#N/A,FALSE,"Consumos Típicos";"variación tarifas",#N/A,FALSE,"Consumos Típicos";"Spread",#N/A,FALSE,"Emisión a mix Marzo-95"}</definedName>
    <definedName name="VAD" localSheetId="56" hidden="1">{"EVOLUCIÓN TRIFAS",#N/A,FALSE,"Consumos Típicos";"variación tarifas",#N/A,FALSE,"Consumos Típicos";"Spread",#N/A,FALSE,"Emisión a mix Marzo-95"}</definedName>
    <definedName name="VAD" localSheetId="29" hidden="1">{"EVOLUCIÓN TRIFAS",#N/A,FALSE,"Consumos Típicos";"variación tarifas",#N/A,FALSE,"Consumos Típicos";"Spread",#N/A,FALSE,"Emisión a mix Marzo-95"}</definedName>
    <definedName name="VAD" localSheetId="0" hidden="1">{"EVOLUCIÓN TRIFAS",#N/A,FALSE,"Consumos Típicos";"variación tarifas",#N/A,FALSE,"Consumos Típicos";"Spread",#N/A,FALSE,"Emisión a mix Marzo-95"}</definedName>
    <definedName name="VAD" localSheetId="27" hidden="1">{"EVOLUCIÓN TRIFAS",#N/A,FALSE,"Consumos Típicos";"variación tarifas",#N/A,FALSE,"Consumos Típicos";"Spread",#N/A,FALSE,"Emisión a mix Marzo-95"}</definedName>
    <definedName name="VAD" localSheetId="25" hidden="1">{"EVOLUCIÓN TRIFAS",#N/A,FALSE,"Consumos Típicos";"variación tarifas",#N/A,FALSE,"Consumos Típicos";"Spread",#N/A,FALSE,"Emisión a mix Marzo-95"}</definedName>
    <definedName name="VAD" localSheetId="5" hidden="1">{"EVOLUCIÓN TRIFAS",#N/A,FALSE,"Consumos Típicos";"variación tarifas",#N/A,FALSE,"Consumos Típicos";"Spread",#N/A,FALSE,"Emisión a mix Marzo-95"}</definedName>
    <definedName name="VAD" localSheetId="1" hidden="1">{"EVOLUCIÓN TRIFAS",#N/A,FALSE,"Consumos Típicos";"variación tarifas",#N/A,FALSE,"Consumos Típicos";"Spread",#N/A,FALSE,"Emisión a mix Marzo-95"}</definedName>
    <definedName name="VAD" localSheetId="30" hidden="1">{"EVOLUCIÓN TRIFAS",#N/A,FALSE,"Consumos Típicos";"variación tarifas",#N/A,FALSE,"Consumos Típicos";"Spread",#N/A,FALSE,"Emisión a mix Marzo-95"}</definedName>
    <definedName name="VAD" localSheetId="36" hidden="1">{"EVOLUCIÓN TRIFAS",#N/A,FALSE,"Consumos Típicos";"variación tarifas",#N/A,FALSE,"Consumos Típicos";"Spread",#N/A,FALSE,"Emisión a mix Marzo-95"}</definedName>
    <definedName name="VAD" localSheetId="26" hidden="1">{"EVOLUCIÓN TRIFAS",#N/A,FALSE,"Consumos Típicos";"variación tarifas",#N/A,FALSE,"Consumos Típicos";"Spread",#N/A,FALSE,"Emisión a mix Marzo-95"}</definedName>
    <definedName name="VAD" localSheetId="3" hidden="1">{"EVOLUCIÓN TRIFAS",#N/A,FALSE,"Consumos Típicos";"variación tarifas",#N/A,FALSE,"Consumos Típicos";"Spread",#N/A,FALSE,"Emisión a mix Marzo-95"}</definedName>
    <definedName name="VAD" localSheetId="38" hidden="1">{"EVOLUCIÓN TRIFAS",#N/A,FALSE,"Consumos Típicos";"variación tarifas",#N/A,FALSE,"Consumos Típicos";"Spread",#N/A,FALSE,"Emisión a mix Marzo-95"}</definedName>
    <definedName name="VAD" localSheetId="28" hidden="1">{"EVOLUCIÓN TRIFAS",#N/A,FALSE,"Consumos Típicos";"variación tarifas",#N/A,FALSE,"Consumos Típicos";"Spread",#N/A,FALSE,"Emisión a mix Marzo-95"}</definedName>
    <definedName name="VAD" localSheetId="7" hidden="1">{"EVOLUCIÓN TRIFAS",#N/A,FALSE,"Consumos Típicos";"variación tarifas",#N/A,FALSE,"Consumos Típicos";"Spread",#N/A,FALSE,"Emisión a mix Marzo-95"}</definedName>
    <definedName name="VAD" localSheetId="4" hidden="1">{"EVOLUCIÓN TRIFAS",#N/A,FALSE,"Consumos Típicos";"variación tarifas",#N/A,FALSE,"Consumos Típicos";"Spread",#N/A,FALSE,"Emisión a mix Marzo-95"}</definedName>
    <definedName name="VAD" localSheetId="32" hidden="1">{"EVOLUCIÓN TRIFAS",#N/A,FALSE,"Consumos Típicos";"variación tarifas",#N/A,FALSE,"Consumos Típicos";"Spread",#N/A,FALSE,"Emisión a mix Marzo-95"}</definedName>
    <definedName name="VAD" localSheetId="34" hidden="1">{"EVOLUCIÓN TRIFAS",#N/A,FALSE,"Consumos Típicos";"variación tarifas",#N/A,FALSE,"Consumos Típicos";"Spread",#N/A,FALSE,"Emisión a mix Marzo-95"}</definedName>
    <definedName name="VAD" localSheetId="21" hidden="1">{"EVOLUCIÓN TRIFAS",#N/A,FALSE,"Consumos Típicos";"variación tarifas",#N/A,FALSE,"Consumos Típicos";"Spread",#N/A,FALSE,"Emisión a mix Marzo-95"}</definedName>
    <definedName name="VAD" localSheetId="15" hidden="1">{"EVOLUCIÓN TRIFAS",#N/A,FALSE,"Consumos Típicos";"variación tarifas",#N/A,FALSE,"Consumos Típicos";"Spread",#N/A,FALSE,"Emisión a mix Marzo-95"}</definedName>
    <definedName name="VAD" localSheetId="23" hidden="1">{"EVOLUCIÓN TRIFAS",#N/A,FALSE,"Consumos Típicos";"variación tarifas",#N/A,FALSE,"Consumos Típicos";"Spread",#N/A,FALSE,"Emisión a mix Marzo-95"}</definedName>
    <definedName name="VAD" localSheetId="14" hidden="1">{"EVOLUCIÓN TRIFAS",#N/A,FALSE,"Consumos Típicos";"variación tarifas",#N/A,FALSE,"Consumos Típicos";"Spread",#N/A,FALSE,"Emisión a mix Marzo-95"}</definedName>
    <definedName name="VAD" localSheetId="22" hidden="1">{"EVOLUCIÓN TRIFAS",#N/A,FALSE,"Consumos Típicos";"variación tarifas",#N/A,FALSE,"Consumos Típicos";"Spread",#N/A,FALSE,"Emisión a mix Marzo-95"}</definedName>
    <definedName name="VAD" localSheetId="9" hidden="1">{"EVOLUCIÓN TRIFAS",#N/A,FALSE,"Consumos Típicos";"variación tarifas",#N/A,FALSE,"Consumos Típicos";"Spread",#N/A,FALSE,"Emisión a mix Marzo-95"}</definedName>
    <definedName name="VAD" localSheetId="43" hidden="1">{"EVOLUCIÓN TRIFAS",#N/A,FALSE,"Consumos Típicos";"variación tarifas",#N/A,FALSE,"Consumos Típicos";"Spread",#N/A,FALSE,"Emisión a mix Marzo-95"}</definedName>
    <definedName name="VAD" localSheetId="55" hidden="1">{"EVOLUCIÓN TRIFAS",#N/A,FALSE,"Consumos Típicos";"variación tarifas",#N/A,FALSE,"Consumos Típicos";"Spread",#N/A,FALSE,"Emisión a mix Marzo-95"}</definedName>
    <definedName name="VAD" localSheetId="42" hidden="1">{"EVOLUCIÓN TRIFAS",#N/A,FALSE,"Consumos Típicos";"variación tarifas",#N/A,FALSE,"Consumos Típicos";"Spread",#N/A,FALSE,"Emisión a mix Marzo-95"}</definedName>
    <definedName name="VAD" localSheetId="35" hidden="1">{"EVOLUCIÓN TRIFAS",#N/A,FALSE,"Consumos Típicos";"variación tarifas",#N/A,FALSE,"Consumos Típicos";"Spread",#N/A,FALSE,"Emisión a mix Marzo-95"}</definedName>
    <definedName name="VAD" localSheetId="16" hidden="1">{"EVOLUCIÓN TRIFAS",#N/A,FALSE,"Consumos Típicos";"variación tarifas",#N/A,FALSE,"Consumos Típicos";"Spread",#N/A,FALSE,"Emisión a mix Marzo-95"}</definedName>
    <definedName name="VAD" localSheetId="39" hidden="1">{"EVOLUCIÓN TRIFAS",#N/A,FALSE,"Consumos Típicos";"variación tarifas",#N/A,FALSE,"Consumos Típicos";"Spread",#N/A,FALSE,"Emisión a mix Marzo-95"}</definedName>
    <definedName name="VAD" localSheetId="40" hidden="1">{"EVOLUCIÓN TRIFAS",#N/A,FALSE,"Consumos Típicos";"variación tarifas",#N/A,FALSE,"Consumos Típicos";"Spread",#N/A,FALSE,"Emisión a mix Marzo-95"}</definedName>
    <definedName name="VAD" localSheetId="57" hidden="1">{"EVOLUCIÓN TRIFAS",#N/A,FALSE,"Consumos Típicos";"variación tarifas",#N/A,FALSE,"Consumos Típicos";"Spread",#N/A,FALSE,"Emisión a mix Marzo-95"}</definedName>
    <definedName name="VAD" localSheetId="44" hidden="1">{"EVOLUCIÓN TRIFAS",#N/A,FALSE,"Consumos Típicos";"variación tarifas",#N/A,FALSE,"Consumos Típicos";"Spread",#N/A,FALSE,"Emisión a mix Marzo-95"}</definedName>
    <definedName name="VAD" localSheetId="45" hidden="1">{"EVOLUCIÓN TRIFAS",#N/A,FALSE,"Consumos Típicos";"variación tarifas",#N/A,FALSE,"Consumos Típicos";"Spread",#N/A,FALSE,"Emisión a mix Marzo-95"}</definedName>
    <definedName name="VAD" localSheetId="17" hidden="1">{"EVOLUCIÓN TRIFAS",#N/A,FALSE,"Consumos Típicos";"variación tarifas",#N/A,FALSE,"Consumos Típicos";"Spread",#N/A,FALSE,"Emisión a mix Marzo-95"}</definedName>
    <definedName name="VAD" localSheetId="46" hidden="1">{"EVOLUCIÓN TRIFAS",#N/A,FALSE,"Consumos Típicos";"variación tarifas",#N/A,FALSE,"Consumos Típicos";"Spread",#N/A,FALSE,"Emisión a mix Marzo-95"}</definedName>
    <definedName name="VAD" localSheetId="18" hidden="1">{"EVOLUCIÓN TRIFAS",#N/A,FALSE,"Consumos Típicos";"variación tarifas",#N/A,FALSE,"Consumos Típicos";"Spread",#N/A,FALSE,"Emisión a mix Marzo-95"}</definedName>
    <definedName name="VAD" localSheetId="47" hidden="1">{"EVOLUCIÓN TRIFAS",#N/A,FALSE,"Consumos Típicos";"variación tarifas",#N/A,FALSE,"Consumos Típicos";"Spread",#N/A,FALSE,"Emisión a mix Marzo-95"}</definedName>
    <definedName name="VAD" localSheetId="6" hidden="1">{"EVOLUCIÓN TRIFAS",#N/A,FALSE,"Consumos Típicos";"variación tarifas",#N/A,FALSE,"Consumos Típicos";"Spread",#N/A,FALSE,"Emisión a mix Marzo-95"}</definedName>
    <definedName name="VAD" localSheetId="53" hidden="1">{"EVOLUCIÓN TRIFAS",#N/A,FALSE,"Consumos Típicos";"variación tarifas",#N/A,FALSE,"Consumos Típicos";"Spread",#N/A,FALSE,"Emisión a mix Marzo-95"}</definedName>
    <definedName name="VAD" localSheetId="11" hidden="1">{"EVOLUCIÓN TRIFAS",#N/A,FALSE,"Consumos Típicos";"variación tarifas",#N/A,FALSE,"Consumos Típicos";"Spread",#N/A,FALSE,"Emisión a mix Marzo-95"}</definedName>
    <definedName name="VAD" localSheetId="51" hidden="1">{"EVOLUCIÓN TRIFAS",#N/A,FALSE,"Consumos Típicos";"variación tarifas",#N/A,FALSE,"Consumos Típicos";"Spread",#N/A,FALSE,"Emisión a mix Marzo-95"}</definedName>
    <definedName name="VAD" localSheetId="52" hidden="1">{"EVOLUCIÓN TRIFAS",#N/A,FALSE,"Consumos Típicos";"variación tarifas",#N/A,FALSE,"Consumos Típicos";"Spread",#N/A,FALSE,"Emisión a mix Marzo-95"}</definedName>
    <definedName name="VAD" localSheetId="13" hidden="1">{"EVOLUCIÓN TRIFAS",#N/A,FALSE,"Consumos Típicos";"variación tarifas",#N/A,FALSE,"Consumos Típicos";"Spread",#N/A,FALSE,"Emisión a mix Marzo-95"}</definedName>
    <definedName name="VAD" localSheetId="58" hidden="1">{"EVOLUCIÓN TRIFAS",#N/A,FALSE,"Consumos Típicos";"variación tarifas",#N/A,FALSE,"Consumos Típicos";"Spread",#N/A,FALSE,"Emisión a mix Marzo-95"}</definedName>
    <definedName name="VAD" hidden="1">{"EVOLUCIÓN TRIFAS",#N/A,FALSE,"Consumos Típicos";"variación tarifas",#N/A,FALSE,"Consumos Típicos";"Spread",#N/A,FALSE,"Emisión a mix Marzo-95"}</definedName>
    <definedName name="w" localSheetId="31" hidden="1">{"Rep 1",#N/A,FALSE,"Reports";"Rep 2",#N/A,FALSE,"Reports";"Rep 3",#N/A,FALSE,"Reports";"Rep 4",#N/A,FALSE,"Reports"}</definedName>
    <definedName name="w" localSheetId="20" hidden="1">{"Rep 1",#N/A,FALSE,"Reports";"Rep 2",#N/A,FALSE,"Reports";"Rep 3",#N/A,FALSE,"Reports";"Rep 4",#N/A,FALSE,"Reports"}</definedName>
    <definedName name="w" localSheetId="8" hidden="1">{"Rep 1",#N/A,FALSE,"Reports";"Rep 2",#N/A,FALSE,"Reports";"Rep 3",#N/A,FALSE,"Reports";"Rep 4",#N/A,FALSE,"Reports"}</definedName>
    <definedName name="w" localSheetId="54" hidden="1">{"Rep 1",#N/A,FALSE,"Reports";"Rep 2",#N/A,FALSE,"Reports";"Rep 3",#N/A,FALSE,"Reports";"Rep 4",#N/A,FALSE,"Reports"}</definedName>
    <definedName name="w" localSheetId="2" hidden="1">{"Rep 1",#N/A,FALSE,"Reports";"Rep 2",#N/A,FALSE,"Reports";"Rep 3",#N/A,FALSE,"Reports";"Rep 4",#N/A,FALSE,"Reports"}</definedName>
    <definedName name="w" localSheetId="33" hidden="1">{"Rep 1",#N/A,FALSE,"Reports";"Rep 2",#N/A,FALSE,"Reports";"Rep 3",#N/A,FALSE,"Reports";"Rep 4",#N/A,FALSE,"Reports"}</definedName>
    <definedName name="w" localSheetId="24" hidden="1">{"Rep 1",#N/A,FALSE,"Reports";"Rep 2",#N/A,FALSE,"Reports";"Rep 3",#N/A,FALSE,"Reports";"Rep 4",#N/A,FALSE,"Reports"}</definedName>
    <definedName name="w" localSheetId="56" hidden="1">{"Rep 1",#N/A,FALSE,"Reports";"Rep 2",#N/A,FALSE,"Reports";"Rep 3",#N/A,FALSE,"Reports";"Rep 4",#N/A,FALSE,"Reports"}</definedName>
    <definedName name="w" localSheetId="29" hidden="1">{"Rep 1",#N/A,FALSE,"Reports";"Rep 2",#N/A,FALSE,"Reports";"Rep 3",#N/A,FALSE,"Reports";"Rep 4",#N/A,FALSE,"Reports"}</definedName>
    <definedName name="w" localSheetId="0" hidden="1">{"Rep 1",#N/A,FALSE,"Reports";"Rep 2",#N/A,FALSE,"Reports";"Rep 3",#N/A,FALSE,"Reports";"Rep 4",#N/A,FALSE,"Reports"}</definedName>
    <definedName name="w" localSheetId="27" hidden="1">{"Rep 1",#N/A,FALSE,"Reports";"Rep 2",#N/A,FALSE,"Reports";"Rep 3",#N/A,FALSE,"Reports";"Rep 4",#N/A,FALSE,"Reports"}</definedName>
    <definedName name="w" localSheetId="25" hidden="1">{"Rep 1",#N/A,FALSE,"Reports";"Rep 2",#N/A,FALSE,"Reports";"Rep 3",#N/A,FALSE,"Reports";"Rep 4",#N/A,FALSE,"Reports"}</definedName>
    <definedName name="w" localSheetId="5" hidden="1">{"Rep 1",#N/A,FALSE,"Reports";"Rep 2",#N/A,FALSE,"Reports";"Rep 3",#N/A,FALSE,"Reports";"Rep 4",#N/A,FALSE,"Reports"}</definedName>
    <definedName name="w" localSheetId="1" hidden="1">{"Rep 1",#N/A,FALSE,"Reports";"Rep 2",#N/A,FALSE,"Reports";"Rep 3",#N/A,FALSE,"Reports";"Rep 4",#N/A,FALSE,"Reports"}</definedName>
    <definedName name="w" localSheetId="30" hidden="1">{"Rep 1",#N/A,FALSE,"Reports";"Rep 2",#N/A,FALSE,"Reports";"Rep 3",#N/A,FALSE,"Reports";"Rep 4",#N/A,FALSE,"Reports"}</definedName>
    <definedName name="w" localSheetId="36" hidden="1">{"Rep 1",#N/A,FALSE,"Reports";"Rep 2",#N/A,FALSE,"Reports";"Rep 3",#N/A,FALSE,"Reports";"Rep 4",#N/A,FALSE,"Reports"}</definedName>
    <definedName name="w" localSheetId="26" hidden="1">{"Rep 1",#N/A,FALSE,"Reports";"Rep 2",#N/A,FALSE,"Reports";"Rep 3",#N/A,FALSE,"Reports";"Rep 4",#N/A,FALSE,"Reports"}</definedName>
    <definedName name="w" localSheetId="3" hidden="1">{"Rep 1",#N/A,FALSE,"Reports";"Rep 2",#N/A,FALSE,"Reports";"Rep 3",#N/A,FALSE,"Reports";"Rep 4",#N/A,FALSE,"Reports"}</definedName>
    <definedName name="w" localSheetId="38" hidden="1">{"Rep 1",#N/A,FALSE,"Reports";"Rep 2",#N/A,FALSE,"Reports";"Rep 3",#N/A,FALSE,"Reports";"Rep 4",#N/A,FALSE,"Reports"}</definedName>
    <definedName name="w" localSheetId="28" hidden="1">{"Rep 1",#N/A,FALSE,"Reports";"Rep 2",#N/A,FALSE,"Reports";"Rep 3",#N/A,FALSE,"Reports";"Rep 4",#N/A,FALSE,"Reports"}</definedName>
    <definedName name="w" localSheetId="7" hidden="1">{"Rep 1",#N/A,FALSE,"Reports";"Rep 2",#N/A,FALSE,"Reports";"Rep 3",#N/A,FALSE,"Reports";"Rep 4",#N/A,FALSE,"Reports"}</definedName>
    <definedName name="w" localSheetId="4" hidden="1">{"Rep 1",#N/A,FALSE,"Reports";"Rep 2",#N/A,FALSE,"Reports";"Rep 3",#N/A,FALSE,"Reports";"Rep 4",#N/A,FALSE,"Reports"}</definedName>
    <definedName name="w" localSheetId="32" hidden="1">{"Rep 1",#N/A,FALSE,"Reports";"Rep 2",#N/A,FALSE,"Reports";"Rep 3",#N/A,FALSE,"Reports";"Rep 4",#N/A,FALSE,"Reports"}</definedName>
    <definedName name="w" localSheetId="34" hidden="1">{"Rep 1",#N/A,FALSE,"Reports";"Rep 2",#N/A,FALSE,"Reports";"Rep 3",#N/A,FALSE,"Reports";"Rep 4",#N/A,FALSE,"Reports"}</definedName>
    <definedName name="w" localSheetId="21" hidden="1">{"Rep 1",#N/A,FALSE,"Reports";"Rep 2",#N/A,FALSE,"Reports";"Rep 3",#N/A,FALSE,"Reports";"Rep 4",#N/A,FALSE,"Reports"}</definedName>
    <definedName name="w" localSheetId="15" hidden="1">{"Rep 1",#N/A,FALSE,"Reports";"Rep 2",#N/A,FALSE,"Reports";"Rep 3",#N/A,FALSE,"Reports";"Rep 4",#N/A,FALSE,"Reports"}</definedName>
    <definedName name="w" localSheetId="23" hidden="1">{"Rep 1",#N/A,FALSE,"Reports";"Rep 2",#N/A,FALSE,"Reports";"Rep 3",#N/A,FALSE,"Reports";"Rep 4",#N/A,FALSE,"Reports"}</definedName>
    <definedName name="w" localSheetId="14" hidden="1">{"Rep 1",#N/A,FALSE,"Reports";"Rep 2",#N/A,FALSE,"Reports";"Rep 3",#N/A,FALSE,"Reports";"Rep 4",#N/A,FALSE,"Reports"}</definedName>
    <definedName name="w" localSheetId="22" hidden="1">{"Rep 1",#N/A,FALSE,"Reports";"Rep 2",#N/A,FALSE,"Reports";"Rep 3",#N/A,FALSE,"Reports";"Rep 4",#N/A,FALSE,"Reports"}</definedName>
    <definedName name="w" localSheetId="9" hidden="1">{"Rep 1",#N/A,FALSE,"Reports";"Rep 2",#N/A,FALSE,"Reports";"Rep 3",#N/A,FALSE,"Reports";"Rep 4",#N/A,FALSE,"Reports"}</definedName>
    <definedName name="w" localSheetId="43" hidden="1">{"Rep 1",#N/A,FALSE,"Reports";"Rep 2",#N/A,FALSE,"Reports";"Rep 3",#N/A,FALSE,"Reports";"Rep 4",#N/A,FALSE,"Reports"}</definedName>
    <definedName name="w" localSheetId="55" hidden="1">{"Rep 1",#N/A,FALSE,"Reports";"Rep 2",#N/A,FALSE,"Reports";"Rep 3",#N/A,FALSE,"Reports";"Rep 4",#N/A,FALSE,"Reports"}</definedName>
    <definedName name="w" localSheetId="42" hidden="1">{"Rep 1",#N/A,FALSE,"Reports";"Rep 2",#N/A,FALSE,"Reports";"Rep 3",#N/A,FALSE,"Reports";"Rep 4",#N/A,FALSE,"Reports"}</definedName>
    <definedName name="w" localSheetId="35" hidden="1">{"Rep 1",#N/A,FALSE,"Reports";"Rep 2",#N/A,FALSE,"Reports";"Rep 3",#N/A,FALSE,"Reports";"Rep 4",#N/A,FALSE,"Reports"}</definedName>
    <definedName name="w" localSheetId="16" hidden="1">{"Rep 1",#N/A,FALSE,"Reports";"Rep 2",#N/A,FALSE,"Reports";"Rep 3",#N/A,FALSE,"Reports";"Rep 4",#N/A,FALSE,"Reports"}</definedName>
    <definedName name="w" localSheetId="39" hidden="1">{"Rep 1",#N/A,FALSE,"Reports";"Rep 2",#N/A,FALSE,"Reports";"Rep 3",#N/A,FALSE,"Reports";"Rep 4",#N/A,FALSE,"Reports"}</definedName>
    <definedName name="w" localSheetId="40" hidden="1">{"Rep 1",#N/A,FALSE,"Reports";"Rep 2",#N/A,FALSE,"Reports";"Rep 3",#N/A,FALSE,"Reports";"Rep 4",#N/A,FALSE,"Reports"}</definedName>
    <definedName name="w" localSheetId="57" hidden="1">{"Rep 1",#N/A,FALSE,"Reports";"Rep 2",#N/A,FALSE,"Reports";"Rep 3",#N/A,FALSE,"Reports";"Rep 4",#N/A,FALSE,"Reports"}</definedName>
    <definedName name="w" localSheetId="44" hidden="1">{"Rep 1",#N/A,FALSE,"Reports";"Rep 2",#N/A,FALSE,"Reports";"Rep 3",#N/A,FALSE,"Reports";"Rep 4",#N/A,FALSE,"Reports"}</definedName>
    <definedName name="w" localSheetId="45" hidden="1">{"Rep 1",#N/A,FALSE,"Reports";"Rep 2",#N/A,FALSE,"Reports";"Rep 3",#N/A,FALSE,"Reports";"Rep 4",#N/A,FALSE,"Reports"}</definedName>
    <definedName name="w" localSheetId="17" hidden="1">{"Rep 1",#N/A,FALSE,"Reports";"Rep 2",#N/A,FALSE,"Reports";"Rep 3",#N/A,FALSE,"Reports";"Rep 4",#N/A,FALSE,"Reports"}</definedName>
    <definedName name="w" localSheetId="46" hidden="1">{"Rep 1",#N/A,FALSE,"Reports";"Rep 2",#N/A,FALSE,"Reports";"Rep 3",#N/A,FALSE,"Reports";"Rep 4",#N/A,FALSE,"Reports"}</definedName>
    <definedName name="w" localSheetId="18" hidden="1">{"Rep 1",#N/A,FALSE,"Reports";"Rep 2",#N/A,FALSE,"Reports";"Rep 3",#N/A,FALSE,"Reports";"Rep 4",#N/A,FALSE,"Reports"}</definedName>
    <definedName name="w" localSheetId="47" hidden="1">{"Rep 1",#N/A,FALSE,"Reports";"Rep 2",#N/A,FALSE,"Reports";"Rep 3",#N/A,FALSE,"Reports";"Rep 4",#N/A,FALSE,"Reports"}</definedName>
    <definedName name="w" localSheetId="6" hidden="1">{"Rep 1",#N/A,FALSE,"Reports";"Rep 2",#N/A,FALSE,"Reports";"Rep 3",#N/A,FALSE,"Reports";"Rep 4",#N/A,FALSE,"Reports"}</definedName>
    <definedName name="w" localSheetId="53" hidden="1">{"Rep 1",#N/A,FALSE,"Reports";"Rep 2",#N/A,FALSE,"Reports";"Rep 3",#N/A,FALSE,"Reports";"Rep 4",#N/A,FALSE,"Reports"}</definedName>
    <definedName name="w" localSheetId="11" hidden="1">{"Rep 1",#N/A,FALSE,"Reports";"Rep 2",#N/A,FALSE,"Reports";"Rep 3",#N/A,FALSE,"Reports";"Rep 4",#N/A,FALSE,"Reports"}</definedName>
    <definedName name="w" localSheetId="51" hidden="1">{"Rep 1",#N/A,FALSE,"Reports";"Rep 2",#N/A,FALSE,"Reports";"Rep 3",#N/A,FALSE,"Reports";"Rep 4",#N/A,FALSE,"Reports"}</definedName>
    <definedName name="w" localSheetId="52" hidden="1">{"Rep 1",#N/A,FALSE,"Reports";"Rep 2",#N/A,FALSE,"Reports";"Rep 3",#N/A,FALSE,"Reports";"Rep 4",#N/A,FALSE,"Reports"}</definedName>
    <definedName name="w" localSheetId="13" hidden="1">{"Rep 1",#N/A,FALSE,"Reports";"Rep 2",#N/A,FALSE,"Reports";"Rep 3",#N/A,FALSE,"Reports";"Rep 4",#N/A,FALSE,"Reports"}</definedName>
    <definedName name="w" localSheetId="58" hidden="1">{"Rep 1",#N/A,FALSE,"Reports";"Rep 2",#N/A,FALSE,"Reports";"Rep 3",#N/A,FALSE,"Reports";"Rep 4",#N/A,FALSE,"Reports"}</definedName>
    <definedName name="w" hidden="1">{"Rep 1",#N/A,FALSE,"Reports";"Rep 2",#N/A,FALSE,"Reports";"Rep 3",#N/A,FALSE,"Reports";"Rep 4",#N/A,FALSE,"Reports"}</definedName>
    <definedName name="wrn.AESreport.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31" hidden="1">{#N/A,#N/A,FALSE,"Aging Summary";#N/A,#N/A,FALSE,"Ratio Analysis";#N/A,#N/A,FALSE,"Test 120 Day Accts";#N/A,#N/A,FALSE,"Tickmarks"}</definedName>
    <definedName name="wrn.Aging._.and._.Trend._.Analysis." localSheetId="20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3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localSheetId="56" hidden="1">{#N/A,#N/A,FALSE,"Aging Summary";#N/A,#N/A,FALSE,"Ratio Analysis";#N/A,#N/A,FALSE,"Test 120 Day Accts";#N/A,#N/A,FALSE,"Tickmarks"}</definedName>
    <definedName name="wrn.Aging._.and._.Trend._.Analysis." localSheetId="29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27" hidden="1">{#N/A,#N/A,FALSE,"Aging Summary";#N/A,#N/A,FALSE,"Ratio Analysis";#N/A,#N/A,FALSE,"Test 120 Day Accts";#N/A,#N/A,FALSE,"Tickmarks"}</definedName>
    <definedName name="wrn.Aging._.and._.Trend._.Analysis." localSheetId="25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0" hidden="1">{#N/A,#N/A,FALSE,"Aging Summary";#N/A,#N/A,FALSE,"Ratio Analysis";#N/A,#N/A,FALSE,"Test 120 Day Accts";#N/A,#N/A,FALSE,"Tickmarks"}</definedName>
    <definedName name="wrn.Aging._.and._.Trend._.Analysis." localSheetId="36" hidden="1">{#N/A,#N/A,FALSE,"Aging Summary";#N/A,#N/A,FALSE,"Ratio Analysis";#N/A,#N/A,FALSE,"Test 120 Day Accts";#N/A,#N/A,FALSE,"Tickmarks"}</definedName>
    <definedName name="wrn.Aging._.and._.Trend._.Analysis." localSheetId="2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38" hidden="1">{#N/A,#N/A,FALSE,"Aging Summary";#N/A,#N/A,FALSE,"Ratio Analysis";#N/A,#N/A,FALSE,"Test 120 Day Accts";#N/A,#N/A,FALSE,"Tickmarks"}</definedName>
    <definedName name="wrn.Aging._.and._.Trend._.Analysis." localSheetId="28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2" hidden="1">{#N/A,#N/A,FALSE,"Aging Summary";#N/A,#N/A,FALSE,"Ratio Analysis";#N/A,#N/A,FALSE,"Test 120 Day Accts";#N/A,#N/A,FALSE,"Tickmarks"}</definedName>
    <definedName name="wrn.Aging._.and._.Trend._.Analysis." localSheetId="34" hidden="1">{#N/A,#N/A,FALSE,"Aging Summary";#N/A,#N/A,FALSE,"Ratio Analysis";#N/A,#N/A,FALSE,"Test 120 Day Accts";#N/A,#N/A,FALSE,"Tickmarks"}</definedName>
    <definedName name="wrn.Aging._.and._.Trend._.Analysis." localSheetId="21" hidden="1">{#N/A,#N/A,FALSE,"Aging Summary";#N/A,#N/A,FALSE,"Ratio Analysis";#N/A,#N/A,FALSE,"Test 120 Day Accts";#N/A,#N/A,FALSE,"Tickmarks"}</definedName>
    <definedName name="wrn.Aging._.and._.Trend._.Analysis." localSheetId="15" hidden="1">{#N/A,#N/A,FALSE,"Aging Summary";#N/A,#N/A,FALSE,"Ratio Analysis";#N/A,#N/A,FALSE,"Test 120 Day Accts";#N/A,#N/A,FALSE,"Tickmarks"}</definedName>
    <definedName name="wrn.Aging._.and._.Trend._.Analysis." localSheetId="23" hidden="1">{#N/A,#N/A,FALSE,"Aging Summary";#N/A,#N/A,FALSE,"Ratio Analysis";#N/A,#N/A,FALSE,"Test 120 Day Accts";#N/A,#N/A,FALSE,"Tickmarks"}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localSheetId="22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43" hidden="1">{#N/A,#N/A,FALSE,"Aging Summary";#N/A,#N/A,FALSE,"Ratio Analysis";#N/A,#N/A,FALSE,"Test 120 Day Accts";#N/A,#N/A,FALSE,"Tickmarks"}</definedName>
    <definedName name="wrn.Aging._.and._.Trend._.Analysis." localSheetId="55" hidden="1">{#N/A,#N/A,FALSE,"Aging Summary";#N/A,#N/A,FALSE,"Ratio Analysis";#N/A,#N/A,FALSE,"Test 120 Day Accts";#N/A,#N/A,FALSE,"Tickmarks"}</definedName>
    <definedName name="wrn.Aging._.and._.Trend._.Analysis." localSheetId="42" hidden="1">{#N/A,#N/A,FALSE,"Aging Summary";#N/A,#N/A,FALSE,"Ratio Analysis";#N/A,#N/A,FALSE,"Test 120 Day Accts";#N/A,#N/A,FALSE,"Tickmarks"}</definedName>
    <definedName name="wrn.Aging._.and._.Trend._.Analysis." localSheetId="35" hidden="1">{#N/A,#N/A,FALSE,"Aging Summary";#N/A,#N/A,FALSE,"Ratio Analysis";#N/A,#N/A,FALSE,"Test 120 Day Accts";#N/A,#N/A,FALSE,"Tickmarks"}</definedName>
    <definedName name="wrn.Aging._.and._.Trend._.Analysis." localSheetId="16" hidden="1">{#N/A,#N/A,FALSE,"Aging Summary";#N/A,#N/A,FALSE,"Ratio Analysis";#N/A,#N/A,FALSE,"Test 120 Day Accts";#N/A,#N/A,FALSE,"Tickmarks"}</definedName>
    <definedName name="wrn.Aging._.and._.Trend._.Analysis." localSheetId="39" hidden="1">{#N/A,#N/A,FALSE,"Aging Summary";#N/A,#N/A,FALSE,"Ratio Analysis";#N/A,#N/A,FALSE,"Test 120 Day Accts";#N/A,#N/A,FALSE,"Tickmarks"}</definedName>
    <definedName name="wrn.Aging._.and._.Trend._.Analysis." localSheetId="40" hidden="1">{#N/A,#N/A,FALSE,"Aging Summary";#N/A,#N/A,FALSE,"Ratio Analysis";#N/A,#N/A,FALSE,"Test 120 Day Accts";#N/A,#N/A,FALSE,"Tickmarks"}</definedName>
    <definedName name="wrn.Aging._.and._.Trend._.Analysis." localSheetId="57" hidden="1">{#N/A,#N/A,FALSE,"Aging Summary";#N/A,#N/A,FALSE,"Ratio Analysis";#N/A,#N/A,FALSE,"Test 120 Day Accts";#N/A,#N/A,FALSE,"Tickmarks"}</definedName>
    <definedName name="wrn.Aging._.and._.Trend._.Analysis." localSheetId="44" hidden="1">{#N/A,#N/A,FALSE,"Aging Summary";#N/A,#N/A,FALSE,"Ratio Analysis";#N/A,#N/A,FALSE,"Test 120 Day Accts";#N/A,#N/A,FALSE,"Tickmarks"}</definedName>
    <definedName name="wrn.Aging._.and._.Trend._.Analysis." localSheetId="45" hidden="1">{#N/A,#N/A,FALSE,"Aging Summary";#N/A,#N/A,FALSE,"Ratio Analysis";#N/A,#N/A,FALSE,"Test 120 Day Accts";#N/A,#N/A,FALSE,"Tickmarks"}</definedName>
    <definedName name="wrn.Aging._.and._.Trend._.Analysis." localSheetId="17" hidden="1">{#N/A,#N/A,FALSE,"Aging Summary";#N/A,#N/A,FALSE,"Ratio Analysis";#N/A,#N/A,FALSE,"Test 120 Day Accts";#N/A,#N/A,FALSE,"Tickmarks"}</definedName>
    <definedName name="wrn.Aging._.and._.Trend._.Analysis." localSheetId="46" hidden="1">{#N/A,#N/A,FALSE,"Aging Summary";#N/A,#N/A,FALSE,"Ratio Analysis";#N/A,#N/A,FALSE,"Test 120 Day Accts";#N/A,#N/A,FALSE,"Tickmarks"}</definedName>
    <definedName name="wrn.Aging._.and._.Trend._.Analysis." localSheetId="18" hidden="1">{#N/A,#N/A,FALSE,"Aging Summary";#N/A,#N/A,FALSE,"Ratio Analysis";#N/A,#N/A,FALSE,"Test 120 Day Accts";#N/A,#N/A,FALSE,"Tickmarks"}</definedName>
    <definedName name="wrn.Aging._.and._.Trend._.Analysis." localSheetId="47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53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51" hidden="1">{#N/A,#N/A,FALSE,"Aging Summary";#N/A,#N/A,FALSE,"Ratio Analysis";#N/A,#N/A,FALSE,"Test 120 Day Accts";#N/A,#N/A,FALSE,"Tickmarks"}</definedName>
    <definedName name="wrn.Aging._.and._.Trend._.Analysis." localSheetId="52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5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nual._.Report." localSheetId="31" hidden="1">{"ARPandL",#N/A,FALSE,"Report Annual";"ARCashflow",#N/A,FALSE,"Report Annual";"ARBalanceSheet",#N/A,FALSE,"Report Annual";"ARRatios",#N/A,FALSE,"Report Annual"}</definedName>
    <definedName name="wrn.Annual._.Report." localSheetId="20" hidden="1">{"ARPandL",#N/A,FALSE,"Report Annual";"ARCashflow",#N/A,FALSE,"Report Annual";"ARBalanceSheet",#N/A,FALSE,"Report Annual";"ARRatios",#N/A,FALSE,"Report Annual"}</definedName>
    <definedName name="wrn.Annual._.Report." localSheetId="8" hidden="1">{"ARPandL",#N/A,FALSE,"Report Annual";"ARCashflow",#N/A,FALSE,"Report Annual";"ARBalanceSheet",#N/A,FALSE,"Report Annual";"ARRatios",#N/A,FALSE,"Report Annual"}</definedName>
    <definedName name="wrn.Annual._.Report." localSheetId="54" hidden="1">{"ARPandL",#N/A,FALSE,"Report Annual";"ARCashflow",#N/A,FALSE,"Report Annual";"ARBalanceSheet",#N/A,FALSE,"Report Annual";"ARRatios",#N/A,FALSE,"Report Annual"}</definedName>
    <definedName name="wrn.Annual._.Report." localSheetId="2" hidden="1">{"ARPandL",#N/A,FALSE,"Report Annual";"ARCashflow",#N/A,FALSE,"Report Annual";"ARBalanceSheet",#N/A,FALSE,"Report Annual";"ARRatios",#N/A,FALSE,"Report Annual"}</definedName>
    <definedName name="wrn.Annual._.Report." localSheetId="33" hidden="1">{"ARPandL",#N/A,FALSE,"Report Annual";"ARCashflow",#N/A,FALSE,"Report Annual";"ARBalanceSheet",#N/A,FALSE,"Report Annual";"ARRatios",#N/A,FALSE,"Report Annual"}</definedName>
    <definedName name="wrn.Annual._.Report." localSheetId="24" hidden="1">{"ARPandL",#N/A,FALSE,"Report Annual";"ARCashflow",#N/A,FALSE,"Report Annual";"ARBalanceSheet",#N/A,FALSE,"Report Annual";"ARRatios",#N/A,FALSE,"Report Annual"}</definedName>
    <definedName name="wrn.Annual._.Report." localSheetId="56" hidden="1">{"ARPandL",#N/A,FALSE,"Report Annual";"ARCashflow",#N/A,FALSE,"Report Annual";"ARBalanceSheet",#N/A,FALSE,"Report Annual";"ARRatios",#N/A,FALSE,"Report Annual"}</definedName>
    <definedName name="wrn.Annual._.Report." localSheetId="29" hidden="1">{"ARPandL",#N/A,FALSE,"Report Annual";"ARCashflow",#N/A,FALSE,"Report Annual";"ARBalanceSheet",#N/A,FALSE,"Report Annual";"ARRatios",#N/A,FALSE,"Report Annual"}</definedName>
    <definedName name="wrn.Annual._.Report." localSheetId="0" hidden="1">{"ARPandL",#N/A,FALSE,"Report Annual";"ARCashflow",#N/A,FALSE,"Report Annual";"ARBalanceSheet",#N/A,FALSE,"Report Annual";"ARRatios",#N/A,FALSE,"Report Annual"}</definedName>
    <definedName name="wrn.Annual._.Report." localSheetId="27" hidden="1">{"ARPandL",#N/A,FALSE,"Report Annual";"ARCashflow",#N/A,FALSE,"Report Annual";"ARBalanceSheet",#N/A,FALSE,"Report Annual";"ARRatios",#N/A,FALSE,"Report Annual"}</definedName>
    <definedName name="wrn.Annual._.Report." localSheetId="25" hidden="1">{"ARPandL",#N/A,FALSE,"Report Annual";"ARCashflow",#N/A,FALSE,"Report Annual";"ARBalanceSheet",#N/A,FALSE,"Report Annual";"ARRatios",#N/A,FALSE,"Report Annual"}</definedName>
    <definedName name="wrn.Annual._.Report." localSheetId="5" hidden="1">{"ARPandL",#N/A,FALSE,"Report Annual";"ARCashflow",#N/A,FALSE,"Report Annual";"ARBalanceSheet",#N/A,FALSE,"Report Annual";"ARRatios",#N/A,FALSE,"Report Annual"}</definedName>
    <definedName name="wrn.Annual._.Report." localSheetId="1" hidden="1">{"ARPandL",#N/A,FALSE,"Report Annual";"ARCashflow",#N/A,FALSE,"Report Annual";"ARBalanceSheet",#N/A,FALSE,"Report Annual";"ARRatios",#N/A,FALSE,"Report Annual"}</definedName>
    <definedName name="wrn.Annual._.Report." localSheetId="30" hidden="1">{"ARPandL",#N/A,FALSE,"Report Annual";"ARCashflow",#N/A,FALSE,"Report Annual";"ARBalanceSheet",#N/A,FALSE,"Report Annual";"ARRatios",#N/A,FALSE,"Report Annual"}</definedName>
    <definedName name="wrn.Annual._.Report." localSheetId="36" hidden="1">{"ARPandL",#N/A,FALSE,"Report Annual";"ARCashflow",#N/A,FALSE,"Report Annual";"ARBalanceSheet",#N/A,FALSE,"Report Annual";"ARRatios",#N/A,FALSE,"Report Annual"}</definedName>
    <definedName name="wrn.Annual._.Report." localSheetId="26" hidden="1">{"ARPandL",#N/A,FALSE,"Report Annual";"ARCashflow",#N/A,FALSE,"Report Annual";"ARBalanceSheet",#N/A,FALSE,"Report Annual";"ARRatios",#N/A,FALSE,"Report Annual"}</definedName>
    <definedName name="wrn.Annual._.Report." localSheetId="3" hidden="1">{"ARPandL",#N/A,FALSE,"Report Annual";"ARCashflow",#N/A,FALSE,"Report Annual";"ARBalanceSheet",#N/A,FALSE,"Report Annual";"ARRatios",#N/A,FALSE,"Report Annual"}</definedName>
    <definedName name="wrn.Annual._.Report." localSheetId="38" hidden="1">{"ARPandL",#N/A,FALSE,"Report Annual";"ARCashflow",#N/A,FALSE,"Report Annual";"ARBalanceSheet",#N/A,FALSE,"Report Annual";"ARRatios",#N/A,FALSE,"Report Annual"}</definedName>
    <definedName name="wrn.Annual._.Report." localSheetId="28" hidden="1">{"ARPandL",#N/A,FALSE,"Report Annual";"ARCashflow",#N/A,FALSE,"Report Annual";"ARBalanceSheet",#N/A,FALSE,"Report Annual";"ARRatios",#N/A,FALSE,"Report Annual"}</definedName>
    <definedName name="wrn.Annual._.Report." localSheetId="7" hidden="1">{"ARPandL",#N/A,FALSE,"Report Annual";"ARCashflow",#N/A,FALSE,"Report Annual";"ARBalanceSheet",#N/A,FALSE,"Report Annual";"ARRatios",#N/A,FALSE,"Report Annual"}</definedName>
    <definedName name="wrn.Annual._.Report." localSheetId="4" hidden="1">{"ARPandL",#N/A,FALSE,"Report Annual";"ARCashflow",#N/A,FALSE,"Report Annual";"ARBalanceSheet",#N/A,FALSE,"Report Annual";"ARRatios",#N/A,FALSE,"Report Annual"}</definedName>
    <definedName name="wrn.Annual._.Report." localSheetId="32" hidden="1">{"ARPandL",#N/A,FALSE,"Report Annual";"ARCashflow",#N/A,FALSE,"Report Annual";"ARBalanceSheet",#N/A,FALSE,"Report Annual";"ARRatios",#N/A,FALSE,"Report Annual"}</definedName>
    <definedName name="wrn.Annual._.Report." localSheetId="34" hidden="1">{"ARPandL",#N/A,FALSE,"Report Annual";"ARCashflow",#N/A,FALSE,"Report Annual";"ARBalanceSheet",#N/A,FALSE,"Report Annual";"ARRatios",#N/A,FALSE,"Report Annual"}</definedName>
    <definedName name="wrn.Annual._.Report." localSheetId="21" hidden="1">{"ARPandL",#N/A,FALSE,"Report Annual";"ARCashflow",#N/A,FALSE,"Report Annual";"ARBalanceSheet",#N/A,FALSE,"Report Annual";"ARRatios",#N/A,FALSE,"Report Annual"}</definedName>
    <definedName name="wrn.Annual._.Report." localSheetId="15" hidden="1">{"ARPandL",#N/A,FALSE,"Report Annual";"ARCashflow",#N/A,FALSE,"Report Annual";"ARBalanceSheet",#N/A,FALSE,"Report Annual";"ARRatios",#N/A,FALSE,"Report Annual"}</definedName>
    <definedName name="wrn.Annual._.Report." localSheetId="23" hidden="1">{"ARPandL",#N/A,FALSE,"Report Annual";"ARCashflow",#N/A,FALSE,"Report Annual";"ARBalanceSheet",#N/A,FALSE,"Report Annual";"ARRatios",#N/A,FALSE,"Report Annual"}</definedName>
    <definedName name="wrn.Annual._.Report." localSheetId="14" hidden="1">{"ARPandL",#N/A,FALSE,"Report Annual";"ARCashflow",#N/A,FALSE,"Report Annual";"ARBalanceSheet",#N/A,FALSE,"Report Annual";"ARRatios",#N/A,FALSE,"Report Annual"}</definedName>
    <definedName name="wrn.Annual._.Report." localSheetId="22" hidden="1">{"ARPandL",#N/A,FALSE,"Report Annual";"ARCashflow",#N/A,FALSE,"Report Annual";"ARBalanceSheet",#N/A,FALSE,"Report Annual";"ARRatios",#N/A,FALSE,"Report Annual"}</definedName>
    <definedName name="wrn.Annual._.Report." localSheetId="9" hidden="1">{"ARPandL",#N/A,FALSE,"Report Annual";"ARCashflow",#N/A,FALSE,"Report Annual";"ARBalanceSheet",#N/A,FALSE,"Report Annual";"ARRatios",#N/A,FALSE,"Report Annual"}</definedName>
    <definedName name="wrn.Annual._.Report." localSheetId="43" hidden="1">{"ARPandL",#N/A,FALSE,"Report Annual";"ARCashflow",#N/A,FALSE,"Report Annual";"ARBalanceSheet",#N/A,FALSE,"Report Annual";"ARRatios",#N/A,FALSE,"Report Annual"}</definedName>
    <definedName name="wrn.Annual._.Report." localSheetId="55" hidden="1">{"ARPandL",#N/A,FALSE,"Report Annual";"ARCashflow",#N/A,FALSE,"Report Annual";"ARBalanceSheet",#N/A,FALSE,"Report Annual";"ARRatios",#N/A,FALSE,"Report Annual"}</definedName>
    <definedName name="wrn.Annual._.Report." localSheetId="42" hidden="1">{"ARPandL",#N/A,FALSE,"Report Annual";"ARCashflow",#N/A,FALSE,"Report Annual";"ARBalanceSheet",#N/A,FALSE,"Report Annual";"ARRatios",#N/A,FALSE,"Report Annual"}</definedName>
    <definedName name="wrn.Annual._.Report." localSheetId="35" hidden="1">{"ARPandL",#N/A,FALSE,"Report Annual";"ARCashflow",#N/A,FALSE,"Report Annual";"ARBalanceSheet",#N/A,FALSE,"Report Annual";"ARRatios",#N/A,FALSE,"Report Annual"}</definedName>
    <definedName name="wrn.Annual._.Report." localSheetId="16" hidden="1">{"ARPandL",#N/A,FALSE,"Report Annual";"ARCashflow",#N/A,FALSE,"Report Annual";"ARBalanceSheet",#N/A,FALSE,"Report Annual";"ARRatios",#N/A,FALSE,"Report Annual"}</definedName>
    <definedName name="wrn.Annual._.Report." localSheetId="39" hidden="1">{"ARPandL",#N/A,FALSE,"Report Annual";"ARCashflow",#N/A,FALSE,"Report Annual";"ARBalanceSheet",#N/A,FALSE,"Report Annual";"ARRatios",#N/A,FALSE,"Report Annual"}</definedName>
    <definedName name="wrn.Annual._.Report." localSheetId="40" hidden="1">{"ARPandL",#N/A,FALSE,"Report Annual";"ARCashflow",#N/A,FALSE,"Report Annual";"ARBalanceSheet",#N/A,FALSE,"Report Annual";"ARRatios",#N/A,FALSE,"Report Annual"}</definedName>
    <definedName name="wrn.Annual._.Report." localSheetId="57" hidden="1">{"ARPandL",#N/A,FALSE,"Report Annual";"ARCashflow",#N/A,FALSE,"Report Annual";"ARBalanceSheet",#N/A,FALSE,"Report Annual";"ARRatios",#N/A,FALSE,"Report Annual"}</definedName>
    <definedName name="wrn.Annual._.Report." localSheetId="44" hidden="1">{"ARPandL",#N/A,FALSE,"Report Annual";"ARCashflow",#N/A,FALSE,"Report Annual";"ARBalanceSheet",#N/A,FALSE,"Report Annual";"ARRatios",#N/A,FALSE,"Report Annual"}</definedName>
    <definedName name="wrn.Annual._.Report." localSheetId="45" hidden="1">{"ARPandL",#N/A,FALSE,"Report Annual";"ARCashflow",#N/A,FALSE,"Report Annual";"ARBalanceSheet",#N/A,FALSE,"Report Annual";"ARRatios",#N/A,FALSE,"Report Annual"}</definedName>
    <definedName name="wrn.Annual._.Report." localSheetId="17" hidden="1">{"ARPandL",#N/A,FALSE,"Report Annual";"ARCashflow",#N/A,FALSE,"Report Annual";"ARBalanceSheet",#N/A,FALSE,"Report Annual";"ARRatios",#N/A,FALSE,"Report Annual"}</definedName>
    <definedName name="wrn.Annual._.Report." localSheetId="46" hidden="1">{"ARPandL",#N/A,FALSE,"Report Annual";"ARCashflow",#N/A,FALSE,"Report Annual";"ARBalanceSheet",#N/A,FALSE,"Report Annual";"ARRatios",#N/A,FALSE,"Report Annual"}</definedName>
    <definedName name="wrn.Annual._.Report." localSheetId="18" hidden="1">{"ARPandL",#N/A,FALSE,"Report Annual";"ARCashflow",#N/A,FALSE,"Report Annual";"ARBalanceSheet",#N/A,FALSE,"Report Annual";"ARRatios",#N/A,FALSE,"Report Annual"}</definedName>
    <definedName name="wrn.Annual._.Report." localSheetId="47" hidden="1">{"ARPandL",#N/A,FALSE,"Report Annual";"ARCashflow",#N/A,FALSE,"Report Annual";"ARBalanceSheet",#N/A,FALSE,"Report Annual";"ARRatios",#N/A,FALSE,"Report Annual"}</definedName>
    <definedName name="wrn.Annual._.Report." localSheetId="6" hidden="1">{"ARPandL",#N/A,FALSE,"Report Annual";"ARCashflow",#N/A,FALSE,"Report Annual";"ARBalanceSheet",#N/A,FALSE,"Report Annual";"ARRatios",#N/A,FALSE,"Report Annual"}</definedName>
    <definedName name="wrn.Annual._.Report." localSheetId="53" hidden="1">{"ARPandL",#N/A,FALSE,"Report Annual";"ARCashflow",#N/A,FALSE,"Report Annual";"ARBalanceSheet",#N/A,FALSE,"Report Annual";"ARRatios",#N/A,FALSE,"Report Annual"}</definedName>
    <definedName name="wrn.Annual._.Report." localSheetId="11" hidden="1">{"ARPandL",#N/A,FALSE,"Report Annual";"ARCashflow",#N/A,FALSE,"Report Annual";"ARBalanceSheet",#N/A,FALSE,"Report Annual";"ARRatios",#N/A,FALSE,"Report Annual"}</definedName>
    <definedName name="wrn.Annual._.Report." localSheetId="51" hidden="1">{"ARPandL",#N/A,FALSE,"Report Annual";"ARCashflow",#N/A,FALSE,"Report Annual";"ARBalanceSheet",#N/A,FALSE,"Report Annual";"ARRatios",#N/A,FALSE,"Report Annual"}</definedName>
    <definedName name="wrn.Annual._.Report." localSheetId="52" hidden="1">{"ARPandL",#N/A,FALSE,"Report Annual";"ARCashflow",#N/A,FALSE,"Report Annual";"ARBalanceSheet",#N/A,FALSE,"Report Annual";"ARRatios",#N/A,FALSE,"Report Annual"}</definedName>
    <definedName name="wrn.Annual._.Report." localSheetId="13" hidden="1">{"ARPandL",#N/A,FALSE,"Report Annual";"ARCashflow",#N/A,FALSE,"Report Annual";"ARBalanceSheet",#N/A,FALSE,"Report Annual";"ARRatios",#N/A,FALSE,"Report Annual"}</definedName>
    <definedName name="wrn.Annual._.Report." localSheetId="58" hidden="1">{"ARPandL",#N/A,FALSE,"Report Annual";"ARCashflow",#N/A,FALSE,"Report Annual";"ARBalanceSheet",#N/A,FALSE,"Report Annual";"ARRatios",#N/A,FALSE,"Report Annual"}</definedName>
    <definedName name="wrn.Annual._.Report." hidden="1">{"ARPandL",#N/A,FALSE,"Report Annual";"ARCashflow",#N/A,FALSE,"Report Annual";"ARBalanceSheet",#N/A,FALSE,"Report Annual";"ARRatios",#N/A,FALSE,"Report Annual"}</definedName>
    <definedName name="wrn.balance." localSheetId="3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2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39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0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4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5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8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47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6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1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2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58" hidden="1">{"balance",#N/A,TRUE,"Balance Energético de pèrdidas";"tecnicas y no tecnicas",#N/A,TRUE,"Pérdidas contra presupuesto";"evolucion",#N/A,TRUE,"Evolucion de las perdidas";"movil",#N/A,TRUE,"año móvil"}</definedName>
    <definedName name="wrn.balance." hidden="1">{"balance",#N/A,TRUE,"Balance Energético de pèrdidas";"tecnicas y no tecnicas",#N/A,TRUE,"Pérdidas contra presupuesto";"evolucion",#N/A,TRUE,"Evolucion de las perdidas";"movil",#N/A,TRUE,"año móvil"}</definedName>
    <definedName name="wrn.Calculations." localSheetId="3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2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39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4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5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47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6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58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Finance." localSheetId="3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2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39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4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5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47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6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58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LUJO._.CAJA." localSheetId="31" hidden="1">{"FLUJO DE CAJA",#N/A,FALSE,"Hoja1";"ANEXOS FLUJO",#N/A,FALSE,"Hoja1"}</definedName>
    <definedName name="wrn.FLUJO._.CAJA." localSheetId="20" hidden="1">{"FLUJO DE CAJA",#N/A,FALSE,"Hoja1";"ANEXOS FLUJO",#N/A,FALSE,"Hoja1"}</definedName>
    <definedName name="wrn.FLUJO._.CAJA." localSheetId="8" hidden="1">{"FLUJO DE CAJA",#N/A,FALSE,"Hoja1";"ANEXOS FLUJO",#N/A,FALSE,"Hoja1"}</definedName>
    <definedName name="wrn.FLUJO._.CAJA." localSheetId="54" hidden="1">{"FLUJO DE CAJA",#N/A,FALSE,"Hoja1";"ANEXOS FLUJO",#N/A,FALSE,"Hoja1"}</definedName>
    <definedName name="wrn.FLUJO._.CAJA." localSheetId="2" hidden="1">{"FLUJO DE CAJA",#N/A,FALSE,"Hoja1";"ANEXOS FLUJO",#N/A,FALSE,"Hoja1"}</definedName>
    <definedName name="wrn.FLUJO._.CAJA." localSheetId="33" hidden="1">{"FLUJO DE CAJA",#N/A,FALSE,"Hoja1";"ANEXOS FLUJO",#N/A,FALSE,"Hoja1"}</definedName>
    <definedName name="wrn.FLUJO._.CAJA." localSheetId="24" hidden="1">{"FLUJO DE CAJA",#N/A,FALSE,"Hoja1";"ANEXOS FLUJO",#N/A,FALSE,"Hoja1"}</definedName>
    <definedName name="wrn.FLUJO._.CAJA." localSheetId="56" hidden="1">{"FLUJO DE CAJA",#N/A,FALSE,"Hoja1";"ANEXOS FLUJO",#N/A,FALSE,"Hoja1"}</definedName>
    <definedName name="wrn.FLUJO._.CAJA." localSheetId="29" hidden="1">{"FLUJO DE CAJA",#N/A,FALSE,"Hoja1";"ANEXOS FLUJO",#N/A,FALSE,"Hoja1"}</definedName>
    <definedName name="wrn.FLUJO._.CAJA." localSheetId="0" hidden="1">{"FLUJO DE CAJA",#N/A,FALSE,"Hoja1";"ANEXOS FLUJO",#N/A,FALSE,"Hoja1"}</definedName>
    <definedName name="wrn.FLUJO._.CAJA." localSheetId="27" hidden="1">{"FLUJO DE CAJA",#N/A,FALSE,"Hoja1";"ANEXOS FLUJO",#N/A,FALSE,"Hoja1"}</definedName>
    <definedName name="wrn.FLUJO._.CAJA." localSheetId="25" hidden="1">{"FLUJO DE CAJA",#N/A,FALSE,"Hoja1";"ANEXOS FLUJO",#N/A,FALSE,"Hoja1"}</definedName>
    <definedName name="wrn.FLUJO._.CAJA." localSheetId="5" hidden="1">{"FLUJO DE CAJA",#N/A,FALSE,"Hoja1";"ANEXOS FLUJO",#N/A,FALSE,"Hoja1"}</definedName>
    <definedName name="wrn.FLUJO._.CAJA." localSheetId="1" hidden="1">{"FLUJO DE CAJA",#N/A,FALSE,"Hoja1";"ANEXOS FLUJO",#N/A,FALSE,"Hoja1"}</definedName>
    <definedName name="wrn.FLUJO._.CAJA." localSheetId="30" hidden="1">{"FLUJO DE CAJA",#N/A,FALSE,"Hoja1";"ANEXOS FLUJO",#N/A,FALSE,"Hoja1"}</definedName>
    <definedName name="wrn.FLUJO._.CAJA." localSheetId="36" hidden="1">{"FLUJO DE CAJA",#N/A,FALSE,"Hoja1";"ANEXOS FLUJO",#N/A,FALSE,"Hoja1"}</definedName>
    <definedName name="wrn.FLUJO._.CAJA." localSheetId="26" hidden="1">{"FLUJO DE CAJA",#N/A,FALSE,"Hoja1";"ANEXOS FLUJO",#N/A,FALSE,"Hoja1"}</definedName>
    <definedName name="wrn.FLUJO._.CAJA." localSheetId="3" hidden="1">{"FLUJO DE CAJA",#N/A,FALSE,"Hoja1";"ANEXOS FLUJO",#N/A,FALSE,"Hoja1"}</definedName>
    <definedName name="wrn.FLUJO._.CAJA." localSheetId="38" hidden="1">{"FLUJO DE CAJA",#N/A,FALSE,"Hoja1";"ANEXOS FLUJO",#N/A,FALSE,"Hoja1"}</definedName>
    <definedName name="wrn.FLUJO._.CAJA." localSheetId="28" hidden="1">{"FLUJO DE CAJA",#N/A,FALSE,"Hoja1";"ANEXOS FLUJO",#N/A,FALSE,"Hoja1"}</definedName>
    <definedName name="wrn.FLUJO._.CAJA." localSheetId="7" hidden="1">{"FLUJO DE CAJA",#N/A,FALSE,"Hoja1";"ANEXOS FLUJO",#N/A,FALSE,"Hoja1"}</definedName>
    <definedName name="wrn.FLUJO._.CAJA." localSheetId="4" hidden="1">{"FLUJO DE CAJA",#N/A,FALSE,"Hoja1";"ANEXOS FLUJO",#N/A,FALSE,"Hoja1"}</definedName>
    <definedName name="wrn.FLUJO._.CAJA." localSheetId="32" hidden="1">{"FLUJO DE CAJA",#N/A,FALSE,"Hoja1";"ANEXOS FLUJO",#N/A,FALSE,"Hoja1"}</definedName>
    <definedName name="wrn.FLUJO._.CAJA." localSheetId="34" hidden="1">{"FLUJO DE CAJA",#N/A,FALSE,"Hoja1";"ANEXOS FLUJO",#N/A,FALSE,"Hoja1"}</definedName>
    <definedName name="wrn.FLUJO._.CAJA." localSheetId="21" hidden="1">{"FLUJO DE CAJA",#N/A,FALSE,"Hoja1";"ANEXOS FLUJO",#N/A,FALSE,"Hoja1"}</definedName>
    <definedName name="wrn.FLUJO._.CAJA." localSheetId="15" hidden="1">{"FLUJO DE CAJA",#N/A,FALSE,"Hoja1";"ANEXOS FLUJO",#N/A,FALSE,"Hoja1"}</definedName>
    <definedName name="wrn.FLUJO._.CAJA." localSheetId="23" hidden="1">{"FLUJO DE CAJA",#N/A,FALSE,"Hoja1";"ANEXOS FLUJO",#N/A,FALSE,"Hoja1"}</definedName>
    <definedName name="wrn.FLUJO._.CAJA." localSheetId="14" hidden="1">{"FLUJO DE CAJA",#N/A,FALSE,"Hoja1";"ANEXOS FLUJO",#N/A,FALSE,"Hoja1"}</definedName>
    <definedName name="wrn.FLUJO._.CAJA." localSheetId="22" hidden="1">{"FLUJO DE CAJA",#N/A,FALSE,"Hoja1";"ANEXOS FLUJO",#N/A,FALSE,"Hoja1"}</definedName>
    <definedName name="wrn.FLUJO._.CAJA." localSheetId="9" hidden="1">{"FLUJO DE CAJA",#N/A,FALSE,"Hoja1";"ANEXOS FLUJO",#N/A,FALSE,"Hoja1"}</definedName>
    <definedName name="wrn.FLUJO._.CAJA." localSheetId="43" hidden="1">{"FLUJO DE CAJA",#N/A,FALSE,"Hoja1";"ANEXOS FLUJO",#N/A,FALSE,"Hoja1"}</definedName>
    <definedName name="wrn.FLUJO._.CAJA." localSheetId="55" hidden="1">{"FLUJO DE CAJA",#N/A,FALSE,"Hoja1";"ANEXOS FLUJO",#N/A,FALSE,"Hoja1"}</definedName>
    <definedName name="wrn.FLUJO._.CAJA." localSheetId="42" hidden="1">{"FLUJO DE CAJA",#N/A,FALSE,"Hoja1";"ANEXOS FLUJO",#N/A,FALSE,"Hoja1"}</definedName>
    <definedName name="wrn.FLUJO._.CAJA." localSheetId="35" hidden="1">{"FLUJO DE CAJA",#N/A,FALSE,"Hoja1";"ANEXOS FLUJO",#N/A,FALSE,"Hoja1"}</definedName>
    <definedName name="wrn.FLUJO._.CAJA." localSheetId="16" hidden="1">{"FLUJO DE CAJA",#N/A,FALSE,"Hoja1";"ANEXOS FLUJO",#N/A,FALSE,"Hoja1"}</definedName>
    <definedName name="wrn.FLUJO._.CAJA." localSheetId="39" hidden="1">{"FLUJO DE CAJA",#N/A,FALSE,"Hoja1";"ANEXOS FLUJO",#N/A,FALSE,"Hoja1"}</definedName>
    <definedName name="wrn.FLUJO._.CAJA." localSheetId="40" hidden="1">{"FLUJO DE CAJA",#N/A,FALSE,"Hoja1";"ANEXOS FLUJO",#N/A,FALSE,"Hoja1"}</definedName>
    <definedName name="wrn.FLUJO._.CAJA." localSheetId="57" hidden="1">{"FLUJO DE CAJA",#N/A,FALSE,"Hoja1";"ANEXOS FLUJO",#N/A,FALSE,"Hoja1"}</definedName>
    <definedName name="wrn.FLUJO._.CAJA." localSheetId="44" hidden="1">{"FLUJO DE CAJA",#N/A,FALSE,"Hoja1";"ANEXOS FLUJO",#N/A,FALSE,"Hoja1"}</definedName>
    <definedName name="wrn.FLUJO._.CAJA." localSheetId="45" hidden="1">{"FLUJO DE CAJA",#N/A,FALSE,"Hoja1";"ANEXOS FLUJO",#N/A,FALSE,"Hoja1"}</definedName>
    <definedName name="wrn.FLUJO._.CAJA." localSheetId="17" hidden="1">{"FLUJO DE CAJA",#N/A,FALSE,"Hoja1";"ANEXOS FLUJO",#N/A,FALSE,"Hoja1"}</definedName>
    <definedName name="wrn.FLUJO._.CAJA." localSheetId="46" hidden="1">{"FLUJO DE CAJA",#N/A,FALSE,"Hoja1";"ANEXOS FLUJO",#N/A,FALSE,"Hoja1"}</definedName>
    <definedName name="wrn.FLUJO._.CAJA." localSheetId="18" hidden="1">{"FLUJO DE CAJA",#N/A,FALSE,"Hoja1";"ANEXOS FLUJO",#N/A,FALSE,"Hoja1"}</definedName>
    <definedName name="wrn.FLUJO._.CAJA." localSheetId="47" hidden="1">{"FLUJO DE CAJA",#N/A,FALSE,"Hoja1";"ANEXOS FLUJO",#N/A,FALSE,"Hoja1"}</definedName>
    <definedName name="wrn.FLUJO._.CAJA." localSheetId="6" hidden="1">{"FLUJO DE CAJA",#N/A,FALSE,"Hoja1";"ANEXOS FLUJO",#N/A,FALSE,"Hoja1"}</definedName>
    <definedName name="wrn.FLUJO._.CAJA." localSheetId="53" hidden="1">{"FLUJO DE CAJA",#N/A,FALSE,"Hoja1";"ANEXOS FLUJO",#N/A,FALSE,"Hoja1"}</definedName>
    <definedName name="wrn.FLUJO._.CAJA." localSheetId="11" hidden="1">{"FLUJO DE CAJA",#N/A,FALSE,"Hoja1";"ANEXOS FLUJO",#N/A,FALSE,"Hoja1"}</definedName>
    <definedName name="wrn.FLUJO._.CAJA." localSheetId="51" hidden="1">{"FLUJO DE CAJA",#N/A,FALSE,"Hoja1";"ANEXOS FLUJO",#N/A,FALSE,"Hoja1"}</definedName>
    <definedName name="wrn.FLUJO._.CAJA." localSheetId="52" hidden="1">{"FLUJO DE CAJA",#N/A,FALSE,"Hoja1";"ANEXOS FLUJO",#N/A,FALSE,"Hoja1"}</definedName>
    <definedName name="wrn.FLUJO._.CAJA." localSheetId="13" hidden="1">{"FLUJO DE CAJA",#N/A,FALSE,"Hoja1";"ANEXOS FLUJO",#N/A,FALSE,"Hoja1"}</definedName>
    <definedName name="wrn.FLUJO._.CAJA." localSheetId="58" hidden="1">{"FLUJO DE CAJA",#N/A,FALSE,"Hoja1";"ANEXOS FLUJO",#N/A,FALSE,"Hoja1"}</definedName>
    <definedName name="wrn.FLUJO._.CAJA." hidden="1">{"FLUJO DE CAJA",#N/A,FALSE,"Hoja1";"ANEXOS FLUJO",#N/A,FALSE,"Hoja1"}</definedName>
    <definedName name="wrn.GANANCIAS._.Y._.PERDIDAS." localSheetId="31" hidden="1">{"GAN.Y PERD.RESUMIDO",#N/A,FALSE,"Hoja1";"GAN.Y PERD.DETALLADO",#N/A,FALSE,"Hoja1"}</definedName>
    <definedName name="wrn.GANANCIAS._.Y._.PERDIDAS." localSheetId="20" hidden="1">{"GAN.Y PERD.RESUMIDO",#N/A,FALSE,"Hoja1";"GAN.Y PERD.DETALLADO",#N/A,FALSE,"Hoja1"}</definedName>
    <definedName name="wrn.GANANCIAS._.Y._.PERDIDAS." localSheetId="8" hidden="1">{"GAN.Y PERD.RESUMIDO",#N/A,FALSE,"Hoja1";"GAN.Y PERD.DETALLADO",#N/A,FALSE,"Hoja1"}</definedName>
    <definedName name="wrn.GANANCIAS._.Y._.PERDIDAS." localSheetId="54" hidden="1">{"GAN.Y PERD.RESUMIDO",#N/A,FALSE,"Hoja1";"GAN.Y PERD.DETALLADO",#N/A,FALSE,"Hoja1"}</definedName>
    <definedName name="wrn.GANANCIAS._.Y._.PERDIDAS." localSheetId="2" hidden="1">{"GAN.Y PERD.RESUMIDO",#N/A,FALSE,"Hoja1";"GAN.Y PERD.DETALLADO",#N/A,FALSE,"Hoja1"}</definedName>
    <definedName name="wrn.GANANCIAS._.Y._.PERDIDAS." localSheetId="33" hidden="1">{"GAN.Y PERD.RESUMIDO",#N/A,FALSE,"Hoja1";"GAN.Y PERD.DETALLADO",#N/A,FALSE,"Hoja1"}</definedName>
    <definedName name="wrn.GANANCIAS._.Y._.PERDIDAS." localSheetId="24" hidden="1">{"GAN.Y PERD.RESUMIDO",#N/A,FALSE,"Hoja1";"GAN.Y PERD.DETALLADO",#N/A,FALSE,"Hoja1"}</definedName>
    <definedName name="wrn.GANANCIAS._.Y._.PERDIDAS." localSheetId="56" hidden="1">{"GAN.Y PERD.RESUMIDO",#N/A,FALSE,"Hoja1";"GAN.Y PERD.DETALLADO",#N/A,FALSE,"Hoja1"}</definedName>
    <definedName name="wrn.GANANCIAS._.Y._.PERDIDAS." localSheetId="29" hidden="1">{"GAN.Y PERD.RESUMIDO",#N/A,FALSE,"Hoja1";"GAN.Y PERD.DETALLADO",#N/A,FALSE,"Hoja1"}</definedName>
    <definedName name="wrn.GANANCIAS._.Y._.PERDIDAS." localSheetId="0" hidden="1">{"GAN.Y PERD.RESUMIDO",#N/A,FALSE,"Hoja1";"GAN.Y PERD.DETALLADO",#N/A,FALSE,"Hoja1"}</definedName>
    <definedName name="wrn.GANANCIAS._.Y._.PERDIDAS." localSheetId="27" hidden="1">{"GAN.Y PERD.RESUMIDO",#N/A,FALSE,"Hoja1";"GAN.Y PERD.DETALLADO",#N/A,FALSE,"Hoja1"}</definedName>
    <definedName name="wrn.GANANCIAS._.Y._.PERDIDAS." localSheetId="25" hidden="1">{"GAN.Y PERD.RESUMIDO",#N/A,FALSE,"Hoja1";"GAN.Y PERD.DETALLADO",#N/A,FALSE,"Hoja1"}</definedName>
    <definedName name="wrn.GANANCIAS._.Y._.PERDIDAS." localSheetId="5" hidden="1">{"GAN.Y PERD.RESUMIDO",#N/A,FALSE,"Hoja1";"GAN.Y PERD.DETALLADO",#N/A,FALSE,"Hoja1"}</definedName>
    <definedName name="wrn.GANANCIAS._.Y._.PERDIDAS." localSheetId="1" hidden="1">{"GAN.Y PERD.RESUMIDO",#N/A,FALSE,"Hoja1";"GAN.Y PERD.DETALLADO",#N/A,FALSE,"Hoja1"}</definedName>
    <definedName name="wrn.GANANCIAS._.Y._.PERDIDAS." localSheetId="30" hidden="1">{"GAN.Y PERD.RESUMIDO",#N/A,FALSE,"Hoja1";"GAN.Y PERD.DETALLADO",#N/A,FALSE,"Hoja1"}</definedName>
    <definedName name="wrn.GANANCIAS._.Y._.PERDIDAS." localSheetId="36" hidden="1">{"GAN.Y PERD.RESUMIDO",#N/A,FALSE,"Hoja1";"GAN.Y PERD.DETALLADO",#N/A,FALSE,"Hoja1"}</definedName>
    <definedName name="wrn.GANANCIAS._.Y._.PERDIDAS." localSheetId="26" hidden="1">{"GAN.Y PERD.RESUMIDO",#N/A,FALSE,"Hoja1";"GAN.Y PERD.DETALLADO",#N/A,FALSE,"Hoja1"}</definedName>
    <definedName name="wrn.GANANCIAS._.Y._.PERDIDAS." localSheetId="3" hidden="1">{"GAN.Y PERD.RESUMIDO",#N/A,FALSE,"Hoja1";"GAN.Y PERD.DETALLADO",#N/A,FALSE,"Hoja1"}</definedName>
    <definedName name="wrn.GANANCIAS._.Y._.PERDIDAS." localSheetId="38" hidden="1">{"GAN.Y PERD.RESUMIDO",#N/A,FALSE,"Hoja1";"GAN.Y PERD.DETALLADO",#N/A,FALSE,"Hoja1"}</definedName>
    <definedName name="wrn.GANANCIAS._.Y._.PERDIDAS." localSheetId="28" hidden="1">{"GAN.Y PERD.RESUMIDO",#N/A,FALSE,"Hoja1";"GAN.Y PERD.DETALLADO",#N/A,FALSE,"Hoja1"}</definedName>
    <definedName name="wrn.GANANCIAS._.Y._.PERDIDAS." localSheetId="7" hidden="1">{"GAN.Y PERD.RESUMIDO",#N/A,FALSE,"Hoja1";"GAN.Y PERD.DETALLADO",#N/A,FALSE,"Hoja1"}</definedName>
    <definedName name="wrn.GANANCIAS._.Y._.PERDIDAS." localSheetId="4" hidden="1">{"GAN.Y PERD.RESUMIDO",#N/A,FALSE,"Hoja1";"GAN.Y PERD.DETALLADO",#N/A,FALSE,"Hoja1"}</definedName>
    <definedName name="wrn.GANANCIAS._.Y._.PERDIDAS." localSheetId="32" hidden="1">{"GAN.Y PERD.RESUMIDO",#N/A,FALSE,"Hoja1";"GAN.Y PERD.DETALLADO",#N/A,FALSE,"Hoja1"}</definedName>
    <definedName name="wrn.GANANCIAS._.Y._.PERDIDAS." localSheetId="34" hidden="1">{"GAN.Y PERD.RESUMIDO",#N/A,FALSE,"Hoja1";"GAN.Y PERD.DETALLADO",#N/A,FALSE,"Hoja1"}</definedName>
    <definedName name="wrn.GANANCIAS._.Y._.PERDIDAS." localSheetId="21" hidden="1">{"GAN.Y PERD.RESUMIDO",#N/A,FALSE,"Hoja1";"GAN.Y PERD.DETALLADO",#N/A,FALSE,"Hoja1"}</definedName>
    <definedName name="wrn.GANANCIAS._.Y._.PERDIDAS." localSheetId="15" hidden="1">{"GAN.Y PERD.RESUMIDO",#N/A,FALSE,"Hoja1";"GAN.Y PERD.DETALLADO",#N/A,FALSE,"Hoja1"}</definedName>
    <definedName name="wrn.GANANCIAS._.Y._.PERDIDAS." localSheetId="23" hidden="1">{"GAN.Y PERD.RESUMIDO",#N/A,FALSE,"Hoja1";"GAN.Y PERD.DETALLADO",#N/A,FALSE,"Hoja1"}</definedName>
    <definedName name="wrn.GANANCIAS._.Y._.PERDIDAS." localSheetId="14" hidden="1">{"GAN.Y PERD.RESUMIDO",#N/A,FALSE,"Hoja1";"GAN.Y PERD.DETALLADO",#N/A,FALSE,"Hoja1"}</definedName>
    <definedName name="wrn.GANANCIAS._.Y._.PERDIDAS." localSheetId="22" hidden="1">{"GAN.Y PERD.RESUMIDO",#N/A,FALSE,"Hoja1";"GAN.Y PERD.DETALLADO",#N/A,FALSE,"Hoja1"}</definedName>
    <definedName name="wrn.GANANCIAS._.Y._.PERDIDAS." localSheetId="9" hidden="1">{"GAN.Y PERD.RESUMIDO",#N/A,FALSE,"Hoja1";"GAN.Y PERD.DETALLADO",#N/A,FALSE,"Hoja1"}</definedName>
    <definedName name="wrn.GANANCIAS._.Y._.PERDIDAS." localSheetId="43" hidden="1">{"GAN.Y PERD.RESUMIDO",#N/A,FALSE,"Hoja1";"GAN.Y PERD.DETALLADO",#N/A,FALSE,"Hoja1"}</definedName>
    <definedName name="wrn.GANANCIAS._.Y._.PERDIDAS." localSheetId="55" hidden="1">{"GAN.Y PERD.RESUMIDO",#N/A,FALSE,"Hoja1";"GAN.Y PERD.DETALLADO",#N/A,FALSE,"Hoja1"}</definedName>
    <definedName name="wrn.GANANCIAS._.Y._.PERDIDAS." localSheetId="42" hidden="1">{"GAN.Y PERD.RESUMIDO",#N/A,FALSE,"Hoja1";"GAN.Y PERD.DETALLADO",#N/A,FALSE,"Hoja1"}</definedName>
    <definedName name="wrn.GANANCIAS._.Y._.PERDIDAS." localSheetId="35" hidden="1">{"GAN.Y PERD.RESUMIDO",#N/A,FALSE,"Hoja1";"GAN.Y PERD.DETALLADO",#N/A,FALSE,"Hoja1"}</definedName>
    <definedName name="wrn.GANANCIAS._.Y._.PERDIDAS." localSheetId="16" hidden="1">{"GAN.Y PERD.RESUMIDO",#N/A,FALSE,"Hoja1";"GAN.Y PERD.DETALLADO",#N/A,FALSE,"Hoja1"}</definedName>
    <definedName name="wrn.GANANCIAS._.Y._.PERDIDAS." localSheetId="39" hidden="1">{"GAN.Y PERD.RESUMIDO",#N/A,FALSE,"Hoja1";"GAN.Y PERD.DETALLADO",#N/A,FALSE,"Hoja1"}</definedName>
    <definedName name="wrn.GANANCIAS._.Y._.PERDIDAS." localSheetId="40" hidden="1">{"GAN.Y PERD.RESUMIDO",#N/A,FALSE,"Hoja1";"GAN.Y PERD.DETALLADO",#N/A,FALSE,"Hoja1"}</definedName>
    <definedName name="wrn.GANANCIAS._.Y._.PERDIDAS." localSheetId="57" hidden="1">{"GAN.Y PERD.RESUMIDO",#N/A,FALSE,"Hoja1";"GAN.Y PERD.DETALLADO",#N/A,FALSE,"Hoja1"}</definedName>
    <definedName name="wrn.GANANCIAS._.Y._.PERDIDAS." localSheetId="44" hidden="1">{"GAN.Y PERD.RESUMIDO",#N/A,FALSE,"Hoja1";"GAN.Y PERD.DETALLADO",#N/A,FALSE,"Hoja1"}</definedName>
    <definedName name="wrn.GANANCIAS._.Y._.PERDIDAS." localSheetId="45" hidden="1">{"GAN.Y PERD.RESUMIDO",#N/A,FALSE,"Hoja1";"GAN.Y PERD.DETALLADO",#N/A,FALSE,"Hoja1"}</definedName>
    <definedName name="wrn.GANANCIAS._.Y._.PERDIDAS." localSheetId="17" hidden="1">{"GAN.Y PERD.RESUMIDO",#N/A,FALSE,"Hoja1";"GAN.Y PERD.DETALLADO",#N/A,FALSE,"Hoja1"}</definedName>
    <definedName name="wrn.GANANCIAS._.Y._.PERDIDAS." localSheetId="46" hidden="1">{"GAN.Y PERD.RESUMIDO",#N/A,FALSE,"Hoja1";"GAN.Y PERD.DETALLADO",#N/A,FALSE,"Hoja1"}</definedName>
    <definedName name="wrn.GANANCIAS._.Y._.PERDIDAS." localSheetId="18" hidden="1">{"GAN.Y PERD.RESUMIDO",#N/A,FALSE,"Hoja1";"GAN.Y PERD.DETALLADO",#N/A,FALSE,"Hoja1"}</definedName>
    <definedName name="wrn.GANANCIAS._.Y._.PERDIDAS." localSheetId="47" hidden="1">{"GAN.Y PERD.RESUMIDO",#N/A,FALSE,"Hoja1";"GAN.Y PERD.DETALLADO",#N/A,FALSE,"Hoja1"}</definedName>
    <definedName name="wrn.GANANCIAS._.Y._.PERDIDAS." localSheetId="6" hidden="1">{"GAN.Y PERD.RESUMIDO",#N/A,FALSE,"Hoja1";"GAN.Y PERD.DETALLADO",#N/A,FALSE,"Hoja1"}</definedName>
    <definedName name="wrn.GANANCIAS._.Y._.PERDIDAS." localSheetId="53" hidden="1">{"GAN.Y PERD.RESUMIDO",#N/A,FALSE,"Hoja1";"GAN.Y PERD.DETALLADO",#N/A,FALSE,"Hoja1"}</definedName>
    <definedName name="wrn.GANANCIAS._.Y._.PERDIDAS." localSheetId="11" hidden="1">{"GAN.Y PERD.RESUMIDO",#N/A,FALSE,"Hoja1";"GAN.Y PERD.DETALLADO",#N/A,FALSE,"Hoja1"}</definedName>
    <definedName name="wrn.GANANCIAS._.Y._.PERDIDAS." localSheetId="51" hidden="1">{"GAN.Y PERD.RESUMIDO",#N/A,FALSE,"Hoja1";"GAN.Y PERD.DETALLADO",#N/A,FALSE,"Hoja1"}</definedName>
    <definedName name="wrn.GANANCIAS._.Y._.PERDIDAS." localSheetId="52" hidden="1">{"GAN.Y PERD.RESUMIDO",#N/A,FALSE,"Hoja1";"GAN.Y PERD.DETALLADO",#N/A,FALSE,"Hoja1"}</definedName>
    <definedName name="wrn.GANANCIAS._.Y._.PERDIDAS." localSheetId="13" hidden="1">{"GAN.Y PERD.RESUMIDO",#N/A,FALSE,"Hoja1";"GAN.Y PERD.DETALLADO",#N/A,FALSE,"Hoja1"}</definedName>
    <definedName name="wrn.GANANCIAS._.Y._.PERDIDAS." localSheetId="58" hidden="1">{"GAN.Y PERD.RESUMIDO",#N/A,FALSE,"Hoja1";"GAN.Y PERD.DETALLADO",#N/A,FALSE,"Hoja1"}</definedName>
    <definedName name="wrn.GANANCIAS._.Y._.PERDIDAS." hidden="1">{"GAN.Y PERD.RESUMIDO",#N/A,FALSE,"Hoja1";"GAN.Y PERD.DETALLADO",#N/A,FALSE,"Hoja1"}</definedName>
    <definedName name="wrn.Gráficos." localSheetId="31" hidden="1">{#N/A,#N/A,TRUE,"AYEPER.XLS"}</definedName>
    <definedName name="wrn.Gráficos." localSheetId="20" hidden="1">{#N/A,#N/A,TRUE,"AYEPER.XLS"}</definedName>
    <definedName name="wrn.Gráficos." localSheetId="8" hidden="1">{#N/A,#N/A,TRUE,"AYEPER.XLS"}</definedName>
    <definedName name="wrn.Gráficos." localSheetId="54" hidden="1">{#N/A,#N/A,TRUE,"AYEPER.XLS"}</definedName>
    <definedName name="wrn.Gráficos." localSheetId="2" hidden="1">{#N/A,#N/A,TRUE,"AYEPER.XLS"}</definedName>
    <definedName name="wrn.Gráficos." localSheetId="33" hidden="1">{#N/A,#N/A,TRUE,"AYEPER.XLS"}</definedName>
    <definedName name="wrn.Gráficos." localSheetId="24" hidden="1">{#N/A,#N/A,TRUE,"AYEPER.XLS"}</definedName>
    <definedName name="wrn.Gráficos." localSheetId="56" hidden="1">{#N/A,#N/A,TRUE,"AYEPER.XLS"}</definedName>
    <definedName name="wrn.Gráficos." localSheetId="29" hidden="1">{#N/A,#N/A,TRUE,"AYEPER.XLS"}</definedName>
    <definedName name="wrn.Gráficos." localSheetId="0" hidden="1">{#N/A,#N/A,TRUE,"AYEPER.XLS"}</definedName>
    <definedName name="wrn.Gráficos." localSheetId="27" hidden="1">{#N/A,#N/A,TRUE,"AYEPER.XLS"}</definedName>
    <definedName name="wrn.Gráficos." localSheetId="25" hidden="1">{#N/A,#N/A,TRUE,"AYEPER.XLS"}</definedName>
    <definedName name="wrn.Gráficos." localSheetId="5" hidden="1">{#N/A,#N/A,TRUE,"AYEPER.XLS"}</definedName>
    <definedName name="wrn.Gráficos." localSheetId="1" hidden="1">{#N/A,#N/A,TRUE,"AYEPER.XLS"}</definedName>
    <definedName name="wrn.Gráficos." localSheetId="30" hidden="1">{#N/A,#N/A,TRUE,"AYEPER.XLS"}</definedName>
    <definedName name="wrn.Gráficos." localSheetId="36" hidden="1">{#N/A,#N/A,TRUE,"AYEPER.XLS"}</definedName>
    <definedName name="wrn.Gráficos." localSheetId="26" hidden="1">{#N/A,#N/A,TRUE,"AYEPER.XLS"}</definedName>
    <definedName name="wrn.Gráficos." localSheetId="3" hidden="1">{#N/A,#N/A,TRUE,"AYEPER.XLS"}</definedName>
    <definedName name="wrn.Gráficos." localSheetId="38" hidden="1">{#N/A,#N/A,TRUE,"AYEPER.XLS"}</definedName>
    <definedName name="wrn.Gráficos." localSheetId="28" hidden="1">{#N/A,#N/A,TRUE,"AYEPER.XLS"}</definedName>
    <definedName name="wrn.Gráficos." localSheetId="7" hidden="1">{#N/A,#N/A,TRUE,"AYEPER.XLS"}</definedName>
    <definedName name="wrn.Gráficos." localSheetId="4" hidden="1">{#N/A,#N/A,TRUE,"AYEPER.XLS"}</definedName>
    <definedName name="wrn.Gráficos." localSheetId="32" hidden="1">{#N/A,#N/A,TRUE,"AYEPER.XLS"}</definedName>
    <definedName name="wrn.Gráficos." localSheetId="34" hidden="1">{#N/A,#N/A,TRUE,"AYEPER.XLS"}</definedName>
    <definedName name="wrn.Gráficos." localSheetId="21" hidden="1">{#N/A,#N/A,TRUE,"AYEPER.XLS"}</definedName>
    <definedName name="wrn.Gráficos." localSheetId="15" hidden="1">{#N/A,#N/A,TRUE,"AYEPER.XLS"}</definedName>
    <definedName name="wrn.Gráficos." localSheetId="23" hidden="1">{#N/A,#N/A,TRUE,"AYEPER.XLS"}</definedName>
    <definedName name="wrn.Gráficos." localSheetId="14" hidden="1">{#N/A,#N/A,TRUE,"AYEPER.XLS"}</definedName>
    <definedName name="wrn.Gráficos." localSheetId="22" hidden="1">{#N/A,#N/A,TRUE,"AYEPER.XLS"}</definedName>
    <definedName name="wrn.Gráficos." localSheetId="9" hidden="1">{#N/A,#N/A,TRUE,"AYEPER.XLS"}</definedName>
    <definedName name="wrn.Gráficos." localSheetId="43" hidden="1">{#N/A,#N/A,TRUE,"AYEPER.XLS"}</definedName>
    <definedName name="wrn.Gráficos." localSheetId="55" hidden="1">{#N/A,#N/A,TRUE,"AYEPER.XLS"}</definedName>
    <definedName name="wrn.Gráficos." localSheetId="42" hidden="1">{#N/A,#N/A,TRUE,"AYEPER.XLS"}</definedName>
    <definedName name="wrn.Gráficos." localSheetId="35" hidden="1">{#N/A,#N/A,TRUE,"AYEPER.XLS"}</definedName>
    <definedName name="wrn.Gráficos." localSheetId="16" hidden="1">{#N/A,#N/A,TRUE,"AYEPER.XLS"}</definedName>
    <definedName name="wrn.Gráficos." localSheetId="39" hidden="1">{#N/A,#N/A,TRUE,"AYEPER.XLS"}</definedName>
    <definedName name="wrn.Gráficos." localSheetId="40" hidden="1">{#N/A,#N/A,TRUE,"AYEPER.XLS"}</definedName>
    <definedName name="wrn.Gráficos." localSheetId="57" hidden="1">{#N/A,#N/A,TRUE,"AYEPER.XLS"}</definedName>
    <definedName name="wrn.Gráficos." localSheetId="44" hidden="1">{#N/A,#N/A,TRUE,"AYEPER.XLS"}</definedName>
    <definedName name="wrn.Gráficos." localSheetId="45" hidden="1">{#N/A,#N/A,TRUE,"AYEPER.XLS"}</definedName>
    <definedName name="wrn.Gráficos." localSheetId="17" hidden="1">{#N/A,#N/A,TRUE,"AYEPER.XLS"}</definedName>
    <definedName name="wrn.Gráficos." localSheetId="46" hidden="1">{#N/A,#N/A,TRUE,"AYEPER.XLS"}</definedName>
    <definedName name="wrn.Gráficos." localSheetId="18" hidden="1">{#N/A,#N/A,TRUE,"AYEPER.XLS"}</definedName>
    <definedName name="wrn.Gráficos." localSheetId="47" hidden="1">{#N/A,#N/A,TRUE,"AYEPER.XLS"}</definedName>
    <definedName name="wrn.Gráficos." localSheetId="6" hidden="1">{#N/A,#N/A,TRUE,"AYEPER.XLS"}</definedName>
    <definedName name="wrn.Gráficos." localSheetId="53" hidden="1">{#N/A,#N/A,TRUE,"AYEPER.XLS"}</definedName>
    <definedName name="wrn.Gráficos." localSheetId="11" hidden="1">{#N/A,#N/A,TRUE,"AYEPER.XLS"}</definedName>
    <definedName name="wrn.Gráficos." localSheetId="51" hidden="1">{#N/A,#N/A,TRUE,"AYEPER.XLS"}</definedName>
    <definedName name="wrn.Gráficos." localSheetId="52" hidden="1">{#N/A,#N/A,TRUE,"AYEPER.XLS"}</definedName>
    <definedName name="wrn.Gráficos." localSheetId="13" hidden="1">{#N/A,#N/A,TRUE,"AYEPER.XLS"}</definedName>
    <definedName name="wrn.Gráficos." localSheetId="58" hidden="1">{#N/A,#N/A,TRUE,"AYEPER.XLS"}</definedName>
    <definedName name="wrn.Gráficos." hidden="1">{#N/A,#N/A,TRUE,"AYEPER.XLS"}</definedName>
    <definedName name="wrn.Inputs." localSheetId="31" hidden="1">{"Inputs 1","Base",FALSE,"INPUTS";"Inputs 2","Base",FALSE,"INPUTS";"Inputs 3","Base",FALSE,"INPUTS";"Inputs 4","Base",FALSE,"INPUTS";"Inputs 5","Base",FALSE,"INPUTS"}</definedName>
    <definedName name="wrn.Inputs." localSheetId="20" hidden="1">{"Inputs 1","Base",FALSE,"INPUTS";"Inputs 2","Base",FALSE,"INPUTS";"Inputs 3","Base",FALSE,"INPUTS";"Inputs 4","Base",FALSE,"INPUTS";"Inputs 5","Base",FALSE,"INPUTS"}</definedName>
    <definedName name="wrn.Inputs." localSheetId="8" hidden="1">{"Inputs 1","Base",FALSE,"INPUTS";"Inputs 2","Base",FALSE,"INPUTS";"Inputs 3","Base",FALSE,"INPUTS";"Inputs 4","Base",FALSE,"INPUTS";"Inputs 5","Base",FALSE,"INPUTS"}</definedName>
    <definedName name="wrn.Inputs." localSheetId="54" hidden="1">{"Inputs 1","Base",FALSE,"INPUTS";"Inputs 2","Base",FALSE,"INPUTS";"Inputs 3","Base",FALSE,"INPUTS";"Inputs 4","Base",FALSE,"INPUTS";"Inputs 5","Base",FALSE,"INPUTS"}</definedName>
    <definedName name="wrn.Inputs." localSheetId="2" hidden="1">{"Inputs 1","Base",FALSE,"INPUTS";"Inputs 2","Base",FALSE,"INPUTS";"Inputs 3","Base",FALSE,"INPUTS";"Inputs 4","Base",FALSE,"INPUTS";"Inputs 5","Base",FALSE,"INPUTS"}</definedName>
    <definedName name="wrn.Inputs." localSheetId="33" hidden="1">{"Inputs 1","Base",FALSE,"INPUTS";"Inputs 2","Base",FALSE,"INPUTS";"Inputs 3","Base",FALSE,"INPUTS";"Inputs 4","Base",FALSE,"INPUTS";"Inputs 5","Base",FALSE,"INPUTS"}</definedName>
    <definedName name="wrn.Inputs." localSheetId="24" hidden="1">{"Inputs 1","Base",FALSE,"INPUTS";"Inputs 2","Base",FALSE,"INPUTS";"Inputs 3","Base",FALSE,"INPUTS";"Inputs 4","Base",FALSE,"INPUTS";"Inputs 5","Base",FALSE,"INPUTS"}</definedName>
    <definedName name="wrn.Inputs." localSheetId="56" hidden="1">{"Inputs 1","Base",FALSE,"INPUTS";"Inputs 2","Base",FALSE,"INPUTS";"Inputs 3","Base",FALSE,"INPUTS";"Inputs 4","Base",FALSE,"INPUTS";"Inputs 5","Base",FALSE,"INPUTS"}</definedName>
    <definedName name="wrn.Inputs." localSheetId="29" hidden="1">{"Inputs 1","Base",FALSE,"INPUTS";"Inputs 2","Base",FALSE,"INPUTS";"Inputs 3","Base",FALSE,"INPUTS";"Inputs 4","Base",FALSE,"INPUTS";"Inputs 5","Base",FALSE,"INPUTS"}</definedName>
    <definedName name="wrn.Inputs." localSheetId="0" hidden="1">{"Inputs 1","Base",FALSE,"INPUTS";"Inputs 2","Base",FALSE,"INPUTS";"Inputs 3","Base",FALSE,"INPUTS";"Inputs 4","Base",FALSE,"INPUTS";"Inputs 5","Base",FALSE,"INPUTS"}</definedName>
    <definedName name="wrn.Inputs." localSheetId="27" hidden="1">{"Inputs 1","Base",FALSE,"INPUTS";"Inputs 2","Base",FALSE,"INPUTS";"Inputs 3","Base",FALSE,"INPUTS";"Inputs 4","Base",FALSE,"INPUTS";"Inputs 5","Base",FALSE,"INPUTS"}</definedName>
    <definedName name="wrn.Inputs." localSheetId="25" hidden="1">{"Inputs 1","Base",FALSE,"INPUTS";"Inputs 2","Base",FALSE,"INPUTS";"Inputs 3","Base",FALSE,"INPUTS";"Inputs 4","Base",FALSE,"INPUTS";"Inputs 5","Base",FALSE,"INPUTS"}</definedName>
    <definedName name="wrn.Inputs." localSheetId="5" hidden="1">{"Inputs 1","Base",FALSE,"INPUTS";"Inputs 2","Base",FALSE,"INPUTS";"Inputs 3","Base",FALSE,"INPUTS";"Inputs 4","Base",FALSE,"INPUTS";"Inputs 5","Base",FALSE,"INPUTS"}</definedName>
    <definedName name="wrn.Inputs." localSheetId="1" hidden="1">{"Inputs 1","Base",FALSE,"INPUTS";"Inputs 2","Base",FALSE,"INPUTS";"Inputs 3","Base",FALSE,"INPUTS";"Inputs 4","Base",FALSE,"INPUTS";"Inputs 5","Base",FALSE,"INPUTS"}</definedName>
    <definedName name="wrn.Inputs." localSheetId="30" hidden="1">{"Inputs 1","Base",FALSE,"INPUTS";"Inputs 2","Base",FALSE,"INPUTS";"Inputs 3","Base",FALSE,"INPUTS";"Inputs 4","Base",FALSE,"INPUTS";"Inputs 5","Base",FALSE,"INPUTS"}</definedName>
    <definedName name="wrn.Inputs." localSheetId="36" hidden="1">{"Inputs 1","Base",FALSE,"INPUTS";"Inputs 2","Base",FALSE,"INPUTS";"Inputs 3","Base",FALSE,"INPUTS";"Inputs 4","Base",FALSE,"INPUTS";"Inputs 5","Base",FALSE,"INPUTS"}</definedName>
    <definedName name="wrn.Inputs." localSheetId="26" hidden="1">{"Inputs 1","Base",FALSE,"INPUTS";"Inputs 2","Base",FALSE,"INPUTS";"Inputs 3","Base",FALSE,"INPUTS";"Inputs 4","Base",FALSE,"INPUTS";"Inputs 5","Base",FALSE,"INPUTS"}</definedName>
    <definedName name="wrn.Inputs." localSheetId="3" hidden="1">{"Inputs 1","Base",FALSE,"INPUTS";"Inputs 2","Base",FALSE,"INPUTS";"Inputs 3","Base",FALSE,"INPUTS";"Inputs 4","Base",FALSE,"INPUTS";"Inputs 5","Base",FALSE,"INPUTS"}</definedName>
    <definedName name="wrn.Inputs." localSheetId="38" hidden="1">{"Inputs 1","Base",FALSE,"INPUTS";"Inputs 2","Base",FALSE,"INPUTS";"Inputs 3","Base",FALSE,"INPUTS";"Inputs 4","Base",FALSE,"INPUTS";"Inputs 5","Base",FALSE,"INPUTS"}</definedName>
    <definedName name="wrn.Inputs." localSheetId="28" hidden="1">{"Inputs 1","Base",FALSE,"INPUTS";"Inputs 2","Base",FALSE,"INPUTS";"Inputs 3","Base",FALSE,"INPUTS";"Inputs 4","Base",FALSE,"INPUTS";"Inputs 5","Base",FALSE,"INPUTS"}</definedName>
    <definedName name="wrn.Inputs." localSheetId="7" hidden="1">{"Inputs 1","Base",FALSE,"INPUTS";"Inputs 2","Base",FALSE,"INPUTS";"Inputs 3","Base",FALSE,"INPUTS";"Inputs 4","Base",FALSE,"INPUTS";"Inputs 5","Base",FALSE,"INPUTS"}</definedName>
    <definedName name="wrn.Inputs." localSheetId="4" hidden="1">{"Inputs 1","Base",FALSE,"INPUTS";"Inputs 2","Base",FALSE,"INPUTS";"Inputs 3","Base",FALSE,"INPUTS";"Inputs 4","Base",FALSE,"INPUTS";"Inputs 5","Base",FALSE,"INPUTS"}</definedName>
    <definedName name="wrn.Inputs." localSheetId="32" hidden="1">{"Inputs 1","Base",FALSE,"INPUTS";"Inputs 2","Base",FALSE,"INPUTS";"Inputs 3","Base",FALSE,"INPUTS";"Inputs 4","Base",FALSE,"INPUTS";"Inputs 5","Base",FALSE,"INPUTS"}</definedName>
    <definedName name="wrn.Inputs." localSheetId="34" hidden="1">{"Inputs 1","Base",FALSE,"INPUTS";"Inputs 2","Base",FALSE,"INPUTS";"Inputs 3","Base",FALSE,"INPUTS";"Inputs 4","Base",FALSE,"INPUTS";"Inputs 5","Base",FALSE,"INPUTS"}</definedName>
    <definedName name="wrn.Inputs." localSheetId="21" hidden="1">{"Inputs 1","Base",FALSE,"INPUTS";"Inputs 2","Base",FALSE,"INPUTS";"Inputs 3","Base",FALSE,"INPUTS";"Inputs 4","Base",FALSE,"INPUTS";"Inputs 5","Base",FALSE,"INPUTS"}</definedName>
    <definedName name="wrn.Inputs." localSheetId="15" hidden="1">{"Inputs 1","Base",FALSE,"INPUTS";"Inputs 2","Base",FALSE,"INPUTS";"Inputs 3","Base",FALSE,"INPUTS";"Inputs 4","Base",FALSE,"INPUTS";"Inputs 5","Base",FALSE,"INPUTS"}</definedName>
    <definedName name="wrn.Inputs." localSheetId="23" hidden="1">{"Inputs 1","Base",FALSE,"INPUTS";"Inputs 2","Base",FALSE,"INPUTS";"Inputs 3","Base",FALSE,"INPUTS";"Inputs 4","Base",FALSE,"INPUTS";"Inputs 5","Base",FALSE,"INPUTS"}</definedName>
    <definedName name="wrn.Inputs." localSheetId="14" hidden="1">{"Inputs 1","Base",FALSE,"INPUTS";"Inputs 2","Base",FALSE,"INPUTS";"Inputs 3","Base",FALSE,"INPUTS";"Inputs 4","Base",FALSE,"INPUTS";"Inputs 5","Base",FALSE,"INPUTS"}</definedName>
    <definedName name="wrn.Inputs." localSheetId="22" hidden="1">{"Inputs 1","Base",FALSE,"INPUTS";"Inputs 2","Base",FALSE,"INPUTS";"Inputs 3","Base",FALSE,"INPUTS";"Inputs 4","Base",FALSE,"INPUTS";"Inputs 5","Base",FALSE,"INPUTS"}</definedName>
    <definedName name="wrn.Inputs." localSheetId="9" hidden="1">{"Inputs 1","Base",FALSE,"INPUTS";"Inputs 2","Base",FALSE,"INPUTS";"Inputs 3","Base",FALSE,"INPUTS";"Inputs 4","Base",FALSE,"INPUTS";"Inputs 5","Base",FALSE,"INPUTS"}</definedName>
    <definedName name="wrn.Inputs." localSheetId="43" hidden="1">{"Inputs 1","Base",FALSE,"INPUTS";"Inputs 2","Base",FALSE,"INPUTS";"Inputs 3","Base",FALSE,"INPUTS";"Inputs 4","Base",FALSE,"INPUTS";"Inputs 5","Base",FALSE,"INPUTS"}</definedName>
    <definedName name="wrn.Inputs." localSheetId="55" hidden="1">{"Inputs 1","Base",FALSE,"INPUTS";"Inputs 2","Base",FALSE,"INPUTS";"Inputs 3","Base",FALSE,"INPUTS";"Inputs 4","Base",FALSE,"INPUTS";"Inputs 5","Base",FALSE,"INPUTS"}</definedName>
    <definedName name="wrn.Inputs." localSheetId="42" hidden="1">{"Inputs 1","Base",FALSE,"INPUTS";"Inputs 2","Base",FALSE,"INPUTS";"Inputs 3","Base",FALSE,"INPUTS";"Inputs 4","Base",FALSE,"INPUTS";"Inputs 5","Base",FALSE,"INPUTS"}</definedName>
    <definedName name="wrn.Inputs." localSheetId="35" hidden="1">{"Inputs 1","Base",FALSE,"INPUTS";"Inputs 2","Base",FALSE,"INPUTS";"Inputs 3","Base",FALSE,"INPUTS";"Inputs 4","Base",FALSE,"INPUTS";"Inputs 5","Base",FALSE,"INPUTS"}</definedName>
    <definedName name="wrn.Inputs." localSheetId="16" hidden="1">{"Inputs 1","Base",FALSE,"INPUTS";"Inputs 2","Base",FALSE,"INPUTS";"Inputs 3","Base",FALSE,"INPUTS";"Inputs 4","Base",FALSE,"INPUTS";"Inputs 5","Base",FALSE,"INPUTS"}</definedName>
    <definedName name="wrn.Inputs." localSheetId="39" hidden="1">{"Inputs 1","Base",FALSE,"INPUTS";"Inputs 2","Base",FALSE,"INPUTS";"Inputs 3","Base",FALSE,"INPUTS";"Inputs 4","Base",FALSE,"INPUTS";"Inputs 5","Base",FALSE,"INPUTS"}</definedName>
    <definedName name="wrn.Inputs." localSheetId="40" hidden="1">{"Inputs 1","Base",FALSE,"INPUTS";"Inputs 2","Base",FALSE,"INPUTS";"Inputs 3","Base",FALSE,"INPUTS";"Inputs 4","Base",FALSE,"INPUTS";"Inputs 5","Base",FALSE,"INPUTS"}</definedName>
    <definedName name="wrn.Inputs." localSheetId="57" hidden="1">{"Inputs 1","Base",FALSE,"INPUTS";"Inputs 2","Base",FALSE,"INPUTS";"Inputs 3","Base",FALSE,"INPUTS";"Inputs 4","Base",FALSE,"INPUTS";"Inputs 5","Base",FALSE,"INPUTS"}</definedName>
    <definedName name="wrn.Inputs." localSheetId="44" hidden="1">{"Inputs 1","Base",FALSE,"INPUTS";"Inputs 2","Base",FALSE,"INPUTS";"Inputs 3","Base",FALSE,"INPUTS";"Inputs 4","Base",FALSE,"INPUTS";"Inputs 5","Base",FALSE,"INPUTS"}</definedName>
    <definedName name="wrn.Inputs." localSheetId="45" hidden="1">{"Inputs 1","Base",FALSE,"INPUTS";"Inputs 2","Base",FALSE,"INPUTS";"Inputs 3","Base",FALSE,"INPUTS";"Inputs 4","Base",FALSE,"INPUTS";"Inputs 5","Base",FALSE,"INPUTS"}</definedName>
    <definedName name="wrn.Inputs." localSheetId="17" hidden="1">{"Inputs 1","Base",FALSE,"INPUTS";"Inputs 2","Base",FALSE,"INPUTS";"Inputs 3","Base",FALSE,"INPUTS";"Inputs 4","Base",FALSE,"INPUTS";"Inputs 5","Base",FALSE,"INPUTS"}</definedName>
    <definedName name="wrn.Inputs." localSheetId="46" hidden="1">{"Inputs 1","Base",FALSE,"INPUTS";"Inputs 2","Base",FALSE,"INPUTS";"Inputs 3","Base",FALSE,"INPUTS";"Inputs 4","Base",FALSE,"INPUTS";"Inputs 5","Base",FALSE,"INPUTS"}</definedName>
    <definedName name="wrn.Inputs." localSheetId="18" hidden="1">{"Inputs 1","Base",FALSE,"INPUTS";"Inputs 2","Base",FALSE,"INPUTS";"Inputs 3","Base",FALSE,"INPUTS";"Inputs 4","Base",FALSE,"INPUTS";"Inputs 5","Base",FALSE,"INPUTS"}</definedName>
    <definedName name="wrn.Inputs." localSheetId="47" hidden="1">{"Inputs 1","Base",FALSE,"INPUTS";"Inputs 2","Base",FALSE,"INPUTS";"Inputs 3","Base",FALSE,"INPUTS";"Inputs 4","Base",FALSE,"INPUTS";"Inputs 5","Base",FALSE,"INPUTS"}</definedName>
    <definedName name="wrn.Inputs." localSheetId="6" hidden="1">{"Inputs 1","Base",FALSE,"INPUTS";"Inputs 2","Base",FALSE,"INPUTS";"Inputs 3","Base",FALSE,"INPUTS";"Inputs 4","Base",FALSE,"INPUTS";"Inputs 5","Base",FALSE,"INPUTS"}</definedName>
    <definedName name="wrn.Inputs." localSheetId="53" hidden="1">{"Inputs 1","Base",FALSE,"INPUTS";"Inputs 2","Base",FALSE,"INPUTS";"Inputs 3","Base",FALSE,"INPUTS";"Inputs 4","Base",FALSE,"INPUTS";"Inputs 5","Base",FALSE,"INPUTS"}</definedName>
    <definedName name="wrn.Inputs." localSheetId="11" hidden="1">{"Inputs 1","Base",FALSE,"INPUTS";"Inputs 2","Base",FALSE,"INPUTS";"Inputs 3","Base",FALSE,"INPUTS";"Inputs 4","Base",FALSE,"INPUTS";"Inputs 5","Base",FALSE,"INPUTS"}</definedName>
    <definedName name="wrn.Inputs." localSheetId="51" hidden="1">{"Inputs 1","Base",FALSE,"INPUTS";"Inputs 2","Base",FALSE,"INPUTS";"Inputs 3","Base",FALSE,"INPUTS";"Inputs 4","Base",FALSE,"INPUTS";"Inputs 5","Base",FALSE,"INPUTS"}</definedName>
    <definedName name="wrn.Inputs." localSheetId="52" hidden="1">{"Inputs 1","Base",FALSE,"INPUTS";"Inputs 2","Base",FALSE,"INPUTS";"Inputs 3","Base",FALSE,"INPUTS";"Inputs 4","Base",FALSE,"INPUTS";"Inputs 5","Base",FALSE,"INPUTS"}</definedName>
    <definedName name="wrn.Inputs." localSheetId="13" hidden="1">{"Inputs 1","Base",FALSE,"INPUTS";"Inputs 2","Base",FALSE,"INPUTS";"Inputs 3","Base",FALSE,"INPUTS";"Inputs 4","Base",FALSE,"INPUTS";"Inputs 5","Base",FALSE,"INPUTS"}</definedName>
    <definedName name="wrn.Inputs." localSheetId="58" hidden="1">{"Inputs 1","Base",FALSE,"INPUTS";"Inputs 2","Base",FALSE,"INPUTS";"Inputs 3","Base",FALSE,"INPUTS";"Inputs 4","Base",FALSE,"INPUTS";"Inputs 5","Base",FALSE,"INPUTS"}</definedName>
    <definedName name="wrn.Inputs." hidden="1">{"Inputs 1","Base",FALSE,"INPUTS";"Inputs 2","Base",FALSE,"INPUTS";"Inputs 3","Base",FALSE,"INPUTS";"Inputs 4","Base",FALSE,"INPUTS";"Inputs 5","Base",FALSE,"INPUTS"}</definedName>
    <definedName name="wrn.Pricing._.Case." localSheetId="31" hidden="1">{#N/A,#N/A,TRUE,"RESULTS";#N/A,#N/A,TRUE,"REV REQUIRE";#N/A,#N/A,TRUE,"RATEBASE";#N/A,#N/A,TRUE,"LEVELIZED"}</definedName>
    <definedName name="wrn.Pricing._.Case." localSheetId="20" hidden="1">{#N/A,#N/A,TRUE,"RESULTS";#N/A,#N/A,TRUE,"REV REQUIRE";#N/A,#N/A,TRUE,"RATEBASE";#N/A,#N/A,TRUE,"LEVELIZED"}</definedName>
    <definedName name="wrn.Pricing._.Case." localSheetId="8" hidden="1">{#N/A,#N/A,TRUE,"RESULTS";#N/A,#N/A,TRUE,"REV REQUIRE";#N/A,#N/A,TRUE,"RATEBASE";#N/A,#N/A,TRUE,"LEVELIZED"}</definedName>
    <definedName name="wrn.Pricing._.Case." localSheetId="54" hidden="1">{#N/A,#N/A,TRUE,"RESULTS";#N/A,#N/A,TRUE,"REV REQUIRE";#N/A,#N/A,TRUE,"RATEBASE";#N/A,#N/A,TRUE,"LEVELIZED"}</definedName>
    <definedName name="wrn.Pricing._.Case." localSheetId="2" hidden="1">{#N/A,#N/A,TRUE,"RESULTS";#N/A,#N/A,TRUE,"REV REQUIRE";#N/A,#N/A,TRUE,"RATEBASE";#N/A,#N/A,TRUE,"LEVELIZED"}</definedName>
    <definedName name="wrn.Pricing._.Case." localSheetId="33" hidden="1">{#N/A,#N/A,TRUE,"RESULTS";#N/A,#N/A,TRUE,"REV REQUIRE";#N/A,#N/A,TRUE,"RATEBASE";#N/A,#N/A,TRUE,"LEVELIZED"}</definedName>
    <definedName name="wrn.Pricing._.Case." localSheetId="24" hidden="1">{#N/A,#N/A,TRUE,"RESULTS";#N/A,#N/A,TRUE,"REV REQUIRE";#N/A,#N/A,TRUE,"RATEBASE";#N/A,#N/A,TRUE,"LEVELIZED"}</definedName>
    <definedName name="wrn.Pricing._.Case." localSheetId="56" hidden="1">{#N/A,#N/A,TRUE,"RESULTS";#N/A,#N/A,TRUE,"REV REQUIRE";#N/A,#N/A,TRUE,"RATEBASE";#N/A,#N/A,TRUE,"LEVELIZED"}</definedName>
    <definedName name="wrn.Pricing._.Case." localSheetId="29" hidden="1">{#N/A,#N/A,TRUE,"RESULTS";#N/A,#N/A,TRUE,"REV REQUIRE";#N/A,#N/A,TRUE,"RATEBASE";#N/A,#N/A,TRUE,"LEVELIZED"}</definedName>
    <definedName name="wrn.Pricing._.Case." localSheetId="0" hidden="1">{#N/A,#N/A,TRUE,"RESULTS";#N/A,#N/A,TRUE,"REV REQUIRE";#N/A,#N/A,TRUE,"RATEBASE";#N/A,#N/A,TRUE,"LEVELIZED"}</definedName>
    <definedName name="wrn.Pricing._.Case." localSheetId="27" hidden="1">{#N/A,#N/A,TRUE,"RESULTS";#N/A,#N/A,TRUE,"REV REQUIRE";#N/A,#N/A,TRUE,"RATEBASE";#N/A,#N/A,TRUE,"LEVELIZED"}</definedName>
    <definedName name="wrn.Pricing._.Case." localSheetId="25" hidden="1">{#N/A,#N/A,TRUE,"RESULTS";#N/A,#N/A,TRUE,"REV REQUIRE";#N/A,#N/A,TRUE,"RATEBASE";#N/A,#N/A,TRUE,"LEVELIZED"}</definedName>
    <definedName name="wrn.Pricing._.Case." localSheetId="5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localSheetId="30" hidden="1">{#N/A,#N/A,TRUE,"RESULTS";#N/A,#N/A,TRUE,"REV REQUIRE";#N/A,#N/A,TRUE,"RATEBASE";#N/A,#N/A,TRUE,"LEVELIZED"}</definedName>
    <definedName name="wrn.Pricing._.Case." localSheetId="36" hidden="1">{#N/A,#N/A,TRUE,"RESULTS";#N/A,#N/A,TRUE,"REV REQUIRE";#N/A,#N/A,TRUE,"RATEBASE";#N/A,#N/A,TRUE,"LEVELIZED"}</definedName>
    <definedName name="wrn.Pricing._.Case." localSheetId="26" hidden="1">{#N/A,#N/A,TRUE,"RESULTS";#N/A,#N/A,TRUE,"REV REQUIRE";#N/A,#N/A,TRUE,"RATEBASE";#N/A,#N/A,TRUE,"LEVELIZED"}</definedName>
    <definedName name="wrn.Pricing._.Case." localSheetId="3" hidden="1">{#N/A,#N/A,TRUE,"RESULTS";#N/A,#N/A,TRUE,"REV REQUIRE";#N/A,#N/A,TRUE,"RATEBASE";#N/A,#N/A,TRUE,"LEVELIZED"}</definedName>
    <definedName name="wrn.Pricing._.Case." localSheetId="38" hidden="1">{#N/A,#N/A,TRUE,"RESULTS";#N/A,#N/A,TRUE,"REV REQUIRE";#N/A,#N/A,TRUE,"RATEBASE";#N/A,#N/A,TRUE,"LEVELIZED"}</definedName>
    <definedName name="wrn.Pricing._.Case." localSheetId="28" hidden="1">{#N/A,#N/A,TRUE,"RESULTS";#N/A,#N/A,TRUE,"REV REQUIRE";#N/A,#N/A,TRUE,"RATEBASE";#N/A,#N/A,TRUE,"LEVELIZED"}</definedName>
    <definedName name="wrn.Pricing._.Case." localSheetId="7" hidden="1">{#N/A,#N/A,TRUE,"RESULTS";#N/A,#N/A,TRUE,"REV REQUIRE";#N/A,#N/A,TRUE,"RATEBASE";#N/A,#N/A,TRUE,"LEVELIZED"}</definedName>
    <definedName name="wrn.Pricing._.Case." localSheetId="4" hidden="1">{#N/A,#N/A,TRUE,"RESULTS";#N/A,#N/A,TRUE,"REV REQUIRE";#N/A,#N/A,TRUE,"RATEBASE";#N/A,#N/A,TRUE,"LEVELIZED"}</definedName>
    <definedName name="wrn.Pricing._.Case." localSheetId="32" hidden="1">{#N/A,#N/A,TRUE,"RESULTS";#N/A,#N/A,TRUE,"REV REQUIRE";#N/A,#N/A,TRUE,"RATEBASE";#N/A,#N/A,TRUE,"LEVELIZED"}</definedName>
    <definedName name="wrn.Pricing._.Case." localSheetId="34" hidden="1">{#N/A,#N/A,TRUE,"RESULTS";#N/A,#N/A,TRUE,"REV REQUIRE";#N/A,#N/A,TRUE,"RATEBASE";#N/A,#N/A,TRUE,"LEVELIZED"}</definedName>
    <definedName name="wrn.Pricing._.Case." localSheetId="21" hidden="1">{#N/A,#N/A,TRUE,"RESULTS";#N/A,#N/A,TRUE,"REV REQUIRE";#N/A,#N/A,TRUE,"RATEBASE";#N/A,#N/A,TRUE,"LEVELIZED"}</definedName>
    <definedName name="wrn.Pricing._.Case." localSheetId="15" hidden="1">{#N/A,#N/A,TRUE,"RESULTS";#N/A,#N/A,TRUE,"REV REQUIRE";#N/A,#N/A,TRUE,"RATEBASE";#N/A,#N/A,TRUE,"LEVELIZED"}</definedName>
    <definedName name="wrn.Pricing._.Case." localSheetId="23" hidden="1">{#N/A,#N/A,TRUE,"RESULTS";#N/A,#N/A,TRUE,"REV REQUIRE";#N/A,#N/A,TRUE,"RATEBASE";#N/A,#N/A,TRUE,"LEVELIZED"}</definedName>
    <definedName name="wrn.Pricing._.Case." localSheetId="14" hidden="1">{#N/A,#N/A,TRUE,"RESULTS";#N/A,#N/A,TRUE,"REV REQUIRE";#N/A,#N/A,TRUE,"RATEBASE";#N/A,#N/A,TRUE,"LEVELIZED"}</definedName>
    <definedName name="wrn.Pricing._.Case." localSheetId="22" hidden="1">{#N/A,#N/A,TRUE,"RESULTS";#N/A,#N/A,TRUE,"REV REQUIRE";#N/A,#N/A,TRUE,"RATEBASE";#N/A,#N/A,TRUE,"LEVELIZED"}</definedName>
    <definedName name="wrn.Pricing._.Case." localSheetId="9" hidden="1">{#N/A,#N/A,TRUE,"RESULTS";#N/A,#N/A,TRUE,"REV REQUIRE";#N/A,#N/A,TRUE,"RATEBASE";#N/A,#N/A,TRUE,"LEVELIZED"}</definedName>
    <definedName name="wrn.Pricing._.Case." localSheetId="43" hidden="1">{#N/A,#N/A,TRUE,"RESULTS";#N/A,#N/A,TRUE,"REV REQUIRE";#N/A,#N/A,TRUE,"RATEBASE";#N/A,#N/A,TRUE,"LEVELIZED"}</definedName>
    <definedName name="wrn.Pricing._.Case." localSheetId="55" hidden="1">{#N/A,#N/A,TRUE,"RESULTS";#N/A,#N/A,TRUE,"REV REQUIRE";#N/A,#N/A,TRUE,"RATEBASE";#N/A,#N/A,TRUE,"LEVELIZED"}</definedName>
    <definedName name="wrn.Pricing._.Case." localSheetId="42" hidden="1">{#N/A,#N/A,TRUE,"RESULTS";#N/A,#N/A,TRUE,"REV REQUIRE";#N/A,#N/A,TRUE,"RATEBASE";#N/A,#N/A,TRUE,"LEVELIZED"}</definedName>
    <definedName name="wrn.Pricing._.Case." localSheetId="35" hidden="1">{#N/A,#N/A,TRUE,"RESULTS";#N/A,#N/A,TRUE,"REV REQUIRE";#N/A,#N/A,TRUE,"RATEBASE";#N/A,#N/A,TRUE,"LEVELIZED"}</definedName>
    <definedName name="wrn.Pricing._.Case." localSheetId="16" hidden="1">{#N/A,#N/A,TRUE,"RESULTS";#N/A,#N/A,TRUE,"REV REQUIRE";#N/A,#N/A,TRUE,"RATEBASE";#N/A,#N/A,TRUE,"LEVELIZED"}</definedName>
    <definedName name="wrn.Pricing._.Case." localSheetId="39" hidden="1">{#N/A,#N/A,TRUE,"RESULTS";#N/A,#N/A,TRUE,"REV REQUIRE";#N/A,#N/A,TRUE,"RATEBASE";#N/A,#N/A,TRUE,"LEVELIZED"}</definedName>
    <definedName name="wrn.Pricing._.Case." localSheetId="40" hidden="1">{#N/A,#N/A,TRUE,"RESULTS";#N/A,#N/A,TRUE,"REV REQUIRE";#N/A,#N/A,TRUE,"RATEBASE";#N/A,#N/A,TRUE,"LEVELIZED"}</definedName>
    <definedName name="wrn.Pricing._.Case." localSheetId="57" hidden="1">{#N/A,#N/A,TRUE,"RESULTS";#N/A,#N/A,TRUE,"REV REQUIRE";#N/A,#N/A,TRUE,"RATEBASE";#N/A,#N/A,TRUE,"LEVELIZED"}</definedName>
    <definedName name="wrn.Pricing._.Case." localSheetId="44" hidden="1">{#N/A,#N/A,TRUE,"RESULTS";#N/A,#N/A,TRUE,"REV REQUIRE";#N/A,#N/A,TRUE,"RATEBASE";#N/A,#N/A,TRUE,"LEVELIZED"}</definedName>
    <definedName name="wrn.Pricing._.Case." localSheetId="45" hidden="1">{#N/A,#N/A,TRUE,"RESULTS";#N/A,#N/A,TRUE,"REV REQUIRE";#N/A,#N/A,TRUE,"RATEBASE";#N/A,#N/A,TRUE,"LEVELIZED"}</definedName>
    <definedName name="wrn.Pricing._.Case." localSheetId="17" hidden="1">{#N/A,#N/A,TRUE,"RESULTS";#N/A,#N/A,TRUE,"REV REQUIRE";#N/A,#N/A,TRUE,"RATEBASE";#N/A,#N/A,TRUE,"LEVELIZED"}</definedName>
    <definedName name="wrn.Pricing._.Case." localSheetId="46" hidden="1">{#N/A,#N/A,TRUE,"RESULTS";#N/A,#N/A,TRUE,"REV REQUIRE";#N/A,#N/A,TRUE,"RATEBASE";#N/A,#N/A,TRUE,"LEVELIZED"}</definedName>
    <definedName name="wrn.Pricing._.Case." localSheetId="18" hidden="1">{#N/A,#N/A,TRUE,"RESULTS";#N/A,#N/A,TRUE,"REV REQUIRE";#N/A,#N/A,TRUE,"RATEBASE";#N/A,#N/A,TRUE,"LEVELIZED"}</definedName>
    <definedName name="wrn.Pricing._.Case." localSheetId="47" hidden="1">{#N/A,#N/A,TRUE,"RESULTS";#N/A,#N/A,TRUE,"REV REQUIRE";#N/A,#N/A,TRUE,"RATEBASE";#N/A,#N/A,TRUE,"LEVELIZED"}</definedName>
    <definedName name="wrn.Pricing._.Case." localSheetId="6" hidden="1">{#N/A,#N/A,TRUE,"RESULTS";#N/A,#N/A,TRUE,"REV REQUIRE";#N/A,#N/A,TRUE,"RATEBASE";#N/A,#N/A,TRUE,"LEVELIZED"}</definedName>
    <definedName name="wrn.Pricing._.Case." localSheetId="53" hidden="1">{#N/A,#N/A,TRUE,"RESULTS";#N/A,#N/A,TRUE,"REV REQUIRE";#N/A,#N/A,TRUE,"RATEBASE";#N/A,#N/A,TRUE,"LEVELIZED"}</definedName>
    <definedName name="wrn.Pricing._.Case." localSheetId="11" hidden="1">{#N/A,#N/A,TRUE,"RESULTS";#N/A,#N/A,TRUE,"REV REQUIRE";#N/A,#N/A,TRUE,"RATEBASE";#N/A,#N/A,TRUE,"LEVELIZED"}</definedName>
    <definedName name="wrn.Pricing._.Case." localSheetId="51" hidden="1">{#N/A,#N/A,TRUE,"RESULTS";#N/A,#N/A,TRUE,"REV REQUIRE";#N/A,#N/A,TRUE,"RATEBASE";#N/A,#N/A,TRUE,"LEVELIZED"}</definedName>
    <definedName name="wrn.Pricing._.Case." localSheetId="52" hidden="1">{#N/A,#N/A,TRUE,"RESULTS";#N/A,#N/A,TRUE,"REV REQUIRE";#N/A,#N/A,TRUE,"RATEBASE";#N/A,#N/A,TRUE,"LEVELIZED"}</definedName>
    <definedName name="wrn.Pricing._.Case." localSheetId="13" hidden="1">{#N/A,#N/A,TRUE,"RESULTS";#N/A,#N/A,TRUE,"REV REQUIRE";#N/A,#N/A,TRUE,"RATEBASE";#N/A,#N/A,TRUE,"LEVELIZED"}</definedName>
    <definedName name="wrn.Pricing._.Case." localSheetId="58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31" hidden="1">{#N/A,#N/A,TRUE,"RESULTS";#N/A,#N/A,TRUE,"REV REQUIRE";#N/A,#N/A,TRUE,"RATEBASE";#N/A,#N/A,TRUE,"LEVELIZED"}</definedName>
    <definedName name="wrn.pricing2._.case." localSheetId="20" hidden="1">{#N/A,#N/A,TRUE,"RESULTS";#N/A,#N/A,TRUE,"REV REQUIRE";#N/A,#N/A,TRUE,"RATEBASE";#N/A,#N/A,TRUE,"LEVELIZED"}</definedName>
    <definedName name="wrn.pricing2._.case." localSheetId="8" hidden="1">{#N/A,#N/A,TRUE,"RESULTS";#N/A,#N/A,TRUE,"REV REQUIRE";#N/A,#N/A,TRUE,"RATEBASE";#N/A,#N/A,TRUE,"LEVELIZED"}</definedName>
    <definedName name="wrn.pricing2._.case." localSheetId="54" hidden="1">{#N/A,#N/A,TRUE,"RESULTS";#N/A,#N/A,TRUE,"REV REQUIRE";#N/A,#N/A,TRUE,"RATEBASE";#N/A,#N/A,TRUE,"LEVELIZED"}</definedName>
    <definedName name="wrn.pricing2._.case." localSheetId="2" hidden="1">{#N/A,#N/A,TRUE,"RESULTS";#N/A,#N/A,TRUE,"REV REQUIRE";#N/A,#N/A,TRUE,"RATEBASE";#N/A,#N/A,TRUE,"LEVELIZED"}</definedName>
    <definedName name="wrn.pricing2._.case." localSheetId="33" hidden="1">{#N/A,#N/A,TRUE,"RESULTS";#N/A,#N/A,TRUE,"REV REQUIRE";#N/A,#N/A,TRUE,"RATEBASE";#N/A,#N/A,TRUE,"LEVELIZED"}</definedName>
    <definedName name="wrn.pricing2._.case." localSheetId="24" hidden="1">{#N/A,#N/A,TRUE,"RESULTS";#N/A,#N/A,TRUE,"REV REQUIRE";#N/A,#N/A,TRUE,"RATEBASE";#N/A,#N/A,TRUE,"LEVELIZED"}</definedName>
    <definedName name="wrn.pricing2._.case." localSheetId="56" hidden="1">{#N/A,#N/A,TRUE,"RESULTS";#N/A,#N/A,TRUE,"REV REQUIRE";#N/A,#N/A,TRUE,"RATEBASE";#N/A,#N/A,TRUE,"LEVELIZED"}</definedName>
    <definedName name="wrn.pricing2._.case." localSheetId="29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localSheetId="27" hidden="1">{#N/A,#N/A,TRUE,"RESULTS";#N/A,#N/A,TRUE,"REV REQUIRE";#N/A,#N/A,TRUE,"RATEBASE";#N/A,#N/A,TRUE,"LEVELIZED"}</definedName>
    <definedName name="wrn.pricing2._.case." localSheetId="25" hidden="1">{#N/A,#N/A,TRUE,"RESULTS";#N/A,#N/A,TRUE,"REV REQUIRE";#N/A,#N/A,TRUE,"RATEBASE";#N/A,#N/A,TRUE,"LEVELIZED"}</definedName>
    <definedName name="wrn.pricing2._.case." localSheetId="5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localSheetId="30" hidden="1">{#N/A,#N/A,TRUE,"RESULTS";#N/A,#N/A,TRUE,"REV REQUIRE";#N/A,#N/A,TRUE,"RATEBASE";#N/A,#N/A,TRUE,"LEVELIZED"}</definedName>
    <definedName name="wrn.pricing2._.case." localSheetId="36" hidden="1">{#N/A,#N/A,TRUE,"RESULTS";#N/A,#N/A,TRUE,"REV REQUIRE";#N/A,#N/A,TRUE,"RATEBASE";#N/A,#N/A,TRUE,"LEVELIZED"}</definedName>
    <definedName name="wrn.pricing2._.case." localSheetId="26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localSheetId="38" hidden="1">{#N/A,#N/A,TRUE,"RESULTS";#N/A,#N/A,TRUE,"REV REQUIRE";#N/A,#N/A,TRUE,"RATEBASE";#N/A,#N/A,TRUE,"LEVELIZED"}</definedName>
    <definedName name="wrn.pricing2._.case." localSheetId="28" hidden="1">{#N/A,#N/A,TRUE,"RESULTS";#N/A,#N/A,TRUE,"REV REQUIRE";#N/A,#N/A,TRUE,"RATEBASE";#N/A,#N/A,TRUE,"LEVELIZED"}</definedName>
    <definedName name="wrn.pricing2._.case." localSheetId="7" hidden="1">{#N/A,#N/A,TRUE,"RESULTS";#N/A,#N/A,TRUE,"REV REQUIRE";#N/A,#N/A,TRUE,"RATEBASE";#N/A,#N/A,TRUE,"LEVELIZED"}</definedName>
    <definedName name="wrn.pricing2._.case." localSheetId="4" hidden="1">{#N/A,#N/A,TRUE,"RESULTS";#N/A,#N/A,TRUE,"REV REQUIRE";#N/A,#N/A,TRUE,"RATEBASE";#N/A,#N/A,TRUE,"LEVELIZED"}</definedName>
    <definedName name="wrn.pricing2._.case." localSheetId="32" hidden="1">{#N/A,#N/A,TRUE,"RESULTS";#N/A,#N/A,TRUE,"REV REQUIRE";#N/A,#N/A,TRUE,"RATEBASE";#N/A,#N/A,TRUE,"LEVELIZED"}</definedName>
    <definedName name="wrn.pricing2._.case." localSheetId="34" hidden="1">{#N/A,#N/A,TRUE,"RESULTS";#N/A,#N/A,TRUE,"REV REQUIRE";#N/A,#N/A,TRUE,"RATEBASE";#N/A,#N/A,TRUE,"LEVELIZED"}</definedName>
    <definedName name="wrn.pricing2._.case." localSheetId="21" hidden="1">{#N/A,#N/A,TRUE,"RESULTS";#N/A,#N/A,TRUE,"REV REQUIRE";#N/A,#N/A,TRUE,"RATEBASE";#N/A,#N/A,TRUE,"LEVELIZED"}</definedName>
    <definedName name="wrn.pricing2._.case." localSheetId="15" hidden="1">{#N/A,#N/A,TRUE,"RESULTS";#N/A,#N/A,TRUE,"REV REQUIRE";#N/A,#N/A,TRUE,"RATEBASE";#N/A,#N/A,TRUE,"LEVELIZED"}</definedName>
    <definedName name="wrn.pricing2._.case." localSheetId="23" hidden="1">{#N/A,#N/A,TRUE,"RESULTS";#N/A,#N/A,TRUE,"REV REQUIRE";#N/A,#N/A,TRUE,"RATEBASE";#N/A,#N/A,TRUE,"LEVELIZED"}</definedName>
    <definedName name="wrn.pricing2._.case." localSheetId="14" hidden="1">{#N/A,#N/A,TRUE,"RESULTS";#N/A,#N/A,TRUE,"REV REQUIRE";#N/A,#N/A,TRUE,"RATEBASE";#N/A,#N/A,TRUE,"LEVELIZED"}</definedName>
    <definedName name="wrn.pricing2._.case." localSheetId="22" hidden="1">{#N/A,#N/A,TRUE,"RESULTS";#N/A,#N/A,TRUE,"REV REQUIRE";#N/A,#N/A,TRUE,"RATEBASE";#N/A,#N/A,TRUE,"LEVELIZED"}</definedName>
    <definedName name="wrn.pricing2._.case." localSheetId="9" hidden="1">{#N/A,#N/A,TRUE,"RESULTS";#N/A,#N/A,TRUE,"REV REQUIRE";#N/A,#N/A,TRUE,"RATEBASE";#N/A,#N/A,TRUE,"LEVELIZED"}</definedName>
    <definedName name="wrn.pricing2._.case." localSheetId="43" hidden="1">{#N/A,#N/A,TRUE,"RESULTS";#N/A,#N/A,TRUE,"REV REQUIRE";#N/A,#N/A,TRUE,"RATEBASE";#N/A,#N/A,TRUE,"LEVELIZED"}</definedName>
    <definedName name="wrn.pricing2._.case." localSheetId="55" hidden="1">{#N/A,#N/A,TRUE,"RESULTS";#N/A,#N/A,TRUE,"REV REQUIRE";#N/A,#N/A,TRUE,"RATEBASE";#N/A,#N/A,TRUE,"LEVELIZED"}</definedName>
    <definedName name="wrn.pricing2._.case." localSheetId="42" hidden="1">{#N/A,#N/A,TRUE,"RESULTS";#N/A,#N/A,TRUE,"REV REQUIRE";#N/A,#N/A,TRUE,"RATEBASE";#N/A,#N/A,TRUE,"LEVELIZED"}</definedName>
    <definedName name="wrn.pricing2._.case." localSheetId="35" hidden="1">{#N/A,#N/A,TRUE,"RESULTS";#N/A,#N/A,TRUE,"REV REQUIRE";#N/A,#N/A,TRUE,"RATEBASE";#N/A,#N/A,TRUE,"LEVELIZED"}</definedName>
    <definedName name="wrn.pricing2._.case." localSheetId="16" hidden="1">{#N/A,#N/A,TRUE,"RESULTS";#N/A,#N/A,TRUE,"REV REQUIRE";#N/A,#N/A,TRUE,"RATEBASE";#N/A,#N/A,TRUE,"LEVELIZED"}</definedName>
    <definedName name="wrn.pricing2._.case." localSheetId="39" hidden="1">{#N/A,#N/A,TRUE,"RESULTS";#N/A,#N/A,TRUE,"REV REQUIRE";#N/A,#N/A,TRUE,"RATEBASE";#N/A,#N/A,TRUE,"LEVELIZED"}</definedName>
    <definedName name="wrn.pricing2._.case." localSheetId="40" hidden="1">{#N/A,#N/A,TRUE,"RESULTS";#N/A,#N/A,TRUE,"REV REQUIRE";#N/A,#N/A,TRUE,"RATEBASE";#N/A,#N/A,TRUE,"LEVELIZED"}</definedName>
    <definedName name="wrn.pricing2._.case." localSheetId="57" hidden="1">{#N/A,#N/A,TRUE,"RESULTS";#N/A,#N/A,TRUE,"REV REQUIRE";#N/A,#N/A,TRUE,"RATEBASE";#N/A,#N/A,TRUE,"LEVELIZED"}</definedName>
    <definedName name="wrn.pricing2._.case." localSheetId="44" hidden="1">{#N/A,#N/A,TRUE,"RESULTS";#N/A,#N/A,TRUE,"REV REQUIRE";#N/A,#N/A,TRUE,"RATEBASE";#N/A,#N/A,TRUE,"LEVELIZED"}</definedName>
    <definedName name="wrn.pricing2._.case." localSheetId="45" hidden="1">{#N/A,#N/A,TRUE,"RESULTS";#N/A,#N/A,TRUE,"REV REQUIRE";#N/A,#N/A,TRUE,"RATEBASE";#N/A,#N/A,TRUE,"LEVELIZED"}</definedName>
    <definedName name="wrn.pricing2._.case." localSheetId="17" hidden="1">{#N/A,#N/A,TRUE,"RESULTS";#N/A,#N/A,TRUE,"REV REQUIRE";#N/A,#N/A,TRUE,"RATEBASE";#N/A,#N/A,TRUE,"LEVELIZED"}</definedName>
    <definedName name="wrn.pricing2._.case." localSheetId="46" hidden="1">{#N/A,#N/A,TRUE,"RESULTS";#N/A,#N/A,TRUE,"REV REQUIRE";#N/A,#N/A,TRUE,"RATEBASE";#N/A,#N/A,TRUE,"LEVELIZED"}</definedName>
    <definedName name="wrn.pricing2._.case." localSheetId="18" hidden="1">{#N/A,#N/A,TRUE,"RESULTS";#N/A,#N/A,TRUE,"REV REQUIRE";#N/A,#N/A,TRUE,"RATEBASE";#N/A,#N/A,TRUE,"LEVELIZED"}</definedName>
    <definedName name="wrn.pricing2._.case." localSheetId="47" hidden="1">{#N/A,#N/A,TRUE,"RESULTS";#N/A,#N/A,TRUE,"REV REQUIRE";#N/A,#N/A,TRUE,"RATEBASE";#N/A,#N/A,TRUE,"LEVELIZED"}</definedName>
    <definedName name="wrn.pricing2._.case." localSheetId="6" hidden="1">{#N/A,#N/A,TRUE,"RESULTS";#N/A,#N/A,TRUE,"REV REQUIRE";#N/A,#N/A,TRUE,"RATEBASE";#N/A,#N/A,TRUE,"LEVELIZED"}</definedName>
    <definedName name="wrn.pricing2._.case." localSheetId="53" hidden="1">{#N/A,#N/A,TRUE,"RESULTS";#N/A,#N/A,TRUE,"REV REQUIRE";#N/A,#N/A,TRUE,"RATEBASE";#N/A,#N/A,TRUE,"LEVELIZED"}</definedName>
    <definedName name="wrn.pricing2._.case." localSheetId="11" hidden="1">{#N/A,#N/A,TRUE,"RESULTS";#N/A,#N/A,TRUE,"REV REQUIRE";#N/A,#N/A,TRUE,"RATEBASE";#N/A,#N/A,TRUE,"LEVELIZED"}</definedName>
    <definedName name="wrn.pricing2._.case." localSheetId="51" hidden="1">{#N/A,#N/A,TRUE,"RESULTS";#N/A,#N/A,TRUE,"REV REQUIRE";#N/A,#N/A,TRUE,"RATEBASE";#N/A,#N/A,TRUE,"LEVELIZED"}</definedName>
    <definedName name="wrn.pricing2._.case." localSheetId="52" hidden="1">{#N/A,#N/A,TRUE,"RESULTS";#N/A,#N/A,TRUE,"REV REQUIRE";#N/A,#N/A,TRUE,"RATEBASE";#N/A,#N/A,TRUE,"LEVELIZED"}</definedName>
    <definedName name="wrn.pricing2._.case." localSheetId="13" hidden="1">{#N/A,#N/A,TRUE,"RESULTS";#N/A,#N/A,TRUE,"REV REQUIRE";#N/A,#N/A,TRUE,"RATEBASE";#N/A,#N/A,TRUE,"LEVELIZED"}</definedName>
    <definedName name="wrn.pricing2._.case." localSheetId="58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31" hidden="1">{#N/A,#N/A,FALSE,"Resid CPRIV";#N/A,#N/A,FALSE,"Comer_CPRIVKsum";#N/A,#N/A,FALSE,"General (2)";#N/A,#N/A,FALSE,"Oficial";#N/A,#N/A,FALSE,"Resumen";#N/A,#N/A,FALSE,"Escenarios"}</definedName>
    <definedName name="wrn.print." localSheetId="20" hidden="1">{#N/A,#N/A,FALSE,"Resid CPRIV";#N/A,#N/A,FALSE,"Comer_CPRIVKsum";#N/A,#N/A,FALSE,"General (2)";#N/A,#N/A,FALSE,"Oficial";#N/A,#N/A,FALSE,"Resumen";#N/A,#N/A,FALSE,"Escenarios"}</definedName>
    <definedName name="wrn.print." localSheetId="8" hidden="1">{#N/A,#N/A,FALSE,"Resid CPRIV";#N/A,#N/A,FALSE,"Comer_CPRIVKsum";#N/A,#N/A,FALSE,"General (2)";#N/A,#N/A,FALSE,"Oficial";#N/A,#N/A,FALSE,"Resumen";#N/A,#N/A,FALSE,"Escenarios"}</definedName>
    <definedName name="wrn.print." localSheetId="54" hidden="1">{#N/A,#N/A,FALSE,"Resid CPRIV";#N/A,#N/A,FALSE,"Comer_CPRIVKsum";#N/A,#N/A,FALSE,"General (2)";#N/A,#N/A,FALSE,"Oficial";#N/A,#N/A,FALSE,"Resumen";#N/A,#N/A,FALSE,"Escenarios"}</definedName>
    <definedName name="wrn.print." localSheetId="2" hidden="1">{#N/A,#N/A,FALSE,"Resid CPRIV";#N/A,#N/A,FALSE,"Comer_CPRIVKsum";#N/A,#N/A,FALSE,"General (2)";#N/A,#N/A,FALSE,"Oficial";#N/A,#N/A,FALSE,"Resumen";#N/A,#N/A,FALSE,"Escenarios"}</definedName>
    <definedName name="wrn.print." localSheetId="33" hidden="1">{#N/A,#N/A,FALSE,"Resid CPRIV";#N/A,#N/A,FALSE,"Comer_CPRIVKsum";#N/A,#N/A,FALSE,"General (2)";#N/A,#N/A,FALSE,"Oficial";#N/A,#N/A,FALSE,"Resumen";#N/A,#N/A,FALSE,"Escenarios"}</definedName>
    <definedName name="wrn.print." localSheetId="24" hidden="1">{#N/A,#N/A,FALSE,"Resid CPRIV";#N/A,#N/A,FALSE,"Comer_CPRIVKsum";#N/A,#N/A,FALSE,"General (2)";#N/A,#N/A,FALSE,"Oficial";#N/A,#N/A,FALSE,"Resumen";#N/A,#N/A,FALSE,"Escenarios"}</definedName>
    <definedName name="wrn.print." localSheetId="56" hidden="1">{#N/A,#N/A,FALSE,"Resid CPRIV";#N/A,#N/A,FALSE,"Comer_CPRIVKsum";#N/A,#N/A,FALSE,"General (2)";#N/A,#N/A,FALSE,"Oficial";#N/A,#N/A,FALSE,"Resumen";#N/A,#N/A,FALSE,"Escenarios"}</definedName>
    <definedName name="wrn.print." localSheetId="29" hidden="1">{#N/A,#N/A,FALSE,"Resid CPRIV";#N/A,#N/A,FALSE,"Comer_CPRIVKsum";#N/A,#N/A,FALSE,"General (2)";#N/A,#N/A,FALSE,"Oficial";#N/A,#N/A,FALSE,"Resumen";#N/A,#N/A,FALSE,"Escenarios"}</definedName>
    <definedName name="wrn.print." localSheetId="0" hidden="1">{#N/A,#N/A,FALSE,"Resid CPRIV";#N/A,#N/A,FALSE,"Comer_CPRIVKsum";#N/A,#N/A,FALSE,"General (2)";#N/A,#N/A,FALSE,"Oficial";#N/A,#N/A,FALSE,"Resumen";#N/A,#N/A,FALSE,"Escenarios"}</definedName>
    <definedName name="wrn.print." localSheetId="27" hidden="1">{#N/A,#N/A,FALSE,"Resid CPRIV";#N/A,#N/A,FALSE,"Comer_CPRIVKsum";#N/A,#N/A,FALSE,"General (2)";#N/A,#N/A,FALSE,"Oficial";#N/A,#N/A,FALSE,"Resumen";#N/A,#N/A,FALSE,"Escenarios"}</definedName>
    <definedName name="wrn.print." localSheetId="25" hidden="1">{#N/A,#N/A,FALSE,"Resid CPRIV";#N/A,#N/A,FALSE,"Comer_CPRIVKsum";#N/A,#N/A,FALSE,"General (2)";#N/A,#N/A,FALSE,"Oficial";#N/A,#N/A,FALSE,"Resumen";#N/A,#N/A,FALSE,"Escenarios"}</definedName>
    <definedName name="wrn.print." localSheetId="5" hidden="1">{#N/A,#N/A,FALSE,"Resid CPRIV";#N/A,#N/A,FALSE,"Comer_CPRIVKsum";#N/A,#N/A,FALSE,"General (2)";#N/A,#N/A,FALSE,"Oficial";#N/A,#N/A,FALSE,"Resumen";#N/A,#N/A,FALSE,"Escenarios"}</definedName>
    <definedName name="wrn.print." localSheetId="1" hidden="1">{#N/A,#N/A,FALSE,"Resid CPRIV";#N/A,#N/A,FALSE,"Comer_CPRIVKsum";#N/A,#N/A,FALSE,"General (2)";#N/A,#N/A,FALSE,"Oficial";#N/A,#N/A,FALSE,"Resumen";#N/A,#N/A,FALSE,"Escenarios"}</definedName>
    <definedName name="wrn.print." localSheetId="30" hidden="1">{#N/A,#N/A,FALSE,"Resid CPRIV";#N/A,#N/A,FALSE,"Comer_CPRIVKsum";#N/A,#N/A,FALSE,"General (2)";#N/A,#N/A,FALSE,"Oficial";#N/A,#N/A,FALSE,"Resumen";#N/A,#N/A,FALSE,"Escenarios"}</definedName>
    <definedName name="wrn.print." localSheetId="36" hidden="1">{#N/A,#N/A,FALSE,"Resid CPRIV";#N/A,#N/A,FALSE,"Comer_CPRIVKsum";#N/A,#N/A,FALSE,"General (2)";#N/A,#N/A,FALSE,"Oficial";#N/A,#N/A,FALSE,"Resumen";#N/A,#N/A,FALSE,"Escenarios"}</definedName>
    <definedName name="wrn.print." localSheetId="26" hidden="1">{#N/A,#N/A,FALSE,"Resid CPRIV";#N/A,#N/A,FALSE,"Comer_CPRIVKsum";#N/A,#N/A,FALSE,"General (2)";#N/A,#N/A,FALSE,"Oficial";#N/A,#N/A,FALSE,"Resumen";#N/A,#N/A,FALSE,"Escenarios"}</definedName>
    <definedName name="wrn.print." localSheetId="3" hidden="1">{#N/A,#N/A,FALSE,"Resid CPRIV";#N/A,#N/A,FALSE,"Comer_CPRIVKsum";#N/A,#N/A,FALSE,"General (2)";#N/A,#N/A,FALSE,"Oficial";#N/A,#N/A,FALSE,"Resumen";#N/A,#N/A,FALSE,"Escenarios"}</definedName>
    <definedName name="wrn.print." localSheetId="38" hidden="1">{#N/A,#N/A,FALSE,"Resid CPRIV";#N/A,#N/A,FALSE,"Comer_CPRIVKsum";#N/A,#N/A,FALSE,"General (2)";#N/A,#N/A,FALSE,"Oficial";#N/A,#N/A,FALSE,"Resumen";#N/A,#N/A,FALSE,"Escenarios"}</definedName>
    <definedName name="wrn.print." localSheetId="28" hidden="1">{#N/A,#N/A,FALSE,"Resid CPRIV";#N/A,#N/A,FALSE,"Comer_CPRIVKsum";#N/A,#N/A,FALSE,"General (2)";#N/A,#N/A,FALSE,"Oficial";#N/A,#N/A,FALSE,"Resumen";#N/A,#N/A,FALSE,"Escenarios"}</definedName>
    <definedName name="wrn.print." localSheetId="7" hidden="1">{#N/A,#N/A,FALSE,"Resid CPRIV";#N/A,#N/A,FALSE,"Comer_CPRIVKsum";#N/A,#N/A,FALSE,"General (2)";#N/A,#N/A,FALSE,"Oficial";#N/A,#N/A,FALSE,"Resumen";#N/A,#N/A,FALSE,"Escenarios"}</definedName>
    <definedName name="wrn.print." localSheetId="4" hidden="1">{#N/A,#N/A,FALSE,"Resid CPRIV";#N/A,#N/A,FALSE,"Comer_CPRIVKsum";#N/A,#N/A,FALSE,"General (2)";#N/A,#N/A,FALSE,"Oficial";#N/A,#N/A,FALSE,"Resumen";#N/A,#N/A,FALSE,"Escenarios"}</definedName>
    <definedName name="wrn.print." localSheetId="32" hidden="1">{#N/A,#N/A,FALSE,"Resid CPRIV";#N/A,#N/A,FALSE,"Comer_CPRIVKsum";#N/A,#N/A,FALSE,"General (2)";#N/A,#N/A,FALSE,"Oficial";#N/A,#N/A,FALSE,"Resumen";#N/A,#N/A,FALSE,"Escenarios"}</definedName>
    <definedName name="wrn.print." localSheetId="34" hidden="1">{#N/A,#N/A,FALSE,"Resid CPRIV";#N/A,#N/A,FALSE,"Comer_CPRIVKsum";#N/A,#N/A,FALSE,"General (2)";#N/A,#N/A,FALSE,"Oficial";#N/A,#N/A,FALSE,"Resumen";#N/A,#N/A,FALSE,"Escenarios"}</definedName>
    <definedName name="wrn.print." localSheetId="21" hidden="1">{#N/A,#N/A,FALSE,"Resid CPRIV";#N/A,#N/A,FALSE,"Comer_CPRIVKsum";#N/A,#N/A,FALSE,"General (2)";#N/A,#N/A,FALSE,"Oficial";#N/A,#N/A,FALSE,"Resumen";#N/A,#N/A,FALSE,"Escenarios"}</definedName>
    <definedName name="wrn.print." localSheetId="15" hidden="1">{#N/A,#N/A,FALSE,"Resid CPRIV";#N/A,#N/A,FALSE,"Comer_CPRIVKsum";#N/A,#N/A,FALSE,"General (2)";#N/A,#N/A,FALSE,"Oficial";#N/A,#N/A,FALSE,"Resumen";#N/A,#N/A,FALSE,"Escenarios"}</definedName>
    <definedName name="wrn.print." localSheetId="23" hidden="1">{#N/A,#N/A,FALSE,"Resid CPRIV";#N/A,#N/A,FALSE,"Comer_CPRIVKsum";#N/A,#N/A,FALSE,"General (2)";#N/A,#N/A,FALSE,"Oficial";#N/A,#N/A,FALSE,"Resumen";#N/A,#N/A,FALSE,"Escenarios"}</definedName>
    <definedName name="wrn.print." localSheetId="14" hidden="1">{#N/A,#N/A,FALSE,"Resid CPRIV";#N/A,#N/A,FALSE,"Comer_CPRIVKsum";#N/A,#N/A,FALSE,"General (2)";#N/A,#N/A,FALSE,"Oficial";#N/A,#N/A,FALSE,"Resumen";#N/A,#N/A,FALSE,"Escenarios"}</definedName>
    <definedName name="wrn.print." localSheetId="22" hidden="1">{#N/A,#N/A,FALSE,"Resid CPRIV";#N/A,#N/A,FALSE,"Comer_CPRIVKsum";#N/A,#N/A,FALSE,"General (2)";#N/A,#N/A,FALSE,"Oficial";#N/A,#N/A,FALSE,"Resumen";#N/A,#N/A,FALSE,"Escenarios"}</definedName>
    <definedName name="wrn.print." localSheetId="9" hidden="1">{#N/A,#N/A,FALSE,"Resid CPRIV";#N/A,#N/A,FALSE,"Comer_CPRIVKsum";#N/A,#N/A,FALSE,"General (2)";#N/A,#N/A,FALSE,"Oficial";#N/A,#N/A,FALSE,"Resumen";#N/A,#N/A,FALSE,"Escenarios"}</definedName>
    <definedName name="wrn.print." localSheetId="43" hidden="1">{#N/A,#N/A,FALSE,"Resid CPRIV";#N/A,#N/A,FALSE,"Comer_CPRIVKsum";#N/A,#N/A,FALSE,"General (2)";#N/A,#N/A,FALSE,"Oficial";#N/A,#N/A,FALSE,"Resumen";#N/A,#N/A,FALSE,"Escenarios"}</definedName>
    <definedName name="wrn.print." localSheetId="55" hidden="1">{#N/A,#N/A,FALSE,"Resid CPRIV";#N/A,#N/A,FALSE,"Comer_CPRIVKsum";#N/A,#N/A,FALSE,"General (2)";#N/A,#N/A,FALSE,"Oficial";#N/A,#N/A,FALSE,"Resumen";#N/A,#N/A,FALSE,"Escenarios"}</definedName>
    <definedName name="wrn.print." localSheetId="42" hidden="1">{#N/A,#N/A,FALSE,"Resid CPRIV";#N/A,#N/A,FALSE,"Comer_CPRIVKsum";#N/A,#N/A,FALSE,"General (2)";#N/A,#N/A,FALSE,"Oficial";#N/A,#N/A,FALSE,"Resumen";#N/A,#N/A,FALSE,"Escenarios"}</definedName>
    <definedName name="wrn.print." localSheetId="35" hidden="1">{#N/A,#N/A,FALSE,"Resid CPRIV";#N/A,#N/A,FALSE,"Comer_CPRIVKsum";#N/A,#N/A,FALSE,"General (2)";#N/A,#N/A,FALSE,"Oficial";#N/A,#N/A,FALSE,"Resumen";#N/A,#N/A,FALSE,"Escenarios"}</definedName>
    <definedName name="wrn.print." localSheetId="16" hidden="1">{#N/A,#N/A,FALSE,"Resid CPRIV";#N/A,#N/A,FALSE,"Comer_CPRIVKsum";#N/A,#N/A,FALSE,"General (2)";#N/A,#N/A,FALSE,"Oficial";#N/A,#N/A,FALSE,"Resumen";#N/A,#N/A,FALSE,"Escenarios"}</definedName>
    <definedName name="wrn.print." localSheetId="39" hidden="1">{#N/A,#N/A,FALSE,"Resid CPRIV";#N/A,#N/A,FALSE,"Comer_CPRIVKsum";#N/A,#N/A,FALSE,"General (2)";#N/A,#N/A,FALSE,"Oficial";#N/A,#N/A,FALSE,"Resumen";#N/A,#N/A,FALSE,"Escenarios"}</definedName>
    <definedName name="wrn.print." localSheetId="40" hidden="1">{#N/A,#N/A,FALSE,"Resid CPRIV";#N/A,#N/A,FALSE,"Comer_CPRIVKsum";#N/A,#N/A,FALSE,"General (2)";#N/A,#N/A,FALSE,"Oficial";#N/A,#N/A,FALSE,"Resumen";#N/A,#N/A,FALSE,"Escenarios"}</definedName>
    <definedName name="wrn.print." localSheetId="57" hidden="1">{#N/A,#N/A,FALSE,"Resid CPRIV";#N/A,#N/A,FALSE,"Comer_CPRIVKsum";#N/A,#N/A,FALSE,"General (2)";#N/A,#N/A,FALSE,"Oficial";#N/A,#N/A,FALSE,"Resumen";#N/A,#N/A,FALSE,"Escenarios"}</definedName>
    <definedName name="wrn.print." localSheetId="44" hidden="1">{#N/A,#N/A,FALSE,"Resid CPRIV";#N/A,#N/A,FALSE,"Comer_CPRIVKsum";#N/A,#N/A,FALSE,"General (2)";#N/A,#N/A,FALSE,"Oficial";#N/A,#N/A,FALSE,"Resumen";#N/A,#N/A,FALSE,"Escenarios"}</definedName>
    <definedName name="wrn.print." localSheetId="45" hidden="1">{#N/A,#N/A,FALSE,"Resid CPRIV";#N/A,#N/A,FALSE,"Comer_CPRIVKsum";#N/A,#N/A,FALSE,"General (2)";#N/A,#N/A,FALSE,"Oficial";#N/A,#N/A,FALSE,"Resumen";#N/A,#N/A,FALSE,"Escenarios"}</definedName>
    <definedName name="wrn.print." localSheetId="17" hidden="1">{#N/A,#N/A,FALSE,"Resid CPRIV";#N/A,#N/A,FALSE,"Comer_CPRIVKsum";#N/A,#N/A,FALSE,"General (2)";#N/A,#N/A,FALSE,"Oficial";#N/A,#N/A,FALSE,"Resumen";#N/A,#N/A,FALSE,"Escenarios"}</definedName>
    <definedName name="wrn.print." localSheetId="46" hidden="1">{#N/A,#N/A,FALSE,"Resid CPRIV";#N/A,#N/A,FALSE,"Comer_CPRIVKsum";#N/A,#N/A,FALSE,"General (2)";#N/A,#N/A,FALSE,"Oficial";#N/A,#N/A,FALSE,"Resumen";#N/A,#N/A,FALSE,"Escenarios"}</definedName>
    <definedName name="wrn.print." localSheetId="18" hidden="1">{#N/A,#N/A,FALSE,"Resid CPRIV";#N/A,#N/A,FALSE,"Comer_CPRIVKsum";#N/A,#N/A,FALSE,"General (2)";#N/A,#N/A,FALSE,"Oficial";#N/A,#N/A,FALSE,"Resumen";#N/A,#N/A,FALSE,"Escenarios"}</definedName>
    <definedName name="wrn.print." localSheetId="47" hidden="1">{#N/A,#N/A,FALSE,"Resid CPRIV";#N/A,#N/A,FALSE,"Comer_CPRIVKsum";#N/A,#N/A,FALSE,"General (2)";#N/A,#N/A,FALSE,"Oficial";#N/A,#N/A,FALSE,"Resumen";#N/A,#N/A,FALSE,"Escenarios"}</definedName>
    <definedName name="wrn.print." localSheetId="6" hidden="1">{#N/A,#N/A,FALSE,"Resid CPRIV";#N/A,#N/A,FALSE,"Comer_CPRIVKsum";#N/A,#N/A,FALSE,"General (2)";#N/A,#N/A,FALSE,"Oficial";#N/A,#N/A,FALSE,"Resumen";#N/A,#N/A,FALSE,"Escenarios"}</definedName>
    <definedName name="wrn.print." localSheetId="53" hidden="1">{#N/A,#N/A,FALSE,"Resid CPRIV";#N/A,#N/A,FALSE,"Comer_CPRIVKsum";#N/A,#N/A,FALSE,"General (2)";#N/A,#N/A,FALSE,"Oficial";#N/A,#N/A,FALSE,"Resumen";#N/A,#N/A,FALSE,"Escenarios"}</definedName>
    <definedName name="wrn.print." localSheetId="11" hidden="1">{#N/A,#N/A,FALSE,"Resid CPRIV";#N/A,#N/A,FALSE,"Comer_CPRIVKsum";#N/A,#N/A,FALSE,"General (2)";#N/A,#N/A,FALSE,"Oficial";#N/A,#N/A,FALSE,"Resumen";#N/A,#N/A,FALSE,"Escenarios"}</definedName>
    <definedName name="wrn.print." localSheetId="51" hidden="1">{#N/A,#N/A,FALSE,"Resid CPRIV";#N/A,#N/A,FALSE,"Comer_CPRIVKsum";#N/A,#N/A,FALSE,"General (2)";#N/A,#N/A,FALSE,"Oficial";#N/A,#N/A,FALSE,"Resumen";#N/A,#N/A,FALSE,"Escenarios"}</definedName>
    <definedName name="wrn.print." localSheetId="52" hidden="1">{#N/A,#N/A,FALSE,"Resid CPRIV";#N/A,#N/A,FALSE,"Comer_CPRIVKsum";#N/A,#N/A,FALSE,"General (2)";#N/A,#N/A,FALSE,"Oficial";#N/A,#N/A,FALSE,"Resumen";#N/A,#N/A,FALSE,"Escenarios"}</definedName>
    <definedName name="wrn.print." localSheetId="13" hidden="1">{#N/A,#N/A,FALSE,"Resid CPRIV";#N/A,#N/A,FALSE,"Comer_CPRIVKsum";#N/A,#N/A,FALSE,"General (2)";#N/A,#N/A,FALSE,"Oficial";#N/A,#N/A,FALSE,"Resumen";#N/A,#N/A,FALSE,"Escenarios"}</definedName>
    <definedName name="wrn.print." localSheetId="58" hidden="1">{#N/A,#N/A,FALSE,"Resid CPRIV";#N/A,#N/A,FALSE,"Comer_CPRIVKsum";#N/A,#N/A,FALSE,"General (2)";#N/A,#N/A,FALSE,"Oficial";#N/A,#N/A,FALSE,"Resumen";#N/A,#N/A,FALSE,"Escenarios"}</definedName>
    <definedName name="wrn.print." hidden="1">{#N/A,#N/A,FALSE,"Resid CPRIV";#N/A,#N/A,FALSE,"Comer_CPRIVKsum";#N/A,#N/A,FALSE,"General (2)";#N/A,#N/A,FALSE,"Oficial";#N/A,#N/A,FALSE,"Resumen";#N/A,#N/A,FALSE,"Escenarios"}</definedName>
    <definedName name="wrn.Print._.All._.A4." localSheetId="3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2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9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47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6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2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58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localSheetId="3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2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9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47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6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2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58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Results._.A4." localSheetId="31" hidden="1">{"Valuation",#N/A,TRUE,"Valuation Summary";"Financial Statements",#N/A,TRUE,"Results";"Results",#N/A,TRUE,"Results";"Ratios",#N/A,TRUE,"Results";"P2 Summary",#N/A,TRUE,"Results"}</definedName>
    <definedName name="wrn.Print._.Results._.A4." localSheetId="20" hidden="1">{"Valuation",#N/A,TRUE,"Valuation Summary";"Financial Statements",#N/A,TRUE,"Results";"Results",#N/A,TRUE,"Results";"Ratios",#N/A,TRUE,"Results";"P2 Summary",#N/A,TRUE,"Results"}</definedName>
    <definedName name="wrn.Print._.Results._.A4." localSheetId="8" hidden="1">{"Valuation",#N/A,TRUE,"Valuation Summary";"Financial Statements",#N/A,TRUE,"Results";"Results",#N/A,TRUE,"Results";"Ratios",#N/A,TRUE,"Results";"P2 Summary",#N/A,TRUE,"Results"}</definedName>
    <definedName name="wrn.Print._.Results._.A4." localSheetId="54" hidden="1">{"Valuation",#N/A,TRUE,"Valuation Summary";"Financial Statements",#N/A,TRUE,"Results";"Results",#N/A,TRUE,"Results";"Ratios",#N/A,TRUE,"Results";"P2 Summary",#N/A,TRUE,"Results"}</definedName>
    <definedName name="wrn.Print._.Results._.A4." localSheetId="2" hidden="1">{"Valuation",#N/A,TRUE,"Valuation Summary";"Financial Statements",#N/A,TRUE,"Results";"Results",#N/A,TRUE,"Results";"Ratios",#N/A,TRUE,"Results";"P2 Summary",#N/A,TRUE,"Results"}</definedName>
    <definedName name="wrn.Print._.Results._.A4." localSheetId="33" hidden="1">{"Valuation",#N/A,TRUE,"Valuation Summary";"Financial Statements",#N/A,TRUE,"Results";"Results",#N/A,TRUE,"Results";"Ratios",#N/A,TRUE,"Results";"P2 Summary",#N/A,TRUE,"Results"}</definedName>
    <definedName name="wrn.Print._.Results._.A4." localSheetId="24" hidden="1">{"Valuation",#N/A,TRUE,"Valuation Summary";"Financial Statements",#N/A,TRUE,"Results";"Results",#N/A,TRUE,"Results";"Ratios",#N/A,TRUE,"Results";"P2 Summary",#N/A,TRUE,"Results"}</definedName>
    <definedName name="wrn.Print._.Results._.A4." localSheetId="56" hidden="1">{"Valuation",#N/A,TRUE,"Valuation Summary";"Financial Statements",#N/A,TRUE,"Results";"Results",#N/A,TRUE,"Results";"Ratios",#N/A,TRUE,"Results";"P2 Summary",#N/A,TRUE,"Results"}</definedName>
    <definedName name="wrn.Print._.Results._.A4." localSheetId="29" hidden="1">{"Valuation",#N/A,TRUE,"Valuation Summary";"Financial Statements",#N/A,TRUE,"Results";"Results",#N/A,TRUE,"Results";"Ratios",#N/A,TRUE,"Results";"P2 Summary",#N/A,TRUE,"Results"}</definedName>
    <definedName name="wrn.Print._.Results._.A4." localSheetId="0" hidden="1">{"Valuation",#N/A,TRUE,"Valuation Summary";"Financial Statements",#N/A,TRUE,"Results";"Results",#N/A,TRUE,"Results";"Ratios",#N/A,TRUE,"Results";"P2 Summary",#N/A,TRUE,"Results"}</definedName>
    <definedName name="wrn.Print._.Results._.A4." localSheetId="27" hidden="1">{"Valuation",#N/A,TRUE,"Valuation Summary";"Financial Statements",#N/A,TRUE,"Results";"Results",#N/A,TRUE,"Results";"Ratios",#N/A,TRUE,"Results";"P2 Summary",#N/A,TRUE,"Results"}</definedName>
    <definedName name="wrn.Print._.Results._.A4." localSheetId="25" hidden="1">{"Valuation",#N/A,TRUE,"Valuation Summary";"Financial Statements",#N/A,TRUE,"Results";"Results",#N/A,TRUE,"Results";"Ratios",#N/A,TRUE,"Results";"P2 Summary",#N/A,TRUE,"Results"}</definedName>
    <definedName name="wrn.Print._.Results._.A4." localSheetId="5" hidden="1">{"Valuation",#N/A,TRUE,"Valuation Summary";"Financial Statements",#N/A,TRUE,"Results";"Results",#N/A,TRUE,"Results";"Ratios",#N/A,TRUE,"Results";"P2 Summary",#N/A,TRUE,"Results"}</definedName>
    <definedName name="wrn.Print._.Results._.A4." localSheetId="1" hidden="1">{"Valuation",#N/A,TRUE,"Valuation Summary";"Financial Statements",#N/A,TRUE,"Results";"Results",#N/A,TRUE,"Results";"Ratios",#N/A,TRUE,"Results";"P2 Summary",#N/A,TRUE,"Results"}</definedName>
    <definedName name="wrn.Print._.Results._.A4." localSheetId="30" hidden="1">{"Valuation",#N/A,TRUE,"Valuation Summary";"Financial Statements",#N/A,TRUE,"Results";"Results",#N/A,TRUE,"Results";"Ratios",#N/A,TRUE,"Results";"P2 Summary",#N/A,TRUE,"Results"}</definedName>
    <definedName name="wrn.Print._.Results._.A4." localSheetId="36" hidden="1">{"Valuation",#N/A,TRUE,"Valuation Summary";"Financial Statements",#N/A,TRUE,"Results";"Results",#N/A,TRUE,"Results";"Ratios",#N/A,TRUE,"Results";"P2 Summary",#N/A,TRUE,"Results"}</definedName>
    <definedName name="wrn.Print._.Results._.A4." localSheetId="26" hidden="1">{"Valuation",#N/A,TRUE,"Valuation Summary";"Financial Statements",#N/A,TRUE,"Results";"Results",#N/A,TRUE,"Results";"Ratios",#N/A,TRUE,"Results";"P2 Summary",#N/A,TRUE,"Results"}</definedName>
    <definedName name="wrn.Print._.Results._.A4." localSheetId="3" hidden="1">{"Valuation",#N/A,TRUE,"Valuation Summary";"Financial Statements",#N/A,TRUE,"Results";"Results",#N/A,TRUE,"Results";"Ratios",#N/A,TRUE,"Results";"P2 Summary",#N/A,TRUE,"Results"}</definedName>
    <definedName name="wrn.Print._.Results._.A4." localSheetId="38" hidden="1">{"Valuation",#N/A,TRUE,"Valuation Summary";"Financial Statements",#N/A,TRUE,"Results";"Results",#N/A,TRUE,"Results";"Ratios",#N/A,TRUE,"Results";"P2 Summary",#N/A,TRUE,"Results"}</definedName>
    <definedName name="wrn.Print._.Results._.A4." localSheetId="28" hidden="1">{"Valuation",#N/A,TRUE,"Valuation Summary";"Financial Statements",#N/A,TRUE,"Results";"Results",#N/A,TRUE,"Results";"Ratios",#N/A,TRUE,"Results";"P2 Summary",#N/A,TRUE,"Results"}</definedName>
    <definedName name="wrn.Print._.Results._.A4." localSheetId="7" hidden="1">{"Valuation",#N/A,TRUE,"Valuation Summary";"Financial Statements",#N/A,TRUE,"Results";"Results",#N/A,TRUE,"Results";"Ratios",#N/A,TRUE,"Results";"P2 Summary",#N/A,TRUE,"Results"}</definedName>
    <definedName name="wrn.Print._.Results._.A4." localSheetId="4" hidden="1">{"Valuation",#N/A,TRUE,"Valuation Summary";"Financial Statements",#N/A,TRUE,"Results";"Results",#N/A,TRUE,"Results";"Ratios",#N/A,TRUE,"Results";"P2 Summary",#N/A,TRUE,"Results"}</definedName>
    <definedName name="wrn.Print._.Results._.A4." localSheetId="32" hidden="1">{"Valuation",#N/A,TRUE,"Valuation Summary";"Financial Statements",#N/A,TRUE,"Results";"Results",#N/A,TRUE,"Results";"Ratios",#N/A,TRUE,"Results";"P2 Summary",#N/A,TRUE,"Results"}</definedName>
    <definedName name="wrn.Print._.Results._.A4." localSheetId="34" hidden="1">{"Valuation",#N/A,TRUE,"Valuation Summary";"Financial Statements",#N/A,TRUE,"Results";"Results",#N/A,TRUE,"Results";"Ratios",#N/A,TRUE,"Results";"P2 Summary",#N/A,TRUE,"Results"}</definedName>
    <definedName name="wrn.Print._.Results._.A4." localSheetId="21" hidden="1">{"Valuation",#N/A,TRUE,"Valuation Summary";"Financial Statements",#N/A,TRUE,"Results";"Results",#N/A,TRUE,"Results";"Ratios",#N/A,TRUE,"Results";"P2 Summary",#N/A,TRUE,"Results"}</definedName>
    <definedName name="wrn.Print._.Results._.A4." localSheetId="15" hidden="1">{"Valuation",#N/A,TRUE,"Valuation Summary";"Financial Statements",#N/A,TRUE,"Results";"Results",#N/A,TRUE,"Results";"Ratios",#N/A,TRUE,"Results";"P2 Summary",#N/A,TRUE,"Results"}</definedName>
    <definedName name="wrn.Print._.Results._.A4." localSheetId="23" hidden="1">{"Valuation",#N/A,TRUE,"Valuation Summary";"Financial Statements",#N/A,TRUE,"Results";"Results",#N/A,TRUE,"Results";"Ratios",#N/A,TRUE,"Results";"P2 Summary",#N/A,TRUE,"Results"}</definedName>
    <definedName name="wrn.Print._.Results._.A4." localSheetId="14" hidden="1">{"Valuation",#N/A,TRUE,"Valuation Summary";"Financial Statements",#N/A,TRUE,"Results";"Results",#N/A,TRUE,"Results";"Ratios",#N/A,TRUE,"Results";"P2 Summary",#N/A,TRUE,"Results"}</definedName>
    <definedName name="wrn.Print._.Results._.A4." localSheetId="22" hidden="1">{"Valuation",#N/A,TRUE,"Valuation Summary";"Financial Statements",#N/A,TRUE,"Results";"Results",#N/A,TRUE,"Results";"Ratios",#N/A,TRUE,"Results";"P2 Summary",#N/A,TRUE,"Results"}</definedName>
    <definedName name="wrn.Print._.Results._.A4." localSheetId="9" hidden="1">{"Valuation",#N/A,TRUE,"Valuation Summary";"Financial Statements",#N/A,TRUE,"Results";"Results",#N/A,TRUE,"Results";"Ratios",#N/A,TRUE,"Results";"P2 Summary",#N/A,TRUE,"Results"}</definedName>
    <definedName name="wrn.Print._.Results._.A4." localSheetId="43" hidden="1">{"Valuation",#N/A,TRUE,"Valuation Summary";"Financial Statements",#N/A,TRUE,"Results";"Results",#N/A,TRUE,"Results";"Ratios",#N/A,TRUE,"Results";"P2 Summary",#N/A,TRUE,"Results"}</definedName>
    <definedName name="wrn.Print._.Results._.A4." localSheetId="55" hidden="1">{"Valuation",#N/A,TRUE,"Valuation Summary";"Financial Statements",#N/A,TRUE,"Results";"Results",#N/A,TRUE,"Results";"Ratios",#N/A,TRUE,"Results";"P2 Summary",#N/A,TRUE,"Results"}</definedName>
    <definedName name="wrn.Print._.Results._.A4." localSheetId="42" hidden="1">{"Valuation",#N/A,TRUE,"Valuation Summary";"Financial Statements",#N/A,TRUE,"Results";"Results",#N/A,TRUE,"Results";"Ratios",#N/A,TRUE,"Results";"P2 Summary",#N/A,TRUE,"Results"}</definedName>
    <definedName name="wrn.Print._.Results._.A4." localSheetId="35" hidden="1">{"Valuation",#N/A,TRUE,"Valuation Summary";"Financial Statements",#N/A,TRUE,"Results";"Results",#N/A,TRUE,"Results";"Ratios",#N/A,TRUE,"Results";"P2 Summary",#N/A,TRUE,"Results"}</definedName>
    <definedName name="wrn.Print._.Results._.A4." localSheetId="16" hidden="1">{"Valuation",#N/A,TRUE,"Valuation Summary";"Financial Statements",#N/A,TRUE,"Results";"Results",#N/A,TRUE,"Results";"Ratios",#N/A,TRUE,"Results";"P2 Summary",#N/A,TRUE,"Results"}</definedName>
    <definedName name="wrn.Print._.Results._.A4." localSheetId="39" hidden="1">{"Valuation",#N/A,TRUE,"Valuation Summary";"Financial Statements",#N/A,TRUE,"Results";"Results",#N/A,TRUE,"Results";"Ratios",#N/A,TRUE,"Results";"P2 Summary",#N/A,TRUE,"Results"}</definedName>
    <definedName name="wrn.Print._.Results._.A4." localSheetId="40" hidden="1">{"Valuation",#N/A,TRUE,"Valuation Summary";"Financial Statements",#N/A,TRUE,"Results";"Results",#N/A,TRUE,"Results";"Ratios",#N/A,TRUE,"Results";"P2 Summary",#N/A,TRUE,"Results"}</definedName>
    <definedName name="wrn.Print._.Results._.A4." localSheetId="57" hidden="1">{"Valuation",#N/A,TRUE,"Valuation Summary";"Financial Statements",#N/A,TRUE,"Results";"Results",#N/A,TRUE,"Results";"Ratios",#N/A,TRUE,"Results";"P2 Summary",#N/A,TRUE,"Results"}</definedName>
    <definedName name="wrn.Print._.Results._.A4." localSheetId="44" hidden="1">{"Valuation",#N/A,TRUE,"Valuation Summary";"Financial Statements",#N/A,TRUE,"Results";"Results",#N/A,TRUE,"Results";"Ratios",#N/A,TRUE,"Results";"P2 Summary",#N/A,TRUE,"Results"}</definedName>
    <definedName name="wrn.Print._.Results._.A4." localSheetId="45" hidden="1">{"Valuation",#N/A,TRUE,"Valuation Summary";"Financial Statements",#N/A,TRUE,"Results";"Results",#N/A,TRUE,"Results";"Ratios",#N/A,TRUE,"Results";"P2 Summary",#N/A,TRUE,"Results"}</definedName>
    <definedName name="wrn.Print._.Results._.A4." localSheetId="17" hidden="1">{"Valuation",#N/A,TRUE,"Valuation Summary";"Financial Statements",#N/A,TRUE,"Results";"Results",#N/A,TRUE,"Results";"Ratios",#N/A,TRUE,"Results";"P2 Summary",#N/A,TRUE,"Results"}</definedName>
    <definedName name="wrn.Print._.Results._.A4." localSheetId="46" hidden="1">{"Valuation",#N/A,TRUE,"Valuation Summary";"Financial Statements",#N/A,TRUE,"Results";"Results",#N/A,TRUE,"Results";"Ratios",#N/A,TRUE,"Results";"P2 Summary",#N/A,TRUE,"Results"}</definedName>
    <definedName name="wrn.Print._.Results._.A4." localSheetId="18" hidden="1">{"Valuation",#N/A,TRUE,"Valuation Summary";"Financial Statements",#N/A,TRUE,"Results";"Results",#N/A,TRUE,"Results";"Ratios",#N/A,TRUE,"Results";"P2 Summary",#N/A,TRUE,"Results"}</definedName>
    <definedName name="wrn.Print._.Results._.A4." localSheetId="47" hidden="1">{"Valuation",#N/A,TRUE,"Valuation Summary";"Financial Statements",#N/A,TRUE,"Results";"Results",#N/A,TRUE,"Results";"Ratios",#N/A,TRUE,"Results";"P2 Summary",#N/A,TRUE,"Results"}</definedName>
    <definedName name="wrn.Print._.Results._.A4." localSheetId="6" hidden="1">{"Valuation",#N/A,TRUE,"Valuation Summary";"Financial Statements",#N/A,TRUE,"Results";"Results",#N/A,TRUE,"Results";"Ratios",#N/A,TRUE,"Results";"P2 Summary",#N/A,TRUE,"Results"}</definedName>
    <definedName name="wrn.Print._.Results._.A4." localSheetId="53" hidden="1">{"Valuation",#N/A,TRUE,"Valuation Summary";"Financial Statements",#N/A,TRUE,"Results";"Results",#N/A,TRUE,"Results";"Ratios",#N/A,TRUE,"Results";"P2 Summary",#N/A,TRUE,"Results"}</definedName>
    <definedName name="wrn.Print._.Results._.A4." localSheetId="11" hidden="1">{"Valuation",#N/A,TRUE,"Valuation Summary";"Financial Statements",#N/A,TRUE,"Results";"Results",#N/A,TRUE,"Results";"Ratios",#N/A,TRUE,"Results";"P2 Summary",#N/A,TRUE,"Results"}</definedName>
    <definedName name="wrn.Print._.Results._.A4." localSheetId="51" hidden="1">{"Valuation",#N/A,TRUE,"Valuation Summary";"Financial Statements",#N/A,TRUE,"Results";"Results",#N/A,TRUE,"Results";"Ratios",#N/A,TRUE,"Results";"P2 Summary",#N/A,TRUE,"Results"}</definedName>
    <definedName name="wrn.Print._.Results._.A4." localSheetId="52" hidden="1">{"Valuation",#N/A,TRUE,"Valuation Summary";"Financial Statements",#N/A,TRUE,"Results";"Results",#N/A,TRUE,"Results";"Ratios",#N/A,TRUE,"Results";"P2 Summary",#N/A,TRUE,"Results"}</definedName>
    <definedName name="wrn.Print._.Results._.A4." localSheetId="13" hidden="1">{"Valuation",#N/A,TRUE,"Valuation Summary";"Financial Statements",#N/A,TRUE,"Results";"Results",#N/A,TRUE,"Results";"Ratios",#N/A,TRUE,"Results";"P2 Summary",#N/A,TRUE,"Results"}</definedName>
    <definedName name="wrn.Print._.Results._.A4." localSheetId="58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3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2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9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47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6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2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58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Report." localSheetId="31" hidden="1">{"Rep 1",#N/A,FALSE,"Reports";"Rep 2",#N/A,FALSE,"Reports";"Rep 3",#N/A,FALSE,"Reports";"Rep 4",#N/A,FALSE,"Reports"}</definedName>
    <definedName name="wrn.Report." localSheetId="20" hidden="1">{"Rep 1",#N/A,FALSE,"Reports";"Rep 2",#N/A,FALSE,"Reports";"Rep 3",#N/A,FALSE,"Reports";"Rep 4",#N/A,FALSE,"Reports"}</definedName>
    <definedName name="wrn.Report." localSheetId="8" hidden="1">{"Rep 1",#N/A,FALSE,"Reports";"Rep 2",#N/A,FALSE,"Reports";"Rep 3",#N/A,FALSE,"Reports";"Rep 4",#N/A,FALSE,"Reports"}</definedName>
    <definedName name="wrn.Report." localSheetId="54" hidden="1">{"Rep 1",#N/A,FALSE,"Reports";"Rep 2",#N/A,FALSE,"Reports";"Rep 3",#N/A,FALSE,"Reports";"Rep 4",#N/A,FALSE,"Reports"}</definedName>
    <definedName name="wrn.Report." localSheetId="2" hidden="1">{"Rep 1",#N/A,FALSE,"Reports";"Rep 2",#N/A,FALSE,"Reports";"Rep 3",#N/A,FALSE,"Reports";"Rep 4",#N/A,FALSE,"Reports"}</definedName>
    <definedName name="wrn.Report." localSheetId="33" hidden="1">{"Rep 1",#N/A,FALSE,"Reports";"Rep 2",#N/A,FALSE,"Reports";"Rep 3",#N/A,FALSE,"Reports";"Rep 4",#N/A,FALSE,"Reports"}</definedName>
    <definedName name="wrn.Report." localSheetId="24" hidden="1">{"Rep 1",#N/A,FALSE,"Reports";"Rep 2",#N/A,FALSE,"Reports";"Rep 3",#N/A,FALSE,"Reports";"Rep 4",#N/A,FALSE,"Reports"}</definedName>
    <definedName name="wrn.Report." localSheetId="56" hidden="1">{"Rep 1",#N/A,FALSE,"Reports";"Rep 2",#N/A,FALSE,"Reports";"Rep 3",#N/A,FALSE,"Reports";"Rep 4",#N/A,FALSE,"Reports"}</definedName>
    <definedName name="wrn.Report." localSheetId="29" hidden="1">{"Rep 1",#N/A,FALSE,"Reports";"Rep 2",#N/A,FALSE,"Reports";"Rep 3",#N/A,FALSE,"Reports";"Rep 4",#N/A,FALSE,"Reports"}</definedName>
    <definedName name="wrn.Report." localSheetId="0" hidden="1">{"Rep 1",#N/A,FALSE,"Reports";"Rep 2",#N/A,FALSE,"Reports";"Rep 3",#N/A,FALSE,"Reports";"Rep 4",#N/A,FALSE,"Reports"}</definedName>
    <definedName name="wrn.Report." localSheetId="27" hidden="1">{"Rep 1",#N/A,FALSE,"Reports";"Rep 2",#N/A,FALSE,"Reports";"Rep 3",#N/A,FALSE,"Reports";"Rep 4",#N/A,FALSE,"Reports"}</definedName>
    <definedName name="wrn.Report." localSheetId="25" hidden="1">{"Rep 1",#N/A,FALSE,"Reports";"Rep 2",#N/A,FALSE,"Reports";"Rep 3",#N/A,FALSE,"Reports";"Rep 4",#N/A,FALSE,"Reports"}</definedName>
    <definedName name="wrn.Report." localSheetId="5" hidden="1">{"Rep 1",#N/A,FALSE,"Reports";"Rep 2",#N/A,FALSE,"Reports";"Rep 3",#N/A,FALSE,"Reports";"Rep 4",#N/A,FALSE,"Reports"}</definedName>
    <definedName name="wrn.Report." localSheetId="1" hidden="1">{"Rep 1",#N/A,FALSE,"Reports";"Rep 2",#N/A,FALSE,"Reports";"Rep 3",#N/A,FALSE,"Reports";"Rep 4",#N/A,FALSE,"Reports"}</definedName>
    <definedName name="wrn.Report." localSheetId="30" hidden="1">{"Rep 1",#N/A,FALSE,"Reports";"Rep 2",#N/A,FALSE,"Reports";"Rep 3",#N/A,FALSE,"Reports";"Rep 4",#N/A,FALSE,"Reports"}</definedName>
    <definedName name="wrn.Report." localSheetId="36" hidden="1">{"Rep 1",#N/A,FALSE,"Reports";"Rep 2",#N/A,FALSE,"Reports";"Rep 3",#N/A,FALSE,"Reports";"Rep 4",#N/A,FALSE,"Reports"}</definedName>
    <definedName name="wrn.Report." localSheetId="26" hidden="1">{"Rep 1",#N/A,FALSE,"Reports";"Rep 2",#N/A,FALSE,"Reports";"Rep 3",#N/A,FALSE,"Reports";"Rep 4",#N/A,FALSE,"Reports"}</definedName>
    <definedName name="wrn.Report." localSheetId="3" hidden="1">{"Rep 1",#N/A,FALSE,"Reports";"Rep 2",#N/A,FALSE,"Reports";"Rep 3",#N/A,FALSE,"Reports";"Rep 4",#N/A,FALSE,"Reports"}</definedName>
    <definedName name="wrn.Report." localSheetId="38" hidden="1">{"Rep 1",#N/A,FALSE,"Reports";"Rep 2",#N/A,FALSE,"Reports";"Rep 3",#N/A,FALSE,"Reports";"Rep 4",#N/A,FALSE,"Reports"}</definedName>
    <definedName name="wrn.Report." localSheetId="28" hidden="1">{"Rep 1",#N/A,FALSE,"Reports";"Rep 2",#N/A,FALSE,"Reports";"Rep 3",#N/A,FALSE,"Reports";"Rep 4",#N/A,FALSE,"Reports"}</definedName>
    <definedName name="wrn.Report." localSheetId="7" hidden="1">{"Rep 1",#N/A,FALSE,"Reports";"Rep 2",#N/A,FALSE,"Reports";"Rep 3",#N/A,FALSE,"Reports";"Rep 4",#N/A,FALSE,"Reports"}</definedName>
    <definedName name="wrn.Report." localSheetId="4" hidden="1">{"Rep 1",#N/A,FALSE,"Reports";"Rep 2",#N/A,FALSE,"Reports";"Rep 3",#N/A,FALSE,"Reports";"Rep 4",#N/A,FALSE,"Reports"}</definedName>
    <definedName name="wrn.Report." localSheetId="32" hidden="1">{"Rep 1",#N/A,FALSE,"Reports";"Rep 2",#N/A,FALSE,"Reports";"Rep 3",#N/A,FALSE,"Reports";"Rep 4",#N/A,FALSE,"Reports"}</definedName>
    <definedName name="wrn.Report." localSheetId="34" hidden="1">{"Rep 1",#N/A,FALSE,"Reports";"Rep 2",#N/A,FALSE,"Reports";"Rep 3",#N/A,FALSE,"Reports";"Rep 4",#N/A,FALSE,"Reports"}</definedName>
    <definedName name="wrn.Report." localSheetId="21" hidden="1">{"Rep 1",#N/A,FALSE,"Reports";"Rep 2",#N/A,FALSE,"Reports";"Rep 3",#N/A,FALSE,"Reports";"Rep 4",#N/A,FALSE,"Reports"}</definedName>
    <definedName name="wrn.Report." localSheetId="15" hidden="1">{"Rep 1",#N/A,FALSE,"Reports";"Rep 2",#N/A,FALSE,"Reports";"Rep 3",#N/A,FALSE,"Reports";"Rep 4",#N/A,FALSE,"Reports"}</definedName>
    <definedName name="wrn.Report." localSheetId="23" hidden="1">{"Rep 1",#N/A,FALSE,"Reports";"Rep 2",#N/A,FALSE,"Reports";"Rep 3",#N/A,FALSE,"Reports";"Rep 4",#N/A,FALSE,"Reports"}</definedName>
    <definedName name="wrn.Report." localSheetId="14" hidden="1">{"Rep 1",#N/A,FALSE,"Reports";"Rep 2",#N/A,FALSE,"Reports";"Rep 3",#N/A,FALSE,"Reports";"Rep 4",#N/A,FALSE,"Reports"}</definedName>
    <definedName name="wrn.Report." localSheetId="22" hidden="1">{"Rep 1",#N/A,FALSE,"Reports";"Rep 2",#N/A,FALSE,"Reports";"Rep 3",#N/A,FALSE,"Reports";"Rep 4",#N/A,FALSE,"Reports"}</definedName>
    <definedName name="wrn.Report." localSheetId="9" hidden="1">{"Rep 1",#N/A,FALSE,"Reports";"Rep 2",#N/A,FALSE,"Reports";"Rep 3",#N/A,FALSE,"Reports";"Rep 4",#N/A,FALSE,"Reports"}</definedName>
    <definedName name="wrn.Report." localSheetId="43" hidden="1">{"Rep 1",#N/A,FALSE,"Reports";"Rep 2",#N/A,FALSE,"Reports";"Rep 3",#N/A,FALSE,"Reports";"Rep 4",#N/A,FALSE,"Reports"}</definedName>
    <definedName name="wrn.Report." localSheetId="55" hidden="1">{"Rep 1",#N/A,FALSE,"Reports";"Rep 2",#N/A,FALSE,"Reports";"Rep 3",#N/A,FALSE,"Reports";"Rep 4",#N/A,FALSE,"Reports"}</definedName>
    <definedName name="wrn.Report." localSheetId="42" hidden="1">{"Rep 1",#N/A,FALSE,"Reports";"Rep 2",#N/A,FALSE,"Reports";"Rep 3",#N/A,FALSE,"Reports";"Rep 4",#N/A,FALSE,"Reports"}</definedName>
    <definedName name="wrn.Report." localSheetId="35" hidden="1">{"Rep 1",#N/A,FALSE,"Reports";"Rep 2",#N/A,FALSE,"Reports";"Rep 3",#N/A,FALSE,"Reports";"Rep 4",#N/A,FALSE,"Reports"}</definedName>
    <definedName name="wrn.Report." localSheetId="16" hidden="1">{"Rep 1",#N/A,FALSE,"Reports";"Rep 2",#N/A,FALSE,"Reports";"Rep 3",#N/A,FALSE,"Reports";"Rep 4",#N/A,FALSE,"Reports"}</definedName>
    <definedName name="wrn.Report." localSheetId="39" hidden="1">{"Rep 1",#N/A,FALSE,"Reports";"Rep 2",#N/A,FALSE,"Reports";"Rep 3",#N/A,FALSE,"Reports";"Rep 4",#N/A,FALSE,"Reports"}</definedName>
    <definedName name="wrn.Report." localSheetId="40" hidden="1">{"Rep 1",#N/A,FALSE,"Reports";"Rep 2",#N/A,FALSE,"Reports";"Rep 3",#N/A,FALSE,"Reports";"Rep 4",#N/A,FALSE,"Reports"}</definedName>
    <definedName name="wrn.Report." localSheetId="57" hidden="1">{"Rep 1",#N/A,FALSE,"Reports";"Rep 2",#N/A,FALSE,"Reports";"Rep 3",#N/A,FALSE,"Reports";"Rep 4",#N/A,FALSE,"Reports"}</definedName>
    <definedName name="wrn.Report." localSheetId="44" hidden="1">{"Rep 1",#N/A,FALSE,"Reports";"Rep 2",#N/A,FALSE,"Reports";"Rep 3",#N/A,FALSE,"Reports";"Rep 4",#N/A,FALSE,"Reports"}</definedName>
    <definedName name="wrn.Report." localSheetId="45" hidden="1">{"Rep 1",#N/A,FALSE,"Reports";"Rep 2",#N/A,FALSE,"Reports";"Rep 3",#N/A,FALSE,"Reports";"Rep 4",#N/A,FALSE,"Reports"}</definedName>
    <definedName name="wrn.Report." localSheetId="17" hidden="1">{"Rep 1",#N/A,FALSE,"Reports";"Rep 2",#N/A,FALSE,"Reports";"Rep 3",#N/A,FALSE,"Reports";"Rep 4",#N/A,FALSE,"Reports"}</definedName>
    <definedName name="wrn.Report." localSheetId="46" hidden="1">{"Rep 1",#N/A,FALSE,"Reports";"Rep 2",#N/A,FALSE,"Reports";"Rep 3",#N/A,FALSE,"Reports";"Rep 4",#N/A,FALSE,"Reports"}</definedName>
    <definedName name="wrn.Report." localSheetId="18" hidden="1">{"Rep 1",#N/A,FALSE,"Reports";"Rep 2",#N/A,FALSE,"Reports";"Rep 3",#N/A,FALSE,"Reports";"Rep 4",#N/A,FALSE,"Reports"}</definedName>
    <definedName name="wrn.Report." localSheetId="47" hidden="1">{"Rep 1",#N/A,FALSE,"Reports";"Rep 2",#N/A,FALSE,"Reports";"Rep 3",#N/A,FALSE,"Reports";"Rep 4",#N/A,FALSE,"Reports"}</definedName>
    <definedName name="wrn.Report." localSheetId="6" hidden="1">{"Rep 1",#N/A,FALSE,"Reports";"Rep 2",#N/A,FALSE,"Reports";"Rep 3",#N/A,FALSE,"Reports";"Rep 4",#N/A,FALSE,"Reports"}</definedName>
    <definedName name="wrn.Report." localSheetId="53" hidden="1">{"Rep 1",#N/A,FALSE,"Reports";"Rep 2",#N/A,FALSE,"Reports";"Rep 3",#N/A,FALSE,"Reports";"Rep 4",#N/A,FALSE,"Reports"}</definedName>
    <definedName name="wrn.Report." localSheetId="11" hidden="1">{"Rep 1",#N/A,FALSE,"Reports";"Rep 2",#N/A,FALSE,"Reports";"Rep 3",#N/A,FALSE,"Reports";"Rep 4",#N/A,FALSE,"Reports"}</definedName>
    <definedName name="wrn.Report." localSheetId="51" hidden="1">{"Rep 1",#N/A,FALSE,"Reports";"Rep 2",#N/A,FALSE,"Reports";"Rep 3",#N/A,FALSE,"Reports";"Rep 4",#N/A,FALSE,"Reports"}</definedName>
    <definedName name="wrn.Report." localSheetId="52" hidden="1">{"Rep 1",#N/A,FALSE,"Reports";"Rep 2",#N/A,FALSE,"Reports";"Rep 3",#N/A,FALSE,"Reports";"Rep 4",#N/A,FALSE,"Reports"}</definedName>
    <definedName name="wrn.Report." localSheetId="13" hidden="1">{"Rep 1",#N/A,FALSE,"Reports";"Rep 2",#N/A,FALSE,"Reports";"Rep 3",#N/A,FALSE,"Reports";"Rep 4",#N/A,FALSE,"Reports"}</definedName>
    <definedName name="wrn.Report." localSheetId="58" hidden="1">{"Rep 1",#N/A,FALSE,"Reports";"Rep 2",#N/A,FALSE,"Reports";"Rep 3",#N/A,FALSE,"Reports";"Rep 4",#N/A,FALSE,"Reports"}</definedName>
    <definedName name="wrn.Report." hidden="1">{"Rep 1",#N/A,FALSE,"Reports";"Rep 2",#N/A,FALSE,"Reports";"Rep 3",#N/A,FALSE,"Reports";"Rep 4",#N/A,FALSE,"Reports"}</definedName>
    <definedName name="wrn.SALARIOS._.PRESUPUESTO." localSheetId="31" hidden="1">{"SALARIOS",#N/A,FALSE,"Hoja3";"SUELDOS EMPLEADOS",#N/A,FALSE,"Hoja4";"SUELDOS EJECUTIVOS",#N/A,FALSE,"Hoja5"}</definedName>
    <definedName name="wrn.SALARIOS._.PRESUPUESTO." localSheetId="20" hidden="1">{"SALARIOS",#N/A,FALSE,"Hoja3";"SUELDOS EMPLEADOS",#N/A,FALSE,"Hoja4";"SUELDOS EJECUTIVOS",#N/A,FALSE,"Hoja5"}</definedName>
    <definedName name="wrn.SALARIOS._.PRESUPUESTO." localSheetId="8" hidden="1">{"SALARIOS",#N/A,FALSE,"Hoja3";"SUELDOS EMPLEADOS",#N/A,FALSE,"Hoja4";"SUELDOS EJECUTIVOS",#N/A,FALSE,"Hoja5"}</definedName>
    <definedName name="wrn.SALARIOS._.PRESUPUESTO." localSheetId="54" hidden="1">{"SALARIOS",#N/A,FALSE,"Hoja3";"SUELDOS EMPLEADOS",#N/A,FALSE,"Hoja4";"SUELDOS EJECUTIVOS",#N/A,FALSE,"Hoja5"}</definedName>
    <definedName name="wrn.SALARIOS._.PRESUPUESTO." localSheetId="2" hidden="1">{"SALARIOS",#N/A,FALSE,"Hoja3";"SUELDOS EMPLEADOS",#N/A,FALSE,"Hoja4";"SUELDOS EJECUTIVOS",#N/A,FALSE,"Hoja5"}</definedName>
    <definedName name="wrn.SALARIOS._.PRESUPUESTO." localSheetId="33" hidden="1">{"SALARIOS",#N/A,FALSE,"Hoja3";"SUELDOS EMPLEADOS",#N/A,FALSE,"Hoja4";"SUELDOS EJECUTIVOS",#N/A,FALSE,"Hoja5"}</definedName>
    <definedName name="wrn.SALARIOS._.PRESUPUESTO." localSheetId="24" hidden="1">{"SALARIOS",#N/A,FALSE,"Hoja3";"SUELDOS EMPLEADOS",#N/A,FALSE,"Hoja4";"SUELDOS EJECUTIVOS",#N/A,FALSE,"Hoja5"}</definedName>
    <definedName name="wrn.SALARIOS._.PRESUPUESTO." localSheetId="56" hidden="1">{"SALARIOS",#N/A,FALSE,"Hoja3";"SUELDOS EMPLEADOS",#N/A,FALSE,"Hoja4";"SUELDOS EJECUTIVOS",#N/A,FALSE,"Hoja5"}</definedName>
    <definedName name="wrn.SALARIOS._.PRESUPUESTO." localSheetId="29" hidden="1">{"SALARIOS",#N/A,FALSE,"Hoja3";"SUELDOS EMPLEADOS",#N/A,FALSE,"Hoja4";"SUELDOS EJECUTIVOS",#N/A,FALSE,"Hoja5"}</definedName>
    <definedName name="wrn.SALARIOS._.PRESUPUESTO." localSheetId="0" hidden="1">{"SALARIOS",#N/A,FALSE,"Hoja3";"SUELDOS EMPLEADOS",#N/A,FALSE,"Hoja4";"SUELDOS EJECUTIVOS",#N/A,FALSE,"Hoja5"}</definedName>
    <definedName name="wrn.SALARIOS._.PRESUPUESTO." localSheetId="27" hidden="1">{"SALARIOS",#N/A,FALSE,"Hoja3";"SUELDOS EMPLEADOS",#N/A,FALSE,"Hoja4";"SUELDOS EJECUTIVOS",#N/A,FALSE,"Hoja5"}</definedName>
    <definedName name="wrn.SALARIOS._.PRESUPUESTO." localSheetId="25" hidden="1">{"SALARIOS",#N/A,FALSE,"Hoja3";"SUELDOS EMPLEADOS",#N/A,FALSE,"Hoja4";"SUELDOS EJECUTIVOS",#N/A,FALSE,"Hoja5"}</definedName>
    <definedName name="wrn.SALARIOS._.PRESUPUESTO." localSheetId="5" hidden="1">{"SALARIOS",#N/A,FALSE,"Hoja3";"SUELDOS EMPLEADOS",#N/A,FALSE,"Hoja4";"SUELDOS EJECUTIVOS",#N/A,FALSE,"Hoja5"}</definedName>
    <definedName name="wrn.SALARIOS._.PRESUPUESTO." localSheetId="1" hidden="1">{"SALARIOS",#N/A,FALSE,"Hoja3";"SUELDOS EMPLEADOS",#N/A,FALSE,"Hoja4";"SUELDOS EJECUTIVOS",#N/A,FALSE,"Hoja5"}</definedName>
    <definedName name="wrn.SALARIOS._.PRESUPUESTO." localSheetId="30" hidden="1">{"SALARIOS",#N/A,FALSE,"Hoja3";"SUELDOS EMPLEADOS",#N/A,FALSE,"Hoja4";"SUELDOS EJECUTIVOS",#N/A,FALSE,"Hoja5"}</definedName>
    <definedName name="wrn.SALARIOS._.PRESUPUESTO." localSheetId="36" hidden="1">{"SALARIOS",#N/A,FALSE,"Hoja3";"SUELDOS EMPLEADOS",#N/A,FALSE,"Hoja4";"SUELDOS EJECUTIVOS",#N/A,FALSE,"Hoja5"}</definedName>
    <definedName name="wrn.SALARIOS._.PRESUPUESTO." localSheetId="26" hidden="1">{"SALARIOS",#N/A,FALSE,"Hoja3";"SUELDOS EMPLEADOS",#N/A,FALSE,"Hoja4";"SUELDOS EJECUTIVOS",#N/A,FALSE,"Hoja5"}</definedName>
    <definedName name="wrn.SALARIOS._.PRESUPUESTO." localSheetId="3" hidden="1">{"SALARIOS",#N/A,FALSE,"Hoja3";"SUELDOS EMPLEADOS",#N/A,FALSE,"Hoja4";"SUELDOS EJECUTIVOS",#N/A,FALSE,"Hoja5"}</definedName>
    <definedName name="wrn.SALARIOS._.PRESUPUESTO." localSheetId="38" hidden="1">{"SALARIOS",#N/A,FALSE,"Hoja3";"SUELDOS EMPLEADOS",#N/A,FALSE,"Hoja4";"SUELDOS EJECUTIVOS",#N/A,FALSE,"Hoja5"}</definedName>
    <definedName name="wrn.SALARIOS._.PRESUPUESTO." localSheetId="28" hidden="1">{"SALARIOS",#N/A,FALSE,"Hoja3";"SUELDOS EMPLEADOS",#N/A,FALSE,"Hoja4";"SUELDOS EJECUTIVOS",#N/A,FALSE,"Hoja5"}</definedName>
    <definedName name="wrn.SALARIOS._.PRESUPUESTO." localSheetId="7" hidden="1">{"SALARIOS",#N/A,FALSE,"Hoja3";"SUELDOS EMPLEADOS",#N/A,FALSE,"Hoja4";"SUELDOS EJECUTIVOS",#N/A,FALSE,"Hoja5"}</definedName>
    <definedName name="wrn.SALARIOS._.PRESUPUESTO." localSheetId="4" hidden="1">{"SALARIOS",#N/A,FALSE,"Hoja3";"SUELDOS EMPLEADOS",#N/A,FALSE,"Hoja4";"SUELDOS EJECUTIVOS",#N/A,FALSE,"Hoja5"}</definedName>
    <definedName name="wrn.SALARIOS._.PRESUPUESTO." localSheetId="32" hidden="1">{"SALARIOS",#N/A,FALSE,"Hoja3";"SUELDOS EMPLEADOS",#N/A,FALSE,"Hoja4";"SUELDOS EJECUTIVOS",#N/A,FALSE,"Hoja5"}</definedName>
    <definedName name="wrn.SALARIOS._.PRESUPUESTO." localSheetId="34" hidden="1">{"SALARIOS",#N/A,FALSE,"Hoja3";"SUELDOS EMPLEADOS",#N/A,FALSE,"Hoja4";"SUELDOS EJECUTIVOS",#N/A,FALSE,"Hoja5"}</definedName>
    <definedName name="wrn.SALARIOS._.PRESUPUESTO." localSheetId="21" hidden="1">{"SALARIOS",#N/A,FALSE,"Hoja3";"SUELDOS EMPLEADOS",#N/A,FALSE,"Hoja4";"SUELDOS EJECUTIVOS",#N/A,FALSE,"Hoja5"}</definedName>
    <definedName name="wrn.SALARIOS._.PRESUPUESTO." localSheetId="15" hidden="1">{"SALARIOS",#N/A,FALSE,"Hoja3";"SUELDOS EMPLEADOS",#N/A,FALSE,"Hoja4";"SUELDOS EJECUTIVOS",#N/A,FALSE,"Hoja5"}</definedName>
    <definedName name="wrn.SALARIOS._.PRESUPUESTO." localSheetId="23" hidden="1">{"SALARIOS",#N/A,FALSE,"Hoja3";"SUELDOS EMPLEADOS",#N/A,FALSE,"Hoja4";"SUELDOS EJECUTIVOS",#N/A,FALSE,"Hoja5"}</definedName>
    <definedName name="wrn.SALARIOS._.PRESUPUESTO." localSheetId="14" hidden="1">{"SALARIOS",#N/A,FALSE,"Hoja3";"SUELDOS EMPLEADOS",#N/A,FALSE,"Hoja4";"SUELDOS EJECUTIVOS",#N/A,FALSE,"Hoja5"}</definedName>
    <definedName name="wrn.SALARIOS._.PRESUPUESTO." localSheetId="22" hidden="1">{"SALARIOS",#N/A,FALSE,"Hoja3";"SUELDOS EMPLEADOS",#N/A,FALSE,"Hoja4";"SUELDOS EJECUTIVOS",#N/A,FALSE,"Hoja5"}</definedName>
    <definedName name="wrn.SALARIOS._.PRESUPUESTO." localSheetId="9" hidden="1">{"SALARIOS",#N/A,FALSE,"Hoja3";"SUELDOS EMPLEADOS",#N/A,FALSE,"Hoja4";"SUELDOS EJECUTIVOS",#N/A,FALSE,"Hoja5"}</definedName>
    <definedName name="wrn.SALARIOS._.PRESUPUESTO." localSheetId="43" hidden="1">{"SALARIOS",#N/A,FALSE,"Hoja3";"SUELDOS EMPLEADOS",#N/A,FALSE,"Hoja4";"SUELDOS EJECUTIVOS",#N/A,FALSE,"Hoja5"}</definedName>
    <definedName name="wrn.SALARIOS._.PRESUPUESTO." localSheetId="55" hidden="1">{"SALARIOS",#N/A,FALSE,"Hoja3";"SUELDOS EMPLEADOS",#N/A,FALSE,"Hoja4";"SUELDOS EJECUTIVOS",#N/A,FALSE,"Hoja5"}</definedName>
    <definedName name="wrn.SALARIOS._.PRESUPUESTO." localSheetId="42" hidden="1">{"SALARIOS",#N/A,FALSE,"Hoja3";"SUELDOS EMPLEADOS",#N/A,FALSE,"Hoja4";"SUELDOS EJECUTIVOS",#N/A,FALSE,"Hoja5"}</definedName>
    <definedName name="wrn.SALARIOS._.PRESUPUESTO." localSheetId="35" hidden="1">{"SALARIOS",#N/A,FALSE,"Hoja3";"SUELDOS EMPLEADOS",#N/A,FALSE,"Hoja4";"SUELDOS EJECUTIVOS",#N/A,FALSE,"Hoja5"}</definedName>
    <definedName name="wrn.SALARIOS._.PRESUPUESTO." localSheetId="16" hidden="1">{"SALARIOS",#N/A,FALSE,"Hoja3";"SUELDOS EMPLEADOS",#N/A,FALSE,"Hoja4";"SUELDOS EJECUTIVOS",#N/A,FALSE,"Hoja5"}</definedName>
    <definedName name="wrn.SALARIOS._.PRESUPUESTO." localSheetId="39" hidden="1">{"SALARIOS",#N/A,FALSE,"Hoja3";"SUELDOS EMPLEADOS",#N/A,FALSE,"Hoja4";"SUELDOS EJECUTIVOS",#N/A,FALSE,"Hoja5"}</definedName>
    <definedName name="wrn.SALARIOS._.PRESUPUESTO." localSheetId="40" hidden="1">{"SALARIOS",#N/A,FALSE,"Hoja3";"SUELDOS EMPLEADOS",#N/A,FALSE,"Hoja4";"SUELDOS EJECUTIVOS",#N/A,FALSE,"Hoja5"}</definedName>
    <definedName name="wrn.SALARIOS._.PRESUPUESTO." localSheetId="57" hidden="1">{"SALARIOS",#N/A,FALSE,"Hoja3";"SUELDOS EMPLEADOS",#N/A,FALSE,"Hoja4";"SUELDOS EJECUTIVOS",#N/A,FALSE,"Hoja5"}</definedName>
    <definedName name="wrn.SALARIOS._.PRESUPUESTO." localSheetId="44" hidden="1">{"SALARIOS",#N/A,FALSE,"Hoja3";"SUELDOS EMPLEADOS",#N/A,FALSE,"Hoja4";"SUELDOS EJECUTIVOS",#N/A,FALSE,"Hoja5"}</definedName>
    <definedName name="wrn.SALARIOS._.PRESUPUESTO." localSheetId="45" hidden="1">{"SALARIOS",#N/A,FALSE,"Hoja3";"SUELDOS EMPLEADOS",#N/A,FALSE,"Hoja4";"SUELDOS EJECUTIVOS",#N/A,FALSE,"Hoja5"}</definedName>
    <definedName name="wrn.SALARIOS._.PRESUPUESTO." localSheetId="17" hidden="1">{"SALARIOS",#N/A,FALSE,"Hoja3";"SUELDOS EMPLEADOS",#N/A,FALSE,"Hoja4";"SUELDOS EJECUTIVOS",#N/A,FALSE,"Hoja5"}</definedName>
    <definedName name="wrn.SALARIOS._.PRESUPUESTO." localSheetId="46" hidden="1">{"SALARIOS",#N/A,FALSE,"Hoja3";"SUELDOS EMPLEADOS",#N/A,FALSE,"Hoja4";"SUELDOS EJECUTIVOS",#N/A,FALSE,"Hoja5"}</definedName>
    <definedName name="wrn.SALARIOS._.PRESUPUESTO." localSheetId="18" hidden="1">{"SALARIOS",#N/A,FALSE,"Hoja3";"SUELDOS EMPLEADOS",#N/A,FALSE,"Hoja4";"SUELDOS EJECUTIVOS",#N/A,FALSE,"Hoja5"}</definedName>
    <definedName name="wrn.SALARIOS._.PRESUPUESTO." localSheetId="47" hidden="1">{"SALARIOS",#N/A,FALSE,"Hoja3";"SUELDOS EMPLEADOS",#N/A,FALSE,"Hoja4";"SUELDOS EJECUTIVOS",#N/A,FALSE,"Hoja5"}</definedName>
    <definedName name="wrn.SALARIOS._.PRESUPUESTO." localSheetId="6" hidden="1">{"SALARIOS",#N/A,FALSE,"Hoja3";"SUELDOS EMPLEADOS",#N/A,FALSE,"Hoja4";"SUELDOS EJECUTIVOS",#N/A,FALSE,"Hoja5"}</definedName>
    <definedName name="wrn.SALARIOS._.PRESUPUESTO." localSheetId="53" hidden="1">{"SALARIOS",#N/A,FALSE,"Hoja3";"SUELDOS EMPLEADOS",#N/A,FALSE,"Hoja4";"SUELDOS EJECUTIVOS",#N/A,FALSE,"Hoja5"}</definedName>
    <definedName name="wrn.SALARIOS._.PRESUPUESTO." localSheetId="11" hidden="1">{"SALARIOS",#N/A,FALSE,"Hoja3";"SUELDOS EMPLEADOS",#N/A,FALSE,"Hoja4";"SUELDOS EJECUTIVOS",#N/A,FALSE,"Hoja5"}</definedName>
    <definedName name="wrn.SALARIOS._.PRESUPUESTO." localSheetId="51" hidden="1">{"SALARIOS",#N/A,FALSE,"Hoja3";"SUELDOS EMPLEADOS",#N/A,FALSE,"Hoja4";"SUELDOS EJECUTIVOS",#N/A,FALSE,"Hoja5"}</definedName>
    <definedName name="wrn.SALARIOS._.PRESUPUESTO." localSheetId="52" hidden="1">{"SALARIOS",#N/A,FALSE,"Hoja3";"SUELDOS EMPLEADOS",#N/A,FALSE,"Hoja4";"SUELDOS EJECUTIVOS",#N/A,FALSE,"Hoja5"}</definedName>
    <definedName name="wrn.SALARIOS._.PRESUPUESTO." localSheetId="13" hidden="1">{"SALARIOS",#N/A,FALSE,"Hoja3";"SUELDOS EMPLEADOS",#N/A,FALSE,"Hoja4";"SUELDOS EJECUTIVOS",#N/A,FALSE,"Hoja5"}</definedName>
    <definedName name="wrn.SALARIOS._.PRESUPUESTO." localSheetId="58" hidden="1">{"SALARIOS",#N/A,FALSE,"Hoja3";"SUELDOS EMPLEADOS",#N/A,FALSE,"Hoja4";"SUELDOS EJECUTIVOS",#N/A,FALSE,"Hoja5"}</definedName>
    <definedName name="wrn.SALARIOS._.PRESUPUESTO." hidden="1">{"SALARIOS",#N/A,FALSE,"Hoja3";"SUELDOS EMPLEADOS",#N/A,FALSE,"Hoja4";"SUELDOS EJECUTIVOS",#N/A,FALSE,"Hoja5"}</definedName>
    <definedName name="wrn.tarifas." localSheetId="31" hidden="1">{"EVOLUCIÓN TRIFAS",#N/A,FALSE,"Consumos Típicos";"variación tarifas",#N/A,FALSE,"Consumos Típicos";"Spread",#N/A,FALSE,"Emisión a mix Marzo-95"}</definedName>
    <definedName name="wrn.tarifas." localSheetId="20" hidden="1">{"EVOLUCIÓN TRIFAS",#N/A,FALSE,"Consumos Típicos";"variación tarifas",#N/A,FALSE,"Consumos Típicos";"Spread",#N/A,FALSE,"Emisión a mix Marzo-95"}</definedName>
    <definedName name="wrn.tarifas." localSheetId="8" hidden="1">{"EVOLUCIÓN TRIFAS",#N/A,FALSE,"Consumos Típicos";"variación tarifas",#N/A,FALSE,"Consumos Típicos";"Spread",#N/A,FALSE,"Emisión a mix Marzo-95"}</definedName>
    <definedName name="wrn.tarifas." localSheetId="54" hidden="1">{"EVOLUCIÓN TRIFAS",#N/A,FALSE,"Consumos Típicos";"variación tarifas",#N/A,FALSE,"Consumos Típicos";"Spread",#N/A,FALSE,"Emisión a mix Marzo-95"}</definedName>
    <definedName name="wrn.tarifas." localSheetId="2" hidden="1">{"EVOLUCIÓN TRIFAS",#N/A,FALSE,"Consumos Típicos";"variación tarifas",#N/A,FALSE,"Consumos Típicos";"Spread",#N/A,FALSE,"Emisión a mix Marzo-95"}</definedName>
    <definedName name="wrn.tarifas." localSheetId="33" hidden="1">{"EVOLUCIÓN TRIFAS",#N/A,FALSE,"Consumos Típicos";"variación tarifas",#N/A,FALSE,"Consumos Típicos";"Spread",#N/A,FALSE,"Emisión a mix Marzo-95"}</definedName>
    <definedName name="wrn.tarifas." localSheetId="24" hidden="1">{"EVOLUCIÓN TRIFAS",#N/A,FALSE,"Consumos Típicos";"variación tarifas",#N/A,FALSE,"Consumos Típicos";"Spread",#N/A,FALSE,"Emisión a mix Marzo-95"}</definedName>
    <definedName name="wrn.tarifas." localSheetId="56" hidden="1">{"EVOLUCIÓN TRIFAS",#N/A,FALSE,"Consumos Típicos";"variación tarifas",#N/A,FALSE,"Consumos Típicos";"Spread",#N/A,FALSE,"Emisión a mix Marzo-95"}</definedName>
    <definedName name="wrn.tarifas." localSheetId="29" hidden="1">{"EVOLUCIÓN TRIFAS",#N/A,FALSE,"Consumos Típicos";"variación tarifas",#N/A,FALSE,"Consumos Típicos";"Spread",#N/A,FALSE,"Emisión a mix Marzo-95"}</definedName>
    <definedName name="wrn.tarifas." localSheetId="0" hidden="1">{"EVOLUCIÓN TRIFAS",#N/A,FALSE,"Consumos Típicos";"variación tarifas",#N/A,FALSE,"Consumos Típicos";"Spread",#N/A,FALSE,"Emisión a mix Marzo-95"}</definedName>
    <definedName name="wrn.tarifas." localSheetId="27" hidden="1">{"EVOLUCIÓN TRIFAS",#N/A,FALSE,"Consumos Típicos";"variación tarifas",#N/A,FALSE,"Consumos Típicos";"Spread",#N/A,FALSE,"Emisión a mix Marzo-95"}</definedName>
    <definedName name="wrn.tarifas." localSheetId="25" hidden="1">{"EVOLUCIÓN TRIFAS",#N/A,FALSE,"Consumos Típicos";"variación tarifas",#N/A,FALSE,"Consumos Típicos";"Spread",#N/A,FALSE,"Emisión a mix Marzo-95"}</definedName>
    <definedName name="wrn.tarifas." localSheetId="5" hidden="1">{"EVOLUCIÓN TRIFAS",#N/A,FALSE,"Consumos Típicos";"variación tarifas",#N/A,FALSE,"Consumos Típicos";"Spread",#N/A,FALSE,"Emisión a mix Marzo-95"}</definedName>
    <definedName name="wrn.tarifas." localSheetId="1" hidden="1">{"EVOLUCIÓN TRIFAS",#N/A,FALSE,"Consumos Típicos";"variación tarifas",#N/A,FALSE,"Consumos Típicos";"Spread",#N/A,FALSE,"Emisión a mix Marzo-95"}</definedName>
    <definedName name="wrn.tarifas." localSheetId="30" hidden="1">{"EVOLUCIÓN TRIFAS",#N/A,FALSE,"Consumos Típicos";"variación tarifas",#N/A,FALSE,"Consumos Típicos";"Spread",#N/A,FALSE,"Emisión a mix Marzo-95"}</definedName>
    <definedName name="wrn.tarifas." localSheetId="36" hidden="1">{"EVOLUCIÓN TRIFAS",#N/A,FALSE,"Consumos Típicos";"variación tarifas",#N/A,FALSE,"Consumos Típicos";"Spread",#N/A,FALSE,"Emisión a mix Marzo-95"}</definedName>
    <definedName name="wrn.tarifas." localSheetId="26" hidden="1">{"EVOLUCIÓN TRIFAS",#N/A,FALSE,"Consumos Típicos";"variación tarifas",#N/A,FALSE,"Consumos Típicos";"Spread",#N/A,FALSE,"Emisión a mix Marzo-95"}</definedName>
    <definedName name="wrn.tarifas." localSheetId="3" hidden="1">{"EVOLUCIÓN TRIFAS",#N/A,FALSE,"Consumos Típicos";"variación tarifas",#N/A,FALSE,"Consumos Típicos";"Spread",#N/A,FALSE,"Emisión a mix Marzo-95"}</definedName>
    <definedName name="wrn.tarifas." localSheetId="38" hidden="1">{"EVOLUCIÓN TRIFAS",#N/A,FALSE,"Consumos Típicos";"variación tarifas",#N/A,FALSE,"Consumos Típicos";"Spread",#N/A,FALSE,"Emisión a mix Marzo-95"}</definedName>
    <definedName name="wrn.tarifas." localSheetId="28" hidden="1">{"EVOLUCIÓN TRIFAS",#N/A,FALSE,"Consumos Típicos";"variación tarifas",#N/A,FALSE,"Consumos Típicos";"Spread",#N/A,FALSE,"Emisión a mix Marzo-95"}</definedName>
    <definedName name="wrn.tarifas." localSheetId="7" hidden="1">{"EVOLUCIÓN TRIFAS",#N/A,FALSE,"Consumos Típicos";"variación tarifas",#N/A,FALSE,"Consumos Típicos";"Spread",#N/A,FALSE,"Emisión a mix Marzo-95"}</definedName>
    <definedName name="wrn.tarifas." localSheetId="4" hidden="1">{"EVOLUCIÓN TRIFAS",#N/A,FALSE,"Consumos Típicos";"variación tarifas",#N/A,FALSE,"Consumos Típicos";"Spread",#N/A,FALSE,"Emisión a mix Marzo-95"}</definedName>
    <definedName name="wrn.tarifas." localSheetId="32" hidden="1">{"EVOLUCIÓN TRIFAS",#N/A,FALSE,"Consumos Típicos";"variación tarifas",#N/A,FALSE,"Consumos Típicos";"Spread",#N/A,FALSE,"Emisión a mix Marzo-95"}</definedName>
    <definedName name="wrn.tarifas." localSheetId="34" hidden="1">{"EVOLUCIÓN TRIFAS",#N/A,FALSE,"Consumos Típicos";"variación tarifas",#N/A,FALSE,"Consumos Típicos";"Spread",#N/A,FALSE,"Emisión a mix Marzo-95"}</definedName>
    <definedName name="wrn.tarifas." localSheetId="21" hidden="1">{"EVOLUCIÓN TRIFAS",#N/A,FALSE,"Consumos Típicos";"variación tarifas",#N/A,FALSE,"Consumos Típicos";"Spread",#N/A,FALSE,"Emisión a mix Marzo-95"}</definedName>
    <definedName name="wrn.tarifas." localSheetId="15" hidden="1">{"EVOLUCIÓN TRIFAS",#N/A,FALSE,"Consumos Típicos";"variación tarifas",#N/A,FALSE,"Consumos Típicos";"Spread",#N/A,FALSE,"Emisión a mix Marzo-95"}</definedName>
    <definedName name="wrn.tarifas." localSheetId="23" hidden="1">{"EVOLUCIÓN TRIFAS",#N/A,FALSE,"Consumos Típicos";"variación tarifas",#N/A,FALSE,"Consumos Típicos";"Spread",#N/A,FALSE,"Emisión a mix Marzo-95"}</definedName>
    <definedName name="wrn.tarifas." localSheetId="14" hidden="1">{"EVOLUCIÓN TRIFAS",#N/A,FALSE,"Consumos Típicos";"variación tarifas",#N/A,FALSE,"Consumos Típicos";"Spread",#N/A,FALSE,"Emisión a mix Marzo-95"}</definedName>
    <definedName name="wrn.tarifas." localSheetId="22" hidden="1">{"EVOLUCIÓN TRIFAS",#N/A,FALSE,"Consumos Típicos";"variación tarifas",#N/A,FALSE,"Consumos Típicos";"Spread",#N/A,FALSE,"Emisión a mix Marzo-95"}</definedName>
    <definedName name="wrn.tarifas." localSheetId="9" hidden="1">{"EVOLUCIÓN TRIFAS",#N/A,FALSE,"Consumos Típicos";"variación tarifas",#N/A,FALSE,"Consumos Típicos";"Spread",#N/A,FALSE,"Emisión a mix Marzo-95"}</definedName>
    <definedName name="wrn.tarifas." localSheetId="43" hidden="1">{"EVOLUCIÓN TRIFAS",#N/A,FALSE,"Consumos Típicos";"variación tarifas",#N/A,FALSE,"Consumos Típicos";"Spread",#N/A,FALSE,"Emisión a mix Marzo-95"}</definedName>
    <definedName name="wrn.tarifas." localSheetId="55" hidden="1">{"EVOLUCIÓN TRIFAS",#N/A,FALSE,"Consumos Típicos";"variación tarifas",#N/A,FALSE,"Consumos Típicos";"Spread",#N/A,FALSE,"Emisión a mix Marzo-95"}</definedName>
    <definedName name="wrn.tarifas." localSheetId="42" hidden="1">{"EVOLUCIÓN TRIFAS",#N/A,FALSE,"Consumos Típicos";"variación tarifas",#N/A,FALSE,"Consumos Típicos";"Spread",#N/A,FALSE,"Emisión a mix Marzo-95"}</definedName>
    <definedName name="wrn.tarifas." localSheetId="35" hidden="1">{"EVOLUCIÓN TRIFAS",#N/A,FALSE,"Consumos Típicos";"variación tarifas",#N/A,FALSE,"Consumos Típicos";"Spread",#N/A,FALSE,"Emisión a mix Marzo-95"}</definedName>
    <definedName name="wrn.tarifas." localSheetId="16" hidden="1">{"EVOLUCIÓN TRIFAS",#N/A,FALSE,"Consumos Típicos";"variación tarifas",#N/A,FALSE,"Consumos Típicos";"Spread",#N/A,FALSE,"Emisión a mix Marzo-95"}</definedName>
    <definedName name="wrn.tarifas." localSheetId="39" hidden="1">{"EVOLUCIÓN TRIFAS",#N/A,FALSE,"Consumos Típicos";"variación tarifas",#N/A,FALSE,"Consumos Típicos";"Spread",#N/A,FALSE,"Emisión a mix Marzo-95"}</definedName>
    <definedName name="wrn.tarifas." localSheetId="40" hidden="1">{"EVOLUCIÓN TRIFAS",#N/A,FALSE,"Consumos Típicos";"variación tarifas",#N/A,FALSE,"Consumos Típicos";"Spread",#N/A,FALSE,"Emisión a mix Marzo-95"}</definedName>
    <definedName name="wrn.tarifas." localSheetId="57" hidden="1">{"EVOLUCIÓN TRIFAS",#N/A,FALSE,"Consumos Típicos";"variación tarifas",#N/A,FALSE,"Consumos Típicos";"Spread",#N/A,FALSE,"Emisión a mix Marzo-95"}</definedName>
    <definedName name="wrn.tarifas." localSheetId="44" hidden="1">{"EVOLUCIÓN TRIFAS",#N/A,FALSE,"Consumos Típicos";"variación tarifas",#N/A,FALSE,"Consumos Típicos";"Spread",#N/A,FALSE,"Emisión a mix Marzo-95"}</definedName>
    <definedName name="wrn.tarifas." localSheetId="45" hidden="1">{"EVOLUCIÓN TRIFAS",#N/A,FALSE,"Consumos Típicos";"variación tarifas",#N/A,FALSE,"Consumos Típicos";"Spread",#N/A,FALSE,"Emisión a mix Marzo-95"}</definedName>
    <definedName name="wrn.tarifas." localSheetId="17" hidden="1">{"EVOLUCIÓN TRIFAS",#N/A,FALSE,"Consumos Típicos";"variación tarifas",#N/A,FALSE,"Consumos Típicos";"Spread",#N/A,FALSE,"Emisión a mix Marzo-95"}</definedName>
    <definedName name="wrn.tarifas." localSheetId="46" hidden="1">{"EVOLUCIÓN TRIFAS",#N/A,FALSE,"Consumos Típicos";"variación tarifas",#N/A,FALSE,"Consumos Típicos";"Spread",#N/A,FALSE,"Emisión a mix Marzo-95"}</definedName>
    <definedName name="wrn.tarifas." localSheetId="18" hidden="1">{"EVOLUCIÓN TRIFAS",#N/A,FALSE,"Consumos Típicos";"variación tarifas",#N/A,FALSE,"Consumos Típicos";"Spread",#N/A,FALSE,"Emisión a mix Marzo-95"}</definedName>
    <definedName name="wrn.tarifas." localSheetId="47" hidden="1">{"EVOLUCIÓN TRIFAS",#N/A,FALSE,"Consumos Típicos";"variación tarifas",#N/A,FALSE,"Consumos Típicos";"Spread",#N/A,FALSE,"Emisión a mix Marzo-95"}</definedName>
    <definedName name="wrn.tarifas." localSheetId="6" hidden="1">{"EVOLUCIÓN TRIFAS",#N/A,FALSE,"Consumos Típicos";"variación tarifas",#N/A,FALSE,"Consumos Típicos";"Spread",#N/A,FALSE,"Emisión a mix Marzo-95"}</definedName>
    <definedName name="wrn.tarifas." localSheetId="53" hidden="1">{"EVOLUCIÓN TRIFAS",#N/A,FALSE,"Consumos Típicos";"variación tarifas",#N/A,FALSE,"Consumos Típicos";"Spread",#N/A,FALSE,"Emisión a mix Marzo-95"}</definedName>
    <definedName name="wrn.tarifas." localSheetId="11" hidden="1">{"EVOLUCIÓN TRIFAS",#N/A,FALSE,"Consumos Típicos";"variación tarifas",#N/A,FALSE,"Consumos Típicos";"Spread",#N/A,FALSE,"Emisión a mix Marzo-95"}</definedName>
    <definedName name="wrn.tarifas." localSheetId="51" hidden="1">{"EVOLUCIÓN TRIFAS",#N/A,FALSE,"Consumos Típicos";"variación tarifas",#N/A,FALSE,"Consumos Típicos";"Spread",#N/A,FALSE,"Emisión a mix Marzo-95"}</definedName>
    <definedName name="wrn.tarifas." localSheetId="52" hidden="1">{"EVOLUCIÓN TRIFAS",#N/A,FALSE,"Consumos Típicos";"variación tarifas",#N/A,FALSE,"Consumos Típicos";"Spread",#N/A,FALSE,"Emisión a mix Marzo-95"}</definedName>
    <definedName name="wrn.tarifas." localSheetId="13" hidden="1">{"EVOLUCIÓN TRIFAS",#N/A,FALSE,"Consumos Típicos";"variación tarifas",#N/A,FALSE,"Consumos Típicos";"Spread",#N/A,FALSE,"Emisión a mix Marzo-95"}</definedName>
    <definedName name="wrn.tarifas." localSheetId="58" hidden="1">{"EVOLUCIÓN TRIFAS",#N/A,FALSE,"Consumos Típicos";"variación tarifas",#N/A,FALSE,"Consumos Típicos";"Spread",#N/A,FALSE,"Emisión a mix Marzo-95"}</definedName>
    <definedName name="wrn.tarifas." hidden="1">{"EVOLUCIÓN TRIFAS",#N/A,FALSE,"Consumos Típicos";"variación tarifas",#N/A,FALSE,"Consumos Típicos";"Spread",#N/A,FALSE,"Emisión a mix Marzo-95"}</definedName>
    <definedName name="x" localSheetId="31" hidden="1">{"EVOLUCIÓN TRIFAS",#N/A,FALSE,"Consumos Típicos";"variación tarifas",#N/A,FALSE,"Consumos Típicos";"Spread",#N/A,FALSE,"Emisión a mix Marzo-95"}</definedName>
    <definedName name="x" localSheetId="20" hidden="1">{"EVOLUCIÓN TRIFAS",#N/A,FALSE,"Consumos Típicos";"variación tarifas",#N/A,FALSE,"Consumos Típicos";"Spread",#N/A,FALSE,"Emisión a mix Marzo-95"}</definedName>
    <definedName name="x" localSheetId="8" hidden="1">{"EVOLUCIÓN TRIFAS",#N/A,FALSE,"Consumos Típicos";"variación tarifas",#N/A,FALSE,"Consumos Típicos";"Spread",#N/A,FALSE,"Emisión a mix Marzo-95"}</definedName>
    <definedName name="x" localSheetId="54" hidden="1">{"EVOLUCIÓN TRIFAS",#N/A,FALSE,"Consumos Típicos";"variación tarifas",#N/A,FALSE,"Consumos Típicos";"Spread",#N/A,FALSE,"Emisión a mix Marzo-95"}</definedName>
    <definedName name="x" localSheetId="2" hidden="1">{"EVOLUCIÓN TRIFAS",#N/A,FALSE,"Consumos Típicos";"variación tarifas",#N/A,FALSE,"Consumos Típicos";"Spread",#N/A,FALSE,"Emisión a mix Marzo-95"}</definedName>
    <definedName name="x" localSheetId="33" hidden="1">{"EVOLUCIÓN TRIFAS",#N/A,FALSE,"Consumos Típicos";"variación tarifas",#N/A,FALSE,"Consumos Típicos";"Spread",#N/A,FALSE,"Emisión a mix Marzo-95"}</definedName>
    <definedName name="x" localSheetId="24" hidden="1">{"EVOLUCIÓN TRIFAS",#N/A,FALSE,"Consumos Típicos";"variación tarifas",#N/A,FALSE,"Consumos Típicos";"Spread",#N/A,FALSE,"Emisión a mix Marzo-95"}</definedName>
    <definedName name="x" localSheetId="56" hidden="1">{"EVOLUCIÓN TRIFAS",#N/A,FALSE,"Consumos Típicos";"variación tarifas",#N/A,FALSE,"Consumos Típicos";"Spread",#N/A,FALSE,"Emisión a mix Marzo-95"}</definedName>
    <definedName name="x" localSheetId="29" hidden="1">{"EVOLUCIÓN TRIFAS",#N/A,FALSE,"Consumos Típicos";"variación tarifas",#N/A,FALSE,"Consumos Típicos";"Spread",#N/A,FALSE,"Emisión a mix Marzo-95"}</definedName>
    <definedName name="x" localSheetId="0" hidden="1">{"EVOLUCIÓN TRIFAS",#N/A,FALSE,"Consumos Típicos";"variación tarifas",#N/A,FALSE,"Consumos Típicos";"Spread",#N/A,FALSE,"Emisión a mix Marzo-95"}</definedName>
    <definedName name="x" localSheetId="27" hidden="1">{"EVOLUCIÓN TRIFAS",#N/A,FALSE,"Consumos Típicos";"variación tarifas",#N/A,FALSE,"Consumos Típicos";"Spread",#N/A,FALSE,"Emisión a mix Marzo-95"}</definedName>
    <definedName name="x" localSheetId="25" hidden="1">{"EVOLUCIÓN TRIFAS",#N/A,FALSE,"Consumos Típicos";"variación tarifas",#N/A,FALSE,"Consumos Típicos";"Spread",#N/A,FALSE,"Emisión a mix Marzo-95"}</definedName>
    <definedName name="x" localSheetId="5" hidden="1">{"EVOLUCIÓN TRIFAS",#N/A,FALSE,"Consumos Típicos";"variación tarifas",#N/A,FALSE,"Consumos Típicos";"Spread",#N/A,FALSE,"Emisión a mix Marzo-95"}</definedName>
    <definedName name="x" localSheetId="1" hidden="1">{"EVOLUCIÓN TRIFAS",#N/A,FALSE,"Consumos Típicos";"variación tarifas",#N/A,FALSE,"Consumos Típicos";"Spread",#N/A,FALSE,"Emisión a mix Marzo-95"}</definedName>
    <definedName name="x" localSheetId="30" hidden="1">{"EVOLUCIÓN TRIFAS",#N/A,FALSE,"Consumos Típicos";"variación tarifas",#N/A,FALSE,"Consumos Típicos";"Spread",#N/A,FALSE,"Emisión a mix Marzo-95"}</definedName>
    <definedName name="x" localSheetId="36" hidden="1">{"EVOLUCIÓN TRIFAS",#N/A,FALSE,"Consumos Típicos";"variación tarifas",#N/A,FALSE,"Consumos Típicos";"Spread",#N/A,FALSE,"Emisión a mix Marzo-95"}</definedName>
    <definedName name="x" localSheetId="26" hidden="1">{"EVOLUCIÓN TRIFAS",#N/A,FALSE,"Consumos Típicos";"variación tarifas",#N/A,FALSE,"Consumos Típicos";"Spread",#N/A,FALSE,"Emisión a mix Marzo-95"}</definedName>
    <definedName name="x" localSheetId="3" hidden="1">{"EVOLUCIÓN TRIFAS",#N/A,FALSE,"Consumos Típicos";"variación tarifas",#N/A,FALSE,"Consumos Típicos";"Spread",#N/A,FALSE,"Emisión a mix Marzo-95"}</definedName>
    <definedName name="x" localSheetId="38" hidden="1">{"EVOLUCIÓN TRIFAS",#N/A,FALSE,"Consumos Típicos";"variación tarifas",#N/A,FALSE,"Consumos Típicos";"Spread",#N/A,FALSE,"Emisión a mix Marzo-95"}</definedName>
    <definedName name="x" localSheetId="28" hidden="1">{"EVOLUCIÓN TRIFAS",#N/A,FALSE,"Consumos Típicos";"variación tarifas",#N/A,FALSE,"Consumos Típicos";"Spread",#N/A,FALSE,"Emisión a mix Marzo-95"}</definedName>
    <definedName name="x" localSheetId="7" hidden="1">{"EVOLUCIÓN TRIFAS",#N/A,FALSE,"Consumos Típicos";"variación tarifas",#N/A,FALSE,"Consumos Típicos";"Spread",#N/A,FALSE,"Emisión a mix Marzo-95"}</definedName>
    <definedName name="x" localSheetId="4" hidden="1">{"EVOLUCIÓN TRIFAS",#N/A,FALSE,"Consumos Típicos";"variación tarifas",#N/A,FALSE,"Consumos Típicos";"Spread",#N/A,FALSE,"Emisión a mix Marzo-95"}</definedName>
    <definedName name="x" localSheetId="32" hidden="1">{"EVOLUCIÓN TRIFAS",#N/A,FALSE,"Consumos Típicos";"variación tarifas",#N/A,FALSE,"Consumos Típicos";"Spread",#N/A,FALSE,"Emisión a mix Marzo-95"}</definedName>
    <definedName name="x" localSheetId="34" hidden="1">{"EVOLUCIÓN TRIFAS",#N/A,FALSE,"Consumos Típicos";"variación tarifas",#N/A,FALSE,"Consumos Típicos";"Spread",#N/A,FALSE,"Emisión a mix Marzo-95"}</definedName>
    <definedName name="x" localSheetId="21" hidden="1">{"EVOLUCIÓN TRIFAS",#N/A,FALSE,"Consumos Típicos";"variación tarifas",#N/A,FALSE,"Consumos Típicos";"Spread",#N/A,FALSE,"Emisión a mix Marzo-95"}</definedName>
    <definedName name="x" localSheetId="15" hidden="1">{"EVOLUCIÓN TRIFAS",#N/A,FALSE,"Consumos Típicos";"variación tarifas",#N/A,FALSE,"Consumos Típicos";"Spread",#N/A,FALSE,"Emisión a mix Marzo-95"}</definedName>
    <definedName name="x" localSheetId="23" hidden="1">{"EVOLUCIÓN TRIFAS",#N/A,FALSE,"Consumos Típicos";"variación tarifas",#N/A,FALSE,"Consumos Típicos";"Spread",#N/A,FALSE,"Emisión a mix Marzo-95"}</definedName>
    <definedName name="x" localSheetId="14" hidden="1">{"EVOLUCIÓN TRIFAS",#N/A,FALSE,"Consumos Típicos";"variación tarifas",#N/A,FALSE,"Consumos Típicos";"Spread",#N/A,FALSE,"Emisión a mix Marzo-95"}</definedName>
    <definedName name="x" localSheetId="22" hidden="1">{"EVOLUCIÓN TRIFAS",#N/A,FALSE,"Consumos Típicos";"variación tarifas",#N/A,FALSE,"Consumos Típicos";"Spread",#N/A,FALSE,"Emisión a mix Marzo-95"}</definedName>
    <definedName name="x" localSheetId="9" hidden="1">{"EVOLUCIÓN TRIFAS",#N/A,FALSE,"Consumos Típicos";"variación tarifas",#N/A,FALSE,"Consumos Típicos";"Spread",#N/A,FALSE,"Emisión a mix Marzo-95"}</definedName>
    <definedName name="x" localSheetId="43" hidden="1">{"EVOLUCIÓN TRIFAS",#N/A,FALSE,"Consumos Típicos";"variación tarifas",#N/A,FALSE,"Consumos Típicos";"Spread",#N/A,FALSE,"Emisión a mix Marzo-95"}</definedName>
    <definedName name="x" localSheetId="55" hidden="1">{"EVOLUCIÓN TRIFAS",#N/A,FALSE,"Consumos Típicos";"variación tarifas",#N/A,FALSE,"Consumos Típicos";"Spread",#N/A,FALSE,"Emisión a mix Marzo-95"}</definedName>
    <definedName name="x" localSheetId="42" hidden="1">{"EVOLUCIÓN TRIFAS",#N/A,FALSE,"Consumos Típicos";"variación tarifas",#N/A,FALSE,"Consumos Típicos";"Spread",#N/A,FALSE,"Emisión a mix Marzo-95"}</definedName>
    <definedName name="x" localSheetId="35" hidden="1">{"EVOLUCIÓN TRIFAS",#N/A,FALSE,"Consumos Típicos";"variación tarifas",#N/A,FALSE,"Consumos Típicos";"Spread",#N/A,FALSE,"Emisión a mix Marzo-95"}</definedName>
    <definedName name="x" localSheetId="16" hidden="1">{"EVOLUCIÓN TRIFAS",#N/A,FALSE,"Consumos Típicos";"variación tarifas",#N/A,FALSE,"Consumos Típicos";"Spread",#N/A,FALSE,"Emisión a mix Marzo-95"}</definedName>
    <definedName name="x" localSheetId="39" hidden="1">{"EVOLUCIÓN TRIFAS",#N/A,FALSE,"Consumos Típicos";"variación tarifas",#N/A,FALSE,"Consumos Típicos";"Spread",#N/A,FALSE,"Emisión a mix Marzo-95"}</definedName>
    <definedName name="x" localSheetId="40" hidden="1">{"EVOLUCIÓN TRIFAS",#N/A,FALSE,"Consumos Típicos";"variación tarifas",#N/A,FALSE,"Consumos Típicos";"Spread",#N/A,FALSE,"Emisión a mix Marzo-95"}</definedName>
    <definedName name="x" localSheetId="57" hidden="1">{"EVOLUCIÓN TRIFAS",#N/A,FALSE,"Consumos Típicos";"variación tarifas",#N/A,FALSE,"Consumos Típicos";"Spread",#N/A,FALSE,"Emisión a mix Marzo-95"}</definedName>
    <definedName name="x" localSheetId="44" hidden="1">{"EVOLUCIÓN TRIFAS",#N/A,FALSE,"Consumos Típicos";"variación tarifas",#N/A,FALSE,"Consumos Típicos";"Spread",#N/A,FALSE,"Emisión a mix Marzo-95"}</definedName>
    <definedName name="x" localSheetId="45" hidden="1">{"EVOLUCIÓN TRIFAS",#N/A,FALSE,"Consumos Típicos";"variación tarifas",#N/A,FALSE,"Consumos Típicos";"Spread",#N/A,FALSE,"Emisión a mix Marzo-95"}</definedName>
    <definedName name="x" localSheetId="17" hidden="1">{"EVOLUCIÓN TRIFAS",#N/A,FALSE,"Consumos Típicos";"variación tarifas",#N/A,FALSE,"Consumos Típicos";"Spread",#N/A,FALSE,"Emisión a mix Marzo-95"}</definedName>
    <definedName name="x" localSheetId="46" hidden="1">{"EVOLUCIÓN TRIFAS",#N/A,FALSE,"Consumos Típicos";"variación tarifas",#N/A,FALSE,"Consumos Típicos";"Spread",#N/A,FALSE,"Emisión a mix Marzo-95"}</definedName>
    <definedName name="x" localSheetId="18" hidden="1">{"EVOLUCIÓN TRIFAS",#N/A,FALSE,"Consumos Típicos";"variación tarifas",#N/A,FALSE,"Consumos Típicos";"Spread",#N/A,FALSE,"Emisión a mix Marzo-95"}</definedName>
    <definedName name="x" localSheetId="47" hidden="1">{"EVOLUCIÓN TRIFAS",#N/A,FALSE,"Consumos Típicos";"variación tarifas",#N/A,FALSE,"Consumos Típicos";"Spread",#N/A,FALSE,"Emisión a mix Marzo-95"}</definedName>
    <definedName name="x" localSheetId="6" hidden="1">{"EVOLUCIÓN TRIFAS",#N/A,FALSE,"Consumos Típicos";"variación tarifas",#N/A,FALSE,"Consumos Típicos";"Spread",#N/A,FALSE,"Emisión a mix Marzo-95"}</definedName>
    <definedName name="x" localSheetId="53" hidden="1">{"EVOLUCIÓN TRIFAS",#N/A,FALSE,"Consumos Típicos";"variación tarifas",#N/A,FALSE,"Consumos Típicos";"Spread",#N/A,FALSE,"Emisión a mix Marzo-95"}</definedName>
    <definedName name="x" localSheetId="11" hidden="1">{"EVOLUCIÓN TRIFAS",#N/A,FALSE,"Consumos Típicos";"variación tarifas",#N/A,FALSE,"Consumos Típicos";"Spread",#N/A,FALSE,"Emisión a mix Marzo-95"}</definedName>
    <definedName name="x" localSheetId="51" hidden="1">{"EVOLUCIÓN TRIFAS",#N/A,FALSE,"Consumos Típicos";"variación tarifas",#N/A,FALSE,"Consumos Típicos";"Spread",#N/A,FALSE,"Emisión a mix Marzo-95"}</definedName>
    <definedName name="x" localSheetId="52" hidden="1">{"EVOLUCIÓN TRIFAS",#N/A,FALSE,"Consumos Típicos";"variación tarifas",#N/A,FALSE,"Consumos Típicos";"Spread",#N/A,FALSE,"Emisión a mix Marzo-95"}</definedName>
    <definedName name="x" localSheetId="13" hidden="1">{"EVOLUCIÓN TRIFAS",#N/A,FALSE,"Consumos Típicos";"variación tarifas",#N/A,FALSE,"Consumos Típicos";"Spread",#N/A,FALSE,"Emisión a mix Marzo-95"}</definedName>
    <definedName name="x" localSheetId="58" hidden="1">{"EVOLUCIÓN TRIFAS",#N/A,FALSE,"Consumos Típicos";"variación tarifas",#N/A,FALSE,"Consumos Típicos";"Spread",#N/A,FALSE,"Emisión a mix Marzo-95"}</definedName>
    <definedName name="x" hidden="1">{"EVOLUCIÓN TRIFAS",#N/A,FALSE,"Consumos Típicos";"variación tarifas",#N/A,FALSE,"Consumos Típicos";"Spread",#N/A,FALSE,"Emisión a mix Marzo-95"}</definedName>
    <definedName name="XREF_COLUMN_1" localSheetId="48" hidden="1">#REF!</definedName>
    <definedName name="XREF_COLUMN_1" localSheetId="31" hidden="1">#REF!</definedName>
    <definedName name="XREF_COLUMN_1" localSheetId="20" hidden="1">#REF!</definedName>
    <definedName name="XREF_COLUMN_1" localSheetId="8" hidden="1">#REF!</definedName>
    <definedName name="XREF_COLUMN_1" localSheetId="54" hidden="1">#REF!</definedName>
    <definedName name="XREF_COLUMN_1" localSheetId="2" hidden="1">#REF!</definedName>
    <definedName name="XREF_COLUMN_1" localSheetId="33" hidden="1">#REF!</definedName>
    <definedName name="XREF_COLUMN_1" localSheetId="24" hidden="1">#REF!</definedName>
    <definedName name="XREF_COLUMN_1" localSheetId="56" hidden="1">#REF!</definedName>
    <definedName name="XREF_COLUMN_1" localSheetId="29" hidden="1">#REF!</definedName>
    <definedName name="XREF_COLUMN_1" localSheetId="0" hidden="1">#REF!</definedName>
    <definedName name="XREF_COLUMN_1" localSheetId="27" hidden="1">#REF!</definedName>
    <definedName name="XREF_COLUMN_1" localSheetId="25" hidden="1">#REF!</definedName>
    <definedName name="XREF_COLUMN_1" localSheetId="5" hidden="1">#REF!</definedName>
    <definedName name="XREF_COLUMN_1" localSheetId="1" hidden="1">#REF!</definedName>
    <definedName name="XREF_COLUMN_1" localSheetId="30" hidden="1">#REF!</definedName>
    <definedName name="XREF_COLUMN_1" localSheetId="36" hidden="1">#REF!</definedName>
    <definedName name="XREF_COLUMN_1" localSheetId="26" hidden="1">#REF!</definedName>
    <definedName name="XREF_COLUMN_1" localSheetId="3" hidden="1">#REF!</definedName>
    <definedName name="XREF_COLUMN_1" localSheetId="38" hidden="1">#REF!</definedName>
    <definedName name="XREF_COLUMN_1" localSheetId="28" hidden="1">#REF!</definedName>
    <definedName name="XREF_COLUMN_1" localSheetId="12" hidden="1">#REF!</definedName>
    <definedName name="XREF_COLUMN_1" localSheetId="7" hidden="1">#REF!</definedName>
    <definedName name="XREF_COLUMN_1" localSheetId="4" hidden="1">#REF!</definedName>
    <definedName name="XREF_COLUMN_1" localSheetId="41" hidden="1">#REF!</definedName>
    <definedName name="XREF_COLUMN_1" localSheetId="32" hidden="1">#REF!</definedName>
    <definedName name="XREF_COLUMN_1" localSheetId="34" hidden="1">#REF!</definedName>
    <definedName name="XREF_COLUMN_1" localSheetId="21" hidden="1">#REF!</definedName>
    <definedName name="XREF_COLUMN_1" localSheetId="15" hidden="1">#REF!</definedName>
    <definedName name="XREF_COLUMN_1" localSheetId="23" hidden="1">#REF!</definedName>
    <definedName name="XREF_COLUMN_1" localSheetId="14" hidden="1">#REF!</definedName>
    <definedName name="XREF_COLUMN_1" localSheetId="22" hidden="1">#REF!</definedName>
    <definedName name="XREF_COLUMN_1" localSheetId="9" hidden="1">#REF!</definedName>
    <definedName name="XREF_COLUMN_1" localSheetId="43" hidden="1">#REF!</definedName>
    <definedName name="XREF_COLUMN_1" localSheetId="55" hidden="1">#REF!</definedName>
    <definedName name="XREF_COLUMN_1" localSheetId="42" hidden="1">#REF!</definedName>
    <definedName name="XREF_COLUMN_1" localSheetId="35" hidden="1">#REF!</definedName>
    <definedName name="XREF_COLUMN_1" localSheetId="16" hidden="1">#REF!</definedName>
    <definedName name="XREF_COLUMN_1" localSheetId="39" hidden="1">#REF!</definedName>
    <definedName name="XREF_COLUMN_1" localSheetId="40" hidden="1">#REF!</definedName>
    <definedName name="XREF_COLUMN_1" localSheetId="57" hidden="1">#REF!</definedName>
    <definedName name="XREF_COLUMN_1" localSheetId="44" hidden="1">#REF!</definedName>
    <definedName name="XREF_COLUMN_1" localSheetId="45" hidden="1">#REF!</definedName>
    <definedName name="XREF_COLUMN_1" localSheetId="17" hidden="1">#REF!</definedName>
    <definedName name="XREF_COLUMN_1" localSheetId="46" hidden="1">#REF!</definedName>
    <definedName name="XREF_COLUMN_1" localSheetId="18" hidden="1">#REF!</definedName>
    <definedName name="XREF_COLUMN_1" localSheetId="47" hidden="1">#REF!</definedName>
    <definedName name="XREF_COLUMN_1" localSheetId="19" hidden="1">#REF!</definedName>
    <definedName name="XREF_COLUMN_1" localSheetId="6" hidden="1">#REF!</definedName>
    <definedName name="XREF_COLUMN_1" localSheetId="53" hidden="1">#REF!</definedName>
    <definedName name="XREF_COLUMN_1" localSheetId="11" hidden="1">#REF!</definedName>
    <definedName name="XREF_COLUMN_1" localSheetId="51" hidden="1">#REF!</definedName>
    <definedName name="XREF_COLUMN_1" localSheetId="52" hidden="1">#REF!</definedName>
    <definedName name="XREF_COLUMN_1" localSheetId="50" hidden="1">#REF!</definedName>
    <definedName name="XREF_COLUMN_1" localSheetId="13" hidden="1">#REF!</definedName>
    <definedName name="XREF_COLUMN_1" localSheetId="58" hidden="1">#REF!</definedName>
    <definedName name="XREF_COLUMN_1" hidden="1">#REF!</definedName>
    <definedName name="XREF_COLUMN_2" localSheetId="48" hidden="1">'[10]Cuentas por cobrar'!#REF!</definedName>
    <definedName name="XREF_COLUMN_2" localSheetId="31" hidden="1">'[10]Cuentas por cobrar'!#REF!</definedName>
    <definedName name="XREF_COLUMN_2" localSheetId="20" hidden="1">'[10]Cuentas por cobrar'!#REF!</definedName>
    <definedName name="XREF_COLUMN_2" localSheetId="8" hidden="1">'[10]Cuentas por cobrar'!#REF!</definedName>
    <definedName name="XREF_COLUMN_2" localSheetId="54" hidden="1">'[10]Cuentas por cobrar'!#REF!</definedName>
    <definedName name="XREF_COLUMN_2" localSheetId="2" hidden="1">'[10]Cuentas por cobrar'!#REF!</definedName>
    <definedName name="XREF_COLUMN_2" localSheetId="33" hidden="1">'[10]Cuentas por cobrar'!#REF!</definedName>
    <definedName name="XREF_COLUMN_2" localSheetId="24" hidden="1">'[10]Cuentas por cobrar'!#REF!</definedName>
    <definedName name="XREF_COLUMN_2" localSheetId="56" hidden="1">'[10]Cuentas por cobrar'!#REF!</definedName>
    <definedName name="XREF_COLUMN_2" localSheetId="29" hidden="1">'[10]Cuentas por cobrar'!#REF!</definedName>
    <definedName name="XREF_COLUMN_2" localSheetId="0" hidden="1">'[10]Cuentas por cobrar'!#REF!</definedName>
    <definedName name="XREF_COLUMN_2" localSheetId="27" hidden="1">'[10]Cuentas por cobrar'!#REF!</definedName>
    <definedName name="XREF_COLUMN_2" localSheetId="25" hidden="1">'[10]Cuentas por cobrar'!#REF!</definedName>
    <definedName name="XREF_COLUMN_2" localSheetId="5" hidden="1">'[10]Cuentas por cobrar'!#REF!</definedName>
    <definedName name="XREF_COLUMN_2" localSheetId="1" hidden="1">'[10]Cuentas por cobrar'!#REF!</definedName>
    <definedName name="XREF_COLUMN_2" localSheetId="30" hidden="1">'[10]Cuentas por cobrar'!#REF!</definedName>
    <definedName name="XREF_COLUMN_2" localSheetId="36" hidden="1">'[10]Cuentas por cobrar'!#REF!</definedName>
    <definedName name="XREF_COLUMN_2" localSheetId="26" hidden="1">'[10]Cuentas por cobrar'!#REF!</definedName>
    <definedName name="XREF_COLUMN_2" localSheetId="3" hidden="1">'[10]Cuentas por cobrar'!#REF!</definedName>
    <definedName name="XREF_COLUMN_2" localSheetId="38" hidden="1">'[10]Cuentas por cobrar'!#REF!</definedName>
    <definedName name="XREF_COLUMN_2" localSheetId="28" hidden="1">'[10]Cuentas por cobrar'!#REF!</definedName>
    <definedName name="XREF_COLUMN_2" localSheetId="12" hidden="1">'[10]Cuentas por cobrar'!#REF!</definedName>
    <definedName name="XREF_COLUMN_2" localSheetId="7" hidden="1">'[10]Cuentas por cobrar'!#REF!</definedName>
    <definedName name="XREF_COLUMN_2" localSheetId="4" hidden="1">'[10]Cuentas por cobrar'!#REF!</definedName>
    <definedName name="XREF_COLUMN_2" localSheetId="41" hidden="1">'[10]Cuentas por cobrar'!#REF!</definedName>
    <definedName name="XREF_COLUMN_2" localSheetId="32" hidden="1">'[10]Cuentas por cobrar'!#REF!</definedName>
    <definedName name="XREF_COLUMN_2" localSheetId="34" hidden="1">'[10]Cuentas por cobrar'!#REF!</definedName>
    <definedName name="XREF_COLUMN_2" localSheetId="21" hidden="1">'[10]Cuentas por cobrar'!#REF!</definedName>
    <definedName name="XREF_COLUMN_2" localSheetId="15" hidden="1">'[10]Cuentas por cobrar'!#REF!</definedName>
    <definedName name="XREF_COLUMN_2" localSheetId="23" hidden="1">'[10]Cuentas por cobrar'!#REF!</definedName>
    <definedName name="XREF_COLUMN_2" localSheetId="14" hidden="1">'[10]Cuentas por cobrar'!#REF!</definedName>
    <definedName name="XREF_COLUMN_2" localSheetId="22" hidden="1">'[10]Cuentas por cobrar'!#REF!</definedName>
    <definedName name="XREF_COLUMN_2" localSheetId="9" hidden="1">'[10]Cuentas por cobrar'!#REF!</definedName>
    <definedName name="XREF_COLUMN_2" localSheetId="43" hidden="1">'[10]Cuentas por cobrar'!#REF!</definedName>
    <definedName name="XREF_COLUMN_2" localSheetId="55" hidden="1">'[10]Cuentas por cobrar'!#REF!</definedName>
    <definedName name="XREF_COLUMN_2" localSheetId="42" hidden="1">'[10]Cuentas por cobrar'!#REF!</definedName>
    <definedName name="XREF_COLUMN_2" localSheetId="35" hidden="1">'[10]Cuentas por cobrar'!#REF!</definedName>
    <definedName name="XREF_COLUMN_2" localSheetId="16" hidden="1">'[10]Cuentas por cobrar'!#REF!</definedName>
    <definedName name="XREF_COLUMN_2" localSheetId="39" hidden="1">'[10]Cuentas por cobrar'!#REF!</definedName>
    <definedName name="XREF_COLUMN_2" localSheetId="40" hidden="1">'[10]Cuentas por cobrar'!#REF!</definedName>
    <definedName name="XREF_COLUMN_2" localSheetId="57" hidden="1">'[10]Cuentas por cobrar'!#REF!</definedName>
    <definedName name="XREF_COLUMN_2" localSheetId="44" hidden="1">'[10]Cuentas por cobrar'!#REF!</definedName>
    <definedName name="XREF_COLUMN_2" localSheetId="45" hidden="1">'[10]Cuentas por cobrar'!#REF!</definedName>
    <definedName name="XREF_COLUMN_2" localSheetId="17" hidden="1">'[10]Cuentas por cobrar'!#REF!</definedName>
    <definedName name="XREF_COLUMN_2" localSheetId="46" hidden="1">'[10]Cuentas por cobrar'!#REF!</definedName>
    <definedName name="XREF_COLUMN_2" localSheetId="18" hidden="1">'[10]Cuentas por cobrar'!#REF!</definedName>
    <definedName name="XREF_COLUMN_2" localSheetId="47" hidden="1">'[10]Cuentas por cobrar'!#REF!</definedName>
    <definedName name="XREF_COLUMN_2" localSheetId="19" hidden="1">'[10]Cuentas por cobrar'!#REF!</definedName>
    <definedName name="XREF_COLUMN_2" localSheetId="6" hidden="1">'[10]Cuentas por cobrar'!#REF!</definedName>
    <definedName name="XREF_COLUMN_2" localSheetId="53" hidden="1">'[10]Cuentas por cobrar'!#REF!</definedName>
    <definedName name="XREF_COLUMN_2" localSheetId="11" hidden="1">'[10]Cuentas por cobrar'!#REF!</definedName>
    <definedName name="XREF_COLUMN_2" localSheetId="51" hidden="1">'[10]Cuentas por cobrar'!#REF!</definedName>
    <definedName name="XREF_COLUMN_2" localSheetId="50" hidden="1">'[10]Cuentas por cobrar'!#REF!</definedName>
    <definedName name="XREF_COLUMN_2" localSheetId="13" hidden="1">'[10]Cuentas por cobrar'!#REF!</definedName>
    <definedName name="XREF_COLUMN_2" localSheetId="58" hidden="1">'[10]Cuentas por cobrar'!#REF!</definedName>
    <definedName name="XREF_COLUMN_2" hidden="1">'[10]Cuentas por cobrar'!#REF!</definedName>
    <definedName name="XRefActiveRow" localSheetId="48" hidden="1">#REF!</definedName>
    <definedName name="XRefActiveRow" localSheetId="31" hidden="1">#REF!</definedName>
    <definedName name="XRefActiveRow" localSheetId="20" hidden="1">#REF!</definedName>
    <definedName name="XRefActiveRow" localSheetId="8" hidden="1">#REF!</definedName>
    <definedName name="XRefActiveRow" localSheetId="54" hidden="1">#REF!</definedName>
    <definedName name="XRefActiveRow" localSheetId="2" hidden="1">#REF!</definedName>
    <definedName name="XRefActiveRow" localSheetId="33" hidden="1">#REF!</definedName>
    <definedName name="XRefActiveRow" localSheetId="24" hidden="1">#REF!</definedName>
    <definedName name="XRefActiveRow" localSheetId="56" hidden="1">#REF!</definedName>
    <definedName name="XRefActiveRow" localSheetId="29" hidden="1">#REF!</definedName>
    <definedName name="XRefActiveRow" localSheetId="0" hidden="1">#REF!</definedName>
    <definedName name="XRefActiveRow" localSheetId="27" hidden="1">#REF!</definedName>
    <definedName name="XRefActiveRow" localSheetId="25" hidden="1">#REF!</definedName>
    <definedName name="XRefActiveRow" localSheetId="5" hidden="1">#REF!</definedName>
    <definedName name="XRefActiveRow" localSheetId="1" hidden="1">#REF!</definedName>
    <definedName name="XRefActiveRow" localSheetId="30" hidden="1">#REF!</definedName>
    <definedName name="XRefActiveRow" localSheetId="36" hidden="1">#REF!</definedName>
    <definedName name="XRefActiveRow" localSheetId="26" hidden="1">#REF!</definedName>
    <definedName name="XRefActiveRow" localSheetId="3" hidden="1">#REF!</definedName>
    <definedName name="XRefActiveRow" localSheetId="38" hidden="1">#REF!</definedName>
    <definedName name="XRefActiveRow" localSheetId="28" hidden="1">#REF!</definedName>
    <definedName name="XRefActiveRow" localSheetId="12" hidden="1">#REF!</definedName>
    <definedName name="XRefActiveRow" localSheetId="7" hidden="1">#REF!</definedName>
    <definedName name="XRefActiveRow" localSheetId="4" hidden="1">#REF!</definedName>
    <definedName name="XRefActiveRow" localSheetId="41" hidden="1">#REF!</definedName>
    <definedName name="XRefActiveRow" localSheetId="32" hidden="1">#REF!</definedName>
    <definedName name="XRefActiveRow" localSheetId="34" hidden="1">#REF!</definedName>
    <definedName name="XRefActiveRow" localSheetId="21" hidden="1">#REF!</definedName>
    <definedName name="XRefActiveRow" localSheetId="15" hidden="1">#REF!</definedName>
    <definedName name="XRefActiveRow" localSheetId="23" hidden="1">#REF!</definedName>
    <definedName name="XRefActiveRow" localSheetId="14" hidden="1">#REF!</definedName>
    <definedName name="XRefActiveRow" localSheetId="22" hidden="1">#REF!</definedName>
    <definedName name="XRefActiveRow" localSheetId="9" hidden="1">#REF!</definedName>
    <definedName name="XRefActiveRow" localSheetId="43" hidden="1">#REF!</definedName>
    <definedName name="XRefActiveRow" localSheetId="55" hidden="1">#REF!</definedName>
    <definedName name="XRefActiveRow" localSheetId="42" hidden="1">#REF!</definedName>
    <definedName name="XRefActiveRow" localSheetId="35" hidden="1">#REF!</definedName>
    <definedName name="XRefActiveRow" localSheetId="16" hidden="1">#REF!</definedName>
    <definedName name="XRefActiveRow" localSheetId="39" hidden="1">#REF!</definedName>
    <definedName name="XRefActiveRow" localSheetId="40" hidden="1">#REF!</definedName>
    <definedName name="XRefActiveRow" localSheetId="57" hidden="1">#REF!</definedName>
    <definedName name="XRefActiveRow" localSheetId="44" hidden="1">#REF!</definedName>
    <definedName name="XRefActiveRow" localSheetId="45" hidden="1">#REF!</definedName>
    <definedName name="XRefActiveRow" localSheetId="17" hidden="1">#REF!</definedName>
    <definedName name="XRefActiveRow" localSheetId="46" hidden="1">#REF!</definedName>
    <definedName name="XRefActiveRow" localSheetId="18" hidden="1">#REF!</definedName>
    <definedName name="XRefActiveRow" localSheetId="47" hidden="1">#REF!</definedName>
    <definedName name="XRefActiveRow" localSheetId="19" hidden="1">#REF!</definedName>
    <definedName name="XRefActiveRow" localSheetId="6" hidden="1">#REF!</definedName>
    <definedName name="XRefActiveRow" localSheetId="53" hidden="1">#REF!</definedName>
    <definedName name="XRefActiveRow" localSheetId="11" hidden="1">#REF!</definedName>
    <definedName name="XRefActiveRow" localSheetId="51" hidden="1">#REF!</definedName>
    <definedName name="XRefActiveRow" localSheetId="52" hidden="1">#REF!</definedName>
    <definedName name="XRefActiveRow" localSheetId="50" hidden="1">#REF!</definedName>
    <definedName name="XRefActiveRow" localSheetId="13" hidden="1">#REF!</definedName>
    <definedName name="XRefActiveRow" localSheetId="58" hidden="1">#REF!</definedName>
    <definedName name="XRefActiveRow" hidden="1">#REF!</definedName>
    <definedName name="XRefColumnsCount" hidden="1">1</definedName>
    <definedName name="XRefCopy1" localSheetId="48" hidden="1">#REF!</definedName>
    <definedName name="XRefCopy1" localSheetId="31" hidden="1">#REF!</definedName>
    <definedName name="XRefCopy1" localSheetId="20" hidden="1">#REF!</definedName>
    <definedName name="XRefCopy1" localSheetId="8" hidden="1">#REF!</definedName>
    <definedName name="XRefCopy1" localSheetId="54" hidden="1">#REF!</definedName>
    <definedName name="XRefCopy1" localSheetId="2" hidden="1">#REF!</definedName>
    <definedName name="XRefCopy1" localSheetId="33" hidden="1">#REF!</definedName>
    <definedName name="XRefCopy1" localSheetId="24" hidden="1">#REF!</definedName>
    <definedName name="XRefCopy1" localSheetId="56" hidden="1">#REF!</definedName>
    <definedName name="XRefCopy1" localSheetId="29" hidden="1">#REF!</definedName>
    <definedName name="XRefCopy1" localSheetId="0" hidden="1">#REF!</definedName>
    <definedName name="XRefCopy1" localSheetId="27" hidden="1">#REF!</definedName>
    <definedName name="XRefCopy1" localSheetId="25" hidden="1">#REF!</definedName>
    <definedName name="XRefCopy1" localSheetId="5" hidden="1">#REF!</definedName>
    <definedName name="XRefCopy1" localSheetId="1" hidden="1">#REF!</definedName>
    <definedName name="XRefCopy1" localSheetId="30" hidden="1">#REF!</definedName>
    <definedName name="XRefCopy1" localSheetId="36" hidden="1">#REF!</definedName>
    <definedName name="XRefCopy1" localSheetId="26" hidden="1">#REF!</definedName>
    <definedName name="XRefCopy1" localSheetId="3" hidden="1">#REF!</definedName>
    <definedName name="XRefCopy1" localSheetId="38" hidden="1">#REF!</definedName>
    <definedName name="XRefCopy1" localSheetId="28" hidden="1">#REF!</definedName>
    <definedName name="XRefCopy1" localSheetId="12" hidden="1">#REF!</definedName>
    <definedName name="XRefCopy1" localSheetId="7" hidden="1">#REF!</definedName>
    <definedName name="XRefCopy1" localSheetId="4" hidden="1">#REF!</definedName>
    <definedName name="XRefCopy1" localSheetId="41" hidden="1">#REF!</definedName>
    <definedName name="XRefCopy1" localSheetId="32" hidden="1">#REF!</definedName>
    <definedName name="XRefCopy1" localSheetId="34" hidden="1">#REF!</definedName>
    <definedName name="XRefCopy1" localSheetId="21" hidden="1">#REF!</definedName>
    <definedName name="XRefCopy1" localSheetId="15" hidden="1">#REF!</definedName>
    <definedName name="XRefCopy1" localSheetId="23" hidden="1">#REF!</definedName>
    <definedName name="XRefCopy1" localSheetId="14" hidden="1">#REF!</definedName>
    <definedName name="XRefCopy1" localSheetId="22" hidden="1">#REF!</definedName>
    <definedName name="XRefCopy1" localSheetId="9" hidden="1">#REF!</definedName>
    <definedName name="XRefCopy1" localSheetId="43" hidden="1">#REF!</definedName>
    <definedName name="XRefCopy1" localSheetId="55" hidden="1">#REF!</definedName>
    <definedName name="XRefCopy1" localSheetId="42" hidden="1">#REF!</definedName>
    <definedName name="XRefCopy1" localSheetId="35" hidden="1">#REF!</definedName>
    <definedName name="XRefCopy1" localSheetId="16" hidden="1">#REF!</definedName>
    <definedName name="XRefCopy1" localSheetId="39" hidden="1">#REF!</definedName>
    <definedName name="XRefCopy1" localSheetId="40" hidden="1">#REF!</definedName>
    <definedName name="XRefCopy1" localSheetId="57" hidden="1">#REF!</definedName>
    <definedName name="XRefCopy1" localSheetId="44" hidden="1">#REF!</definedName>
    <definedName name="XRefCopy1" localSheetId="45" hidden="1">#REF!</definedName>
    <definedName name="XRefCopy1" localSheetId="17" hidden="1">#REF!</definedName>
    <definedName name="XRefCopy1" localSheetId="46" hidden="1">#REF!</definedName>
    <definedName name="XRefCopy1" localSheetId="18" hidden="1">#REF!</definedName>
    <definedName name="XRefCopy1" localSheetId="47" hidden="1">#REF!</definedName>
    <definedName name="XRefCopy1" localSheetId="19" hidden="1">#REF!</definedName>
    <definedName name="XRefCopy1" localSheetId="6" hidden="1">#REF!</definedName>
    <definedName name="XRefCopy1" localSheetId="53" hidden="1">#REF!</definedName>
    <definedName name="XRefCopy1" localSheetId="11" hidden="1">#REF!</definedName>
    <definedName name="XRefCopy1" localSheetId="51" hidden="1">#REF!</definedName>
    <definedName name="XRefCopy1" localSheetId="52" hidden="1">#REF!</definedName>
    <definedName name="XRefCopy1" localSheetId="50" hidden="1">#REF!</definedName>
    <definedName name="XRefCopy1" localSheetId="13" hidden="1">#REF!</definedName>
    <definedName name="XRefCopy1" localSheetId="58" hidden="1">#REF!</definedName>
    <definedName name="XRefCopy1" hidden="1">#REF!</definedName>
    <definedName name="XRefCopy1Row" localSheetId="48" hidden="1">#REF!</definedName>
    <definedName name="XRefCopy1Row" localSheetId="31" hidden="1">#REF!</definedName>
    <definedName name="XRefCopy1Row" localSheetId="20" hidden="1">#REF!</definedName>
    <definedName name="XRefCopy1Row" localSheetId="8" hidden="1">#REF!</definedName>
    <definedName name="XRefCopy1Row" localSheetId="54" hidden="1">#REF!</definedName>
    <definedName name="XRefCopy1Row" localSheetId="33" hidden="1">#REF!</definedName>
    <definedName name="XRefCopy1Row" localSheetId="24" hidden="1">#REF!</definedName>
    <definedName name="XRefCopy1Row" localSheetId="56" hidden="1">#REF!</definedName>
    <definedName name="XRefCopy1Row" localSheetId="29" hidden="1">#REF!</definedName>
    <definedName name="XRefCopy1Row" localSheetId="0" hidden="1">#REF!</definedName>
    <definedName name="XRefCopy1Row" localSheetId="27" hidden="1">#REF!</definedName>
    <definedName name="XRefCopy1Row" localSheetId="25" hidden="1">#REF!</definedName>
    <definedName name="XRefCopy1Row" localSheetId="30" hidden="1">#REF!</definedName>
    <definedName name="XRefCopy1Row" localSheetId="36" hidden="1">#REF!</definedName>
    <definedName name="XRefCopy1Row" localSheetId="3" hidden="1">#REF!</definedName>
    <definedName name="XRefCopy1Row" localSheetId="38" hidden="1">#REF!</definedName>
    <definedName name="XRefCopy1Row" localSheetId="28" hidden="1">#REF!</definedName>
    <definedName name="XRefCopy1Row" localSheetId="12" hidden="1">#REF!</definedName>
    <definedName name="XRefCopy1Row" localSheetId="7" hidden="1">#REF!</definedName>
    <definedName name="XRefCopy1Row" localSheetId="41" hidden="1">#REF!</definedName>
    <definedName name="XRefCopy1Row" localSheetId="32" hidden="1">#REF!</definedName>
    <definedName name="XRefCopy1Row" localSheetId="34" hidden="1">#REF!</definedName>
    <definedName name="XRefCopy1Row" localSheetId="15" hidden="1">#REF!</definedName>
    <definedName name="XRefCopy1Row" localSheetId="23" hidden="1">#REF!</definedName>
    <definedName name="XRefCopy1Row" localSheetId="14" hidden="1">#REF!</definedName>
    <definedName name="XRefCopy1Row" localSheetId="9" hidden="1">#REF!</definedName>
    <definedName name="XRefCopy1Row" localSheetId="43" hidden="1">#REF!</definedName>
    <definedName name="XRefCopy1Row" localSheetId="55" hidden="1">#REF!</definedName>
    <definedName name="XRefCopy1Row" localSheetId="42" hidden="1">#REF!</definedName>
    <definedName name="XRefCopy1Row" localSheetId="35" hidden="1">#REF!</definedName>
    <definedName name="XRefCopy1Row" localSheetId="16" hidden="1">#REF!</definedName>
    <definedName name="XRefCopy1Row" localSheetId="44" hidden="1">#REF!</definedName>
    <definedName name="XRefCopy1Row" localSheetId="45" hidden="1">#REF!</definedName>
    <definedName name="XRefCopy1Row" localSheetId="17" hidden="1">#REF!</definedName>
    <definedName name="XRefCopy1Row" localSheetId="46" hidden="1">#REF!</definedName>
    <definedName name="XRefCopy1Row" localSheetId="18" hidden="1">#REF!</definedName>
    <definedName name="XRefCopy1Row" localSheetId="47" hidden="1">#REF!</definedName>
    <definedName name="XRefCopy1Row" localSheetId="19" hidden="1">#REF!</definedName>
    <definedName name="XRefCopy1Row" localSheetId="6" hidden="1">#REF!</definedName>
    <definedName name="XRefCopy1Row" localSheetId="53" hidden="1">#REF!</definedName>
    <definedName name="XRefCopy1Row" localSheetId="52" hidden="1">#REF!</definedName>
    <definedName name="XRefCopy1Row" localSheetId="50" hidden="1">#REF!</definedName>
    <definedName name="XRefCopy1Row" localSheetId="13" hidden="1">#REF!</definedName>
    <definedName name="XRefCopy1Row" hidden="1">#REF!</definedName>
    <definedName name="XRefCopy2" localSheetId="48" hidden="1">#REF!</definedName>
    <definedName name="XRefCopy2" localSheetId="31" hidden="1">#REF!</definedName>
    <definedName name="XRefCopy2" localSheetId="20" hidden="1">#REF!</definedName>
    <definedName name="XRefCopy2" localSheetId="8" hidden="1">#REF!</definedName>
    <definedName name="XRefCopy2" localSheetId="54" hidden="1">#REF!</definedName>
    <definedName name="XRefCopy2" localSheetId="33" hidden="1">#REF!</definedName>
    <definedName name="XRefCopy2" localSheetId="24" hidden="1">#REF!</definedName>
    <definedName name="XRefCopy2" localSheetId="56" hidden="1">#REF!</definedName>
    <definedName name="XRefCopy2" localSheetId="29" hidden="1">#REF!</definedName>
    <definedName name="XRefCopy2" localSheetId="0" hidden="1">#REF!</definedName>
    <definedName name="XRefCopy2" localSheetId="27" hidden="1">#REF!</definedName>
    <definedName name="XRefCopy2" localSheetId="25" hidden="1">#REF!</definedName>
    <definedName name="XRefCopy2" localSheetId="30" hidden="1">#REF!</definedName>
    <definedName name="XRefCopy2" localSheetId="36" hidden="1">#REF!</definedName>
    <definedName name="XRefCopy2" localSheetId="3" hidden="1">#REF!</definedName>
    <definedName name="XRefCopy2" localSheetId="38" hidden="1">#REF!</definedName>
    <definedName name="XRefCopy2" localSheetId="28" hidden="1">#REF!</definedName>
    <definedName name="XRefCopy2" localSheetId="12" hidden="1">#REF!</definedName>
    <definedName name="XRefCopy2" localSheetId="7" hidden="1">#REF!</definedName>
    <definedName name="XRefCopy2" localSheetId="41" hidden="1">#REF!</definedName>
    <definedName name="XRefCopy2" localSheetId="32" hidden="1">#REF!</definedName>
    <definedName name="XRefCopy2" localSheetId="34" hidden="1">#REF!</definedName>
    <definedName name="XRefCopy2" localSheetId="15" hidden="1">#REF!</definedName>
    <definedName name="XRefCopy2" localSheetId="23" hidden="1">#REF!</definedName>
    <definedName name="XRefCopy2" localSheetId="14" hidden="1">#REF!</definedName>
    <definedName name="XRefCopy2" localSheetId="9" hidden="1">#REF!</definedName>
    <definedName name="XRefCopy2" localSheetId="43" hidden="1">#REF!</definedName>
    <definedName name="XRefCopy2" localSheetId="55" hidden="1">#REF!</definedName>
    <definedName name="XRefCopy2" localSheetId="42" hidden="1">#REF!</definedName>
    <definedName name="XRefCopy2" localSheetId="35" hidden="1">#REF!</definedName>
    <definedName name="XRefCopy2" localSheetId="16" hidden="1">#REF!</definedName>
    <definedName name="XRefCopy2" localSheetId="44" hidden="1">#REF!</definedName>
    <definedName name="XRefCopy2" localSheetId="45" hidden="1">#REF!</definedName>
    <definedName name="XRefCopy2" localSheetId="17" hidden="1">#REF!</definedName>
    <definedName name="XRefCopy2" localSheetId="46" hidden="1">#REF!</definedName>
    <definedName name="XRefCopy2" localSheetId="18" hidden="1">#REF!</definedName>
    <definedName name="XRefCopy2" localSheetId="47" hidden="1">#REF!</definedName>
    <definedName name="XRefCopy2" localSheetId="19" hidden="1">#REF!</definedName>
    <definedName name="XRefCopy2" localSheetId="6" hidden="1">#REF!</definedName>
    <definedName name="XRefCopy2" localSheetId="53" hidden="1">#REF!</definedName>
    <definedName name="XRefCopy2" localSheetId="52" hidden="1">#REF!</definedName>
    <definedName name="XRefCopy2" localSheetId="50" hidden="1">#REF!</definedName>
    <definedName name="XRefCopy2" localSheetId="13" hidden="1">#REF!</definedName>
    <definedName name="XRefCopy2" hidden="1">#REF!</definedName>
    <definedName name="XRefCopy2Row" localSheetId="48" hidden="1">#REF!</definedName>
    <definedName name="XRefCopy2Row" localSheetId="31" hidden="1">#REF!</definedName>
    <definedName name="XRefCopy2Row" localSheetId="20" hidden="1">#REF!</definedName>
    <definedName name="XRefCopy2Row" localSheetId="8" hidden="1">#REF!</definedName>
    <definedName name="XRefCopy2Row" localSheetId="54" hidden="1">#REF!</definedName>
    <definedName name="XRefCopy2Row" localSheetId="33" hidden="1">#REF!</definedName>
    <definedName name="XRefCopy2Row" localSheetId="24" hidden="1">#REF!</definedName>
    <definedName name="XRefCopy2Row" localSheetId="56" hidden="1">#REF!</definedName>
    <definedName name="XRefCopy2Row" localSheetId="29" hidden="1">#REF!</definedName>
    <definedName name="XRefCopy2Row" localSheetId="0" hidden="1">#REF!</definedName>
    <definedName name="XRefCopy2Row" localSheetId="27" hidden="1">#REF!</definedName>
    <definedName name="XRefCopy2Row" localSheetId="25" hidden="1">#REF!</definedName>
    <definedName name="XRefCopy2Row" localSheetId="30" hidden="1">#REF!</definedName>
    <definedName name="XRefCopy2Row" localSheetId="36" hidden="1">#REF!</definedName>
    <definedName name="XRefCopy2Row" localSheetId="3" hidden="1">#REF!</definedName>
    <definedName name="XRefCopy2Row" localSheetId="38" hidden="1">#REF!</definedName>
    <definedName name="XRefCopy2Row" localSheetId="28" hidden="1">#REF!</definedName>
    <definedName name="XRefCopy2Row" localSheetId="12" hidden="1">#REF!</definedName>
    <definedName name="XRefCopy2Row" localSheetId="7" hidden="1">#REF!</definedName>
    <definedName name="XRefCopy2Row" localSheetId="41" hidden="1">#REF!</definedName>
    <definedName name="XRefCopy2Row" localSheetId="32" hidden="1">#REF!</definedName>
    <definedName name="XRefCopy2Row" localSheetId="34" hidden="1">#REF!</definedName>
    <definedName name="XRefCopy2Row" localSheetId="15" hidden="1">#REF!</definedName>
    <definedName name="XRefCopy2Row" localSheetId="23" hidden="1">#REF!</definedName>
    <definedName name="XRefCopy2Row" localSheetId="14" hidden="1">#REF!</definedName>
    <definedName name="XRefCopy2Row" localSheetId="9" hidden="1">#REF!</definedName>
    <definedName name="XRefCopy2Row" localSheetId="43" hidden="1">#REF!</definedName>
    <definedName name="XRefCopy2Row" localSheetId="55" hidden="1">#REF!</definedName>
    <definedName name="XRefCopy2Row" localSheetId="42" hidden="1">#REF!</definedName>
    <definedName name="XRefCopy2Row" localSheetId="35" hidden="1">#REF!</definedName>
    <definedName name="XRefCopy2Row" localSheetId="16" hidden="1">#REF!</definedName>
    <definedName name="XRefCopy2Row" localSheetId="44" hidden="1">#REF!</definedName>
    <definedName name="XRefCopy2Row" localSheetId="45" hidden="1">#REF!</definedName>
    <definedName name="XRefCopy2Row" localSheetId="17" hidden="1">#REF!</definedName>
    <definedName name="XRefCopy2Row" localSheetId="46" hidden="1">#REF!</definedName>
    <definedName name="XRefCopy2Row" localSheetId="18" hidden="1">#REF!</definedName>
    <definedName name="XRefCopy2Row" localSheetId="47" hidden="1">#REF!</definedName>
    <definedName name="XRefCopy2Row" localSheetId="19" hidden="1">#REF!</definedName>
    <definedName name="XRefCopy2Row" localSheetId="6" hidden="1">#REF!</definedName>
    <definedName name="XRefCopy2Row" localSheetId="53" hidden="1">#REF!</definedName>
    <definedName name="XRefCopy2Row" localSheetId="52" hidden="1">#REF!</definedName>
    <definedName name="XRefCopy2Row" localSheetId="50" hidden="1">#REF!</definedName>
    <definedName name="XRefCopy2Row" localSheetId="13" hidden="1">#REF!</definedName>
    <definedName name="XRefCopy2Row" hidden="1">#REF!</definedName>
    <definedName name="XRefCopyRangeCount" hidden="1">2</definedName>
    <definedName name="XRefPaste1Row" localSheetId="48" hidden="1">#REF!</definedName>
    <definedName name="XRefPaste1Row" localSheetId="31" hidden="1">#REF!</definedName>
    <definedName name="XRefPaste1Row" localSheetId="20" hidden="1">#REF!</definedName>
    <definedName name="XRefPaste1Row" localSheetId="8" hidden="1">#REF!</definedName>
    <definedName name="XRefPaste1Row" localSheetId="54" hidden="1">#REF!</definedName>
    <definedName name="XRefPaste1Row" localSheetId="2" hidden="1">#REF!</definedName>
    <definedName name="XRefPaste1Row" localSheetId="33" hidden="1">#REF!</definedName>
    <definedName name="XRefPaste1Row" localSheetId="24" hidden="1">#REF!</definedName>
    <definedName name="XRefPaste1Row" localSheetId="56" hidden="1">#REF!</definedName>
    <definedName name="XRefPaste1Row" localSheetId="29" hidden="1">#REF!</definedName>
    <definedName name="XRefPaste1Row" localSheetId="0" hidden="1">#REF!</definedName>
    <definedName name="XRefPaste1Row" localSheetId="27" hidden="1">#REF!</definedName>
    <definedName name="XRefPaste1Row" localSheetId="25" hidden="1">#REF!</definedName>
    <definedName name="XRefPaste1Row" localSheetId="5" hidden="1">#REF!</definedName>
    <definedName name="XRefPaste1Row" localSheetId="1" hidden="1">#REF!</definedName>
    <definedName name="XRefPaste1Row" localSheetId="30" hidden="1">#REF!</definedName>
    <definedName name="XRefPaste1Row" localSheetId="36" hidden="1">#REF!</definedName>
    <definedName name="XRefPaste1Row" localSheetId="26" hidden="1">#REF!</definedName>
    <definedName name="XRefPaste1Row" localSheetId="3" hidden="1">#REF!</definedName>
    <definedName name="XRefPaste1Row" localSheetId="38" hidden="1">#REF!</definedName>
    <definedName name="XRefPaste1Row" localSheetId="28" hidden="1">#REF!</definedName>
    <definedName name="XRefPaste1Row" localSheetId="12" hidden="1">#REF!</definedName>
    <definedName name="XRefPaste1Row" localSheetId="7" hidden="1">#REF!</definedName>
    <definedName name="XRefPaste1Row" localSheetId="4" hidden="1">#REF!</definedName>
    <definedName name="XRefPaste1Row" localSheetId="41" hidden="1">#REF!</definedName>
    <definedName name="XRefPaste1Row" localSheetId="32" hidden="1">#REF!</definedName>
    <definedName name="XRefPaste1Row" localSheetId="34" hidden="1">#REF!</definedName>
    <definedName name="XRefPaste1Row" localSheetId="21" hidden="1">#REF!</definedName>
    <definedName name="XRefPaste1Row" localSheetId="15" hidden="1">#REF!</definedName>
    <definedName name="XRefPaste1Row" localSheetId="23" hidden="1">#REF!</definedName>
    <definedName name="XRefPaste1Row" localSheetId="14" hidden="1">#REF!</definedName>
    <definedName name="XRefPaste1Row" localSheetId="22" hidden="1">#REF!</definedName>
    <definedName name="XRefPaste1Row" localSheetId="9" hidden="1">#REF!</definedName>
    <definedName name="XRefPaste1Row" localSheetId="43" hidden="1">#REF!</definedName>
    <definedName name="XRefPaste1Row" localSheetId="55" hidden="1">#REF!</definedName>
    <definedName name="XRefPaste1Row" localSheetId="42" hidden="1">#REF!</definedName>
    <definedName name="XRefPaste1Row" localSheetId="35" hidden="1">#REF!</definedName>
    <definedName name="XRefPaste1Row" localSheetId="16" hidden="1">#REF!</definedName>
    <definedName name="XRefPaste1Row" localSheetId="39" hidden="1">#REF!</definedName>
    <definedName name="XRefPaste1Row" localSheetId="40" hidden="1">#REF!</definedName>
    <definedName name="XRefPaste1Row" localSheetId="57" hidden="1">#REF!</definedName>
    <definedName name="XRefPaste1Row" localSheetId="44" hidden="1">#REF!</definedName>
    <definedName name="XRefPaste1Row" localSheetId="45" hidden="1">#REF!</definedName>
    <definedName name="XRefPaste1Row" localSheetId="17" hidden="1">#REF!</definedName>
    <definedName name="XRefPaste1Row" localSheetId="46" hidden="1">#REF!</definedName>
    <definedName name="XRefPaste1Row" localSheetId="18" hidden="1">#REF!</definedName>
    <definedName name="XRefPaste1Row" localSheetId="47" hidden="1">#REF!</definedName>
    <definedName name="XRefPaste1Row" localSheetId="19" hidden="1">#REF!</definedName>
    <definedName name="XRefPaste1Row" localSheetId="6" hidden="1">#REF!</definedName>
    <definedName name="XRefPaste1Row" localSheetId="53" hidden="1">#REF!</definedName>
    <definedName name="XRefPaste1Row" localSheetId="11" hidden="1">#REF!</definedName>
    <definedName name="XRefPaste1Row" localSheetId="51" hidden="1">#REF!</definedName>
    <definedName name="XRefPaste1Row" localSheetId="52" hidden="1">#REF!</definedName>
    <definedName name="XRefPaste1Row" localSheetId="50" hidden="1">#REF!</definedName>
    <definedName name="XRefPaste1Row" localSheetId="13" hidden="1">#REF!</definedName>
    <definedName name="XRefPaste1Row" localSheetId="58" hidden="1">#REF!</definedName>
    <definedName name="XRefPaste1Row" hidden="1">#REF!</definedName>
    <definedName name="XRefPaste2Row" localSheetId="48" hidden="1">#REF!</definedName>
    <definedName name="XRefPaste2Row" localSheetId="31" hidden="1">#REF!</definedName>
    <definedName name="XRefPaste2Row" localSheetId="20" hidden="1">#REF!</definedName>
    <definedName name="XRefPaste2Row" localSheetId="8" hidden="1">#REF!</definedName>
    <definedName name="XRefPaste2Row" localSheetId="54" hidden="1">#REF!</definedName>
    <definedName name="XRefPaste2Row" localSheetId="33" hidden="1">#REF!</definedName>
    <definedName name="XRefPaste2Row" localSheetId="24" hidden="1">#REF!</definedName>
    <definedName name="XRefPaste2Row" localSheetId="56" hidden="1">#REF!</definedName>
    <definedName name="XRefPaste2Row" localSheetId="29" hidden="1">#REF!</definedName>
    <definedName name="XRefPaste2Row" localSheetId="0" hidden="1">#REF!</definedName>
    <definedName name="XRefPaste2Row" localSheetId="27" hidden="1">#REF!</definedName>
    <definedName name="XRefPaste2Row" localSheetId="25" hidden="1">#REF!</definedName>
    <definedName name="XRefPaste2Row" localSheetId="30" hidden="1">#REF!</definedName>
    <definedName name="XRefPaste2Row" localSheetId="36" hidden="1">#REF!</definedName>
    <definedName name="XRefPaste2Row" localSheetId="3" hidden="1">#REF!</definedName>
    <definedName name="XRefPaste2Row" localSheetId="38" hidden="1">#REF!</definedName>
    <definedName name="XRefPaste2Row" localSheetId="28" hidden="1">#REF!</definedName>
    <definedName name="XRefPaste2Row" localSheetId="12" hidden="1">#REF!</definedName>
    <definedName name="XRefPaste2Row" localSheetId="7" hidden="1">#REF!</definedName>
    <definedName name="XRefPaste2Row" localSheetId="41" hidden="1">#REF!</definedName>
    <definedName name="XRefPaste2Row" localSheetId="32" hidden="1">#REF!</definedName>
    <definedName name="XRefPaste2Row" localSheetId="34" hidden="1">#REF!</definedName>
    <definedName name="XRefPaste2Row" localSheetId="15" hidden="1">#REF!</definedName>
    <definedName name="XRefPaste2Row" localSheetId="23" hidden="1">#REF!</definedName>
    <definedName name="XRefPaste2Row" localSheetId="14" hidden="1">#REF!</definedName>
    <definedName name="XRefPaste2Row" localSheetId="9" hidden="1">#REF!</definedName>
    <definedName name="XRefPaste2Row" localSheetId="43" hidden="1">#REF!</definedName>
    <definedName name="XRefPaste2Row" localSheetId="55" hidden="1">#REF!</definedName>
    <definedName name="XRefPaste2Row" localSheetId="42" hidden="1">#REF!</definedName>
    <definedName name="XRefPaste2Row" localSheetId="35" hidden="1">#REF!</definedName>
    <definedName name="XRefPaste2Row" localSheetId="16" hidden="1">#REF!</definedName>
    <definedName name="XRefPaste2Row" localSheetId="44" hidden="1">#REF!</definedName>
    <definedName name="XRefPaste2Row" localSheetId="45" hidden="1">#REF!</definedName>
    <definedName name="XRefPaste2Row" localSheetId="17" hidden="1">#REF!</definedName>
    <definedName name="XRefPaste2Row" localSheetId="46" hidden="1">#REF!</definedName>
    <definedName name="XRefPaste2Row" localSheetId="18" hidden="1">#REF!</definedName>
    <definedName name="XRefPaste2Row" localSheetId="47" hidden="1">#REF!</definedName>
    <definedName name="XRefPaste2Row" localSheetId="19" hidden="1">#REF!</definedName>
    <definedName name="XRefPaste2Row" localSheetId="6" hidden="1">#REF!</definedName>
    <definedName name="XRefPaste2Row" localSheetId="53" hidden="1">#REF!</definedName>
    <definedName name="XRefPaste2Row" localSheetId="52" hidden="1">#REF!</definedName>
    <definedName name="XRefPaste2Row" localSheetId="50" hidden="1">#REF!</definedName>
    <definedName name="XRefPaste2Row" localSheetId="13" hidden="1">#REF!</definedName>
    <definedName name="XRefPaste2Row" hidden="1">#REF!</definedName>
    <definedName name="XRefPasteRangeCount" hidden="1">7</definedName>
    <definedName name="xx" localSheetId="31" hidden="1">{#N/A,#N/A,FALSE,"Aging Summary";#N/A,#N/A,FALSE,"Ratio Analysis";#N/A,#N/A,FALSE,"Test 120 Day Accts";#N/A,#N/A,FALSE,"Tickmarks"}</definedName>
    <definedName name="xx" localSheetId="20" hidden="1">{#N/A,#N/A,FALSE,"Aging Summary";#N/A,#N/A,FALSE,"Ratio Analysis";#N/A,#N/A,FALSE,"Test 120 Day Accts";#N/A,#N/A,FALSE,"Tickmarks"}</definedName>
    <definedName name="xx" localSheetId="8" hidden="1">{#N/A,#N/A,FALSE,"Aging Summary";#N/A,#N/A,FALSE,"Ratio Analysis";#N/A,#N/A,FALSE,"Test 120 Day Accts";#N/A,#N/A,FALSE,"Tickmarks"}</definedName>
    <definedName name="xx" localSheetId="54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localSheetId="33" hidden="1">{#N/A,#N/A,FALSE,"Aging Summary";#N/A,#N/A,FALSE,"Ratio Analysis";#N/A,#N/A,FALSE,"Test 120 Day Accts";#N/A,#N/A,FALSE,"Tickmarks"}</definedName>
    <definedName name="xx" localSheetId="24" hidden="1">{#N/A,#N/A,FALSE,"Aging Summary";#N/A,#N/A,FALSE,"Ratio Analysis";#N/A,#N/A,FALSE,"Test 120 Day Accts";#N/A,#N/A,FALSE,"Tickmarks"}</definedName>
    <definedName name="xx" localSheetId="56" hidden="1">{#N/A,#N/A,FALSE,"Aging Summary";#N/A,#N/A,FALSE,"Ratio Analysis";#N/A,#N/A,FALSE,"Test 120 Day Accts";#N/A,#N/A,FALSE,"Tickmarks"}</definedName>
    <definedName name="xx" localSheetId="29" hidden="1">{#N/A,#N/A,FALSE,"Aging Summary";#N/A,#N/A,FALSE,"Ratio Analysis";#N/A,#N/A,FALSE,"Test 120 Day Accts";#N/A,#N/A,FALSE,"Tickmarks"}</definedName>
    <definedName name="xx" localSheetId="0" hidden="1">{#N/A,#N/A,FALSE,"Aging Summary";#N/A,#N/A,FALSE,"Ratio Analysis";#N/A,#N/A,FALSE,"Test 120 Day Accts";#N/A,#N/A,FALSE,"Tickmarks"}</definedName>
    <definedName name="xx" localSheetId="27" hidden="1">{#N/A,#N/A,FALSE,"Aging Summary";#N/A,#N/A,FALSE,"Ratio Analysis";#N/A,#N/A,FALSE,"Test 120 Day Accts";#N/A,#N/A,FALSE,"Tickmarks"}</definedName>
    <definedName name="xx" localSheetId="25" hidden="1">{#N/A,#N/A,FALSE,"Aging Summary";#N/A,#N/A,FALSE,"Ratio Analysis";#N/A,#N/A,FALSE,"Test 120 Day Accts";#N/A,#N/A,FALSE,"Tickmarks"}</definedName>
    <definedName name="xx" localSheetId="5" hidden="1">{#N/A,#N/A,FALSE,"Aging Summary";#N/A,#N/A,FALSE,"Ratio Analysis";#N/A,#N/A,FALSE,"Test 120 Day Accts";#N/A,#N/A,FALSE,"Tickmarks"}</definedName>
    <definedName name="xx" localSheetId="1" hidden="1">{#N/A,#N/A,FALSE,"Aging Summary";#N/A,#N/A,FALSE,"Ratio Analysis";#N/A,#N/A,FALSE,"Test 120 Day Accts";#N/A,#N/A,FALSE,"Tickmarks"}</definedName>
    <definedName name="xx" localSheetId="30" hidden="1">{#N/A,#N/A,FALSE,"Aging Summary";#N/A,#N/A,FALSE,"Ratio Analysis";#N/A,#N/A,FALSE,"Test 120 Day Accts";#N/A,#N/A,FALSE,"Tickmarks"}</definedName>
    <definedName name="xx" localSheetId="36" hidden="1">{#N/A,#N/A,FALSE,"Aging Summary";#N/A,#N/A,FALSE,"Ratio Analysis";#N/A,#N/A,FALSE,"Test 120 Day Accts";#N/A,#N/A,FALSE,"Tickmarks"}</definedName>
    <definedName name="xx" localSheetId="26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localSheetId="38" hidden="1">{#N/A,#N/A,FALSE,"Aging Summary";#N/A,#N/A,FALSE,"Ratio Analysis";#N/A,#N/A,FALSE,"Test 120 Day Accts";#N/A,#N/A,FALSE,"Tickmarks"}</definedName>
    <definedName name="xx" localSheetId="28" hidden="1">{#N/A,#N/A,FALSE,"Aging Summary";#N/A,#N/A,FALSE,"Ratio Analysis";#N/A,#N/A,FALSE,"Test 120 Day Accts";#N/A,#N/A,FALSE,"Tickmarks"}</definedName>
    <definedName name="xx" localSheetId="7" hidden="1">{#N/A,#N/A,FALSE,"Aging Summary";#N/A,#N/A,FALSE,"Ratio Analysis";#N/A,#N/A,FALSE,"Test 120 Day Accts";#N/A,#N/A,FALSE,"Tickmarks"}</definedName>
    <definedName name="xx" localSheetId="4" hidden="1">{#N/A,#N/A,FALSE,"Aging Summary";#N/A,#N/A,FALSE,"Ratio Analysis";#N/A,#N/A,FALSE,"Test 120 Day Accts";#N/A,#N/A,FALSE,"Tickmarks"}</definedName>
    <definedName name="xx" localSheetId="32" hidden="1">{#N/A,#N/A,FALSE,"Aging Summary";#N/A,#N/A,FALSE,"Ratio Analysis";#N/A,#N/A,FALSE,"Test 120 Day Accts";#N/A,#N/A,FALSE,"Tickmarks"}</definedName>
    <definedName name="xx" localSheetId="34" hidden="1">{#N/A,#N/A,FALSE,"Aging Summary";#N/A,#N/A,FALSE,"Ratio Analysis";#N/A,#N/A,FALSE,"Test 120 Day Accts";#N/A,#N/A,FALSE,"Tickmarks"}</definedName>
    <definedName name="xx" localSheetId="21" hidden="1">{#N/A,#N/A,FALSE,"Aging Summary";#N/A,#N/A,FALSE,"Ratio Analysis";#N/A,#N/A,FALSE,"Test 120 Day Accts";#N/A,#N/A,FALSE,"Tickmarks"}</definedName>
    <definedName name="xx" localSheetId="15" hidden="1">{#N/A,#N/A,FALSE,"Aging Summary";#N/A,#N/A,FALSE,"Ratio Analysis";#N/A,#N/A,FALSE,"Test 120 Day Accts";#N/A,#N/A,FALSE,"Tickmarks"}</definedName>
    <definedName name="xx" localSheetId="23" hidden="1">{#N/A,#N/A,FALSE,"Aging Summary";#N/A,#N/A,FALSE,"Ratio Analysis";#N/A,#N/A,FALSE,"Test 120 Day Accts";#N/A,#N/A,FALSE,"Tickmarks"}</definedName>
    <definedName name="xx" localSheetId="14" hidden="1">{#N/A,#N/A,FALSE,"Aging Summary";#N/A,#N/A,FALSE,"Ratio Analysis";#N/A,#N/A,FALSE,"Test 120 Day Accts";#N/A,#N/A,FALSE,"Tickmarks"}</definedName>
    <definedName name="xx" localSheetId="22" hidden="1">{#N/A,#N/A,FALSE,"Aging Summary";#N/A,#N/A,FALSE,"Ratio Analysis";#N/A,#N/A,FALSE,"Test 120 Day Accts";#N/A,#N/A,FALSE,"Tickmarks"}</definedName>
    <definedName name="xx" localSheetId="9" hidden="1">{#N/A,#N/A,FALSE,"Aging Summary";#N/A,#N/A,FALSE,"Ratio Analysis";#N/A,#N/A,FALSE,"Test 120 Day Accts";#N/A,#N/A,FALSE,"Tickmarks"}</definedName>
    <definedName name="xx" localSheetId="43" hidden="1">{#N/A,#N/A,FALSE,"Aging Summary";#N/A,#N/A,FALSE,"Ratio Analysis";#N/A,#N/A,FALSE,"Test 120 Day Accts";#N/A,#N/A,FALSE,"Tickmarks"}</definedName>
    <definedName name="xx" localSheetId="55" hidden="1">{#N/A,#N/A,FALSE,"Aging Summary";#N/A,#N/A,FALSE,"Ratio Analysis";#N/A,#N/A,FALSE,"Test 120 Day Accts";#N/A,#N/A,FALSE,"Tickmarks"}</definedName>
    <definedName name="xx" localSheetId="42" hidden="1">{#N/A,#N/A,FALSE,"Aging Summary";#N/A,#N/A,FALSE,"Ratio Analysis";#N/A,#N/A,FALSE,"Test 120 Day Accts";#N/A,#N/A,FALSE,"Tickmarks"}</definedName>
    <definedName name="xx" localSheetId="35" hidden="1">{#N/A,#N/A,FALSE,"Aging Summary";#N/A,#N/A,FALSE,"Ratio Analysis";#N/A,#N/A,FALSE,"Test 120 Day Accts";#N/A,#N/A,FALSE,"Tickmarks"}</definedName>
    <definedName name="xx" localSheetId="16" hidden="1">{#N/A,#N/A,FALSE,"Aging Summary";#N/A,#N/A,FALSE,"Ratio Analysis";#N/A,#N/A,FALSE,"Test 120 Day Accts";#N/A,#N/A,FALSE,"Tickmarks"}</definedName>
    <definedName name="xx" localSheetId="39" hidden="1">{#N/A,#N/A,FALSE,"Aging Summary";#N/A,#N/A,FALSE,"Ratio Analysis";#N/A,#N/A,FALSE,"Test 120 Day Accts";#N/A,#N/A,FALSE,"Tickmarks"}</definedName>
    <definedName name="xx" localSheetId="40" hidden="1">{#N/A,#N/A,FALSE,"Aging Summary";#N/A,#N/A,FALSE,"Ratio Analysis";#N/A,#N/A,FALSE,"Test 120 Day Accts";#N/A,#N/A,FALSE,"Tickmarks"}</definedName>
    <definedName name="xx" localSheetId="57" hidden="1">{#N/A,#N/A,FALSE,"Aging Summary";#N/A,#N/A,FALSE,"Ratio Analysis";#N/A,#N/A,FALSE,"Test 120 Day Accts";#N/A,#N/A,FALSE,"Tickmarks"}</definedName>
    <definedName name="xx" localSheetId="44" hidden="1">{#N/A,#N/A,FALSE,"Aging Summary";#N/A,#N/A,FALSE,"Ratio Analysis";#N/A,#N/A,FALSE,"Test 120 Day Accts";#N/A,#N/A,FALSE,"Tickmarks"}</definedName>
    <definedName name="xx" localSheetId="45" hidden="1">{#N/A,#N/A,FALSE,"Aging Summary";#N/A,#N/A,FALSE,"Ratio Analysis";#N/A,#N/A,FALSE,"Test 120 Day Accts";#N/A,#N/A,FALSE,"Tickmarks"}</definedName>
    <definedName name="xx" localSheetId="17" hidden="1">{#N/A,#N/A,FALSE,"Aging Summary";#N/A,#N/A,FALSE,"Ratio Analysis";#N/A,#N/A,FALSE,"Test 120 Day Accts";#N/A,#N/A,FALSE,"Tickmarks"}</definedName>
    <definedName name="xx" localSheetId="46" hidden="1">{#N/A,#N/A,FALSE,"Aging Summary";#N/A,#N/A,FALSE,"Ratio Analysis";#N/A,#N/A,FALSE,"Test 120 Day Accts";#N/A,#N/A,FALSE,"Tickmarks"}</definedName>
    <definedName name="xx" localSheetId="18" hidden="1">{#N/A,#N/A,FALSE,"Aging Summary";#N/A,#N/A,FALSE,"Ratio Analysis";#N/A,#N/A,FALSE,"Test 120 Day Accts";#N/A,#N/A,FALSE,"Tickmarks"}</definedName>
    <definedName name="xx" localSheetId="47" hidden="1">{#N/A,#N/A,FALSE,"Aging Summary";#N/A,#N/A,FALSE,"Ratio Analysis";#N/A,#N/A,FALSE,"Test 120 Day Accts";#N/A,#N/A,FALSE,"Tickmarks"}</definedName>
    <definedName name="xx" localSheetId="6" hidden="1">{#N/A,#N/A,FALSE,"Aging Summary";#N/A,#N/A,FALSE,"Ratio Analysis";#N/A,#N/A,FALSE,"Test 120 Day Accts";#N/A,#N/A,FALSE,"Tickmarks"}</definedName>
    <definedName name="xx" localSheetId="53" hidden="1">{#N/A,#N/A,FALSE,"Aging Summary";#N/A,#N/A,FALSE,"Ratio Analysis";#N/A,#N/A,FALSE,"Test 120 Day Accts";#N/A,#N/A,FALSE,"Tickmarks"}</definedName>
    <definedName name="xx" localSheetId="11" hidden="1">{#N/A,#N/A,FALSE,"Aging Summary";#N/A,#N/A,FALSE,"Ratio Analysis";#N/A,#N/A,FALSE,"Test 120 Day Accts";#N/A,#N/A,FALSE,"Tickmarks"}</definedName>
    <definedName name="xx" localSheetId="51" hidden="1">{#N/A,#N/A,FALSE,"Aging Summary";#N/A,#N/A,FALSE,"Ratio Analysis";#N/A,#N/A,FALSE,"Test 120 Day Accts";#N/A,#N/A,FALSE,"Tickmarks"}</definedName>
    <definedName name="xx" localSheetId="52" hidden="1">{#N/A,#N/A,FALSE,"Aging Summary";#N/A,#N/A,FALSE,"Ratio Analysis";#N/A,#N/A,FALSE,"Test 120 Day Accts";#N/A,#N/A,FALSE,"Tickmarks"}</definedName>
    <definedName name="xx" localSheetId="13" hidden="1">{#N/A,#N/A,FALSE,"Aging Summary";#N/A,#N/A,FALSE,"Ratio Analysis";#N/A,#N/A,FALSE,"Test 120 Day Accts";#N/A,#N/A,FALSE,"Tickmarks"}</definedName>
    <definedName name="xx" localSheetId="58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x" localSheetId="3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2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39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4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5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47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6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58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Z_0B113C9C_A1A9_11D3_A311_0008C739212F_.wvu.PrintArea" localSheetId="48" hidden="1">#REF!</definedName>
    <definedName name="Z_0B113C9C_A1A9_11D3_A311_0008C739212F_.wvu.PrintArea" localSheetId="31" hidden="1">#REF!</definedName>
    <definedName name="Z_0B113C9C_A1A9_11D3_A311_0008C739212F_.wvu.PrintArea" localSheetId="20" hidden="1">#REF!</definedName>
    <definedName name="Z_0B113C9C_A1A9_11D3_A311_0008C739212F_.wvu.PrintArea" localSheetId="8" hidden="1">#REF!</definedName>
    <definedName name="Z_0B113C9C_A1A9_11D3_A311_0008C739212F_.wvu.PrintArea" localSheetId="54" hidden="1">#REF!</definedName>
    <definedName name="Z_0B113C9C_A1A9_11D3_A311_0008C739212F_.wvu.PrintArea" localSheetId="2" hidden="1">#REF!</definedName>
    <definedName name="Z_0B113C9C_A1A9_11D3_A311_0008C739212F_.wvu.PrintArea" localSheetId="33" hidden="1">#REF!</definedName>
    <definedName name="Z_0B113C9C_A1A9_11D3_A311_0008C739212F_.wvu.PrintArea" localSheetId="24" hidden="1">#REF!</definedName>
    <definedName name="Z_0B113C9C_A1A9_11D3_A311_0008C739212F_.wvu.PrintArea" localSheetId="56" hidden="1">#REF!</definedName>
    <definedName name="Z_0B113C9C_A1A9_11D3_A311_0008C739212F_.wvu.PrintArea" localSheetId="29" hidden="1">#REF!</definedName>
    <definedName name="Z_0B113C9C_A1A9_11D3_A311_0008C739212F_.wvu.PrintArea" localSheetId="0" hidden="1">#REF!</definedName>
    <definedName name="Z_0B113C9C_A1A9_11D3_A311_0008C739212F_.wvu.PrintArea" localSheetId="27" hidden="1">#REF!</definedName>
    <definedName name="Z_0B113C9C_A1A9_11D3_A311_0008C739212F_.wvu.PrintArea" localSheetId="25" hidden="1">#REF!</definedName>
    <definedName name="Z_0B113C9C_A1A9_11D3_A311_0008C739212F_.wvu.PrintArea" localSheetId="5" hidden="1">#REF!</definedName>
    <definedName name="Z_0B113C9C_A1A9_11D3_A311_0008C739212F_.wvu.PrintArea" localSheetId="1" hidden="1">#REF!</definedName>
    <definedName name="Z_0B113C9C_A1A9_11D3_A311_0008C739212F_.wvu.PrintArea" localSheetId="30" hidden="1">#REF!</definedName>
    <definedName name="Z_0B113C9C_A1A9_11D3_A311_0008C739212F_.wvu.PrintArea" localSheetId="36" hidden="1">#REF!</definedName>
    <definedName name="Z_0B113C9C_A1A9_11D3_A311_0008C739212F_.wvu.PrintArea" localSheetId="26" hidden="1">#REF!</definedName>
    <definedName name="Z_0B113C9C_A1A9_11D3_A311_0008C739212F_.wvu.PrintArea" localSheetId="3" hidden="1">#REF!</definedName>
    <definedName name="Z_0B113C9C_A1A9_11D3_A311_0008C739212F_.wvu.PrintArea" localSheetId="38" hidden="1">#REF!</definedName>
    <definedName name="Z_0B113C9C_A1A9_11D3_A311_0008C739212F_.wvu.PrintArea" localSheetId="28" hidden="1">#REF!</definedName>
    <definedName name="Z_0B113C9C_A1A9_11D3_A311_0008C739212F_.wvu.PrintArea" localSheetId="12" hidden="1">#REF!</definedName>
    <definedName name="Z_0B113C9C_A1A9_11D3_A311_0008C739212F_.wvu.PrintArea" localSheetId="7" hidden="1">#REF!</definedName>
    <definedName name="Z_0B113C9C_A1A9_11D3_A311_0008C739212F_.wvu.PrintArea" localSheetId="4" hidden="1">#REF!</definedName>
    <definedName name="Z_0B113C9C_A1A9_11D3_A311_0008C739212F_.wvu.PrintArea" localSheetId="41" hidden="1">#REF!</definedName>
    <definedName name="Z_0B113C9C_A1A9_11D3_A311_0008C739212F_.wvu.PrintArea" localSheetId="32" hidden="1">#REF!</definedName>
    <definedName name="Z_0B113C9C_A1A9_11D3_A311_0008C739212F_.wvu.PrintArea" localSheetId="34" hidden="1">#REF!</definedName>
    <definedName name="Z_0B113C9C_A1A9_11D3_A311_0008C739212F_.wvu.PrintArea" localSheetId="21" hidden="1">#REF!</definedName>
    <definedName name="Z_0B113C9C_A1A9_11D3_A311_0008C739212F_.wvu.PrintArea" localSheetId="15" hidden="1">#REF!</definedName>
    <definedName name="Z_0B113C9C_A1A9_11D3_A311_0008C739212F_.wvu.PrintArea" localSheetId="23" hidden="1">#REF!</definedName>
    <definedName name="Z_0B113C9C_A1A9_11D3_A311_0008C739212F_.wvu.PrintArea" localSheetId="14" hidden="1">#REF!</definedName>
    <definedName name="Z_0B113C9C_A1A9_11D3_A311_0008C739212F_.wvu.PrintArea" localSheetId="22" hidden="1">#REF!</definedName>
    <definedName name="Z_0B113C9C_A1A9_11D3_A311_0008C739212F_.wvu.PrintArea" localSheetId="9" hidden="1">#REF!</definedName>
    <definedName name="Z_0B113C9C_A1A9_11D3_A311_0008C739212F_.wvu.PrintArea" localSheetId="43" hidden="1">#REF!</definedName>
    <definedName name="Z_0B113C9C_A1A9_11D3_A311_0008C739212F_.wvu.PrintArea" localSheetId="55" hidden="1">#REF!</definedName>
    <definedName name="Z_0B113C9C_A1A9_11D3_A311_0008C739212F_.wvu.PrintArea" localSheetId="42" hidden="1">#REF!</definedName>
    <definedName name="Z_0B113C9C_A1A9_11D3_A311_0008C739212F_.wvu.PrintArea" localSheetId="35" hidden="1">#REF!</definedName>
    <definedName name="Z_0B113C9C_A1A9_11D3_A311_0008C739212F_.wvu.PrintArea" localSheetId="16" hidden="1">#REF!</definedName>
    <definedName name="Z_0B113C9C_A1A9_11D3_A311_0008C739212F_.wvu.PrintArea" localSheetId="39" hidden="1">#REF!</definedName>
    <definedName name="Z_0B113C9C_A1A9_11D3_A311_0008C739212F_.wvu.PrintArea" localSheetId="40" hidden="1">#REF!</definedName>
    <definedName name="Z_0B113C9C_A1A9_11D3_A311_0008C739212F_.wvu.PrintArea" localSheetId="57" hidden="1">#REF!</definedName>
    <definedName name="Z_0B113C9C_A1A9_11D3_A311_0008C739212F_.wvu.PrintArea" localSheetId="44" hidden="1">#REF!</definedName>
    <definedName name="Z_0B113C9C_A1A9_11D3_A311_0008C739212F_.wvu.PrintArea" localSheetId="45" hidden="1">#REF!</definedName>
    <definedName name="Z_0B113C9C_A1A9_11D3_A311_0008C739212F_.wvu.PrintArea" localSheetId="17" hidden="1">#REF!</definedName>
    <definedName name="Z_0B113C9C_A1A9_11D3_A311_0008C739212F_.wvu.PrintArea" localSheetId="46" hidden="1">#REF!</definedName>
    <definedName name="Z_0B113C9C_A1A9_11D3_A311_0008C739212F_.wvu.PrintArea" localSheetId="18" hidden="1">#REF!</definedName>
    <definedName name="Z_0B113C9C_A1A9_11D3_A311_0008C739212F_.wvu.PrintArea" localSheetId="47" hidden="1">#REF!</definedName>
    <definedName name="Z_0B113C9C_A1A9_11D3_A311_0008C739212F_.wvu.PrintArea" localSheetId="19" hidden="1">#REF!</definedName>
    <definedName name="Z_0B113C9C_A1A9_11D3_A311_0008C739212F_.wvu.PrintArea" localSheetId="6" hidden="1">#REF!</definedName>
    <definedName name="Z_0B113C9C_A1A9_11D3_A311_0008C739212F_.wvu.PrintArea" localSheetId="53" hidden="1">#REF!</definedName>
    <definedName name="Z_0B113C9C_A1A9_11D3_A311_0008C739212F_.wvu.PrintArea" localSheetId="11" hidden="1">#REF!</definedName>
    <definedName name="Z_0B113C9C_A1A9_11D3_A311_0008C739212F_.wvu.PrintArea" localSheetId="51" hidden="1">#REF!</definedName>
    <definedName name="Z_0B113C9C_A1A9_11D3_A311_0008C739212F_.wvu.PrintArea" localSheetId="52" hidden="1">#REF!</definedName>
    <definedName name="Z_0B113C9C_A1A9_11D3_A311_0008C739212F_.wvu.PrintArea" localSheetId="50" hidden="1">#REF!</definedName>
    <definedName name="Z_0B113C9C_A1A9_11D3_A311_0008C739212F_.wvu.PrintArea" localSheetId="13" hidden="1">#REF!</definedName>
    <definedName name="Z_0B113C9C_A1A9_11D3_A311_0008C739212F_.wvu.PrintArea" localSheetId="58" hidden="1">#REF!</definedName>
    <definedName name="Z_0B113C9C_A1A9_11D3_A311_0008C739212F_.wvu.PrintArea" hidden="1">#REF!</definedName>
    <definedName name="Z_1C03E4A5_0E99_11D5_896C_00008646D7BA_.wvu.Rows" localSheetId="48" hidden="1">[11]Debt!#REF!</definedName>
    <definedName name="Z_1C03E4A5_0E99_11D5_896C_00008646D7BA_.wvu.Rows" localSheetId="31" hidden="1">[11]Debt!#REF!</definedName>
    <definedName name="Z_1C03E4A5_0E99_11D5_896C_00008646D7BA_.wvu.Rows" localSheetId="20" hidden="1">[11]Debt!#REF!</definedName>
    <definedName name="Z_1C03E4A5_0E99_11D5_896C_00008646D7BA_.wvu.Rows" localSheetId="8" hidden="1">[11]Debt!#REF!</definedName>
    <definedName name="Z_1C03E4A5_0E99_11D5_896C_00008646D7BA_.wvu.Rows" localSheetId="54" hidden="1">[11]Debt!#REF!</definedName>
    <definedName name="Z_1C03E4A5_0E99_11D5_896C_00008646D7BA_.wvu.Rows" localSheetId="2" hidden="1">[11]Debt!#REF!</definedName>
    <definedName name="Z_1C03E4A5_0E99_11D5_896C_00008646D7BA_.wvu.Rows" localSheetId="33" hidden="1">[11]Debt!#REF!</definedName>
    <definedName name="Z_1C03E4A5_0E99_11D5_896C_00008646D7BA_.wvu.Rows" localSheetId="24" hidden="1">[11]Debt!#REF!</definedName>
    <definedName name="Z_1C03E4A5_0E99_11D5_896C_00008646D7BA_.wvu.Rows" localSheetId="56" hidden="1">[11]Debt!#REF!</definedName>
    <definedName name="Z_1C03E4A5_0E99_11D5_896C_00008646D7BA_.wvu.Rows" localSheetId="29" hidden="1">[11]Debt!#REF!</definedName>
    <definedName name="Z_1C03E4A5_0E99_11D5_896C_00008646D7BA_.wvu.Rows" localSheetId="0" hidden="1">[11]Debt!#REF!</definedName>
    <definedName name="Z_1C03E4A5_0E99_11D5_896C_00008646D7BA_.wvu.Rows" localSheetId="27" hidden="1">[11]Debt!#REF!</definedName>
    <definedName name="Z_1C03E4A5_0E99_11D5_896C_00008646D7BA_.wvu.Rows" localSheetId="25" hidden="1">[11]Debt!#REF!</definedName>
    <definedName name="Z_1C03E4A5_0E99_11D5_896C_00008646D7BA_.wvu.Rows" localSheetId="5" hidden="1">[11]Debt!#REF!</definedName>
    <definedName name="Z_1C03E4A5_0E99_11D5_896C_00008646D7BA_.wvu.Rows" localSheetId="1" hidden="1">[11]Debt!#REF!</definedName>
    <definedName name="Z_1C03E4A5_0E99_11D5_896C_00008646D7BA_.wvu.Rows" localSheetId="30" hidden="1">[11]Debt!#REF!</definedName>
    <definedName name="Z_1C03E4A5_0E99_11D5_896C_00008646D7BA_.wvu.Rows" localSheetId="36" hidden="1">[11]Debt!#REF!</definedName>
    <definedName name="Z_1C03E4A5_0E99_11D5_896C_00008646D7BA_.wvu.Rows" localSheetId="26" hidden="1">[11]Debt!#REF!</definedName>
    <definedName name="Z_1C03E4A5_0E99_11D5_896C_00008646D7BA_.wvu.Rows" localSheetId="3" hidden="1">[11]Debt!#REF!</definedName>
    <definedName name="Z_1C03E4A5_0E99_11D5_896C_00008646D7BA_.wvu.Rows" localSheetId="38" hidden="1">[11]Debt!#REF!</definedName>
    <definedName name="Z_1C03E4A5_0E99_11D5_896C_00008646D7BA_.wvu.Rows" localSheetId="28" hidden="1">[11]Debt!#REF!</definedName>
    <definedName name="Z_1C03E4A5_0E99_11D5_896C_00008646D7BA_.wvu.Rows" localSheetId="12" hidden="1">[11]Debt!#REF!</definedName>
    <definedName name="Z_1C03E4A5_0E99_11D5_896C_00008646D7BA_.wvu.Rows" localSheetId="7" hidden="1">[11]Debt!#REF!</definedName>
    <definedName name="Z_1C03E4A5_0E99_11D5_896C_00008646D7BA_.wvu.Rows" localSheetId="4" hidden="1">[11]Debt!#REF!</definedName>
    <definedName name="Z_1C03E4A5_0E99_11D5_896C_00008646D7BA_.wvu.Rows" localSheetId="41" hidden="1">[11]Debt!#REF!</definedName>
    <definedName name="Z_1C03E4A5_0E99_11D5_896C_00008646D7BA_.wvu.Rows" localSheetId="32" hidden="1">[11]Debt!#REF!</definedName>
    <definedName name="Z_1C03E4A5_0E99_11D5_896C_00008646D7BA_.wvu.Rows" localSheetId="34" hidden="1">[11]Debt!#REF!</definedName>
    <definedName name="Z_1C03E4A5_0E99_11D5_896C_00008646D7BA_.wvu.Rows" localSheetId="21" hidden="1">[11]Debt!#REF!</definedName>
    <definedName name="Z_1C03E4A5_0E99_11D5_896C_00008646D7BA_.wvu.Rows" localSheetId="15" hidden="1">[11]Debt!#REF!</definedName>
    <definedName name="Z_1C03E4A5_0E99_11D5_896C_00008646D7BA_.wvu.Rows" localSheetId="23" hidden="1">[11]Debt!#REF!</definedName>
    <definedName name="Z_1C03E4A5_0E99_11D5_896C_00008646D7BA_.wvu.Rows" localSheetId="14" hidden="1">[11]Debt!#REF!</definedName>
    <definedName name="Z_1C03E4A5_0E99_11D5_896C_00008646D7BA_.wvu.Rows" localSheetId="22" hidden="1">[11]Debt!#REF!</definedName>
    <definedName name="Z_1C03E4A5_0E99_11D5_896C_00008646D7BA_.wvu.Rows" localSheetId="9" hidden="1">[11]Debt!#REF!</definedName>
    <definedName name="Z_1C03E4A5_0E99_11D5_896C_00008646D7BA_.wvu.Rows" localSheetId="43" hidden="1">[11]Debt!#REF!</definedName>
    <definedName name="Z_1C03E4A5_0E99_11D5_896C_00008646D7BA_.wvu.Rows" localSheetId="55" hidden="1">[11]Debt!#REF!</definedName>
    <definedName name="Z_1C03E4A5_0E99_11D5_896C_00008646D7BA_.wvu.Rows" localSheetId="42" hidden="1">[11]Debt!#REF!</definedName>
    <definedName name="Z_1C03E4A5_0E99_11D5_896C_00008646D7BA_.wvu.Rows" localSheetId="35" hidden="1">[11]Debt!#REF!</definedName>
    <definedName name="Z_1C03E4A5_0E99_11D5_896C_00008646D7BA_.wvu.Rows" localSheetId="16" hidden="1">[11]Debt!#REF!</definedName>
    <definedName name="Z_1C03E4A5_0E99_11D5_896C_00008646D7BA_.wvu.Rows" localSheetId="39" hidden="1">[11]Debt!#REF!</definedName>
    <definedName name="Z_1C03E4A5_0E99_11D5_896C_00008646D7BA_.wvu.Rows" localSheetId="40" hidden="1">[11]Debt!#REF!</definedName>
    <definedName name="Z_1C03E4A5_0E99_11D5_896C_00008646D7BA_.wvu.Rows" localSheetId="57" hidden="1">[11]Debt!#REF!</definedName>
    <definedName name="Z_1C03E4A5_0E99_11D5_896C_00008646D7BA_.wvu.Rows" localSheetId="44" hidden="1">[11]Debt!#REF!</definedName>
    <definedName name="Z_1C03E4A5_0E99_11D5_896C_00008646D7BA_.wvu.Rows" localSheetId="45" hidden="1">[11]Debt!#REF!</definedName>
    <definedName name="Z_1C03E4A5_0E99_11D5_896C_00008646D7BA_.wvu.Rows" localSheetId="17" hidden="1">[11]Debt!#REF!</definedName>
    <definedName name="Z_1C03E4A5_0E99_11D5_896C_00008646D7BA_.wvu.Rows" localSheetId="46" hidden="1">[11]Debt!#REF!</definedName>
    <definedName name="Z_1C03E4A5_0E99_11D5_896C_00008646D7BA_.wvu.Rows" localSheetId="18" hidden="1">[11]Debt!#REF!</definedName>
    <definedName name="Z_1C03E4A5_0E99_11D5_896C_00008646D7BA_.wvu.Rows" localSheetId="47" hidden="1">[11]Debt!#REF!</definedName>
    <definedName name="Z_1C03E4A5_0E99_11D5_896C_00008646D7BA_.wvu.Rows" localSheetId="19" hidden="1">[11]Debt!#REF!</definedName>
    <definedName name="Z_1C03E4A5_0E99_11D5_896C_00008646D7BA_.wvu.Rows" localSheetId="6" hidden="1">[11]Debt!#REF!</definedName>
    <definedName name="Z_1C03E4A5_0E99_11D5_896C_00008646D7BA_.wvu.Rows" localSheetId="53" hidden="1">[11]Debt!#REF!</definedName>
    <definedName name="Z_1C03E4A5_0E99_11D5_896C_00008646D7BA_.wvu.Rows" localSheetId="11" hidden="1">[11]Debt!#REF!</definedName>
    <definedName name="Z_1C03E4A5_0E99_11D5_896C_00008646D7BA_.wvu.Rows" localSheetId="51" hidden="1">[11]Debt!#REF!</definedName>
    <definedName name="Z_1C03E4A5_0E99_11D5_896C_00008646D7BA_.wvu.Rows" localSheetId="50" hidden="1">[11]Debt!#REF!</definedName>
    <definedName name="Z_1C03E4A5_0E99_11D5_896C_00008646D7BA_.wvu.Rows" localSheetId="13" hidden="1">[11]Debt!#REF!</definedName>
    <definedName name="Z_1C03E4A5_0E99_11D5_896C_00008646D7BA_.wvu.Rows" localSheetId="58" hidden="1">[11]Debt!#REF!</definedName>
    <definedName name="Z_1C03E4A5_0E99_11D5_896C_00008646D7BA_.wvu.Rows" hidden="1">[11]Debt!#REF!</definedName>
    <definedName name="Z_74BB7D31_A24A_11D3_95F1_000000000000_.wvu.PrintArea" localSheetId="48" hidden="1">#REF!</definedName>
    <definedName name="Z_74BB7D31_A24A_11D3_95F1_000000000000_.wvu.PrintArea" localSheetId="31" hidden="1">#REF!</definedName>
    <definedName name="Z_74BB7D31_A24A_11D3_95F1_000000000000_.wvu.PrintArea" localSheetId="20" hidden="1">#REF!</definedName>
    <definedName name="Z_74BB7D31_A24A_11D3_95F1_000000000000_.wvu.PrintArea" localSheetId="8" hidden="1">#REF!</definedName>
    <definedName name="Z_74BB7D31_A24A_11D3_95F1_000000000000_.wvu.PrintArea" localSheetId="54" hidden="1">#REF!</definedName>
    <definedName name="Z_74BB7D31_A24A_11D3_95F1_000000000000_.wvu.PrintArea" localSheetId="2" hidden="1">#REF!</definedName>
    <definedName name="Z_74BB7D31_A24A_11D3_95F1_000000000000_.wvu.PrintArea" localSheetId="33" hidden="1">#REF!</definedName>
    <definedName name="Z_74BB7D31_A24A_11D3_95F1_000000000000_.wvu.PrintArea" localSheetId="24" hidden="1">#REF!</definedName>
    <definedName name="Z_74BB7D31_A24A_11D3_95F1_000000000000_.wvu.PrintArea" localSheetId="56" hidden="1">#REF!</definedName>
    <definedName name="Z_74BB7D31_A24A_11D3_95F1_000000000000_.wvu.PrintArea" localSheetId="29" hidden="1">#REF!</definedName>
    <definedName name="Z_74BB7D31_A24A_11D3_95F1_000000000000_.wvu.PrintArea" localSheetId="0" hidden="1">#REF!</definedName>
    <definedName name="Z_74BB7D31_A24A_11D3_95F1_000000000000_.wvu.PrintArea" localSheetId="27" hidden="1">#REF!</definedName>
    <definedName name="Z_74BB7D31_A24A_11D3_95F1_000000000000_.wvu.PrintArea" localSheetId="25" hidden="1">#REF!</definedName>
    <definedName name="Z_74BB7D31_A24A_11D3_95F1_000000000000_.wvu.PrintArea" localSheetId="5" hidden="1">#REF!</definedName>
    <definedName name="Z_74BB7D31_A24A_11D3_95F1_000000000000_.wvu.PrintArea" localSheetId="1" hidden="1">#REF!</definedName>
    <definedName name="Z_74BB7D31_A24A_11D3_95F1_000000000000_.wvu.PrintArea" localSheetId="30" hidden="1">#REF!</definedName>
    <definedName name="Z_74BB7D31_A24A_11D3_95F1_000000000000_.wvu.PrintArea" localSheetId="36" hidden="1">#REF!</definedName>
    <definedName name="Z_74BB7D31_A24A_11D3_95F1_000000000000_.wvu.PrintArea" localSheetId="26" hidden="1">#REF!</definedName>
    <definedName name="Z_74BB7D31_A24A_11D3_95F1_000000000000_.wvu.PrintArea" localSheetId="3" hidden="1">#REF!</definedName>
    <definedName name="Z_74BB7D31_A24A_11D3_95F1_000000000000_.wvu.PrintArea" localSheetId="38" hidden="1">#REF!</definedName>
    <definedName name="Z_74BB7D31_A24A_11D3_95F1_000000000000_.wvu.PrintArea" localSheetId="28" hidden="1">#REF!</definedName>
    <definedName name="Z_74BB7D31_A24A_11D3_95F1_000000000000_.wvu.PrintArea" localSheetId="12" hidden="1">#REF!</definedName>
    <definedName name="Z_74BB7D31_A24A_11D3_95F1_000000000000_.wvu.PrintArea" localSheetId="7" hidden="1">#REF!</definedName>
    <definedName name="Z_74BB7D31_A24A_11D3_95F1_000000000000_.wvu.PrintArea" localSheetId="4" hidden="1">#REF!</definedName>
    <definedName name="Z_74BB7D31_A24A_11D3_95F1_000000000000_.wvu.PrintArea" localSheetId="41" hidden="1">#REF!</definedName>
    <definedName name="Z_74BB7D31_A24A_11D3_95F1_000000000000_.wvu.PrintArea" localSheetId="32" hidden="1">#REF!</definedName>
    <definedName name="Z_74BB7D31_A24A_11D3_95F1_000000000000_.wvu.PrintArea" localSheetId="34" hidden="1">#REF!</definedName>
    <definedName name="Z_74BB7D31_A24A_11D3_95F1_000000000000_.wvu.PrintArea" localSheetId="21" hidden="1">#REF!</definedName>
    <definedName name="Z_74BB7D31_A24A_11D3_95F1_000000000000_.wvu.PrintArea" localSheetId="15" hidden="1">#REF!</definedName>
    <definedName name="Z_74BB7D31_A24A_11D3_95F1_000000000000_.wvu.PrintArea" localSheetId="23" hidden="1">#REF!</definedName>
    <definedName name="Z_74BB7D31_A24A_11D3_95F1_000000000000_.wvu.PrintArea" localSheetId="14" hidden="1">#REF!</definedName>
    <definedName name="Z_74BB7D31_A24A_11D3_95F1_000000000000_.wvu.PrintArea" localSheetId="22" hidden="1">#REF!</definedName>
    <definedName name="Z_74BB7D31_A24A_11D3_95F1_000000000000_.wvu.PrintArea" localSheetId="9" hidden="1">#REF!</definedName>
    <definedName name="Z_74BB7D31_A24A_11D3_95F1_000000000000_.wvu.PrintArea" localSheetId="43" hidden="1">#REF!</definedName>
    <definedName name="Z_74BB7D31_A24A_11D3_95F1_000000000000_.wvu.PrintArea" localSheetId="55" hidden="1">#REF!</definedName>
    <definedName name="Z_74BB7D31_A24A_11D3_95F1_000000000000_.wvu.PrintArea" localSheetId="42" hidden="1">#REF!</definedName>
    <definedName name="Z_74BB7D31_A24A_11D3_95F1_000000000000_.wvu.PrintArea" localSheetId="35" hidden="1">#REF!</definedName>
    <definedName name="Z_74BB7D31_A24A_11D3_95F1_000000000000_.wvu.PrintArea" localSheetId="16" hidden="1">#REF!</definedName>
    <definedName name="Z_74BB7D31_A24A_11D3_95F1_000000000000_.wvu.PrintArea" localSheetId="39" hidden="1">#REF!</definedName>
    <definedName name="Z_74BB7D31_A24A_11D3_95F1_000000000000_.wvu.PrintArea" localSheetId="40" hidden="1">#REF!</definedName>
    <definedName name="Z_74BB7D31_A24A_11D3_95F1_000000000000_.wvu.PrintArea" localSheetId="57" hidden="1">#REF!</definedName>
    <definedName name="Z_74BB7D31_A24A_11D3_95F1_000000000000_.wvu.PrintArea" localSheetId="44" hidden="1">#REF!</definedName>
    <definedName name="Z_74BB7D31_A24A_11D3_95F1_000000000000_.wvu.PrintArea" localSheetId="45" hidden="1">#REF!</definedName>
    <definedName name="Z_74BB7D31_A24A_11D3_95F1_000000000000_.wvu.PrintArea" localSheetId="17" hidden="1">#REF!</definedName>
    <definedName name="Z_74BB7D31_A24A_11D3_95F1_000000000000_.wvu.PrintArea" localSheetId="46" hidden="1">#REF!</definedName>
    <definedName name="Z_74BB7D31_A24A_11D3_95F1_000000000000_.wvu.PrintArea" localSheetId="18" hidden="1">#REF!</definedName>
    <definedName name="Z_74BB7D31_A24A_11D3_95F1_000000000000_.wvu.PrintArea" localSheetId="47" hidden="1">#REF!</definedName>
    <definedName name="Z_74BB7D31_A24A_11D3_95F1_000000000000_.wvu.PrintArea" localSheetId="19" hidden="1">#REF!</definedName>
    <definedName name="Z_74BB7D31_A24A_11D3_95F1_000000000000_.wvu.PrintArea" localSheetId="6" hidden="1">#REF!</definedName>
    <definedName name="Z_74BB7D31_A24A_11D3_95F1_000000000000_.wvu.PrintArea" localSheetId="53" hidden="1">#REF!</definedName>
    <definedName name="Z_74BB7D31_A24A_11D3_95F1_000000000000_.wvu.PrintArea" localSheetId="11" hidden="1">#REF!</definedName>
    <definedName name="Z_74BB7D31_A24A_11D3_95F1_000000000000_.wvu.PrintArea" localSheetId="51" hidden="1">#REF!</definedName>
    <definedName name="Z_74BB7D31_A24A_11D3_95F1_000000000000_.wvu.PrintArea" localSheetId="52" hidden="1">#REF!</definedName>
    <definedName name="Z_74BB7D31_A24A_11D3_95F1_000000000000_.wvu.PrintArea" localSheetId="50" hidden="1">#REF!</definedName>
    <definedName name="Z_74BB7D31_A24A_11D3_95F1_000000000000_.wvu.PrintArea" localSheetId="13" hidden="1">#REF!</definedName>
    <definedName name="Z_74BB7D31_A24A_11D3_95F1_000000000000_.wvu.PrintArea" localSheetId="58" hidden="1">#REF!</definedName>
    <definedName name="Z_74BB7D31_A24A_11D3_95F1_000000000000_.wvu.PrintArea" hidden="1">#REF!</definedName>
  </definedNames>
  <calcPr calcId="191029"/>
</workbook>
</file>

<file path=xl/calcChain.xml><?xml version="1.0" encoding="utf-8"?>
<calcChain xmlns="http://schemas.openxmlformats.org/spreadsheetml/2006/main">
  <c r="F52" i="84" l="1"/>
  <c r="F53" i="84"/>
  <c r="F55" i="84"/>
  <c r="F61" i="84"/>
  <c r="F66" i="84"/>
  <c r="F71" i="84"/>
  <c r="F76" i="84"/>
  <c r="F10" i="84" l="1"/>
  <c r="F11" i="84"/>
  <c r="F12" i="84"/>
  <c r="F17" i="84"/>
  <c r="F22" i="84"/>
  <c r="F27" i="84"/>
  <c r="F32" i="84"/>
  <c r="F37" i="84"/>
  <c r="F42" i="84"/>
  <c r="F47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104" i="84"/>
  <c r="F105" i="84"/>
  <c r="F111" i="84"/>
  <c r="F112" i="84"/>
  <c r="F118" i="84"/>
  <c r="F119" i="84"/>
  <c r="F125" i="84"/>
  <c r="F126" i="84"/>
  <c r="F132" i="84"/>
  <c r="F133" i="84"/>
  <c r="F139" i="84"/>
  <c r="F140" i="84"/>
  <c r="F146" i="84"/>
  <c r="F147" i="84"/>
  <c r="F153" i="84"/>
  <c r="F154" i="84"/>
  <c r="F155" i="84"/>
  <c r="F161" i="84"/>
  <c r="F162" i="84"/>
  <c r="F168" i="84"/>
  <c r="F169" i="84"/>
  <c r="F175" i="84"/>
  <c r="F176" i="84"/>
  <c r="F182" i="84"/>
  <c r="F183" i="84"/>
  <c r="F184" i="84"/>
  <c r="F185" i="84"/>
  <c r="F186" i="84"/>
  <c r="F187" i="84"/>
  <c r="F193" i="84"/>
  <c r="F194" i="84"/>
  <c r="F200" i="84"/>
  <c r="F201" i="84"/>
  <c r="F207" i="84"/>
  <c r="F208" i="84"/>
  <c r="F214" i="84"/>
  <c r="F215" i="84"/>
  <c r="F221" i="84"/>
  <c r="F222" i="84"/>
  <c r="F228" i="84"/>
  <c r="F229" i="84"/>
  <c r="F235" i="84"/>
  <c r="F236" i="84"/>
  <c r="F242" i="84"/>
  <c r="F243" i="84"/>
  <c r="F244" i="84"/>
  <c r="F250" i="84"/>
  <c r="F251" i="84"/>
  <c r="F257" i="84"/>
  <c r="F258" i="84"/>
  <c r="F264" i="84"/>
  <c r="F265" i="84"/>
  <c r="F271" i="84"/>
  <c r="F272" i="84"/>
  <c r="F273" i="84"/>
  <c r="F274" i="84"/>
  <c r="F275" i="84"/>
  <c r="F276" i="84"/>
  <c r="F277" i="84"/>
  <c r="F278" i="84"/>
  <c r="F279" i="84"/>
  <c r="F280" i="84"/>
  <c r="F281" i="84"/>
  <c r="F282" i="84"/>
  <c r="F283" i="84"/>
  <c r="F284" i="84"/>
  <c r="F285" i="84"/>
  <c r="F286" i="84"/>
  <c r="F287" i="84"/>
  <c r="F288" i="84"/>
  <c r="F289" i="84"/>
  <c r="F290" i="84"/>
  <c r="F291" i="84"/>
  <c r="F292" i="84"/>
  <c r="F293" i="84"/>
  <c r="F294" i="84"/>
  <c r="F295" i="84"/>
  <c r="F296" i="84"/>
  <c r="F297" i="84"/>
  <c r="F298" i="84"/>
  <c r="F299" i="84"/>
  <c r="F300" i="84"/>
  <c r="E308" i="84"/>
  <c r="E309" i="84"/>
  <c r="E310" i="84"/>
  <c r="E311" i="84"/>
  <c r="D13" i="84" s="1"/>
  <c r="E312" i="84"/>
  <c r="D15" i="84" s="1"/>
  <c r="E313" i="84"/>
  <c r="E314" i="84"/>
  <c r="E18" i="84" s="1"/>
  <c r="E315" i="84"/>
  <c r="E316" i="84"/>
  <c r="D23" i="84" s="1"/>
  <c r="K23" i="84" s="1"/>
  <c r="E317" i="84"/>
  <c r="D25" i="84" s="1"/>
  <c r="E318" i="84"/>
  <c r="E28" i="84" s="1"/>
  <c r="E319" i="84"/>
  <c r="D30" i="84" s="1"/>
  <c r="K30" i="84" s="1"/>
  <c r="E320" i="84"/>
  <c r="E321" i="84"/>
  <c r="E322" i="84"/>
  <c r="E323" i="84"/>
  <c r="D40" i="84" s="1"/>
  <c r="E324" i="84"/>
  <c r="D43" i="84" s="1"/>
  <c r="E325" i="84"/>
  <c r="D45" i="84" s="1"/>
  <c r="K45" i="84" s="1"/>
  <c r="E326" i="84"/>
  <c r="D48" i="84" s="1"/>
  <c r="E327" i="84"/>
  <c r="E328" i="84"/>
  <c r="E329" i="84"/>
  <c r="E330" i="84"/>
  <c r="D56" i="84" s="1"/>
  <c r="E331" i="84"/>
  <c r="D58" i="84" s="1"/>
  <c r="E332" i="84"/>
  <c r="E333" i="84"/>
  <c r="E334" i="84"/>
  <c r="E335" i="84"/>
  <c r="D64" i="84" s="1"/>
  <c r="E336" i="84"/>
  <c r="E67" i="84" s="1"/>
  <c r="E337" i="84"/>
  <c r="D69" i="84" s="1"/>
  <c r="E338" i="84"/>
  <c r="E339" i="84"/>
  <c r="E340" i="84"/>
  <c r="E341" i="84"/>
  <c r="E342" i="84"/>
  <c r="E343" i="84"/>
  <c r="E344" i="84"/>
  <c r="E345" i="84"/>
  <c r="E346" i="84"/>
  <c r="E347" i="84"/>
  <c r="E348" i="84"/>
  <c r="E349" i="84"/>
  <c r="E350" i="84"/>
  <c r="E351" i="84"/>
  <c r="E352" i="84"/>
  <c r="E353" i="84"/>
  <c r="E354" i="84"/>
  <c r="E355" i="84"/>
  <c r="E356" i="84"/>
  <c r="E357" i="84"/>
  <c r="E358" i="84"/>
  <c r="E359" i="84"/>
  <c r="E360" i="84"/>
  <c r="E361" i="84"/>
  <c r="E362" i="84"/>
  <c r="E363" i="84"/>
  <c r="E364" i="84"/>
  <c r="E365" i="84"/>
  <c r="E366" i="84"/>
  <c r="E367" i="84"/>
  <c r="E368" i="84"/>
  <c r="E369" i="84"/>
  <c r="E370" i="84"/>
  <c r="E371" i="84"/>
  <c r="E372" i="84"/>
  <c r="E373" i="84"/>
  <c r="E374" i="84"/>
  <c r="E375" i="84"/>
  <c r="E376" i="84"/>
  <c r="E377" i="84"/>
  <c r="E378" i="84"/>
  <c r="E379" i="84"/>
  <c r="E380" i="84"/>
  <c r="E381" i="84"/>
  <c r="E382" i="84"/>
  <c r="E383" i="84"/>
  <c r="E384" i="84"/>
  <c r="D99" i="84" s="1"/>
  <c r="E385" i="84"/>
  <c r="D100" i="84" s="1"/>
  <c r="K100" i="84" s="1"/>
  <c r="E386" i="84"/>
  <c r="D101" i="84" s="1"/>
  <c r="K101" i="84" s="1"/>
  <c r="E387" i="84"/>
  <c r="E388" i="84"/>
  <c r="E389" i="84"/>
  <c r="E390" i="84"/>
  <c r="E391" i="84"/>
  <c r="D106" i="84" s="1"/>
  <c r="E392" i="84"/>
  <c r="E393" i="84"/>
  <c r="D108" i="84" s="1"/>
  <c r="E394" i="84"/>
  <c r="D109" i="84" s="1"/>
  <c r="E395" i="84"/>
  <c r="D110" i="84" s="1"/>
  <c r="E396" i="84"/>
  <c r="E397" i="84"/>
  <c r="E398" i="84"/>
  <c r="E399" i="84"/>
  <c r="E400" i="84"/>
  <c r="D115" i="84" s="1"/>
  <c r="E401" i="84"/>
  <c r="D116" i="84" s="1"/>
  <c r="E402" i="84"/>
  <c r="D117" i="84" s="1"/>
  <c r="E403" i="84"/>
  <c r="E404" i="84"/>
  <c r="E405" i="84"/>
  <c r="E406" i="84"/>
  <c r="E407" i="84"/>
  <c r="E408" i="84"/>
  <c r="E409" i="84"/>
  <c r="E410" i="84"/>
  <c r="E411" i="84"/>
  <c r="E412" i="84"/>
  <c r="E413" i="84"/>
  <c r="E414" i="84"/>
  <c r="E415" i="84"/>
  <c r="E416" i="84"/>
  <c r="E417" i="84"/>
  <c r="E418" i="84"/>
  <c r="E419" i="84"/>
  <c r="E420" i="84"/>
  <c r="E421" i="84"/>
  <c r="E422" i="84"/>
  <c r="E423" i="84"/>
  <c r="E424" i="84"/>
  <c r="E425" i="84"/>
  <c r="E426" i="84"/>
  <c r="E427" i="84"/>
  <c r="E428" i="84"/>
  <c r="E429" i="84"/>
  <c r="E430" i="84"/>
  <c r="E431" i="84"/>
  <c r="E432" i="84"/>
  <c r="E433" i="84"/>
  <c r="E434" i="84"/>
  <c r="E435" i="84"/>
  <c r="E436" i="84"/>
  <c r="E437" i="84"/>
  <c r="E438" i="84"/>
  <c r="E439" i="84"/>
  <c r="E440" i="84"/>
  <c r="E441" i="84"/>
  <c r="E442" i="84"/>
  <c r="E443" i="84"/>
  <c r="E444" i="84"/>
  <c r="E445" i="84"/>
  <c r="E446" i="84"/>
  <c r="E447" i="84"/>
  <c r="E448" i="84"/>
  <c r="E449" i="84"/>
  <c r="E450" i="84"/>
  <c r="E451" i="84"/>
  <c r="E452" i="84"/>
  <c r="E453" i="84"/>
  <c r="E454" i="84"/>
  <c r="E455" i="84"/>
  <c r="E456" i="84"/>
  <c r="E457" i="84"/>
  <c r="E458" i="84"/>
  <c r="E459" i="84"/>
  <c r="E460" i="84"/>
  <c r="E461" i="84"/>
  <c r="E462" i="84"/>
  <c r="E463" i="84"/>
  <c r="E464" i="84"/>
  <c r="E465" i="84"/>
  <c r="E466" i="84"/>
  <c r="E467" i="84"/>
  <c r="E468" i="84"/>
  <c r="E469" i="84"/>
  <c r="E470" i="84"/>
  <c r="E471" i="84"/>
  <c r="E472" i="84"/>
  <c r="E473" i="84"/>
  <c r="E474" i="84"/>
  <c r="E475" i="84"/>
  <c r="E476" i="84"/>
  <c r="E477" i="84"/>
  <c r="E478" i="84"/>
  <c r="E479" i="84"/>
  <c r="E480" i="84"/>
  <c r="E481" i="84"/>
  <c r="E482" i="84"/>
  <c r="E483" i="84"/>
  <c r="E484" i="84"/>
  <c r="E485" i="84"/>
  <c r="E486" i="84"/>
  <c r="E487" i="84"/>
  <c r="E488" i="84"/>
  <c r="E489" i="84"/>
  <c r="E490" i="84"/>
  <c r="E491" i="84"/>
  <c r="E492" i="84"/>
  <c r="E493" i="84"/>
  <c r="E494" i="84"/>
  <c r="E495" i="84"/>
  <c r="E496" i="84"/>
  <c r="E497" i="84"/>
  <c r="E498" i="84"/>
  <c r="E499" i="84"/>
  <c r="E500" i="84"/>
  <c r="E501" i="84"/>
  <c r="E502" i="84"/>
  <c r="E503" i="84"/>
  <c r="E504" i="84"/>
  <c r="E505" i="84"/>
  <c r="E506" i="84"/>
  <c r="E507" i="84"/>
  <c r="E508" i="84"/>
  <c r="E509" i="84"/>
  <c r="E510" i="84"/>
  <c r="E511" i="84"/>
  <c r="E512" i="84"/>
  <c r="E513" i="84"/>
  <c r="E514" i="84"/>
  <c r="E515" i="84"/>
  <c r="D188" i="84" s="1"/>
  <c r="E516" i="84"/>
  <c r="D189" i="84" s="1"/>
  <c r="E517" i="84"/>
  <c r="D190" i="84" s="1"/>
  <c r="D232" i="84" s="1"/>
  <c r="K232" i="84" s="1"/>
  <c r="E518" i="84"/>
  <c r="D191" i="84" s="1"/>
  <c r="E519" i="84"/>
  <c r="E520" i="84"/>
  <c r="E521" i="84"/>
  <c r="E522" i="84"/>
  <c r="D195" i="84" s="1"/>
  <c r="E523" i="84"/>
  <c r="D196" i="84" s="1"/>
  <c r="E524" i="84"/>
  <c r="E525" i="84"/>
  <c r="E526" i="84"/>
  <c r="D199" i="84" s="1"/>
  <c r="E527" i="84"/>
  <c r="E528" i="84"/>
  <c r="E529" i="84"/>
  <c r="D202" i="84" s="1"/>
  <c r="D245" i="84" s="1"/>
  <c r="K245" i="84" s="1"/>
  <c r="E530" i="84"/>
  <c r="D203" i="84" s="1"/>
  <c r="K203" i="84" s="1"/>
  <c r="E531" i="84"/>
  <c r="E532" i="84"/>
  <c r="E533" i="84"/>
  <c r="D206" i="84" s="1"/>
  <c r="D249" i="84" s="1"/>
  <c r="K249" i="84" s="1"/>
  <c r="E534" i="84"/>
  <c r="E535" i="84"/>
  <c r="E536" i="84"/>
  <c r="E537" i="84"/>
  <c r="E538" i="84"/>
  <c r="E539" i="84"/>
  <c r="E540" i="84"/>
  <c r="E541" i="84"/>
  <c r="E542" i="84"/>
  <c r="E543" i="84"/>
  <c r="E544" i="84"/>
  <c r="E545" i="84"/>
  <c r="E546" i="84"/>
  <c r="E547" i="84"/>
  <c r="E548" i="84"/>
  <c r="E549" i="84"/>
  <c r="E550" i="84"/>
  <c r="E551" i="84"/>
  <c r="E552" i="84"/>
  <c r="E553" i="84"/>
  <c r="E554" i="84"/>
  <c r="E555" i="84"/>
  <c r="E556" i="84"/>
  <c r="E557" i="84"/>
  <c r="E558" i="84"/>
  <c r="E559" i="84"/>
  <c r="E560" i="84"/>
  <c r="E561" i="84"/>
  <c r="E562" i="84"/>
  <c r="E563" i="84"/>
  <c r="E564" i="84"/>
  <c r="E565" i="84"/>
  <c r="E566" i="84"/>
  <c r="E567" i="84"/>
  <c r="E568" i="84"/>
  <c r="E569" i="84"/>
  <c r="E570" i="84"/>
  <c r="E571" i="84"/>
  <c r="E572" i="84"/>
  <c r="E573" i="84"/>
  <c r="E574" i="84"/>
  <c r="E575" i="84"/>
  <c r="E576" i="84"/>
  <c r="E577" i="84"/>
  <c r="E578" i="84"/>
  <c r="E579" i="84"/>
  <c r="E580" i="84"/>
  <c r="E581" i="84"/>
  <c r="E582" i="84"/>
  <c r="E583" i="84"/>
  <c r="E584" i="84"/>
  <c r="E585" i="84"/>
  <c r="E586" i="84"/>
  <c r="E587" i="84"/>
  <c r="E588" i="84"/>
  <c r="E589" i="84"/>
  <c r="E590" i="84"/>
  <c r="E591" i="84"/>
  <c r="E592" i="84"/>
  <c r="E593" i="84"/>
  <c r="E594" i="84"/>
  <c r="E595" i="84"/>
  <c r="E596" i="84"/>
  <c r="E597" i="84"/>
  <c r="E598" i="84"/>
  <c r="E599" i="84"/>
  <c r="E600" i="84"/>
  <c r="E601" i="84"/>
  <c r="E602" i="84"/>
  <c r="E603" i="84"/>
  <c r="E604" i="84"/>
  <c r="E605" i="84"/>
  <c r="E606" i="84"/>
  <c r="E607" i="84"/>
  <c r="E608" i="84"/>
  <c r="E609" i="84"/>
  <c r="E610" i="84"/>
  <c r="E611" i="84"/>
  <c r="E612" i="84"/>
  <c r="E613" i="84"/>
  <c r="E614" i="84"/>
  <c r="E615" i="84"/>
  <c r="E616" i="84"/>
  <c r="E617" i="84"/>
  <c r="E618" i="84"/>
  <c r="E619" i="84"/>
  <c r="E620" i="84"/>
  <c r="E307" i="84"/>
  <c r="D8" i="84" s="1"/>
  <c r="A2" i="84"/>
  <c r="D620" i="84"/>
  <c r="D619" i="84"/>
  <c r="D618" i="84"/>
  <c r="D617" i="84"/>
  <c r="D616" i="84"/>
  <c r="D615" i="84"/>
  <c r="D614" i="84"/>
  <c r="D613" i="84"/>
  <c r="D612" i="84"/>
  <c r="D611" i="84"/>
  <c r="D610" i="84"/>
  <c r="D609" i="84"/>
  <c r="D608" i="84"/>
  <c r="D607" i="84"/>
  <c r="D606" i="84"/>
  <c r="D605" i="84"/>
  <c r="D604" i="84"/>
  <c r="D603" i="84"/>
  <c r="D602" i="84"/>
  <c r="D601" i="84"/>
  <c r="D600" i="84"/>
  <c r="D599" i="84"/>
  <c r="D598" i="84"/>
  <c r="D597" i="84"/>
  <c r="D596" i="84"/>
  <c r="D595" i="84"/>
  <c r="D594" i="84"/>
  <c r="D593" i="84"/>
  <c r="D592" i="84"/>
  <c r="D591" i="84"/>
  <c r="D590" i="84"/>
  <c r="D589" i="84"/>
  <c r="D588" i="84"/>
  <c r="D587" i="84"/>
  <c r="D586" i="84"/>
  <c r="D585" i="84"/>
  <c r="D584" i="84"/>
  <c r="D583" i="84"/>
  <c r="D582" i="84"/>
  <c r="D581" i="84"/>
  <c r="D580" i="84"/>
  <c r="D579" i="84"/>
  <c r="D578" i="84"/>
  <c r="D577" i="84"/>
  <c r="D576" i="84"/>
  <c r="D575" i="84"/>
  <c r="D574" i="84"/>
  <c r="D573" i="84"/>
  <c r="D572" i="84"/>
  <c r="D571" i="84"/>
  <c r="D570" i="84"/>
  <c r="D569" i="84"/>
  <c r="D568" i="84"/>
  <c r="D567" i="84"/>
  <c r="D566" i="84"/>
  <c r="D565" i="84"/>
  <c r="D564" i="84"/>
  <c r="D563" i="84"/>
  <c r="D562" i="84"/>
  <c r="D561" i="84"/>
  <c r="D560" i="84"/>
  <c r="D559" i="84"/>
  <c r="D558" i="84"/>
  <c r="D557" i="84"/>
  <c r="D556" i="84"/>
  <c r="D555" i="84"/>
  <c r="D554" i="84"/>
  <c r="D227" i="84" s="1"/>
  <c r="D553" i="84"/>
  <c r="D552" i="84"/>
  <c r="D225" i="84" s="1"/>
  <c r="D268" i="84" s="1"/>
  <c r="K268" i="84" s="1"/>
  <c r="D551" i="84"/>
  <c r="D550" i="84"/>
  <c r="D223" i="84" s="1"/>
  <c r="D266" i="84" s="1"/>
  <c r="K266" i="84" s="1"/>
  <c r="D549" i="84"/>
  <c r="D548" i="84"/>
  <c r="D547" i="84"/>
  <c r="D546" i="84"/>
  <c r="D545" i="84"/>
  <c r="D544" i="84"/>
  <c r="D543" i="84"/>
  <c r="D542" i="84"/>
  <c r="D541" i="84"/>
  <c r="D540" i="84"/>
  <c r="D539" i="84"/>
  <c r="D538" i="84"/>
  <c r="D537" i="84"/>
  <c r="D536" i="84"/>
  <c r="D535" i="84"/>
  <c r="D534" i="84"/>
  <c r="D533" i="84"/>
  <c r="D532" i="84"/>
  <c r="D531" i="84"/>
  <c r="D530" i="84"/>
  <c r="D529" i="84"/>
  <c r="D528" i="84"/>
  <c r="D527" i="84"/>
  <c r="D526" i="84"/>
  <c r="D220" i="84" s="1"/>
  <c r="D263" i="84" s="1"/>
  <c r="K263" i="84" s="1"/>
  <c r="D525" i="84"/>
  <c r="D219" i="84" s="1"/>
  <c r="D262" i="84" s="1"/>
  <c r="K262" i="84" s="1"/>
  <c r="D524" i="84"/>
  <c r="D218" i="84" s="1"/>
  <c r="K218" i="84" s="1"/>
  <c r="D523" i="84"/>
  <c r="D217" i="84" s="1"/>
  <c r="K217" i="84" s="1"/>
  <c r="D522" i="84"/>
  <c r="D216" i="84" s="1"/>
  <c r="K216" i="84" s="1"/>
  <c r="D521" i="84"/>
  <c r="D520" i="84"/>
  <c r="D519" i="84"/>
  <c r="D518" i="84"/>
  <c r="D212" i="84" s="1"/>
  <c r="D255" i="84" s="1"/>
  <c r="K255" i="84" s="1"/>
  <c r="D517" i="84"/>
  <c r="D516" i="84"/>
  <c r="D210" i="84" s="1"/>
  <c r="D515" i="84"/>
  <c r="D514" i="84"/>
  <c r="D513" i="84"/>
  <c r="D512" i="84"/>
  <c r="D511" i="84"/>
  <c r="D510" i="84"/>
  <c r="D509" i="84"/>
  <c r="D508" i="84"/>
  <c r="D507" i="84"/>
  <c r="D506" i="84"/>
  <c r="D505" i="84"/>
  <c r="D504" i="84"/>
  <c r="D503" i="84"/>
  <c r="D502" i="84"/>
  <c r="D501" i="84"/>
  <c r="D500" i="84"/>
  <c r="D499" i="84"/>
  <c r="D498" i="84"/>
  <c r="D497" i="84"/>
  <c r="D496" i="84"/>
  <c r="D495" i="84"/>
  <c r="D494" i="84"/>
  <c r="D493" i="84"/>
  <c r="D492" i="84"/>
  <c r="D491" i="84"/>
  <c r="D490" i="84"/>
  <c r="D489" i="84"/>
  <c r="D488" i="84"/>
  <c r="D487" i="84"/>
  <c r="D486" i="84"/>
  <c r="D485" i="84"/>
  <c r="D484" i="84"/>
  <c r="D483" i="84"/>
  <c r="D482" i="84"/>
  <c r="D481" i="84"/>
  <c r="D480" i="84"/>
  <c r="D479" i="84"/>
  <c r="D478" i="84"/>
  <c r="D477" i="84"/>
  <c r="D476" i="84"/>
  <c r="D475" i="84"/>
  <c r="D474" i="84"/>
  <c r="D473" i="84"/>
  <c r="D472" i="84"/>
  <c r="D471" i="84"/>
  <c r="D470" i="84"/>
  <c r="D469" i="84"/>
  <c r="D468" i="84"/>
  <c r="D467" i="84"/>
  <c r="D466" i="84"/>
  <c r="D465" i="84"/>
  <c r="D464" i="84"/>
  <c r="D463" i="84"/>
  <c r="D462" i="84"/>
  <c r="D461" i="84"/>
  <c r="D460" i="84"/>
  <c r="D459" i="84"/>
  <c r="D458" i="84"/>
  <c r="D457" i="84"/>
  <c r="D456" i="84"/>
  <c r="D455" i="84"/>
  <c r="D454" i="84"/>
  <c r="D453" i="84"/>
  <c r="D452" i="84"/>
  <c r="D451" i="84"/>
  <c r="D450" i="84"/>
  <c r="D449" i="84"/>
  <c r="D448" i="84"/>
  <c r="D447" i="84"/>
  <c r="D446" i="84"/>
  <c r="D445" i="84"/>
  <c r="D444" i="84"/>
  <c r="D443" i="84"/>
  <c r="D442" i="84"/>
  <c r="D441" i="84"/>
  <c r="D440" i="84"/>
  <c r="D439" i="84"/>
  <c r="D438" i="84"/>
  <c r="D437" i="84"/>
  <c r="D436" i="84"/>
  <c r="D435" i="84"/>
  <c r="D434" i="84"/>
  <c r="D433" i="84"/>
  <c r="D432" i="84"/>
  <c r="D431" i="84"/>
  <c r="D430" i="84"/>
  <c r="D429" i="84"/>
  <c r="D428" i="84"/>
  <c r="D427" i="84"/>
  <c r="D426" i="84"/>
  <c r="D425" i="84"/>
  <c r="D424" i="84"/>
  <c r="D423" i="84"/>
  <c r="D422" i="84"/>
  <c r="D421" i="84"/>
  <c r="D420" i="84"/>
  <c r="D419" i="84"/>
  <c r="D418" i="84"/>
  <c r="D417" i="84"/>
  <c r="D416" i="84"/>
  <c r="D415" i="84"/>
  <c r="D414" i="84"/>
  <c r="D413" i="84"/>
  <c r="D412" i="84"/>
  <c r="D411" i="84"/>
  <c r="D410" i="84"/>
  <c r="D409" i="84"/>
  <c r="D408" i="84"/>
  <c r="D407" i="84"/>
  <c r="D406" i="84"/>
  <c r="D405" i="84"/>
  <c r="D404" i="84"/>
  <c r="D403" i="84"/>
  <c r="D402" i="84"/>
  <c r="D138" i="84" s="1"/>
  <c r="D181" i="84" s="1"/>
  <c r="K181" i="84" s="1"/>
  <c r="D401" i="84"/>
  <c r="D137" i="84" s="1"/>
  <c r="D180" i="84" s="1"/>
  <c r="K180" i="84" s="1"/>
  <c r="D400" i="84"/>
  <c r="D399" i="84"/>
  <c r="D398" i="84"/>
  <c r="D134" i="84" s="1"/>
  <c r="D397" i="84"/>
  <c r="D396" i="84"/>
  <c r="D395" i="84"/>
  <c r="D394" i="84"/>
  <c r="D130" i="84" s="1"/>
  <c r="D173" i="84" s="1"/>
  <c r="K173" i="84" s="1"/>
  <c r="D393" i="84"/>
  <c r="D129" i="84" s="1"/>
  <c r="D172" i="84" s="1"/>
  <c r="K172" i="84" s="1"/>
  <c r="D392" i="84"/>
  <c r="D128" i="84" s="1"/>
  <c r="D171" i="84" s="1"/>
  <c r="K171" i="84" s="1"/>
  <c r="D391" i="84"/>
  <c r="D127" i="84" s="1"/>
  <c r="D170" i="84" s="1"/>
  <c r="K170" i="84" s="1"/>
  <c r="D390" i="84"/>
  <c r="D389" i="84"/>
  <c r="D388" i="84"/>
  <c r="D387" i="84"/>
  <c r="D386" i="84"/>
  <c r="D122" i="84" s="1"/>
  <c r="D385" i="84"/>
  <c r="D384" i="84"/>
  <c r="D120" i="84" s="1"/>
  <c r="K120" i="84" s="1"/>
  <c r="D383" i="84"/>
  <c r="D382" i="84"/>
  <c r="D381" i="84"/>
  <c r="D380" i="84"/>
  <c r="D379" i="84"/>
  <c r="D378" i="84"/>
  <c r="D377" i="84"/>
  <c r="D376" i="84"/>
  <c r="D375" i="84"/>
  <c r="D374" i="84"/>
  <c r="D373" i="84"/>
  <c r="D372" i="84"/>
  <c r="D371" i="84"/>
  <c r="D370" i="84"/>
  <c r="D369" i="84"/>
  <c r="D368" i="84"/>
  <c r="D367" i="84"/>
  <c r="D366" i="84"/>
  <c r="D365" i="84"/>
  <c r="D364" i="84"/>
  <c r="D363" i="84"/>
  <c r="D362" i="84"/>
  <c r="D361" i="84"/>
  <c r="D360" i="84"/>
  <c r="D359" i="84"/>
  <c r="D358" i="84"/>
  <c r="D357" i="84"/>
  <c r="D356" i="84"/>
  <c r="D355" i="84"/>
  <c r="D354" i="84"/>
  <c r="D353" i="84"/>
  <c r="D352" i="84"/>
  <c r="D351" i="84"/>
  <c r="D350" i="84"/>
  <c r="D349" i="84"/>
  <c r="D348" i="84"/>
  <c r="D347" i="84"/>
  <c r="D346" i="84"/>
  <c r="D345" i="84"/>
  <c r="D344" i="84"/>
  <c r="D343" i="84"/>
  <c r="D342" i="84"/>
  <c r="D341" i="84"/>
  <c r="D340" i="84"/>
  <c r="D339" i="84"/>
  <c r="D338" i="84"/>
  <c r="E73" i="84" s="1"/>
  <c r="D337" i="84"/>
  <c r="D336" i="84"/>
  <c r="E68" i="84" s="1"/>
  <c r="D335" i="84"/>
  <c r="D334" i="84"/>
  <c r="E63" i="84" s="1"/>
  <c r="D333" i="84"/>
  <c r="E60" i="84" s="1"/>
  <c r="D332" i="84"/>
  <c r="D331" i="84"/>
  <c r="D330" i="84"/>
  <c r="E55" i="84" s="1"/>
  <c r="D329" i="84"/>
  <c r="D328" i="84"/>
  <c r="D327" i="84"/>
  <c r="D326" i="84"/>
  <c r="E49" i="84" s="1"/>
  <c r="D325" i="84"/>
  <c r="D324" i="84"/>
  <c r="D44" i="84" s="1"/>
  <c r="K44" i="84" s="1"/>
  <c r="D323" i="84"/>
  <c r="D322" i="84"/>
  <c r="D39" i="84" s="1"/>
  <c r="K39" i="84" s="1"/>
  <c r="D321" i="84"/>
  <c r="E36" i="84" s="1"/>
  <c r="D320" i="84"/>
  <c r="E34" i="84" s="1"/>
  <c r="D319" i="84"/>
  <c r="E31" i="84" s="1"/>
  <c r="D318" i="84"/>
  <c r="E29" i="84" s="1"/>
  <c r="D317" i="84"/>
  <c r="E26" i="84" s="1"/>
  <c r="D316" i="84"/>
  <c r="D315" i="84"/>
  <c r="D314" i="84"/>
  <c r="D19" i="84" s="1"/>
  <c r="K19" i="84" s="1"/>
  <c r="D313" i="84"/>
  <c r="D312" i="84"/>
  <c r="E15" i="84" s="1"/>
  <c r="D311" i="84"/>
  <c r="D310" i="84"/>
  <c r="D309" i="84"/>
  <c r="D308" i="84"/>
  <c r="D307" i="84"/>
  <c r="K265" i="84"/>
  <c r="K264" i="84"/>
  <c r="K258" i="84"/>
  <c r="K257" i="84"/>
  <c r="K251" i="84"/>
  <c r="K250" i="84"/>
  <c r="K244" i="84"/>
  <c r="K243" i="84"/>
  <c r="K242" i="84"/>
  <c r="K236" i="84"/>
  <c r="K235" i="84"/>
  <c r="K229" i="84"/>
  <c r="K228" i="84"/>
  <c r="D226" i="84"/>
  <c r="D269" i="84" s="1"/>
  <c r="K269" i="84" s="1"/>
  <c r="D224" i="84"/>
  <c r="D267" i="84" s="1"/>
  <c r="K267" i="84" s="1"/>
  <c r="K222" i="84"/>
  <c r="K221" i="84"/>
  <c r="K215" i="84"/>
  <c r="K214" i="84"/>
  <c r="D213" i="84"/>
  <c r="D256" i="84" s="1"/>
  <c r="K256" i="84" s="1"/>
  <c r="D211" i="84"/>
  <c r="K211" i="84" s="1"/>
  <c r="D209" i="84"/>
  <c r="D252" i="84" s="1"/>
  <c r="K252" i="84" s="1"/>
  <c r="K208" i="84"/>
  <c r="K207" i="84"/>
  <c r="D205" i="84"/>
  <c r="D248" i="84" s="1"/>
  <c r="K248" i="84" s="1"/>
  <c r="D204" i="84"/>
  <c r="D247" i="84" s="1"/>
  <c r="K247" i="84" s="1"/>
  <c r="K201" i="84"/>
  <c r="K200" i="84"/>
  <c r="D198" i="84"/>
  <c r="D240" i="84" s="1"/>
  <c r="K240" i="84" s="1"/>
  <c r="D197" i="84"/>
  <c r="D239" i="84" s="1"/>
  <c r="K239" i="84" s="1"/>
  <c r="K194" i="84"/>
  <c r="K193" i="84"/>
  <c r="D192" i="84"/>
  <c r="K192" i="84" s="1"/>
  <c r="K187" i="84"/>
  <c r="K186" i="84"/>
  <c r="K185" i="84"/>
  <c r="K184" i="84"/>
  <c r="K183" i="84"/>
  <c r="K182" i="84"/>
  <c r="K176" i="84"/>
  <c r="K175" i="84"/>
  <c r="K169" i="84"/>
  <c r="K168" i="84"/>
  <c r="K162" i="84"/>
  <c r="K161" i="84"/>
  <c r="K155" i="84"/>
  <c r="K154" i="84"/>
  <c r="K153" i="84"/>
  <c r="K147" i="84"/>
  <c r="K146" i="84"/>
  <c r="K140" i="84"/>
  <c r="K139" i="84"/>
  <c r="D136" i="84"/>
  <c r="K136" i="84" s="1"/>
  <c r="D135" i="84"/>
  <c r="K135" i="84" s="1"/>
  <c r="K133" i="84"/>
  <c r="K132" i="84"/>
  <c r="D131" i="84"/>
  <c r="K131" i="84" s="1"/>
  <c r="K126" i="84"/>
  <c r="K125" i="84"/>
  <c r="D124" i="84"/>
  <c r="D167" i="84" s="1"/>
  <c r="K167" i="84" s="1"/>
  <c r="D123" i="84"/>
  <c r="D166" i="84" s="1"/>
  <c r="K166" i="84" s="1"/>
  <c r="D121" i="84"/>
  <c r="K121" i="84" s="1"/>
  <c r="K119" i="84"/>
  <c r="K118" i="84"/>
  <c r="D114" i="84"/>
  <c r="D157" i="84" s="1"/>
  <c r="K157" i="84" s="1"/>
  <c r="D113" i="84"/>
  <c r="D156" i="84" s="1"/>
  <c r="K112" i="84"/>
  <c r="K111" i="84"/>
  <c r="D107" i="84"/>
  <c r="K107" i="84" s="1"/>
  <c r="K105" i="84"/>
  <c r="K104" i="84"/>
  <c r="D103" i="84"/>
  <c r="K103" i="84" s="1"/>
  <c r="D102" i="84"/>
  <c r="D144" i="84" s="1"/>
  <c r="K144" i="84" s="1"/>
  <c r="K98" i="84"/>
  <c r="K97" i="84"/>
  <c r="K96" i="84"/>
  <c r="K95" i="84"/>
  <c r="K94" i="84"/>
  <c r="K93" i="84"/>
  <c r="K92" i="84"/>
  <c r="K91" i="84"/>
  <c r="K90" i="84"/>
  <c r="K89" i="84"/>
  <c r="K88" i="84"/>
  <c r="K87" i="84"/>
  <c r="K86" i="84"/>
  <c r="K85" i="84"/>
  <c r="K84" i="84"/>
  <c r="K83" i="84"/>
  <c r="K82" i="84"/>
  <c r="K81" i="84"/>
  <c r="K80" i="84"/>
  <c r="K79" i="84"/>
  <c r="K78" i="84"/>
  <c r="K77" i="84"/>
  <c r="K76" i="84"/>
  <c r="E75" i="84"/>
  <c r="D75" i="84"/>
  <c r="E74" i="84"/>
  <c r="D74" i="84"/>
  <c r="E72" i="84"/>
  <c r="D72" i="84"/>
  <c r="K71" i="84"/>
  <c r="E70" i="84"/>
  <c r="D70" i="84"/>
  <c r="E69" i="84"/>
  <c r="K66" i="84"/>
  <c r="E65" i="84"/>
  <c r="D65" i="84"/>
  <c r="E64" i="84"/>
  <c r="E62" i="84"/>
  <c r="D62" i="84"/>
  <c r="K61" i="84"/>
  <c r="D59" i="84"/>
  <c r="K53" i="84"/>
  <c r="K52" i="84"/>
  <c r="E51" i="84"/>
  <c r="D51" i="84"/>
  <c r="E50" i="84"/>
  <c r="D50" i="84"/>
  <c r="E48" i="84"/>
  <c r="K47" i="84"/>
  <c r="E46" i="84"/>
  <c r="D46" i="84"/>
  <c r="K46" i="84" s="1"/>
  <c r="E45" i="84"/>
  <c r="E44" i="84"/>
  <c r="K42" i="84"/>
  <c r="E41" i="84"/>
  <c r="D41" i="84"/>
  <c r="K41" i="84" s="1"/>
  <c r="E40" i="84"/>
  <c r="E38" i="84"/>
  <c r="D38" i="84"/>
  <c r="K37" i="84"/>
  <c r="D35" i="84"/>
  <c r="K35" i="84" s="1"/>
  <c r="E33" i="84"/>
  <c r="D33" i="84"/>
  <c r="K33" i="84" s="1"/>
  <c r="K32" i="84"/>
  <c r="E30" i="84"/>
  <c r="D29" i="84"/>
  <c r="K29" i="84" s="1"/>
  <c r="K27" i="84"/>
  <c r="E24" i="84"/>
  <c r="D24" i="84"/>
  <c r="K24" i="84" s="1"/>
  <c r="E23" i="84"/>
  <c r="K22" i="84"/>
  <c r="E21" i="84"/>
  <c r="D21" i="84"/>
  <c r="K21" i="84" s="1"/>
  <c r="E20" i="84"/>
  <c r="D20" i="84"/>
  <c r="K20" i="84" s="1"/>
  <c r="D18" i="84"/>
  <c r="K17" i="84"/>
  <c r="E16" i="84"/>
  <c r="D16" i="84"/>
  <c r="K16" i="84" s="1"/>
  <c r="D14" i="84"/>
  <c r="K12" i="84"/>
  <c r="K11" i="84"/>
  <c r="K10" i="84"/>
  <c r="E9" i="84"/>
  <c r="D9" i="84"/>
  <c r="E8" i="84"/>
  <c r="G10" i="83"/>
  <c r="G11" i="83"/>
  <c r="G15" i="83"/>
  <c r="G20" i="83"/>
  <c r="G25" i="83"/>
  <c r="G30" i="83"/>
  <c r="G35" i="83"/>
  <c r="G40" i="83"/>
  <c r="G45" i="83"/>
  <c r="G50" i="83"/>
  <c r="G51" i="83"/>
  <c r="G56" i="83"/>
  <c r="G61" i="83"/>
  <c r="G66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9" i="83"/>
  <c r="G100" i="83"/>
  <c r="G106" i="83"/>
  <c r="G107" i="83"/>
  <c r="G113" i="83"/>
  <c r="G114" i="83"/>
  <c r="G120" i="83"/>
  <c r="G121" i="83"/>
  <c r="G127" i="83"/>
  <c r="G128" i="83"/>
  <c r="G134" i="83"/>
  <c r="G135" i="83"/>
  <c r="G141" i="83"/>
  <c r="G142" i="83"/>
  <c r="G148" i="83"/>
  <c r="G149" i="83"/>
  <c r="G150" i="83"/>
  <c r="G156" i="83"/>
  <c r="G157" i="83"/>
  <c r="G163" i="83"/>
  <c r="G164" i="83"/>
  <c r="G170" i="83"/>
  <c r="G171" i="83"/>
  <c r="G177" i="83"/>
  <c r="G178" i="83"/>
  <c r="G179" i="83"/>
  <c r="G180" i="83"/>
  <c r="G181" i="83"/>
  <c r="G182" i="83"/>
  <c r="G188" i="83"/>
  <c r="G189" i="83"/>
  <c r="G195" i="83"/>
  <c r="G196" i="83"/>
  <c r="G202" i="83"/>
  <c r="G203" i="83"/>
  <c r="G209" i="83"/>
  <c r="G210" i="83"/>
  <c r="G216" i="83"/>
  <c r="G217" i="83"/>
  <c r="G223" i="83"/>
  <c r="G224" i="83"/>
  <c r="G230" i="83"/>
  <c r="G231" i="83"/>
  <c r="G237" i="83"/>
  <c r="G238" i="83"/>
  <c r="G239" i="83"/>
  <c r="G245" i="83"/>
  <c r="G246" i="83"/>
  <c r="G252" i="83"/>
  <c r="G253" i="83"/>
  <c r="G259" i="83"/>
  <c r="G260" i="83"/>
  <c r="G266" i="83"/>
  <c r="G267" i="83"/>
  <c r="G268" i="83"/>
  <c r="G269" i="83"/>
  <c r="G270" i="83"/>
  <c r="G271" i="83"/>
  <c r="G272" i="83"/>
  <c r="G273" i="83"/>
  <c r="G274" i="83"/>
  <c r="G275" i="83"/>
  <c r="G276" i="83"/>
  <c r="G277" i="83"/>
  <c r="G278" i="83"/>
  <c r="G279" i="83"/>
  <c r="G280" i="83"/>
  <c r="G281" i="83"/>
  <c r="G282" i="83"/>
  <c r="G283" i="83"/>
  <c r="G284" i="83"/>
  <c r="G285" i="83"/>
  <c r="G286" i="83"/>
  <c r="G287" i="83"/>
  <c r="G288" i="83"/>
  <c r="G289" i="83"/>
  <c r="G290" i="83"/>
  <c r="G291" i="83"/>
  <c r="G292" i="83"/>
  <c r="G293" i="83"/>
  <c r="G294" i="83"/>
  <c r="G295" i="83"/>
  <c r="D303" i="83"/>
  <c r="D304" i="83"/>
  <c r="D305" i="83"/>
  <c r="D306" i="83"/>
  <c r="D307" i="83"/>
  <c r="D308" i="83"/>
  <c r="D14" i="83" s="1"/>
  <c r="K14" i="83" s="1"/>
  <c r="D309" i="83"/>
  <c r="D17" i="83" s="1"/>
  <c r="K17" i="83" s="1"/>
  <c r="D310" i="83"/>
  <c r="D311" i="83"/>
  <c r="D22" i="83" s="1"/>
  <c r="K22" i="83" s="1"/>
  <c r="D312" i="83"/>
  <c r="D313" i="83"/>
  <c r="D27" i="83" s="1"/>
  <c r="D314" i="83"/>
  <c r="D315" i="83"/>
  <c r="D316" i="83"/>
  <c r="D34" i="83" s="1"/>
  <c r="K34" i="83" s="1"/>
  <c r="D317" i="83"/>
  <c r="D318" i="83"/>
  <c r="D319" i="83"/>
  <c r="D42" i="83" s="1"/>
  <c r="K42" i="83" s="1"/>
  <c r="D320" i="83"/>
  <c r="D44" i="83" s="1"/>
  <c r="K44" i="83" s="1"/>
  <c r="D321" i="83"/>
  <c r="D47" i="83" s="1"/>
  <c r="K47" i="83" s="1"/>
  <c r="D322" i="83"/>
  <c r="D323" i="83"/>
  <c r="D324" i="83"/>
  <c r="D325" i="83"/>
  <c r="D326" i="83"/>
  <c r="D327" i="83"/>
  <c r="D328" i="83"/>
  <c r="D55" i="83" s="1"/>
  <c r="K55" i="83" s="1"/>
  <c r="D329" i="83"/>
  <c r="D330" i="83"/>
  <c r="D331" i="83"/>
  <c r="D63" i="83" s="1"/>
  <c r="K63" i="83" s="1"/>
  <c r="D332" i="83"/>
  <c r="D65" i="83" s="1"/>
  <c r="K65" i="83" s="1"/>
  <c r="D333" i="83"/>
  <c r="D68" i="83" s="1"/>
  <c r="K68" i="83" s="1"/>
  <c r="D334" i="83"/>
  <c r="D335" i="83"/>
  <c r="D336" i="83"/>
  <c r="D337" i="83"/>
  <c r="D338" i="83"/>
  <c r="D339" i="83"/>
  <c r="D340" i="83"/>
  <c r="D341" i="83"/>
  <c r="D342" i="83"/>
  <c r="D343" i="83"/>
  <c r="D344" i="83"/>
  <c r="D345" i="83"/>
  <c r="D346" i="83"/>
  <c r="D347" i="83"/>
  <c r="D348" i="83"/>
  <c r="D349" i="83"/>
  <c r="D350" i="83"/>
  <c r="D351" i="83"/>
  <c r="D352" i="83"/>
  <c r="D353" i="83"/>
  <c r="D354" i="83"/>
  <c r="D355" i="83"/>
  <c r="D356" i="83"/>
  <c r="D357" i="83"/>
  <c r="D358" i="83"/>
  <c r="D359" i="83"/>
  <c r="D360" i="83"/>
  <c r="D361" i="83"/>
  <c r="D362" i="83"/>
  <c r="D363" i="83"/>
  <c r="D364" i="83"/>
  <c r="D365" i="83"/>
  <c r="D366" i="83"/>
  <c r="D367" i="83"/>
  <c r="D368" i="83"/>
  <c r="D369" i="83"/>
  <c r="D370" i="83"/>
  <c r="D371" i="83"/>
  <c r="D372" i="83"/>
  <c r="D373" i="83"/>
  <c r="D374" i="83"/>
  <c r="D375" i="83"/>
  <c r="D376" i="83"/>
  <c r="D377" i="83"/>
  <c r="D378" i="83"/>
  <c r="D379" i="83"/>
  <c r="D115" i="83" s="1"/>
  <c r="K115" i="83" s="1"/>
  <c r="D380" i="83"/>
  <c r="D116" i="83" s="1"/>
  <c r="D159" i="83" s="1"/>
  <c r="K159" i="83" s="1"/>
  <c r="D381" i="83"/>
  <c r="D117" i="83" s="1"/>
  <c r="D160" i="83" s="1"/>
  <c r="K160" i="83" s="1"/>
  <c r="D382" i="83"/>
  <c r="D118" i="83" s="1"/>
  <c r="D161" i="83" s="1"/>
  <c r="K161" i="83" s="1"/>
  <c r="D383" i="83"/>
  <c r="D119" i="83" s="1"/>
  <c r="D162" i="83" s="1"/>
  <c r="K162" i="83" s="1"/>
  <c r="D384" i="83"/>
  <c r="D385" i="83"/>
  <c r="D386" i="83"/>
  <c r="D122" i="83" s="1"/>
  <c r="D165" i="83" s="1"/>
  <c r="K165" i="83" s="1"/>
  <c r="D387" i="83"/>
  <c r="D123" i="83" s="1"/>
  <c r="D166" i="83" s="1"/>
  <c r="K166" i="83" s="1"/>
  <c r="D388" i="83"/>
  <c r="D124" i="83" s="1"/>
  <c r="D167" i="83" s="1"/>
  <c r="K167" i="83" s="1"/>
  <c r="D389" i="83"/>
  <c r="D390" i="83"/>
  <c r="D391" i="83"/>
  <c r="D392" i="83"/>
  <c r="D393" i="83"/>
  <c r="D129" i="83" s="1"/>
  <c r="K129" i="83" s="1"/>
  <c r="D394" i="83"/>
  <c r="D130" i="83" s="1"/>
  <c r="D173" i="83" s="1"/>
  <c r="K173" i="83" s="1"/>
  <c r="D395" i="83"/>
  <c r="D131" i="83" s="1"/>
  <c r="D174" i="83" s="1"/>
  <c r="K174" i="83" s="1"/>
  <c r="D396" i="83"/>
  <c r="D132" i="83" s="1"/>
  <c r="K132" i="83" s="1"/>
  <c r="D397" i="83"/>
  <c r="D133" i="83" s="1"/>
  <c r="D398" i="83"/>
  <c r="D399" i="83"/>
  <c r="D400" i="83"/>
  <c r="D401" i="83"/>
  <c r="D402" i="83"/>
  <c r="D403" i="83"/>
  <c r="D404" i="83"/>
  <c r="D405" i="83"/>
  <c r="D406" i="83"/>
  <c r="D407" i="83"/>
  <c r="D408" i="83"/>
  <c r="D409" i="83"/>
  <c r="D410" i="83"/>
  <c r="D411" i="83"/>
  <c r="D412" i="83"/>
  <c r="D413" i="83"/>
  <c r="D414" i="83"/>
  <c r="D415" i="83"/>
  <c r="D416" i="83"/>
  <c r="D417" i="83"/>
  <c r="D418" i="83"/>
  <c r="D419" i="83"/>
  <c r="D420" i="83"/>
  <c r="D421" i="83"/>
  <c r="D422" i="83"/>
  <c r="D423" i="83"/>
  <c r="D424" i="83"/>
  <c r="D425" i="83"/>
  <c r="D426" i="83"/>
  <c r="D427" i="83"/>
  <c r="D428" i="83"/>
  <c r="D429" i="83"/>
  <c r="D430" i="83"/>
  <c r="D431" i="83"/>
  <c r="D432" i="83"/>
  <c r="D433" i="83"/>
  <c r="D434" i="83"/>
  <c r="D435" i="83"/>
  <c r="D436" i="83"/>
  <c r="D437" i="83"/>
  <c r="D438" i="83"/>
  <c r="D439" i="83"/>
  <c r="D440" i="83"/>
  <c r="D441" i="83"/>
  <c r="D442" i="83"/>
  <c r="D443" i="83"/>
  <c r="D444" i="83"/>
  <c r="D445" i="83"/>
  <c r="D446" i="83"/>
  <c r="D447" i="83"/>
  <c r="D448" i="83"/>
  <c r="D449" i="83"/>
  <c r="D450" i="83"/>
  <c r="D451" i="83"/>
  <c r="D452" i="83"/>
  <c r="D453" i="83"/>
  <c r="D454" i="83"/>
  <c r="D455" i="83"/>
  <c r="D456" i="83"/>
  <c r="D457" i="83"/>
  <c r="D458" i="83"/>
  <c r="D459" i="83"/>
  <c r="D460" i="83"/>
  <c r="D461" i="83"/>
  <c r="D462" i="83"/>
  <c r="D463" i="83"/>
  <c r="D464" i="83"/>
  <c r="D465" i="83"/>
  <c r="D466" i="83"/>
  <c r="D467" i="83"/>
  <c r="D468" i="83"/>
  <c r="D469" i="83"/>
  <c r="D470" i="83"/>
  <c r="D471" i="83"/>
  <c r="D472" i="83"/>
  <c r="D473" i="83"/>
  <c r="D474" i="83"/>
  <c r="D475" i="83"/>
  <c r="D476" i="83"/>
  <c r="D477" i="83"/>
  <c r="D478" i="83"/>
  <c r="D479" i="83"/>
  <c r="D480" i="83"/>
  <c r="D481" i="83"/>
  <c r="D482" i="83"/>
  <c r="D483" i="83"/>
  <c r="D484" i="83"/>
  <c r="D485" i="83"/>
  <c r="D486" i="83"/>
  <c r="D487" i="83"/>
  <c r="D488" i="83"/>
  <c r="D489" i="83"/>
  <c r="D490" i="83"/>
  <c r="D491" i="83"/>
  <c r="D492" i="83"/>
  <c r="D493" i="83"/>
  <c r="D494" i="83"/>
  <c r="D495" i="83"/>
  <c r="D496" i="83"/>
  <c r="D497" i="83"/>
  <c r="D498" i="83"/>
  <c r="D499" i="83"/>
  <c r="D500" i="83"/>
  <c r="D501" i="83"/>
  <c r="D502" i="83"/>
  <c r="D503" i="83"/>
  <c r="D504" i="83"/>
  <c r="D505" i="83"/>
  <c r="D506" i="83"/>
  <c r="D507" i="83"/>
  <c r="D508" i="83"/>
  <c r="D509" i="83"/>
  <c r="D510" i="83"/>
  <c r="D511" i="83"/>
  <c r="D205" i="83" s="1"/>
  <c r="D248" i="83" s="1"/>
  <c r="K248" i="83" s="1"/>
  <c r="D512" i="83"/>
  <c r="D206" i="83" s="1"/>
  <c r="D249" i="83" s="1"/>
  <c r="K249" i="83" s="1"/>
  <c r="D513" i="83"/>
  <c r="D207" i="83" s="1"/>
  <c r="K207" i="83" s="1"/>
  <c r="D514" i="83"/>
  <c r="D208" i="83" s="1"/>
  <c r="D251" i="83" s="1"/>
  <c r="K251" i="83" s="1"/>
  <c r="D515" i="83"/>
  <c r="D516" i="83"/>
  <c r="D517" i="83"/>
  <c r="D211" i="83" s="1"/>
  <c r="D518" i="83"/>
  <c r="D519" i="83"/>
  <c r="D213" i="83" s="1"/>
  <c r="D256" i="83" s="1"/>
  <c r="K256" i="83" s="1"/>
  <c r="D520" i="83"/>
  <c r="D214" i="83" s="1"/>
  <c r="K214" i="83" s="1"/>
  <c r="D521" i="83"/>
  <c r="D522" i="83"/>
  <c r="D523" i="83"/>
  <c r="D524" i="83"/>
  <c r="D525" i="83"/>
  <c r="D526" i="83"/>
  <c r="D527" i="83"/>
  <c r="D528" i="83"/>
  <c r="D529" i="83"/>
  <c r="D530" i="83"/>
  <c r="D531" i="83"/>
  <c r="D532" i="83"/>
  <c r="D533" i="83"/>
  <c r="D534" i="83"/>
  <c r="D535" i="83"/>
  <c r="D536" i="83"/>
  <c r="D537" i="83"/>
  <c r="D538" i="83"/>
  <c r="D539" i="83"/>
  <c r="D540" i="83"/>
  <c r="D541" i="83"/>
  <c r="D542" i="83"/>
  <c r="D543" i="83"/>
  <c r="D544" i="83"/>
  <c r="D545" i="83"/>
  <c r="D546" i="83"/>
  <c r="D547" i="83"/>
  <c r="D548" i="83"/>
  <c r="D221" i="83" s="1"/>
  <c r="D264" i="83" s="1"/>
  <c r="K264" i="83" s="1"/>
  <c r="D549" i="83"/>
  <c r="D222" i="83" s="1"/>
  <c r="K222" i="83" s="1"/>
  <c r="D550" i="83"/>
  <c r="D551" i="83"/>
  <c r="D552" i="83"/>
  <c r="D553" i="83"/>
  <c r="D554" i="83"/>
  <c r="D555" i="83"/>
  <c r="D556" i="83"/>
  <c r="D557" i="83"/>
  <c r="D558" i="83"/>
  <c r="D559" i="83"/>
  <c r="D560" i="83"/>
  <c r="D561" i="83"/>
  <c r="D562" i="83"/>
  <c r="D563" i="83"/>
  <c r="D564" i="83"/>
  <c r="D565" i="83"/>
  <c r="D566" i="83"/>
  <c r="D567" i="83"/>
  <c r="D568" i="83"/>
  <c r="D569" i="83"/>
  <c r="D570" i="83"/>
  <c r="D571" i="83"/>
  <c r="D572" i="83"/>
  <c r="D573" i="83"/>
  <c r="D574" i="83"/>
  <c r="D575" i="83"/>
  <c r="D576" i="83"/>
  <c r="D577" i="83"/>
  <c r="D578" i="83"/>
  <c r="D579" i="83"/>
  <c r="D580" i="83"/>
  <c r="D581" i="83"/>
  <c r="D582" i="83"/>
  <c r="D583" i="83"/>
  <c r="D584" i="83"/>
  <c r="D585" i="83"/>
  <c r="D586" i="83"/>
  <c r="D587" i="83"/>
  <c r="D588" i="83"/>
  <c r="D589" i="83"/>
  <c r="D590" i="83"/>
  <c r="D591" i="83"/>
  <c r="D592" i="83"/>
  <c r="D593" i="83"/>
  <c r="D594" i="83"/>
  <c r="D595" i="83"/>
  <c r="D596" i="83"/>
  <c r="D597" i="83"/>
  <c r="D598" i="83"/>
  <c r="D599" i="83"/>
  <c r="D600" i="83"/>
  <c r="D601" i="83"/>
  <c r="D602" i="83"/>
  <c r="D603" i="83"/>
  <c r="D604" i="83"/>
  <c r="D605" i="83"/>
  <c r="D606" i="83"/>
  <c r="D607" i="83"/>
  <c r="D608" i="83"/>
  <c r="D609" i="83"/>
  <c r="D610" i="83"/>
  <c r="D611" i="83"/>
  <c r="D612" i="83"/>
  <c r="D613" i="83"/>
  <c r="D614" i="83"/>
  <c r="D615" i="83"/>
  <c r="D302" i="83"/>
  <c r="A2" i="83"/>
  <c r="K260" i="83"/>
  <c r="K259" i="83"/>
  <c r="K253" i="83"/>
  <c r="K252" i="83"/>
  <c r="K246" i="83"/>
  <c r="K245" i="83"/>
  <c r="K239" i="83"/>
  <c r="K238" i="83"/>
  <c r="K237" i="83"/>
  <c r="K231" i="83"/>
  <c r="K230" i="83"/>
  <c r="K224" i="83"/>
  <c r="K223" i="83"/>
  <c r="D220" i="83"/>
  <c r="K220" i="83" s="1"/>
  <c r="D219" i="83"/>
  <c r="D262" i="83" s="1"/>
  <c r="K262" i="83" s="1"/>
  <c r="D218" i="83"/>
  <c r="D261" i="83" s="1"/>
  <c r="K261" i="83" s="1"/>
  <c r="K217" i="83"/>
  <c r="K216" i="83"/>
  <c r="D215" i="83"/>
  <c r="D258" i="83" s="1"/>
  <c r="K258" i="83" s="1"/>
  <c r="K210" i="83"/>
  <c r="K209" i="83"/>
  <c r="D204" i="83"/>
  <c r="D247" i="83" s="1"/>
  <c r="K247" i="83" s="1"/>
  <c r="K203" i="83"/>
  <c r="K202" i="83"/>
  <c r="K196" i="83"/>
  <c r="K195" i="83"/>
  <c r="K189" i="83"/>
  <c r="K188" i="83"/>
  <c r="K182" i="83"/>
  <c r="K181" i="83"/>
  <c r="K180" i="83"/>
  <c r="K179" i="83"/>
  <c r="K178" i="83"/>
  <c r="K177" i="83"/>
  <c r="K171" i="83"/>
  <c r="K170" i="83"/>
  <c r="K164" i="83"/>
  <c r="K163" i="83"/>
  <c r="K157" i="83"/>
  <c r="K156" i="83"/>
  <c r="K150" i="83"/>
  <c r="K149" i="83"/>
  <c r="K148" i="83"/>
  <c r="K142" i="83"/>
  <c r="K141" i="83"/>
  <c r="K135" i="83"/>
  <c r="K134" i="83"/>
  <c r="K128" i="83"/>
  <c r="K127" i="83"/>
  <c r="D126" i="83"/>
  <c r="D169" i="83" s="1"/>
  <c r="K169" i="83" s="1"/>
  <c r="D125" i="83"/>
  <c r="D168" i="83" s="1"/>
  <c r="K168" i="83" s="1"/>
  <c r="K121" i="83"/>
  <c r="K120" i="83"/>
  <c r="K114" i="83"/>
  <c r="K113" i="83"/>
  <c r="K107" i="83"/>
  <c r="K106" i="83"/>
  <c r="K100" i="83"/>
  <c r="K99" i="83"/>
  <c r="K93" i="83"/>
  <c r="K92" i="83"/>
  <c r="K91" i="83"/>
  <c r="K90" i="83"/>
  <c r="K89" i="83"/>
  <c r="K88" i="83"/>
  <c r="K87" i="83"/>
  <c r="K86" i="83"/>
  <c r="K85" i="83"/>
  <c r="K84" i="83"/>
  <c r="K83" i="83"/>
  <c r="K82" i="83"/>
  <c r="K81" i="83"/>
  <c r="K80" i="83"/>
  <c r="K79" i="83"/>
  <c r="K78" i="83"/>
  <c r="K77" i="83"/>
  <c r="K76" i="83"/>
  <c r="K75" i="83"/>
  <c r="K74" i="83"/>
  <c r="K73" i="83"/>
  <c r="K72" i="83"/>
  <c r="K71" i="83"/>
  <c r="D70" i="83"/>
  <c r="K70" i="83" s="1"/>
  <c r="K66" i="83"/>
  <c r="K61" i="83"/>
  <c r="D60" i="83"/>
  <c r="K60" i="83" s="1"/>
  <c r="D58" i="83"/>
  <c r="K58" i="83" s="1"/>
  <c r="D57" i="83"/>
  <c r="K57" i="83" s="1"/>
  <c r="K56" i="83"/>
  <c r="K51" i="83"/>
  <c r="K50" i="83"/>
  <c r="D49" i="83"/>
  <c r="K49" i="83" s="1"/>
  <c r="K45" i="83"/>
  <c r="K40" i="83"/>
  <c r="D39" i="83"/>
  <c r="K39" i="83" s="1"/>
  <c r="D37" i="83"/>
  <c r="K37" i="83" s="1"/>
  <c r="D36" i="83"/>
  <c r="K36" i="83" s="1"/>
  <c r="K35" i="83"/>
  <c r="D32" i="83"/>
  <c r="K32" i="83" s="1"/>
  <c r="D31" i="83"/>
  <c r="K31" i="83" s="1"/>
  <c r="K30" i="83"/>
  <c r="D29" i="83"/>
  <c r="K29" i="83" s="1"/>
  <c r="K25" i="83"/>
  <c r="D24" i="83"/>
  <c r="K24" i="83" s="1"/>
  <c r="K20" i="83"/>
  <c r="D19" i="83"/>
  <c r="K19" i="83" s="1"/>
  <c r="D18" i="83"/>
  <c r="K18" i="83" s="1"/>
  <c r="K15" i="83"/>
  <c r="K11" i="83"/>
  <c r="K10" i="83"/>
  <c r="D59" i="65"/>
  <c r="D56" i="65"/>
  <c r="D15" i="65"/>
  <c r="D21" i="83" l="1"/>
  <c r="K21" i="83" s="1"/>
  <c r="D57" i="84"/>
  <c r="E39" i="84"/>
  <c r="D63" i="84"/>
  <c r="K63" i="84" s="1"/>
  <c r="D67" i="84"/>
  <c r="D34" i="84"/>
  <c r="K34" i="84" s="1"/>
  <c r="E25" i="84"/>
  <c r="D26" i="84"/>
  <c r="K26" i="84" s="1"/>
  <c r="D41" i="83"/>
  <c r="K41" i="83" s="1"/>
  <c r="D60" i="84"/>
  <c r="K60" i="84" s="1"/>
  <c r="D62" i="83"/>
  <c r="K62" i="83" s="1"/>
  <c r="D46" i="83"/>
  <c r="K46" i="83" s="1"/>
  <c r="D31" i="84"/>
  <c r="K31" i="84" s="1"/>
  <c r="D16" i="83"/>
  <c r="K16" i="83" s="1"/>
  <c r="D67" i="83"/>
  <c r="K67" i="83" s="1"/>
  <c r="E43" i="84"/>
  <c r="K59" i="84"/>
  <c r="F59" i="84"/>
  <c r="K50" i="84"/>
  <c r="K72" i="84"/>
  <c r="F56" i="84"/>
  <c r="K74" i="84"/>
  <c r="K210" i="84"/>
  <c r="D253" i="84"/>
  <c r="K253" i="84" s="1"/>
  <c r="D68" i="84"/>
  <c r="K68" i="84" s="1"/>
  <c r="D54" i="83"/>
  <c r="K54" i="83" s="1"/>
  <c r="K124" i="83"/>
  <c r="K211" i="83"/>
  <c r="D176" i="83"/>
  <c r="K27" i="83"/>
  <c r="E59" i="84"/>
  <c r="K75" i="84"/>
  <c r="K117" i="83"/>
  <c r="E35" i="84"/>
  <c r="D36" i="84"/>
  <c r="K36" i="84" s="1"/>
  <c r="K51" i="84"/>
  <c r="K225" i="84"/>
  <c r="K70" i="84"/>
  <c r="D26" i="83"/>
  <c r="K65" i="84"/>
  <c r="K226" i="84"/>
  <c r="D174" i="84"/>
  <c r="K174" i="84" s="1"/>
  <c r="E19" i="84"/>
  <c r="K223" i="84"/>
  <c r="K224" i="84"/>
  <c r="K134" i="84"/>
  <c r="D177" i="84"/>
  <c r="K177" i="84" s="1"/>
  <c r="D270" i="84"/>
  <c r="K270" i="84" s="1"/>
  <c r="K227" i="84"/>
  <c r="K122" i="84"/>
  <c r="D165" i="84"/>
  <c r="K165" i="84" s="1"/>
  <c r="K123" i="84"/>
  <c r="K130" i="84"/>
  <c r="K137" i="84"/>
  <c r="D163" i="84"/>
  <c r="K163" i="84" s="1"/>
  <c r="K212" i="84"/>
  <c r="K219" i="84"/>
  <c r="D254" i="84"/>
  <c r="K254" i="84" s="1"/>
  <c r="D164" i="84"/>
  <c r="K164" i="84" s="1"/>
  <c r="K124" i="84"/>
  <c r="K138" i="84"/>
  <c r="K213" i="84"/>
  <c r="D178" i="84"/>
  <c r="K178" i="84" s="1"/>
  <c r="D179" i="84"/>
  <c r="K179" i="84" s="1"/>
  <c r="D259" i="84"/>
  <c r="K259" i="84" s="1"/>
  <c r="K127" i="84"/>
  <c r="K209" i="84"/>
  <c r="D49" i="84"/>
  <c r="K49" i="84" s="1"/>
  <c r="D260" i="84"/>
  <c r="K260" i="84" s="1"/>
  <c r="K128" i="84"/>
  <c r="D261" i="84"/>
  <c r="K261" i="84" s="1"/>
  <c r="D73" i="84"/>
  <c r="K129" i="84"/>
  <c r="K205" i="84"/>
  <c r="D54" i="84"/>
  <c r="D143" i="84"/>
  <c r="K143" i="84" s="1"/>
  <c r="K18" i="84"/>
  <c r="K38" i="84"/>
  <c r="K108" i="84"/>
  <c r="K156" i="84"/>
  <c r="K117" i="84"/>
  <c r="D237" i="84"/>
  <c r="K195" i="84"/>
  <c r="K25" i="84"/>
  <c r="K191" i="84"/>
  <c r="D233" i="84"/>
  <c r="K48" i="84"/>
  <c r="K189" i="84"/>
  <c r="D231" i="84"/>
  <c r="D141" i="84"/>
  <c r="K99" i="84"/>
  <c r="K43" i="84"/>
  <c r="F15" i="84"/>
  <c r="K15" i="84"/>
  <c r="K67" i="84"/>
  <c r="D230" i="84"/>
  <c r="K188" i="84"/>
  <c r="K110" i="84"/>
  <c r="K64" i="84"/>
  <c r="K40" i="84"/>
  <c r="K199" i="84"/>
  <c r="K8" i="84"/>
  <c r="K62" i="84"/>
  <c r="K69" i="84"/>
  <c r="K198" i="84"/>
  <c r="D149" i="84"/>
  <c r="D234" i="84"/>
  <c r="K9" i="84"/>
  <c r="D28" i="84"/>
  <c r="K102" i="84"/>
  <c r="K113" i="84"/>
  <c r="K202" i="84"/>
  <c r="K196" i="84"/>
  <c r="D238" i="84"/>
  <c r="D148" i="84"/>
  <c r="K106" i="84"/>
  <c r="K116" i="84"/>
  <c r="D159" i="84"/>
  <c r="D158" i="84"/>
  <c r="K115" i="84"/>
  <c r="K109" i="84"/>
  <c r="D151" i="84"/>
  <c r="D150" i="84"/>
  <c r="D160" i="84"/>
  <c r="K190" i="84"/>
  <c r="K197" i="84"/>
  <c r="K204" i="84"/>
  <c r="D241" i="84"/>
  <c r="D142" i="84"/>
  <c r="K114" i="84"/>
  <c r="D152" i="84"/>
  <c r="K206" i="84"/>
  <c r="D246" i="84"/>
  <c r="D145" i="84"/>
  <c r="K220" i="84"/>
  <c r="K218" i="83"/>
  <c r="D254" i="83"/>
  <c r="D257" i="83"/>
  <c r="D212" i="83"/>
  <c r="K221" i="83"/>
  <c r="K131" i="83"/>
  <c r="K204" i="83"/>
  <c r="D250" i="83"/>
  <c r="K118" i="83"/>
  <c r="D175" i="83"/>
  <c r="K205" i="83"/>
  <c r="K219" i="83"/>
  <c r="D263" i="83"/>
  <c r="K125" i="83"/>
  <c r="K119" i="83"/>
  <c r="K126" i="83"/>
  <c r="K133" i="83"/>
  <c r="K206" i="83"/>
  <c r="K213" i="83"/>
  <c r="D158" i="83"/>
  <c r="D172" i="83"/>
  <c r="D265" i="83"/>
  <c r="K122" i="83"/>
  <c r="K208" i="83"/>
  <c r="K215" i="83"/>
  <c r="K116" i="83"/>
  <c r="K123" i="83"/>
  <c r="K130" i="83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72" i="14"/>
  <c r="G473" i="14"/>
  <c r="G474" i="14"/>
  <c r="K257" i="83" l="1"/>
  <c r="D255" i="83"/>
  <c r="K26" i="83"/>
  <c r="K250" i="83"/>
  <c r="K254" i="83"/>
  <c r="K263" i="83"/>
  <c r="K212" i="83"/>
  <c r="K265" i="83"/>
  <c r="K175" i="83"/>
  <c r="K176" i="83"/>
  <c r="K158" i="83"/>
  <c r="K73" i="84"/>
  <c r="K172" i="83"/>
  <c r="K54" i="84"/>
  <c r="K241" i="84"/>
  <c r="K238" i="84"/>
  <c r="K141" i="84"/>
  <c r="K237" i="84"/>
  <c r="K160" i="84"/>
  <c r="K28" i="84"/>
  <c r="K145" i="84"/>
  <c r="K151" i="84"/>
  <c r="K234" i="84"/>
  <c r="K231" i="84"/>
  <c r="K149" i="84"/>
  <c r="K246" i="84"/>
  <c r="K233" i="84"/>
  <c r="K152" i="84"/>
  <c r="K159" i="84"/>
  <c r="K148" i="84"/>
  <c r="K150" i="84"/>
  <c r="K230" i="84"/>
  <c r="K158" i="84"/>
  <c r="K142" i="84"/>
  <c r="K255" i="83" l="1"/>
  <c r="C153" i="71"/>
  <c r="C152" i="71"/>
  <c r="C151" i="71"/>
  <c r="C150" i="71"/>
  <c r="C149" i="71"/>
  <c r="C148" i="71"/>
  <c r="C147" i="71"/>
  <c r="C146" i="71"/>
  <c r="C145" i="71"/>
  <c r="C144" i="71"/>
  <c r="C143" i="71"/>
  <c r="C142" i="71"/>
  <c r="C141" i="71"/>
  <c r="C140" i="71"/>
  <c r="C139" i="71"/>
  <c r="C138" i="71"/>
  <c r="C137" i="71"/>
  <c r="C135" i="71"/>
  <c r="C136" i="71"/>
  <c r="C78" i="71"/>
  <c r="C77" i="71"/>
  <c r="C76" i="71"/>
  <c r="C75" i="71"/>
  <c r="C74" i="71"/>
  <c r="C73" i="71"/>
  <c r="C72" i="71"/>
  <c r="C71" i="71"/>
  <c r="C70" i="71"/>
  <c r="C69" i="71"/>
  <c r="C68" i="71"/>
  <c r="C67" i="71"/>
  <c r="C66" i="71"/>
  <c r="D13" i="65" l="1"/>
  <c r="F13" i="84" s="1"/>
  <c r="E23" i="65" l="1"/>
  <c r="E72" i="65"/>
  <c r="E67" i="65"/>
  <c r="E62" i="65"/>
  <c r="E48" i="65"/>
  <c r="E43" i="65"/>
  <c r="E38" i="65"/>
  <c r="E33" i="65"/>
  <c r="E28" i="65"/>
  <c r="E18" i="65"/>
  <c r="E9" i="65"/>
  <c r="E8" i="65"/>
  <c r="E20" i="65"/>
  <c r="E30" i="65"/>
  <c r="E40" i="65"/>
  <c r="E45" i="65"/>
  <c r="E50" i="65"/>
  <c r="E64" i="65"/>
  <c r="E69" i="65"/>
  <c r="E74" i="65"/>
  <c r="L36" i="25" l="1"/>
  <c r="L37" i="25"/>
  <c r="L40" i="25"/>
  <c r="L41" i="25"/>
  <c r="L43" i="25"/>
  <c r="L44" i="25"/>
  <c r="L47" i="25"/>
  <c r="L48" i="25"/>
  <c r="L54" i="25"/>
  <c r="L55" i="25"/>
  <c r="L28" i="25"/>
  <c r="L29" i="25"/>
  <c r="L32" i="25"/>
  <c r="L33" i="25"/>
  <c r="L10" i="25" l="1"/>
  <c r="L11" i="25"/>
  <c r="F136" i="71" l="1"/>
  <c r="F137" i="71"/>
  <c r="F138" i="71"/>
  <c r="F139" i="71"/>
  <c r="F140" i="71"/>
  <c r="F141" i="71"/>
  <c r="F142" i="71"/>
  <c r="F143" i="71"/>
  <c r="F144" i="71"/>
  <c r="F145" i="71"/>
  <c r="F146" i="71"/>
  <c r="F147" i="71"/>
  <c r="F148" i="71"/>
  <c r="F149" i="71"/>
  <c r="F150" i="71"/>
  <c r="F151" i="71"/>
  <c r="F152" i="71"/>
  <c r="F153" i="71"/>
  <c r="F135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66" i="71"/>
  <c r="D8" i="25" l="1"/>
  <c r="D9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30" i="25"/>
  <c r="D31" i="25"/>
  <c r="D34" i="25"/>
  <c r="D35" i="25"/>
  <c r="D38" i="25"/>
  <c r="D39" i="25"/>
  <c r="D42" i="25"/>
  <c r="D45" i="25"/>
  <c r="D46" i="25"/>
  <c r="D49" i="25"/>
  <c r="D50" i="25"/>
  <c r="D51" i="25"/>
  <c r="D52" i="25"/>
  <c r="D53" i="25"/>
  <c r="D56" i="25"/>
  <c r="D57" i="25"/>
  <c r="D58" i="25"/>
  <c r="D59" i="25"/>
  <c r="D60" i="25"/>
  <c r="D63" i="25"/>
  <c r="D64" i="25"/>
  <c r="D65" i="25"/>
  <c r="D66" i="25"/>
  <c r="D67" i="25"/>
  <c r="D71" i="25"/>
  <c r="D72" i="25"/>
  <c r="D73" i="25"/>
  <c r="D74" i="25"/>
  <c r="D75" i="25"/>
  <c r="D78" i="25"/>
  <c r="D79" i="25"/>
  <c r="D80" i="25"/>
  <c r="D81" i="25"/>
  <c r="D82" i="25"/>
  <c r="D85" i="25"/>
  <c r="D86" i="25"/>
  <c r="D87" i="25"/>
  <c r="D88" i="25"/>
  <c r="D89" i="25"/>
  <c r="D92" i="25"/>
  <c r="D93" i="25"/>
  <c r="D94" i="25"/>
  <c r="D95" i="25"/>
  <c r="D96" i="25"/>
  <c r="D97" i="25"/>
  <c r="D98" i="25"/>
  <c r="D99" i="25"/>
  <c r="D102" i="25"/>
  <c r="D103" i="25"/>
  <c r="D104" i="25"/>
  <c r="D105" i="25"/>
  <c r="D106" i="25"/>
  <c r="D107" i="25"/>
  <c r="D108" i="25"/>
  <c r="D109" i="25"/>
  <c r="D132" i="25"/>
  <c r="D133" i="25"/>
  <c r="D134" i="25"/>
  <c r="D135" i="25"/>
  <c r="D136" i="25"/>
  <c r="D140" i="25"/>
  <c r="D141" i="25"/>
  <c r="D142" i="25"/>
  <c r="D143" i="25"/>
  <c r="D144" i="25"/>
  <c r="D147" i="25"/>
  <c r="D148" i="25"/>
  <c r="D149" i="25"/>
  <c r="D150" i="25"/>
  <c r="D151" i="25"/>
  <c r="D154" i="25"/>
  <c r="D155" i="25"/>
  <c r="D156" i="25"/>
  <c r="D157" i="25"/>
  <c r="D158" i="25"/>
  <c r="D161" i="25"/>
  <c r="D162" i="25"/>
  <c r="D163" i="25"/>
  <c r="D164" i="25"/>
  <c r="D165" i="25"/>
  <c r="D168" i="25"/>
  <c r="D169" i="25"/>
  <c r="D170" i="25"/>
  <c r="D171" i="25"/>
  <c r="D172" i="25"/>
  <c r="D175" i="25"/>
  <c r="D176" i="25"/>
  <c r="D177" i="25"/>
  <c r="D178" i="25"/>
  <c r="D179" i="25"/>
  <c r="D182" i="25"/>
  <c r="D183" i="25"/>
  <c r="D184" i="25"/>
  <c r="D185" i="25"/>
  <c r="D186" i="25"/>
  <c r="D189" i="25"/>
  <c r="D190" i="25"/>
  <c r="D191" i="25"/>
  <c r="D192" i="25"/>
  <c r="D193" i="25"/>
  <c r="D196" i="25"/>
  <c r="D197" i="25"/>
  <c r="D198" i="25"/>
  <c r="D199" i="25"/>
  <c r="D200" i="25"/>
  <c r="D203" i="25"/>
  <c r="D204" i="25"/>
  <c r="D205" i="25"/>
  <c r="D206" i="25"/>
  <c r="D207" i="25"/>
  <c r="D211" i="25"/>
  <c r="D212" i="25"/>
  <c r="D213" i="25"/>
  <c r="D214" i="25"/>
  <c r="D215" i="25"/>
  <c r="D218" i="25"/>
  <c r="D219" i="25"/>
  <c r="D220" i="25"/>
  <c r="D221" i="25"/>
  <c r="D222" i="25"/>
  <c r="D225" i="25"/>
  <c r="D226" i="25"/>
  <c r="D227" i="25"/>
  <c r="D228" i="25"/>
  <c r="D229" i="25"/>
  <c r="D232" i="25"/>
  <c r="D233" i="25"/>
  <c r="D234" i="25"/>
  <c r="D235" i="25"/>
  <c r="D236" i="25"/>
  <c r="D239" i="25"/>
  <c r="D240" i="25"/>
  <c r="D241" i="25"/>
  <c r="D242" i="25"/>
  <c r="D243" i="25"/>
  <c r="D246" i="25"/>
  <c r="D247" i="25"/>
  <c r="D248" i="25"/>
  <c r="D249" i="25"/>
  <c r="D250" i="25"/>
  <c r="D253" i="25"/>
  <c r="D254" i="25"/>
  <c r="D255" i="25"/>
  <c r="D256" i="25"/>
  <c r="D257" i="25"/>
  <c r="D263" i="25"/>
  <c r="D264" i="25"/>
  <c r="D267" i="25"/>
  <c r="D268" i="25"/>
  <c r="D269" i="25"/>
  <c r="D270" i="25"/>
  <c r="D271" i="25"/>
  <c r="D274" i="25"/>
  <c r="D275" i="25"/>
  <c r="D276" i="25"/>
  <c r="D277" i="25"/>
  <c r="D278" i="25"/>
  <c r="D282" i="25"/>
  <c r="D283" i="25"/>
  <c r="D284" i="25"/>
  <c r="D285" i="25"/>
  <c r="D286" i="25"/>
  <c r="D289" i="25"/>
  <c r="D290" i="25"/>
  <c r="D291" i="25"/>
  <c r="D292" i="25"/>
  <c r="D293" i="25"/>
  <c r="D296" i="25"/>
  <c r="D297" i="25"/>
  <c r="D298" i="25"/>
  <c r="D299" i="25"/>
  <c r="D300" i="25"/>
  <c r="D303" i="25"/>
  <c r="D304" i="25"/>
  <c r="D305" i="25"/>
  <c r="D306" i="25"/>
  <c r="D307" i="25"/>
  <c r="D310" i="25"/>
  <c r="D311" i="25"/>
  <c r="D312" i="25"/>
  <c r="D313" i="25"/>
  <c r="D314" i="25"/>
  <c r="D317" i="25"/>
  <c r="D318" i="25"/>
  <c r="D319" i="25"/>
  <c r="D320" i="25"/>
  <c r="D321" i="25"/>
  <c r="D324" i="25"/>
  <c r="D325" i="25"/>
  <c r="D326" i="25"/>
  <c r="D327" i="25"/>
  <c r="D328" i="25"/>
  <c r="D331" i="25"/>
  <c r="D332" i="25"/>
  <c r="D333" i="25"/>
  <c r="D334" i="25"/>
  <c r="D335" i="25"/>
  <c r="D338" i="25"/>
  <c r="D339" i="25"/>
  <c r="D340" i="25"/>
  <c r="D341" i="25"/>
  <c r="D342" i="25"/>
  <c r="D345" i="25"/>
  <c r="D346" i="25"/>
  <c r="D347" i="25"/>
  <c r="D348" i="25"/>
  <c r="D349" i="25"/>
  <c r="D352" i="25"/>
  <c r="D353" i="25"/>
  <c r="D354" i="25"/>
  <c r="D355" i="25"/>
  <c r="D356" i="25"/>
  <c r="D359" i="25"/>
  <c r="D360" i="25"/>
  <c r="D361" i="25"/>
  <c r="D362" i="25"/>
  <c r="D363" i="25"/>
  <c r="D366" i="25"/>
  <c r="D367" i="25"/>
  <c r="D368" i="25"/>
  <c r="D369" i="25"/>
  <c r="D370" i="25"/>
  <c r="D373" i="25"/>
  <c r="D374" i="25"/>
  <c r="D375" i="25"/>
  <c r="D376" i="25"/>
  <c r="D377" i="25"/>
  <c r="D380" i="25"/>
  <c r="D381" i="25"/>
  <c r="D382" i="25"/>
  <c r="D383" i="25"/>
  <c r="D384" i="25"/>
  <c r="D387" i="25"/>
  <c r="D388" i="25"/>
  <c r="D389" i="25"/>
  <c r="D390" i="25"/>
  <c r="D391" i="25"/>
  <c r="D394" i="25"/>
  <c r="D395" i="25"/>
  <c r="D396" i="25"/>
  <c r="D397" i="25"/>
  <c r="D398" i="25"/>
  <c r="D401" i="25"/>
  <c r="D402" i="25"/>
  <c r="D403" i="25"/>
  <c r="D404" i="25"/>
  <c r="D405" i="25"/>
  <c r="D408" i="25"/>
  <c r="D409" i="25"/>
  <c r="D410" i="25"/>
  <c r="D411" i="25"/>
  <c r="D412" i="25"/>
  <c r="D415" i="25"/>
  <c r="D416" i="25"/>
  <c r="D417" i="25"/>
  <c r="D418" i="25"/>
  <c r="D419" i="25"/>
  <c r="D422" i="25"/>
  <c r="D423" i="25"/>
  <c r="D424" i="25"/>
  <c r="D425" i="25"/>
  <c r="D426" i="25"/>
  <c r="D429" i="25"/>
  <c r="D430" i="25"/>
  <c r="D431" i="25"/>
  <c r="D432" i="25"/>
  <c r="D433" i="25"/>
  <c r="O437" i="14" l="1"/>
  <c r="F10" i="82" l="1"/>
  <c r="F11" i="82"/>
  <c r="F12" i="82"/>
  <c r="F18" i="82"/>
  <c r="F23" i="82"/>
  <c r="F28" i="82"/>
  <c r="F33" i="82"/>
  <c r="F38" i="82"/>
  <c r="F43" i="82"/>
  <c r="F48" i="82"/>
  <c r="F53" i="82"/>
  <c r="F54" i="82"/>
  <c r="F55" i="82"/>
  <c r="F62" i="82"/>
  <c r="F67" i="82"/>
  <c r="F72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5" i="82"/>
  <c r="F106" i="82"/>
  <c r="F112" i="82"/>
  <c r="F113" i="82"/>
  <c r="F119" i="82"/>
  <c r="F120" i="82"/>
  <c r="F126" i="82"/>
  <c r="F127" i="82"/>
  <c r="F133" i="82"/>
  <c r="F134" i="82"/>
  <c r="F140" i="82"/>
  <c r="F141" i="82"/>
  <c r="F147" i="82"/>
  <c r="F148" i="82"/>
  <c r="F154" i="82"/>
  <c r="F155" i="82"/>
  <c r="F156" i="82"/>
  <c r="F162" i="82"/>
  <c r="F163" i="82"/>
  <c r="F169" i="82"/>
  <c r="F170" i="82"/>
  <c r="F176" i="82"/>
  <c r="F177" i="82"/>
  <c r="F183" i="82"/>
  <c r="F184" i="82"/>
  <c r="F185" i="82"/>
  <c r="F186" i="82"/>
  <c r="F187" i="82"/>
  <c r="F188" i="82"/>
  <c r="F194" i="82"/>
  <c r="F195" i="82"/>
  <c r="F201" i="82"/>
  <c r="F202" i="82"/>
  <c r="F208" i="82"/>
  <c r="F209" i="82"/>
  <c r="F215" i="82"/>
  <c r="F216" i="82"/>
  <c r="F222" i="82"/>
  <c r="F223" i="82"/>
  <c r="F229" i="82"/>
  <c r="F230" i="82"/>
  <c r="F236" i="82"/>
  <c r="F237" i="82"/>
  <c r="F243" i="82"/>
  <c r="F244" i="82"/>
  <c r="F245" i="82"/>
  <c r="F251" i="82"/>
  <c r="F252" i="82"/>
  <c r="F258" i="82"/>
  <c r="F259" i="82"/>
  <c r="F265" i="82"/>
  <c r="F266" i="82"/>
  <c r="F272" i="82"/>
  <c r="E621" i="80"/>
  <c r="E621" i="82" s="1"/>
  <c r="E620" i="80"/>
  <c r="E620" i="82" s="1"/>
  <c r="E619" i="80"/>
  <c r="E619" i="82" s="1"/>
  <c r="E618" i="80"/>
  <c r="E618" i="82" s="1"/>
  <c r="E617" i="80"/>
  <c r="E617" i="82" s="1"/>
  <c r="E616" i="80"/>
  <c r="E616" i="82" s="1"/>
  <c r="E615" i="80"/>
  <c r="E615" i="82" s="1"/>
  <c r="E614" i="80"/>
  <c r="E614" i="82" s="1"/>
  <c r="E613" i="80"/>
  <c r="E613" i="82" s="1"/>
  <c r="E612" i="80"/>
  <c r="E612" i="82" s="1"/>
  <c r="E611" i="80"/>
  <c r="E611" i="82" s="1"/>
  <c r="E610" i="80"/>
  <c r="E610" i="82" s="1"/>
  <c r="E609" i="80"/>
  <c r="E609" i="82" s="1"/>
  <c r="E608" i="80"/>
  <c r="E608" i="82" s="1"/>
  <c r="E607" i="80"/>
  <c r="E607" i="82" s="1"/>
  <c r="E606" i="80"/>
  <c r="E606" i="82" s="1"/>
  <c r="E605" i="80"/>
  <c r="E605" i="82" s="1"/>
  <c r="E604" i="80"/>
  <c r="E604" i="82" s="1"/>
  <c r="E603" i="80"/>
  <c r="E603" i="82" s="1"/>
  <c r="E602" i="80"/>
  <c r="E602" i="82" s="1"/>
  <c r="E601" i="80"/>
  <c r="E601" i="82" s="1"/>
  <c r="E600" i="80"/>
  <c r="E600" i="82" s="1"/>
  <c r="E599" i="80"/>
  <c r="E599" i="82" s="1"/>
  <c r="E598" i="80"/>
  <c r="E598" i="82" s="1"/>
  <c r="E597" i="80"/>
  <c r="E597" i="82" s="1"/>
  <c r="E596" i="80"/>
  <c r="E596" i="82" s="1"/>
  <c r="E595" i="80"/>
  <c r="E595" i="82" s="1"/>
  <c r="E594" i="80"/>
  <c r="E594" i="82" s="1"/>
  <c r="E593" i="80"/>
  <c r="E593" i="82" s="1"/>
  <c r="E592" i="80"/>
  <c r="E592" i="82" s="1"/>
  <c r="E591" i="80"/>
  <c r="E591" i="82" s="1"/>
  <c r="E590" i="80"/>
  <c r="E590" i="82" s="1"/>
  <c r="E589" i="80"/>
  <c r="E589" i="82" s="1"/>
  <c r="E588" i="80"/>
  <c r="E588" i="82" s="1"/>
  <c r="E587" i="80"/>
  <c r="E587" i="82" s="1"/>
  <c r="E586" i="80"/>
  <c r="E586" i="82" s="1"/>
  <c r="E585" i="80"/>
  <c r="E585" i="82" s="1"/>
  <c r="E584" i="80"/>
  <c r="E584" i="82" s="1"/>
  <c r="E583" i="80"/>
  <c r="E583" i="82" s="1"/>
  <c r="E582" i="80"/>
  <c r="E582" i="82" s="1"/>
  <c r="E581" i="80"/>
  <c r="E581" i="82" s="1"/>
  <c r="E580" i="80"/>
  <c r="E580" i="82" s="1"/>
  <c r="E579" i="80"/>
  <c r="E579" i="82" s="1"/>
  <c r="E578" i="80"/>
  <c r="E578" i="82" s="1"/>
  <c r="E577" i="80"/>
  <c r="E577" i="82" s="1"/>
  <c r="E576" i="80"/>
  <c r="E576" i="82" s="1"/>
  <c r="E575" i="80"/>
  <c r="E575" i="82" s="1"/>
  <c r="E574" i="80"/>
  <c r="E574" i="82" s="1"/>
  <c r="E573" i="80"/>
  <c r="E573" i="82" s="1"/>
  <c r="E572" i="80"/>
  <c r="E572" i="82" s="1"/>
  <c r="E571" i="80"/>
  <c r="E571" i="82" s="1"/>
  <c r="E570" i="80"/>
  <c r="E570" i="82" s="1"/>
  <c r="E569" i="80"/>
  <c r="E569" i="82" s="1"/>
  <c r="E568" i="80"/>
  <c r="E568" i="82" s="1"/>
  <c r="E567" i="80"/>
  <c r="E567" i="82" s="1"/>
  <c r="E566" i="80"/>
  <c r="E566" i="82" s="1"/>
  <c r="E565" i="80"/>
  <c r="E565" i="82" s="1"/>
  <c r="E564" i="80"/>
  <c r="E564" i="82" s="1"/>
  <c r="E563" i="80"/>
  <c r="E563" i="82" s="1"/>
  <c r="E562" i="80"/>
  <c r="E562" i="82" s="1"/>
  <c r="E561" i="80"/>
  <c r="E561" i="82" s="1"/>
  <c r="E560" i="80"/>
  <c r="E560" i="82" s="1"/>
  <c r="E559" i="80"/>
  <c r="E559" i="82" s="1"/>
  <c r="E558" i="80"/>
  <c r="E558" i="82" s="1"/>
  <c r="E557" i="80"/>
  <c r="E557" i="82" s="1"/>
  <c r="E556" i="80"/>
  <c r="E556" i="82" s="1"/>
  <c r="E555" i="80"/>
  <c r="E555" i="82" s="1"/>
  <c r="E554" i="80"/>
  <c r="E554" i="82" s="1"/>
  <c r="E553" i="80"/>
  <c r="E553" i="82" s="1"/>
  <c r="E552" i="80"/>
  <c r="E552" i="82" s="1"/>
  <c r="E551" i="80"/>
  <c r="E551" i="82" s="1"/>
  <c r="E550" i="80"/>
  <c r="E550" i="82" s="1"/>
  <c r="E549" i="80"/>
  <c r="E549" i="82" s="1"/>
  <c r="E548" i="80"/>
  <c r="E548" i="82" s="1"/>
  <c r="E547" i="80"/>
  <c r="E547" i="82" s="1"/>
  <c r="E546" i="80"/>
  <c r="E546" i="82" s="1"/>
  <c r="E545" i="80"/>
  <c r="E545" i="82" s="1"/>
  <c r="E544" i="80"/>
  <c r="E544" i="82" s="1"/>
  <c r="E543" i="80"/>
  <c r="E543" i="82" s="1"/>
  <c r="E542" i="80"/>
  <c r="E542" i="82" s="1"/>
  <c r="E541" i="80"/>
  <c r="E541" i="82" s="1"/>
  <c r="E540" i="80"/>
  <c r="E540" i="82" s="1"/>
  <c r="E539" i="80"/>
  <c r="E539" i="82" s="1"/>
  <c r="E538" i="80"/>
  <c r="E538" i="82" s="1"/>
  <c r="E537" i="80"/>
  <c r="E537" i="82" s="1"/>
  <c r="E536" i="80"/>
  <c r="E536" i="82" s="1"/>
  <c r="E535" i="80"/>
  <c r="E535" i="82" s="1"/>
  <c r="E534" i="80"/>
  <c r="E534" i="82" s="1"/>
  <c r="E533" i="80"/>
  <c r="E533" i="82" s="1"/>
  <c r="E532" i="80"/>
  <c r="E532" i="82" s="1"/>
  <c r="E531" i="80"/>
  <c r="E531" i="82" s="1"/>
  <c r="E530" i="80"/>
  <c r="E530" i="82" s="1"/>
  <c r="E529" i="80"/>
  <c r="E529" i="82" s="1"/>
  <c r="E528" i="80"/>
  <c r="E528" i="82" s="1"/>
  <c r="E527" i="80"/>
  <c r="E527" i="82" s="1"/>
  <c r="E526" i="80"/>
  <c r="E526" i="82" s="1"/>
  <c r="E525" i="80"/>
  <c r="E525" i="82" s="1"/>
  <c r="E524" i="80"/>
  <c r="E524" i="82" s="1"/>
  <c r="E523" i="80"/>
  <c r="E523" i="82" s="1"/>
  <c r="E522" i="80"/>
  <c r="E522" i="82" s="1"/>
  <c r="E521" i="80"/>
  <c r="E521" i="82" s="1"/>
  <c r="E520" i="80"/>
  <c r="E520" i="82" s="1"/>
  <c r="E519" i="80"/>
  <c r="E519" i="82" s="1"/>
  <c r="E518" i="80"/>
  <c r="E518" i="82" s="1"/>
  <c r="E517" i="80"/>
  <c r="E517" i="82" s="1"/>
  <c r="E516" i="80"/>
  <c r="E516" i="82" s="1"/>
  <c r="E515" i="80"/>
  <c r="E515" i="82" s="1"/>
  <c r="E514" i="80"/>
  <c r="E514" i="82" s="1"/>
  <c r="E513" i="80"/>
  <c r="E513" i="82" s="1"/>
  <c r="E512" i="80"/>
  <c r="E512" i="82" s="1"/>
  <c r="E511" i="80"/>
  <c r="E511" i="82" s="1"/>
  <c r="E510" i="80"/>
  <c r="E510" i="82" s="1"/>
  <c r="E509" i="80"/>
  <c r="E509" i="82" s="1"/>
  <c r="E508" i="80"/>
  <c r="E508" i="82" s="1"/>
  <c r="E507" i="80"/>
  <c r="E507" i="82" s="1"/>
  <c r="E506" i="80"/>
  <c r="E506" i="82" s="1"/>
  <c r="E505" i="80"/>
  <c r="E505" i="82" s="1"/>
  <c r="E504" i="80"/>
  <c r="E504" i="82" s="1"/>
  <c r="E503" i="80"/>
  <c r="E503" i="82" s="1"/>
  <c r="E502" i="80"/>
  <c r="E502" i="82" s="1"/>
  <c r="E501" i="80"/>
  <c r="E501" i="82" s="1"/>
  <c r="E500" i="80"/>
  <c r="E500" i="82" s="1"/>
  <c r="E499" i="80"/>
  <c r="E499" i="82" s="1"/>
  <c r="E498" i="80"/>
  <c r="E498" i="82" s="1"/>
  <c r="E497" i="80"/>
  <c r="E497" i="82" s="1"/>
  <c r="E496" i="80"/>
  <c r="E496" i="82" s="1"/>
  <c r="E495" i="80"/>
  <c r="E495" i="82" s="1"/>
  <c r="E494" i="80"/>
  <c r="E494" i="82" s="1"/>
  <c r="E493" i="80"/>
  <c r="E493" i="82" s="1"/>
  <c r="E492" i="80"/>
  <c r="E492" i="82" s="1"/>
  <c r="E491" i="80"/>
  <c r="E491" i="82" s="1"/>
  <c r="E490" i="80"/>
  <c r="E490" i="82" s="1"/>
  <c r="E489" i="80"/>
  <c r="E489" i="82" s="1"/>
  <c r="E488" i="80"/>
  <c r="E488" i="82" s="1"/>
  <c r="E487" i="80"/>
  <c r="E487" i="82" s="1"/>
  <c r="E486" i="80"/>
  <c r="E486" i="82" s="1"/>
  <c r="E485" i="80"/>
  <c r="E485" i="82" s="1"/>
  <c r="E484" i="80"/>
  <c r="E484" i="82" s="1"/>
  <c r="E483" i="80"/>
  <c r="E483" i="82" s="1"/>
  <c r="E482" i="80"/>
  <c r="E482" i="82" s="1"/>
  <c r="E481" i="80"/>
  <c r="E481" i="82" s="1"/>
  <c r="E480" i="80"/>
  <c r="E480" i="82" s="1"/>
  <c r="E479" i="80"/>
  <c r="E479" i="82" s="1"/>
  <c r="E478" i="80"/>
  <c r="E478" i="82" s="1"/>
  <c r="E477" i="80"/>
  <c r="E477" i="82" s="1"/>
  <c r="E476" i="80"/>
  <c r="E476" i="82" s="1"/>
  <c r="E475" i="80"/>
  <c r="E475" i="82" s="1"/>
  <c r="E474" i="80"/>
  <c r="E474" i="82" s="1"/>
  <c r="E473" i="80"/>
  <c r="E473" i="82" s="1"/>
  <c r="E472" i="80"/>
  <c r="E472" i="82" s="1"/>
  <c r="E471" i="80"/>
  <c r="E471" i="82" s="1"/>
  <c r="E470" i="80"/>
  <c r="E470" i="82" s="1"/>
  <c r="E469" i="80"/>
  <c r="E469" i="82" s="1"/>
  <c r="E468" i="80"/>
  <c r="E468" i="82" s="1"/>
  <c r="E467" i="80"/>
  <c r="E467" i="82" s="1"/>
  <c r="E466" i="80"/>
  <c r="E466" i="82" s="1"/>
  <c r="E465" i="80"/>
  <c r="E465" i="82" s="1"/>
  <c r="E464" i="80"/>
  <c r="E464" i="82" s="1"/>
  <c r="E463" i="80"/>
  <c r="E463" i="82" s="1"/>
  <c r="E462" i="80"/>
  <c r="E462" i="82" s="1"/>
  <c r="E461" i="80"/>
  <c r="E461" i="82" s="1"/>
  <c r="E460" i="80"/>
  <c r="E460" i="82" s="1"/>
  <c r="E459" i="80"/>
  <c r="E459" i="82" s="1"/>
  <c r="E458" i="80"/>
  <c r="E458" i="82" s="1"/>
  <c r="E457" i="80"/>
  <c r="E457" i="82" s="1"/>
  <c r="E456" i="80"/>
  <c r="E456" i="82" s="1"/>
  <c r="E455" i="80"/>
  <c r="E455" i="82" s="1"/>
  <c r="E454" i="80"/>
  <c r="E454" i="82" s="1"/>
  <c r="E453" i="80"/>
  <c r="E453" i="82" s="1"/>
  <c r="E452" i="80"/>
  <c r="E452" i="82" s="1"/>
  <c r="E451" i="80"/>
  <c r="E451" i="82" s="1"/>
  <c r="E450" i="80"/>
  <c r="E450" i="82" s="1"/>
  <c r="E449" i="80"/>
  <c r="E449" i="82" s="1"/>
  <c r="E448" i="80"/>
  <c r="E448" i="82" s="1"/>
  <c r="E447" i="80"/>
  <c r="E447" i="82" s="1"/>
  <c r="E446" i="80"/>
  <c r="E446" i="82" s="1"/>
  <c r="E445" i="80"/>
  <c r="E445" i="82" s="1"/>
  <c r="E444" i="80"/>
  <c r="E444" i="82" s="1"/>
  <c r="E443" i="80"/>
  <c r="E443" i="82" s="1"/>
  <c r="E442" i="80"/>
  <c r="E442" i="82" s="1"/>
  <c r="E441" i="80"/>
  <c r="E441" i="82" s="1"/>
  <c r="E440" i="80"/>
  <c r="E440" i="82" s="1"/>
  <c r="E439" i="80"/>
  <c r="E439" i="82" s="1"/>
  <c r="E438" i="80"/>
  <c r="E438" i="82" s="1"/>
  <c r="E437" i="80"/>
  <c r="E437" i="82" s="1"/>
  <c r="E436" i="80"/>
  <c r="E436" i="82" s="1"/>
  <c r="E435" i="80"/>
  <c r="E435" i="82" s="1"/>
  <c r="E434" i="80"/>
  <c r="E434" i="82" s="1"/>
  <c r="E433" i="80"/>
  <c r="E433" i="82" s="1"/>
  <c r="E432" i="80"/>
  <c r="E432" i="82" s="1"/>
  <c r="E431" i="80"/>
  <c r="E431" i="82" s="1"/>
  <c r="E430" i="80"/>
  <c r="E430" i="82" s="1"/>
  <c r="E429" i="80"/>
  <c r="E429" i="82" s="1"/>
  <c r="E428" i="80"/>
  <c r="E428" i="82" s="1"/>
  <c r="E427" i="80"/>
  <c r="E427" i="82" s="1"/>
  <c r="E426" i="80"/>
  <c r="E426" i="82" s="1"/>
  <c r="E425" i="80"/>
  <c r="E425" i="82" s="1"/>
  <c r="E424" i="80"/>
  <c r="E424" i="82" s="1"/>
  <c r="E423" i="80"/>
  <c r="E423" i="82" s="1"/>
  <c r="E422" i="80"/>
  <c r="E422" i="82" s="1"/>
  <c r="E421" i="80"/>
  <c r="E421" i="82" s="1"/>
  <c r="E420" i="80"/>
  <c r="E420" i="82" s="1"/>
  <c r="E419" i="80"/>
  <c r="E419" i="82" s="1"/>
  <c r="E418" i="80"/>
  <c r="E418" i="82" s="1"/>
  <c r="E417" i="80"/>
  <c r="E417" i="82" s="1"/>
  <c r="E416" i="80"/>
  <c r="E416" i="82" s="1"/>
  <c r="E415" i="80"/>
  <c r="E415" i="82" s="1"/>
  <c r="E414" i="80"/>
  <c r="E414" i="82" s="1"/>
  <c r="E413" i="80"/>
  <c r="E413" i="82" s="1"/>
  <c r="E412" i="80"/>
  <c r="E412" i="82" s="1"/>
  <c r="E411" i="80"/>
  <c r="E411" i="82" s="1"/>
  <c r="E410" i="80"/>
  <c r="E410" i="82" s="1"/>
  <c r="E409" i="80"/>
  <c r="E409" i="82" s="1"/>
  <c r="E408" i="80"/>
  <c r="E408" i="82" s="1"/>
  <c r="E407" i="80"/>
  <c r="E407" i="82" s="1"/>
  <c r="E406" i="80"/>
  <c r="E406" i="82" s="1"/>
  <c r="E405" i="80"/>
  <c r="E405" i="82" s="1"/>
  <c r="E404" i="80"/>
  <c r="E404" i="82" s="1"/>
  <c r="E403" i="80"/>
  <c r="E403" i="82" s="1"/>
  <c r="E402" i="80"/>
  <c r="E402" i="82" s="1"/>
  <c r="E401" i="80"/>
  <c r="E401" i="82" s="1"/>
  <c r="E400" i="80"/>
  <c r="E400" i="82" s="1"/>
  <c r="E399" i="80"/>
  <c r="E399" i="82" s="1"/>
  <c r="E398" i="80"/>
  <c r="E398" i="82" s="1"/>
  <c r="E397" i="80"/>
  <c r="E397" i="82" s="1"/>
  <c r="E396" i="80"/>
  <c r="E396" i="82" s="1"/>
  <c r="E395" i="80"/>
  <c r="E395" i="82" s="1"/>
  <c r="E394" i="80"/>
  <c r="E394" i="82" s="1"/>
  <c r="E393" i="80"/>
  <c r="E393" i="82" s="1"/>
  <c r="E392" i="80"/>
  <c r="E392" i="82" s="1"/>
  <c r="E391" i="80"/>
  <c r="E391" i="82" s="1"/>
  <c r="E390" i="80"/>
  <c r="E390" i="82" s="1"/>
  <c r="E389" i="80"/>
  <c r="E389" i="82" s="1"/>
  <c r="E388" i="80"/>
  <c r="E388" i="82" s="1"/>
  <c r="E387" i="80"/>
  <c r="E387" i="82" s="1"/>
  <c r="E386" i="80"/>
  <c r="E386" i="82" s="1"/>
  <c r="E385" i="80"/>
  <c r="E385" i="82" s="1"/>
  <c r="E384" i="80"/>
  <c r="E384" i="82" s="1"/>
  <c r="E383" i="80"/>
  <c r="E383" i="82" s="1"/>
  <c r="E382" i="80"/>
  <c r="E382" i="82" s="1"/>
  <c r="E381" i="80"/>
  <c r="E381" i="82" s="1"/>
  <c r="E380" i="80"/>
  <c r="E380" i="82" s="1"/>
  <c r="E379" i="80"/>
  <c r="E379" i="82" s="1"/>
  <c r="E378" i="80"/>
  <c r="E378" i="82" s="1"/>
  <c r="E377" i="80"/>
  <c r="E377" i="82" s="1"/>
  <c r="E376" i="80"/>
  <c r="E376" i="82" s="1"/>
  <c r="E375" i="80"/>
  <c r="E375" i="82" s="1"/>
  <c r="E374" i="80"/>
  <c r="E374" i="82" s="1"/>
  <c r="E373" i="80"/>
  <c r="E373" i="82" s="1"/>
  <c r="E372" i="80"/>
  <c r="E372" i="82" s="1"/>
  <c r="E371" i="80"/>
  <c r="E371" i="82" s="1"/>
  <c r="E370" i="80"/>
  <c r="E370" i="82" s="1"/>
  <c r="E369" i="80"/>
  <c r="E369" i="82" s="1"/>
  <c r="E368" i="80"/>
  <c r="E368" i="82" s="1"/>
  <c r="E367" i="80"/>
  <c r="E367" i="82" s="1"/>
  <c r="E366" i="80"/>
  <c r="E366" i="82" s="1"/>
  <c r="E365" i="80"/>
  <c r="E365" i="82" s="1"/>
  <c r="E364" i="80"/>
  <c r="E364" i="82" s="1"/>
  <c r="E363" i="80"/>
  <c r="E363" i="82" s="1"/>
  <c r="E362" i="80"/>
  <c r="E362" i="82" s="1"/>
  <c r="E361" i="80"/>
  <c r="E361" i="82" s="1"/>
  <c r="E360" i="80"/>
  <c r="E360" i="82" s="1"/>
  <c r="E359" i="80"/>
  <c r="E359" i="82" s="1"/>
  <c r="E358" i="80"/>
  <c r="E358" i="82" s="1"/>
  <c r="E357" i="80"/>
  <c r="E357" i="82" s="1"/>
  <c r="E356" i="80"/>
  <c r="E356" i="82" s="1"/>
  <c r="E355" i="80"/>
  <c r="E355" i="82" s="1"/>
  <c r="E354" i="80"/>
  <c r="E354" i="82" s="1"/>
  <c r="E353" i="80"/>
  <c r="E353" i="82" s="1"/>
  <c r="E352" i="80"/>
  <c r="E352" i="82" s="1"/>
  <c r="E351" i="80"/>
  <c r="E351" i="82" s="1"/>
  <c r="E350" i="80"/>
  <c r="E350" i="82" s="1"/>
  <c r="E349" i="80"/>
  <c r="E349" i="82" s="1"/>
  <c r="E348" i="80"/>
  <c r="E348" i="82" s="1"/>
  <c r="E347" i="80"/>
  <c r="E347" i="82" s="1"/>
  <c r="E346" i="80"/>
  <c r="E346" i="82" s="1"/>
  <c r="E345" i="80"/>
  <c r="E345" i="82" s="1"/>
  <c r="E344" i="80"/>
  <c r="E344" i="82" s="1"/>
  <c r="E343" i="80"/>
  <c r="E343" i="82" s="1"/>
  <c r="E342" i="80"/>
  <c r="E342" i="82" s="1"/>
  <c r="E341" i="80"/>
  <c r="E341" i="82" s="1"/>
  <c r="E340" i="80"/>
  <c r="E340" i="82" s="1"/>
  <c r="E339" i="80"/>
  <c r="E339" i="82" s="1"/>
  <c r="E338" i="80"/>
  <c r="E338" i="82" s="1"/>
  <c r="E337" i="80"/>
  <c r="E337" i="82" s="1"/>
  <c r="E336" i="80"/>
  <c r="E336" i="82" s="1"/>
  <c r="E335" i="80"/>
  <c r="E335" i="82" s="1"/>
  <c r="E334" i="80"/>
  <c r="E334" i="82" s="1"/>
  <c r="E333" i="80"/>
  <c r="E333" i="82" s="1"/>
  <c r="E332" i="80"/>
  <c r="E332" i="82" s="1"/>
  <c r="E331" i="80"/>
  <c r="E331" i="82" s="1"/>
  <c r="E330" i="80"/>
  <c r="E330" i="82" s="1"/>
  <c r="E329" i="80"/>
  <c r="E329" i="82" s="1"/>
  <c r="E328" i="80"/>
  <c r="E328" i="82" s="1"/>
  <c r="E327" i="80"/>
  <c r="E327" i="82" s="1"/>
  <c r="E326" i="80"/>
  <c r="E326" i="82" s="1"/>
  <c r="E325" i="80"/>
  <c r="E325" i="82" s="1"/>
  <c r="E324" i="80"/>
  <c r="E324" i="82" s="1"/>
  <c r="E323" i="80"/>
  <c r="E323" i="82" s="1"/>
  <c r="E322" i="80"/>
  <c r="E322" i="82" s="1"/>
  <c r="E321" i="80"/>
  <c r="E321" i="82" s="1"/>
  <c r="E320" i="80"/>
  <c r="E320" i="82" s="1"/>
  <c r="E319" i="80"/>
  <c r="E319" i="82" s="1"/>
  <c r="E318" i="80"/>
  <c r="E318" i="82" s="1"/>
  <c r="E317" i="80"/>
  <c r="E317" i="82" s="1"/>
  <c r="E316" i="80"/>
  <c r="E316" i="82" s="1"/>
  <c r="E315" i="80"/>
  <c r="E315" i="82" s="1"/>
  <c r="E314" i="80"/>
  <c r="E314" i="82" s="1"/>
  <c r="E313" i="80"/>
  <c r="E313" i="82" s="1"/>
  <c r="E312" i="80"/>
  <c r="E312" i="82" s="1"/>
  <c r="E311" i="80"/>
  <c r="E311" i="82" s="1"/>
  <c r="E310" i="80"/>
  <c r="E310" i="82" s="1"/>
  <c r="E309" i="80"/>
  <c r="E309" i="82" s="1"/>
  <c r="E308" i="80"/>
  <c r="E308" i="82" s="1"/>
  <c r="D66" i="82" l="1"/>
  <c r="D66" i="80"/>
  <c r="F66" i="82" l="1"/>
  <c r="A3" i="82"/>
  <c r="A2" i="82"/>
  <c r="K266" i="82"/>
  <c r="K265" i="82"/>
  <c r="K259" i="82"/>
  <c r="K258" i="82"/>
  <c r="K252" i="82"/>
  <c r="K251" i="82"/>
  <c r="D247" i="82"/>
  <c r="D246" i="82"/>
  <c r="K245" i="82"/>
  <c r="K244" i="82"/>
  <c r="K243" i="82"/>
  <c r="K237" i="82"/>
  <c r="K236" i="82"/>
  <c r="K230" i="82"/>
  <c r="K229" i="82"/>
  <c r="K223" i="82"/>
  <c r="K222" i="82"/>
  <c r="K216" i="82"/>
  <c r="K215" i="82"/>
  <c r="K209" i="82"/>
  <c r="K208" i="82"/>
  <c r="D207" i="82"/>
  <c r="D206" i="82"/>
  <c r="D205" i="82"/>
  <c r="D248" i="82" s="1"/>
  <c r="D204" i="82"/>
  <c r="D203" i="82"/>
  <c r="K202" i="82"/>
  <c r="K201" i="82"/>
  <c r="D200" i="82"/>
  <c r="D199" i="82"/>
  <c r="D198" i="82"/>
  <c r="K198" i="82" s="1"/>
  <c r="D197" i="82"/>
  <c r="D196" i="82"/>
  <c r="K195" i="82"/>
  <c r="K194" i="82"/>
  <c r="D193" i="82"/>
  <c r="D192" i="82"/>
  <c r="D191" i="82"/>
  <c r="D190" i="82"/>
  <c r="D189" i="82"/>
  <c r="K188" i="82"/>
  <c r="K187" i="82"/>
  <c r="K186" i="82"/>
  <c r="K185" i="82"/>
  <c r="K184" i="82"/>
  <c r="K183" i="82"/>
  <c r="K177" i="82"/>
  <c r="K176" i="82"/>
  <c r="K170" i="82"/>
  <c r="K169" i="82"/>
  <c r="K163" i="82"/>
  <c r="K162" i="82"/>
  <c r="K156" i="82"/>
  <c r="K155" i="82"/>
  <c r="K154" i="82"/>
  <c r="K148" i="82"/>
  <c r="K147" i="82"/>
  <c r="K141" i="82"/>
  <c r="K140" i="82"/>
  <c r="K134" i="82"/>
  <c r="K133" i="82"/>
  <c r="K127" i="82"/>
  <c r="K126" i="82"/>
  <c r="K120" i="82"/>
  <c r="K119" i="82"/>
  <c r="D118" i="82"/>
  <c r="D117" i="82"/>
  <c r="D116" i="82"/>
  <c r="D115" i="82"/>
  <c r="K115" i="82" s="1"/>
  <c r="D114" i="82"/>
  <c r="K113" i="82"/>
  <c r="K112" i="82"/>
  <c r="D111" i="82"/>
  <c r="D110" i="82"/>
  <c r="D109" i="82"/>
  <c r="D108" i="82"/>
  <c r="K108" i="82" s="1"/>
  <c r="D107" i="82"/>
  <c r="K106" i="82"/>
  <c r="K105" i="82"/>
  <c r="D104" i="82"/>
  <c r="D103" i="82"/>
  <c r="D102" i="82"/>
  <c r="D101" i="82"/>
  <c r="D100" i="82"/>
  <c r="K99" i="82"/>
  <c r="K98" i="82"/>
  <c r="K97" i="82"/>
  <c r="K96" i="82"/>
  <c r="K95" i="82"/>
  <c r="K94" i="82"/>
  <c r="K93" i="82"/>
  <c r="K92" i="82"/>
  <c r="K91" i="82"/>
  <c r="K90" i="82"/>
  <c r="K89" i="82"/>
  <c r="K88" i="82"/>
  <c r="K87" i="82"/>
  <c r="K86" i="82"/>
  <c r="K85" i="82"/>
  <c r="K84" i="82"/>
  <c r="K83" i="82"/>
  <c r="K82" i="82"/>
  <c r="K81" i="82"/>
  <c r="K80" i="82"/>
  <c r="K79" i="82"/>
  <c r="K78" i="82"/>
  <c r="K77" i="82"/>
  <c r="D75" i="82"/>
  <c r="D73" i="82"/>
  <c r="K72" i="82"/>
  <c r="D70" i="82"/>
  <c r="D68" i="82"/>
  <c r="K67" i="82"/>
  <c r="K66" i="82"/>
  <c r="D65" i="82"/>
  <c r="D63" i="82"/>
  <c r="K62" i="82"/>
  <c r="D61" i="82"/>
  <c r="D60" i="82"/>
  <c r="D59" i="82"/>
  <c r="D58" i="82"/>
  <c r="D56" i="82"/>
  <c r="K55" i="82"/>
  <c r="K54" i="82"/>
  <c r="K53" i="82"/>
  <c r="D51" i="82"/>
  <c r="D49" i="82"/>
  <c r="K48" i="82"/>
  <c r="D46" i="82"/>
  <c r="D44" i="82"/>
  <c r="K43" i="82"/>
  <c r="D41" i="82"/>
  <c r="D39" i="82"/>
  <c r="K38" i="82"/>
  <c r="D36" i="82"/>
  <c r="D34" i="82"/>
  <c r="K33" i="82"/>
  <c r="D31" i="82"/>
  <c r="D29" i="82"/>
  <c r="K28" i="82"/>
  <c r="D26" i="82"/>
  <c r="D24" i="82"/>
  <c r="K23" i="82"/>
  <c r="D22" i="82"/>
  <c r="D21" i="82"/>
  <c r="D19" i="82"/>
  <c r="K18" i="82"/>
  <c r="D16" i="82"/>
  <c r="D15" i="82"/>
  <c r="D13" i="82"/>
  <c r="K12" i="82"/>
  <c r="K11" i="82"/>
  <c r="K10" i="82"/>
  <c r="D9" i="82"/>
  <c r="D8" i="82"/>
  <c r="A3" i="81"/>
  <c r="A2" i="81"/>
  <c r="E591" i="81"/>
  <c r="E590" i="81"/>
  <c r="E589" i="81"/>
  <c r="E588" i="81"/>
  <c r="E587" i="81"/>
  <c r="E586" i="81"/>
  <c r="E585" i="81"/>
  <c r="E584" i="81"/>
  <c r="E583" i="81"/>
  <c r="E582" i="81"/>
  <c r="E581" i="81"/>
  <c r="E580" i="81"/>
  <c r="E579" i="81"/>
  <c r="E578" i="81"/>
  <c r="E577" i="81"/>
  <c r="E576" i="81"/>
  <c r="E575" i="81"/>
  <c r="E574" i="81"/>
  <c r="E573" i="81"/>
  <c r="E572" i="81"/>
  <c r="E571" i="81"/>
  <c r="E570" i="81"/>
  <c r="E569" i="81"/>
  <c r="E568" i="81"/>
  <c r="E567" i="81"/>
  <c r="E566" i="81"/>
  <c r="E565" i="81"/>
  <c r="E564" i="81"/>
  <c r="E563" i="81"/>
  <c r="E562" i="81"/>
  <c r="E561" i="81"/>
  <c r="E560" i="81"/>
  <c r="E559" i="81"/>
  <c r="E558" i="81"/>
  <c r="E557" i="81"/>
  <c r="E556" i="81"/>
  <c r="E555" i="81"/>
  <c r="E554" i="81"/>
  <c r="E553" i="81"/>
  <c r="E552" i="81"/>
  <c r="E551" i="81"/>
  <c r="E550" i="81"/>
  <c r="E549" i="81"/>
  <c r="E548" i="81"/>
  <c r="E547" i="81"/>
  <c r="E546" i="81"/>
  <c r="E545" i="81"/>
  <c r="E544" i="81"/>
  <c r="E543" i="81"/>
  <c r="E542" i="81"/>
  <c r="E541" i="81"/>
  <c r="E540" i="81"/>
  <c r="E539" i="81"/>
  <c r="E538" i="81"/>
  <c r="E537" i="81"/>
  <c r="E536" i="81"/>
  <c r="E535" i="81"/>
  <c r="E534" i="81"/>
  <c r="E533" i="81"/>
  <c r="E532" i="81"/>
  <c r="E531" i="81"/>
  <c r="E530" i="81"/>
  <c r="E529" i="81"/>
  <c r="E528" i="81"/>
  <c r="E527" i="81"/>
  <c r="E526" i="81"/>
  <c r="E525" i="81"/>
  <c r="E524" i="81"/>
  <c r="E523" i="81"/>
  <c r="E522" i="81"/>
  <c r="E521" i="81"/>
  <c r="E520" i="81"/>
  <c r="E519" i="81"/>
  <c r="E518" i="81"/>
  <c r="E517" i="81"/>
  <c r="E516" i="81"/>
  <c r="E515" i="81"/>
  <c r="E514" i="81"/>
  <c r="E513" i="81"/>
  <c r="E512" i="81"/>
  <c r="E511" i="81"/>
  <c r="E510" i="81"/>
  <c r="E509" i="81"/>
  <c r="E508" i="81"/>
  <c r="E507" i="81"/>
  <c r="E506" i="81"/>
  <c r="E505" i="81"/>
  <c r="E504" i="81"/>
  <c r="D179" i="81" s="1"/>
  <c r="D222" i="81" s="1"/>
  <c r="E503" i="81"/>
  <c r="D178" i="81" s="1"/>
  <c r="D221" i="81" s="1"/>
  <c r="E502" i="81"/>
  <c r="D177" i="81" s="1"/>
  <c r="D220" i="81" s="1"/>
  <c r="E501" i="81"/>
  <c r="D176" i="81" s="1"/>
  <c r="D219" i="81" s="1"/>
  <c r="E500" i="81"/>
  <c r="D175" i="81" s="1"/>
  <c r="D218" i="81" s="1"/>
  <c r="E499" i="81"/>
  <c r="E498" i="81"/>
  <c r="E497" i="81"/>
  <c r="D172" i="81" s="1"/>
  <c r="D214" i="81" s="1"/>
  <c r="E496" i="81"/>
  <c r="D171" i="81" s="1"/>
  <c r="D213" i="81" s="1"/>
  <c r="E495" i="81"/>
  <c r="D170" i="81" s="1"/>
  <c r="D212" i="81" s="1"/>
  <c r="E494" i="81"/>
  <c r="D169" i="81" s="1"/>
  <c r="D211" i="81" s="1"/>
  <c r="E493" i="81"/>
  <c r="D168" i="81" s="1"/>
  <c r="D210" i="81" s="1"/>
  <c r="E492" i="81"/>
  <c r="E491" i="81"/>
  <c r="E490" i="81"/>
  <c r="D165" i="81" s="1"/>
  <c r="D207" i="81" s="1"/>
  <c r="E489" i="81"/>
  <c r="D164" i="81" s="1"/>
  <c r="D206" i="81" s="1"/>
  <c r="E488" i="81"/>
  <c r="D163" i="81" s="1"/>
  <c r="D205" i="81" s="1"/>
  <c r="E487" i="81"/>
  <c r="D162" i="81" s="1"/>
  <c r="D204" i="81" s="1"/>
  <c r="E486" i="81"/>
  <c r="D161" i="81" s="1"/>
  <c r="D203" i="81" s="1"/>
  <c r="E485" i="81"/>
  <c r="E484" i="81"/>
  <c r="E483" i="81"/>
  <c r="E482" i="81"/>
  <c r="E481" i="81"/>
  <c r="E480" i="81"/>
  <c r="E479" i="81"/>
  <c r="E478" i="81"/>
  <c r="E477" i="81"/>
  <c r="E476" i="81"/>
  <c r="E475" i="81"/>
  <c r="E474" i="81"/>
  <c r="E473" i="81"/>
  <c r="E472" i="81"/>
  <c r="E471" i="81"/>
  <c r="E470" i="81"/>
  <c r="E469" i="81"/>
  <c r="E468" i="81"/>
  <c r="E467" i="81"/>
  <c r="E466" i="81"/>
  <c r="E465" i="81"/>
  <c r="E464" i="81"/>
  <c r="E463" i="81"/>
  <c r="E462" i="81"/>
  <c r="E461" i="81"/>
  <c r="E460" i="81"/>
  <c r="E459" i="81"/>
  <c r="E458" i="81"/>
  <c r="E457" i="81"/>
  <c r="E456" i="81"/>
  <c r="E455" i="81"/>
  <c r="E454" i="81"/>
  <c r="E453" i="81"/>
  <c r="E452" i="81"/>
  <c r="E451" i="81"/>
  <c r="E450" i="81"/>
  <c r="E449" i="81"/>
  <c r="E448" i="81"/>
  <c r="E447" i="81"/>
  <c r="E446" i="81"/>
  <c r="E445" i="81"/>
  <c r="E444" i="81"/>
  <c r="E443" i="81"/>
  <c r="E442" i="81"/>
  <c r="E441" i="81"/>
  <c r="E440" i="81"/>
  <c r="E439" i="81"/>
  <c r="E438" i="81"/>
  <c r="E437" i="81"/>
  <c r="E436" i="81"/>
  <c r="E435" i="81"/>
  <c r="E434" i="81"/>
  <c r="E433" i="81"/>
  <c r="E432" i="81"/>
  <c r="E431" i="81"/>
  <c r="E430" i="81"/>
  <c r="E429" i="81"/>
  <c r="E428" i="81"/>
  <c r="E427" i="81"/>
  <c r="E426" i="81"/>
  <c r="E425" i="81"/>
  <c r="E424" i="81"/>
  <c r="E423" i="81"/>
  <c r="E422" i="81"/>
  <c r="E421" i="81"/>
  <c r="E420" i="81"/>
  <c r="E419" i="81"/>
  <c r="E418" i="81"/>
  <c r="E417" i="81"/>
  <c r="E416" i="81"/>
  <c r="E415" i="81"/>
  <c r="E414" i="81"/>
  <c r="E413" i="81"/>
  <c r="E412" i="81"/>
  <c r="E411" i="81"/>
  <c r="E410" i="81"/>
  <c r="E409" i="81"/>
  <c r="E408" i="81"/>
  <c r="E407" i="81"/>
  <c r="E406" i="81"/>
  <c r="E405" i="81"/>
  <c r="E404" i="81"/>
  <c r="E403" i="81"/>
  <c r="E402" i="81"/>
  <c r="E401" i="81"/>
  <c r="E400" i="81"/>
  <c r="E399" i="81"/>
  <c r="E398" i="81"/>
  <c r="E397" i="81"/>
  <c r="E396" i="81"/>
  <c r="E395" i="81"/>
  <c r="E394" i="81"/>
  <c r="E393" i="81"/>
  <c r="E392" i="81"/>
  <c r="E391" i="81"/>
  <c r="E390" i="81"/>
  <c r="E389" i="81"/>
  <c r="E388" i="81"/>
  <c r="E387" i="81"/>
  <c r="E386" i="81"/>
  <c r="E385" i="81"/>
  <c r="E384" i="81"/>
  <c r="E383" i="81"/>
  <c r="E382" i="81"/>
  <c r="E381" i="81"/>
  <c r="E380" i="81"/>
  <c r="E379" i="81"/>
  <c r="E378" i="81"/>
  <c r="E377" i="81"/>
  <c r="E376" i="81"/>
  <c r="E375" i="81"/>
  <c r="E374" i="81"/>
  <c r="E373" i="81"/>
  <c r="D91" i="81" s="1"/>
  <c r="D134" i="81" s="1"/>
  <c r="E372" i="81"/>
  <c r="D90" i="81" s="1"/>
  <c r="D133" i="81" s="1"/>
  <c r="E371" i="81"/>
  <c r="D89" i="81" s="1"/>
  <c r="D132" i="81" s="1"/>
  <c r="E370" i="81"/>
  <c r="D88" i="81" s="1"/>
  <c r="D131" i="81" s="1"/>
  <c r="E369" i="81"/>
  <c r="D87" i="81" s="1"/>
  <c r="D130" i="81" s="1"/>
  <c r="E368" i="81"/>
  <c r="E367" i="81"/>
  <c r="E366" i="81"/>
  <c r="D84" i="81" s="1"/>
  <c r="D126" i="81" s="1"/>
  <c r="E365" i="81"/>
  <c r="D83" i="81" s="1"/>
  <c r="D125" i="81" s="1"/>
  <c r="E364" i="81"/>
  <c r="D82" i="81" s="1"/>
  <c r="D124" i="81" s="1"/>
  <c r="E363" i="81"/>
  <c r="D81" i="81" s="1"/>
  <c r="D123" i="81" s="1"/>
  <c r="E362" i="81"/>
  <c r="D80" i="81" s="1"/>
  <c r="D122" i="81" s="1"/>
  <c r="E361" i="81"/>
  <c r="E360" i="81"/>
  <c r="E359" i="81"/>
  <c r="D76" i="81" s="1"/>
  <c r="D119" i="81" s="1"/>
  <c r="E358" i="81"/>
  <c r="D75" i="81" s="1"/>
  <c r="D118" i="81" s="1"/>
  <c r="E357" i="81"/>
  <c r="D74" i="81" s="1"/>
  <c r="D117" i="81" s="1"/>
  <c r="E356" i="81"/>
  <c r="D73" i="81" s="1"/>
  <c r="D116" i="81" s="1"/>
  <c r="E355" i="81"/>
  <c r="D72" i="81" s="1"/>
  <c r="D115" i="81" s="1"/>
  <c r="E354" i="81"/>
  <c r="E353" i="81"/>
  <c r="E352" i="81"/>
  <c r="E351" i="81"/>
  <c r="E350" i="81"/>
  <c r="E349" i="81"/>
  <c r="E348" i="81"/>
  <c r="E347" i="81"/>
  <c r="E346" i="81"/>
  <c r="E345" i="81"/>
  <c r="E344" i="81"/>
  <c r="E343" i="81"/>
  <c r="E342" i="81"/>
  <c r="E341" i="81"/>
  <c r="E340" i="81"/>
  <c r="E339" i="81"/>
  <c r="E338" i="81"/>
  <c r="E337" i="81"/>
  <c r="E336" i="81"/>
  <c r="E335" i="81"/>
  <c r="E334" i="81"/>
  <c r="E333" i="81"/>
  <c r="E332" i="81"/>
  <c r="E331" i="81"/>
  <c r="E330" i="81"/>
  <c r="E329" i="81"/>
  <c r="E328" i="81"/>
  <c r="E327" i="81"/>
  <c r="E326" i="81"/>
  <c r="E325" i="81"/>
  <c r="E324" i="81"/>
  <c r="E323" i="81"/>
  <c r="E322" i="81"/>
  <c r="E321" i="81"/>
  <c r="E320" i="81"/>
  <c r="E319" i="81"/>
  <c r="E318" i="81"/>
  <c r="E317" i="81"/>
  <c r="E316" i="81"/>
  <c r="E315" i="81"/>
  <c r="E314" i="81"/>
  <c r="E313" i="81"/>
  <c r="E312" i="81"/>
  <c r="E311" i="81"/>
  <c r="E310" i="81"/>
  <c r="D48" i="81" s="1"/>
  <c r="E309" i="81"/>
  <c r="D46" i="81" s="1"/>
  <c r="E308" i="81"/>
  <c r="D44" i="81" s="1"/>
  <c r="E307" i="81"/>
  <c r="D43" i="81" s="1"/>
  <c r="E306" i="81"/>
  <c r="D42" i="81" s="1"/>
  <c r="E305" i="81"/>
  <c r="D41" i="81" s="1"/>
  <c r="E304" i="81"/>
  <c r="D40" i="81" s="1"/>
  <c r="E303" i="81"/>
  <c r="E302" i="81"/>
  <c r="D38" i="81" s="1"/>
  <c r="E301" i="81"/>
  <c r="D37" i="81" s="1"/>
  <c r="E300" i="81"/>
  <c r="E299" i="81"/>
  <c r="E298" i="81"/>
  <c r="D33" i="81" s="1"/>
  <c r="E297" i="81"/>
  <c r="D31" i="81" s="1"/>
  <c r="E296" i="81"/>
  <c r="D28" i="81" s="1"/>
  <c r="E295" i="81"/>
  <c r="D26" i="81" s="1"/>
  <c r="E294" i="81"/>
  <c r="D24" i="81" s="1"/>
  <c r="E293" i="81"/>
  <c r="D23" i="81" s="1"/>
  <c r="E292" i="81"/>
  <c r="D22" i="81" s="1"/>
  <c r="E291" i="81"/>
  <c r="D21" i="81" s="1"/>
  <c r="E290" i="81"/>
  <c r="D20" i="81" s="1"/>
  <c r="E289" i="81"/>
  <c r="D19" i="81" s="1"/>
  <c r="E288" i="81"/>
  <c r="D18" i="81" s="1"/>
  <c r="E287" i="81"/>
  <c r="D17" i="81" s="1"/>
  <c r="E286" i="81"/>
  <c r="D16" i="81" s="1"/>
  <c r="E285" i="81"/>
  <c r="D15" i="81" s="1"/>
  <c r="E284" i="81"/>
  <c r="D14" i="81" s="1"/>
  <c r="E283" i="81"/>
  <c r="E282" i="81"/>
  <c r="D12" i="81" s="1"/>
  <c r="E281" i="81"/>
  <c r="E280" i="81"/>
  <c r="E279" i="81"/>
  <c r="D9" i="81" s="1"/>
  <c r="E278" i="81"/>
  <c r="D8" i="81" s="1"/>
  <c r="E591" i="79"/>
  <c r="E590" i="79"/>
  <c r="E589" i="79"/>
  <c r="E588" i="79"/>
  <c r="E587" i="79"/>
  <c r="E586" i="79"/>
  <c r="E585" i="79"/>
  <c r="E584" i="79"/>
  <c r="E583" i="79"/>
  <c r="E582" i="79"/>
  <c r="E581" i="79"/>
  <c r="E580" i="79"/>
  <c r="E579" i="79"/>
  <c r="E578" i="79"/>
  <c r="E577" i="79"/>
  <c r="E576" i="79"/>
  <c r="E575" i="79"/>
  <c r="E574" i="79"/>
  <c r="E573" i="79"/>
  <c r="E572" i="79"/>
  <c r="E571" i="79"/>
  <c r="E570" i="79"/>
  <c r="E569" i="79"/>
  <c r="E568" i="79"/>
  <c r="E567" i="79"/>
  <c r="E566" i="79"/>
  <c r="E565" i="79"/>
  <c r="E564" i="79"/>
  <c r="E563" i="79"/>
  <c r="E562" i="79"/>
  <c r="E561" i="79"/>
  <c r="E560" i="79"/>
  <c r="E559" i="79"/>
  <c r="E558" i="79"/>
  <c r="E557" i="79"/>
  <c r="E556" i="79"/>
  <c r="E555" i="79"/>
  <c r="E554" i="79"/>
  <c r="E553" i="79"/>
  <c r="E552" i="79"/>
  <c r="E551" i="79"/>
  <c r="E550" i="79"/>
  <c r="E549" i="79"/>
  <c r="E548" i="79"/>
  <c r="E547" i="79"/>
  <c r="E546" i="79"/>
  <c r="E545" i="79"/>
  <c r="E544" i="79"/>
  <c r="E543" i="79"/>
  <c r="E542" i="79"/>
  <c r="E541" i="79"/>
  <c r="E540" i="79"/>
  <c r="E539" i="79"/>
  <c r="E538" i="79"/>
  <c r="E537" i="79"/>
  <c r="E536" i="79"/>
  <c r="E535" i="79"/>
  <c r="E534" i="79"/>
  <c r="E533" i="79"/>
  <c r="E532" i="79"/>
  <c r="E531" i="79"/>
  <c r="E530" i="79"/>
  <c r="E529" i="79"/>
  <c r="E528" i="79"/>
  <c r="E527" i="79"/>
  <c r="E526" i="79"/>
  <c r="E525" i="79"/>
  <c r="E524" i="79"/>
  <c r="E523" i="79"/>
  <c r="E522" i="79"/>
  <c r="E521" i="79"/>
  <c r="E520" i="79"/>
  <c r="E519" i="79"/>
  <c r="E518" i="79"/>
  <c r="E517" i="79"/>
  <c r="E516" i="79"/>
  <c r="E515" i="79"/>
  <c r="E514" i="79"/>
  <c r="E513" i="79"/>
  <c r="E512" i="79"/>
  <c r="E511" i="79"/>
  <c r="E510" i="79"/>
  <c r="E509" i="79"/>
  <c r="E508" i="79"/>
  <c r="E507" i="79"/>
  <c r="E506" i="79"/>
  <c r="E505" i="79"/>
  <c r="E504" i="79"/>
  <c r="E503" i="79"/>
  <c r="E502" i="79"/>
  <c r="E501" i="79"/>
  <c r="E500" i="79"/>
  <c r="E499" i="79"/>
  <c r="E498" i="79"/>
  <c r="E497" i="79"/>
  <c r="E496" i="79"/>
  <c r="E495" i="79"/>
  <c r="E494" i="79"/>
  <c r="E493" i="79"/>
  <c r="E492" i="79"/>
  <c r="E491" i="79"/>
  <c r="E490" i="79"/>
  <c r="E489" i="79"/>
  <c r="E488" i="79"/>
  <c r="E487" i="79"/>
  <c r="E486" i="79"/>
  <c r="E485" i="79"/>
  <c r="E484" i="79"/>
  <c r="E483" i="79"/>
  <c r="E482" i="79"/>
  <c r="E481" i="79"/>
  <c r="E480" i="79"/>
  <c r="E479" i="79"/>
  <c r="E478" i="79"/>
  <c r="E477" i="79"/>
  <c r="E476" i="79"/>
  <c r="E475" i="79"/>
  <c r="E474" i="79"/>
  <c r="E473" i="79"/>
  <c r="E472" i="79"/>
  <c r="E471" i="79"/>
  <c r="E470" i="79"/>
  <c r="E469" i="79"/>
  <c r="E468" i="79"/>
  <c r="E467" i="79"/>
  <c r="E466" i="79"/>
  <c r="E465" i="79"/>
  <c r="E464" i="79"/>
  <c r="E463" i="79"/>
  <c r="E462" i="79"/>
  <c r="E461" i="79"/>
  <c r="E460" i="79"/>
  <c r="E459" i="79"/>
  <c r="E458" i="79"/>
  <c r="E457" i="79"/>
  <c r="E456" i="79"/>
  <c r="E455" i="79"/>
  <c r="E454" i="79"/>
  <c r="E453" i="79"/>
  <c r="E452" i="79"/>
  <c r="E451" i="79"/>
  <c r="E450" i="79"/>
  <c r="E449" i="79"/>
  <c r="E448" i="79"/>
  <c r="E447" i="79"/>
  <c r="E446" i="79"/>
  <c r="E445" i="79"/>
  <c r="E444" i="79"/>
  <c r="E443" i="79"/>
  <c r="E442" i="79"/>
  <c r="E441" i="79"/>
  <c r="E440" i="79"/>
  <c r="E439" i="79"/>
  <c r="E438" i="79"/>
  <c r="E437" i="79"/>
  <c r="E436" i="79"/>
  <c r="E435" i="79"/>
  <c r="E434" i="79"/>
  <c r="E433" i="79"/>
  <c r="E432" i="79"/>
  <c r="E431" i="79"/>
  <c r="E430" i="79"/>
  <c r="E429" i="79"/>
  <c r="E428" i="79"/>
  <c r="E427" i="79"/>
  <c r="E426" i="79"/>
  <c r="E425" i="79"/>
  <c r="E424" i="79"/>
  <c r="E423" i="79"/>
  <c r="E422" i="79"/>
  <c r="E421" i="79"/>
  <c r="E420" i="79"/>
  <c r="E419" i="79"/>
  <c r="E418" i="79"/>
  <c r="E417" i="79"/>
  <c r="E416" i="79"/>
  <c r="E415" i="79"/>
  <c r="E414" i="79"/>
  <c r="E413" i="79"/>
  <c r="E412" i="79"/>
  <c r="E411" i="79"/>
  <c r="E410" i="79"/>
  <c r="E409" i="79"/>
  <c r="E408" i="79"/>
  <c r="E407" i="79"/>
  <c r="E406" i="79"/>
  <c r="E405" i="79"/>
  <c r="E404" i="79"/>
  <c r="E403" i="79"/>
  <c r="E402" i="79"/>
  <c r="E401" i="79"/>
  <c r="E400" i="79"/>
  <c r="E399" i="79"/>
  <c r="E398" i="79"/>
  <c r="E397" i="79"/>
  <c r="E396" i="79"/>
  <c r="E395" i="79"/>
  <c r="E394" i="79"/>
  <c r="E393" i="79"/>
  <c r="E392" i="79"/>
  <c r="E391" i="79"/>
  <c r="E390" i="79"/>
  <c r="E389" i="79"/>
  <c r="E388" i="79"/>
  <c r="E387" i="79"/>
  <c r="E386" i="79"/>
  <c r="E385" i="79"/>
  <c r="E384" i="79"/>
  <c r="E383" i="79"/>
  <c r="E382" i="79"/>
  <c r="E381" i="79"/>
  <c r="E380" i="79"/>
  <c r="E379" i="79"/>
  <c r="E378" i="79"/>
  <c r="E377" i="79"/>
  <c r="E376" i="79"/>
  <c r="E375" i="79"/>
  <c r="E374" i="79"/>
  <c r="E373" i="79"/>
  <c r="E372" i="79"/>
  <c r="E371" i="79"/>
  <c r="E370" i="79"/>
  <c r="E369" i="79"/>
  <c r="E368" i="79"/>
  <c r="E367" i="79"/>
  <c r="E366" i="79"/>
  <c r="E365" i="79"/>
  <c r="E364" i="79"/>
  <c r="E363" i="79"/>
  <c r="E362" i="79"/>
  <c r="E361" i="79"/>
  <c r="E360" i="79"/>
  <c r="E359" i="79"/>
  <c r="E358" i="79"/>
  <c r="E357" i="79"/>
  <c r="E356" i="79"/>
  <c r="E355" i="79"/>
  <c r="E354" i="79"/>
  <c r="E353" i="79"/>
  <c r="E352" i="79"/>
  <c r="E351" i="79"/>
  <c r="E350" i="79"/>
  <c r="E349" i="79"/>
  <c r="E348" i="79"/>
  <c r="E347" i="79"/>
  <c r="E346" i="79"/>
  <c r="E345" i="79"/>
  <c r="E344" i="79"/>
  <c r="E343" i="79"/>
  <c r="E342" i="79"/>
  <c r="E341" i="79"/>
  <c r="E340" i="79"/>
  <c r="E339" i="79"/>
  <c r="E338" i="79"/>
  <c r="E337" i="79"/>
  <c r="E336" i="79"/>
  <c r="E335" i="79"/>
  <c r="E334" i="79"/>
  <c r="E333" i="79"/>
  <c r="E332" i="79"/>
  <c r="E331" i="79"/>
  <c r="E330" i="79"/>
  <c r="E329" i="79"/>
  <c r="E328" i="79"/>
  <c r="E327" i="79"/>
  <c r="E326" i="79"/>
  <c r="E325" i="79"/>
  <c r="E324" i="79"/>
  <c r="E323" i="79"/>
  <c r="E322" i="79"/>
  <c r="E321" i="79"/>
  <c r="E320" i="79"/>
  <c r="E319" i="79"/>
  <c r="E318" i="79"/>
  <c r="E317" i="79"/>
  <c r="E316" i="79"/>
  <c r="E315" i="79"/>
  <c r="E314" i="79"/>
  <c r="E313" i="79"/>
  <c r="E312" i="79"/>
  <c r="E311" i="79"/>
  <c r="E310" i="79"/>
  <c r="E309" i="79"/>
  <c r="E308" i="79"/>
  <c r="E307" i="79"/>
  <c r="E306" i="79"/>
  <c r="E305" i="79"/>
  <c r="E304" i="79"/>
  <c r="E303" i="79"/>
  <c r="E302" i="79"/>
  <c r="E301" i="79"/>
  <c r="E300" i="79"/>
  <c r="E299" i="79"/>
  <c r="E298" i="79"/>
  <c r="E297" i="79"/>
  <c r="E296" i="79"/>
  <c r="E295" i="79"/>
  <c r="E294" i="79"/>
  <c r="E293" i="79"/>
  <c r="E292" i="79"/>
  <c r="E291" i="79"/>
  <c r="E290" i="79"/>
  <c r="E289" i="79"/>
  <c r="E288" i="79"/>
  <c r="E287" i="79"/>
  <c r="E286" i="79"/>
  <c r="E285" i="79"/>
  <c r="E284" i="79"/>
  <c r="E283" i="79"/>
  <c r="E282" i="79"/>
  <c r="E281" i="79"/>
  <c r="E280" i="79"/>
  <c r="E279" i="79"/>
  <c r="E278" i="79"/>
  <c r="D13" i="81" l="1"/>
  <c r="D158" i="82"/>
  <c r="K158" i="82" s="1"/>
  <c r="K19" i="82"/>
  <c r="K70" i="82"/>
  <c r="D150" i="82"/>
  <c r="D161" i="82"/>
  <c r="D240" i="82"/>
  <c r="K246" i="82"/>
  <c r="K247" i="82"/>
  <c r="K22" i="82"/>
  <c r="K58" i="82"/>
  <c r="K199" i="82"/>
  <c r="K248" i="82"/>
  <c r="K8" i="82"/>
  <c r="K75" i="82"/>
  <c r="K9" i="82"/>
  <c r="K24" i="82"/>
  <c r="K60" i="82"/>
  <c r="D143" i="82"/>
  <c r="K111" i="82"/>
  <c r="D232" i="82"/>
  <c r="D151" i="82"/>
  <c r="K41" i="82"/>
  <c r="K26" i="82"/>
  <c r="K44" i="82"/>
  <c r="K61" i="82"/>
  <c r="K101" i="82"/>
  <c r="D233" i="82"/>
  <c r="K100" i="82"/>
  <c r="K46" i="82"/>
  <c r="D144" i="82"/>
  <c r="K192" i="82"/>
  <c r="K203" i="82"/>
  <c r="K39" i="82"/>
  <c r="D152" i="82"/>
  <c r="K29" i="82"/>
  <c r="K63" i="82"/>
  <c r="D145" i="82"/>
  <c r="D157" i="82"/>
  <c r="K193" i="82"/>
  <c r="K204" i="82"/>
  <c r="D231" i="82"/>
  <c r="K13" i="82"/>
  <c r="K31" i="82"/>
  <c r="K49" i="82"/>
  <c r="K65" i="82"/>
  <c r="K104" i="82"/>
  <c r="K205" i="82"/>
  <c r="K200" i="82"/>
  <c r="K15" i="82"/>
  <c r="K51" i="82"/>
  <c r="D249" i="82"/>
  <c r="K56" i="82"/>
  <c r="K73" i="82"/>
  <c r="K59" i="82"/>
  <c r="K16" i="82"/>
  <c r="K34" i="82"/>
  <c r="D159" i="82"/>
  <c r="D238" i="82"/>
  <c r="D250" i="82"/>
  <c r="K21" i="82"/>
  <c r="K36" i="82"/>
  <c r="K68" i="82"/>
  <c r="K107" i="82"/>
  <c r="D160" i="82"/>
  <c r="D239" i="82"/>
  <c r="D39" i="81"/>
  <c r="K116" i="82"/>
  <c r="K191" i="82"/>
  <c r="K109" i="82"/>
  <c r="K102" i="82"/>
  <c r="K196" i="82"/>
  <c r="K189" i="82"/>
  <c r="K197" i="82"/>
  <c r="K190" i="82"/>
  <c r="K103" i="82"/>
  <c r="K110" i="82"/>
  <c r="K117" i="82"/>
  <c r="D146" i="82"/>
  <c r="D153" i="82"/>
  <c r="K118" i="82"/>
  <c r="D234" i="82"/>
  <c r="D241" i="82"/>
  <c r="D142" i="82"/>
  <c r="D149" i="82"/>
  <c r="K206" i="82"/>
  <c r="K114" i="82"/>
  <c r="D235" i="82"/>
  <c r="D242" i="82"/>
  <c r="K207" i="82"/>
  <c r="K143" i="82" l="1"/>
  <c r="K145" i="82"/>
  <c r="K240" i="82"/>
  <c r="K146" i="82"/>
  <c r="K144" i="82"/>
  <c r="K239" i="82"/>
  <c r="K160" i="82"/>
  <c r="K161" i="82"/>
  <c r="K235" i="82"/>
  <c r="K149" i="82"/>
  <c r="K233" i="82"/>
  <c r="K150" i="82"/>
  <c r="K242" i="82"/>
  <c r="K250" i="82"/>
  <c r="K142" i="82"/>
  <c r="K238" i="82"/>
  <c r="K151" i="82"/>
  <c r="K241" i="82"/>
  <c r="K232" i="82"/>
  <c r="K153" i="82"/>
  <c r="K231" i="82"/>
  <c r="K152" i="82"/>
  <c r="K159" i="82"/>
  <c r="K157" i="82"/>
  <c r="K249" i="82"/>
  <c r="K234" i="82"/>
  <c r="A3" i="78"/>
  <c r="A3" i="54"/>
  <c r="A3" i="17"/>
  <c r="K66" i="80" l="1"/>
  <c r="K266" i="80"/>
  <c r="K265" i="80"/>
  <c r="K259" i="80"/>
  <c r="K258" i="80"/>
  <c r="K252" i="80"/>
  <c r="K251" i="80"/>
  <c r="K245" i="80"/>
  <c r="K244" i="80"/>
  <c r="K243" i="80"/>
  <c r="K237" i="80"/>
  <c r="K236" i="80"/>
  <c r="K230" i="80"/>
  <c r="K229" i="80"/>
  <c r="K223" i="80"/>
  <c r="K222" i="80"/>
  <c r="K216" i="80"/>
  <c r="K215" i="80"/>
  <c r="K209" i="80"/>
  <c r="K208" i="80"/>
  <c r="D207" i="80"/>
  <c r="D206" i="80"/>
  <c r="D205" i="80"/>
  <c r="D204" i="80"/>
  <c r="D203" i="80"/>
  <c r="K202" i="80"/>
  <c r="K201" i="80"/>
  <c r="D200" i="80"/>
  <c r="D199" i="80"/>
  <c r="D198" i="80"/>
  <c r="D197" i="80"/>
  <c r="D196" i="80"/>
  <c r="K195" i="80"/>
  <c r="K194" i="80"/>
  <c r="D193" i="80"/>
  <c r="D192" i="80"/>
  <c r="D191" i="80"/>
  <c r="D190" i="80"/>
  <c r="D189" i="80"/>
  <c r="K188" i="80"/>
  <c r="K187" i="80"/>
  <c r="K186" i="80"/>
  <c r="K185" i="80"/>
  <c r="K184" i="80"/>
  <c r="K183" i="80"/>
  <c r="K177" i="80"/>
  <c r="K176" i="80"/>
  <c r="K170" i="80"/>
  <c r="K169" i="80"/>
  <c r="K163" i="80"/>
  <c r="K162" i="80"/>
  <c r="K156" i="80"/>
  <c r="K155" i="80"/>
  <c r="K154" i="80"/>
  <c r="K148" i="80"/>
  <c r="K147" i="80"/>
  <c r="K141" i="80"/>
  <c r="K140" i="80"/>
  <c r="K134" i="80"/>
  <c r="K133" i="80"/>
  <c r="K127" i="80"/>
  <c r="K126" i="80"/>
  <c r="K120" i="80"/>
  <c r="K119" i="80"/>
  <c r="D118" i="80"/>
  <c r="D117" i="80"/>
  <c r="D116" i="80"/>
  <c r="D115" i="80"/>
  <c r="D114" i="80"/>
  <c r="K113" i="80"/>
  <c r="K112" i="80"/>
  <c r="D111" i="80"/>
  <c r="D110" i="80"/>
  <c r="D109" i="80"/>
  <c r="D108" i="80"/>
  <c r="D107" i="80"/>
  <c r="K106" i="80"/>
  <c r="K105" i="80"/>
  <c r="D104" i="80"/>
  <c r="D103" i="80"/>
  <c r="D102" i="80"/>
  <c r="D101" i="80"/>
  <c r="D100" i="80"/>
  <c r="K99" i="80"/>
  <c r="K98" i="80"/>
  <c r="K97" i="80"/>
  <c r="K96" i="80"/>
  <c r="K95" i="80"/>
  <c r="K94" i="80"/>
  <c r="K93" i="80"/>
  <c r="K92" i="80"/>
  <c r="K91" i="80"/>
  <c r="K90" i="80"/>
  <c r="K89" i="80"/>
  <c r="K88" i="80"/>
  <c r="K87" i="80"/>
  <c r="K86" i="80"/>
  <c r="K85" i="80"/>
  <c r="K84" i="80"/>
  <c r="K83" i="80"/>
  <c r="K82" i="80"/>
  <c r="K81" i="80"/>
  <c r="K80" i="80"/>
  <c r="K79" i="80"/>
  <c r="K78" i="80"/>
  <c r="K77" i="80"/>
  <c r="D75" i="80"/>
  <c r="D73" i="80"/>
  <c r="K72" i="80"/>
  <c r="D70" i="80"/>
  <c r="D68" i="80"/>
  <c r="K67" i="80"/>
  <c r="D65" i="80"/>
  <c r="D63" i="80"/>
  <c r="K62" i="80"/>
  <c r="D61" i="80"/>
  <c r="D60" i="80"/>
  <c r="D59" i="80"/>
  <c r="F59" i="82" s="1"/>
  <c r="D58" i="80"/>
  <c r="D56" i="80"/>
  <c r="K55" i="80"/>
  <c r="K54" i="80"/>
  <c r="K53" i="80"/>
  <c r="D51" i="80"/>
  <c r="D49" i="80"/>
  <c r="K48" i="80"/>
  <c r="D46" i="80"/>
  <c r="D44" i="80"/>
  <c r="K43" i="80"/>
  <c r="D41" i="80"/>
  <c r="D39" i="80"/>
  <c r="K38" i="80"/>
  <c r="D36" i="80"/>
  <c r="D34" i="80"/>
  <c r="K33" i="80"/>
  <c r="D31" i="80"/>
  <c r="D29" i="80"/>
  <c r="K28" i="80"/>
  <c r="D26" i="80"/>
  <c r="D24" i="80"/>
  <c r="K23" i="80"/>
  <c r="D22" i="80"/>
  <c r="D21" i="80"/>
  <c r="D19" i="80"/>
  <c r="K18" i="80"/>
  <c r="D16" i="80"/>
  <c r="D15" i="80"/>
  <c r="D13" i="80"/>
  <c r="K12" i="80"/>
  <c r="K11" i="80"/>
  <c r="K10" i="80"/>
  <c r="D9" i="80"/>
  <c r="D8" i="80"/>
  <c r="D179" i="79"/>
  <c r="D222" i="79" s="1"/>
  <c r="D176" i="79"/>
  <c r="D219" i="79" s="1"/>
  <c r="D175" i="79"/>
  <c r="D218" i="79" s="1"/>
  <c r="D170" i="79"/>
  <c r="D212" i="79" s="1"/>
  <c r="D169" i="79"/>
  <c r="D211" i="79" s="1"/>
  <c r="D164" i="79"/>
  <c r="D206" i="79" s="1"/>
  <c r="D163" i="79"/>
  <c r="D205" i="79" s="1"/>
  <c r="D161" i="79"/>
  <c r="D203" i="79" s="1"/>
  <c r="D90" i="79"/>
  <c r="D133" i="79" s="1"/>
  <c r="D87" i="79"/>
  <c r="D130" i="79" s="1"/>
  <c r="D84" i="79"/>
  <c r="D126" i="79" s="1"/>
  <c r="D81" i="79"/>
  <c r="D123" i="79" s="1"/>
  <c r="D80" i="79"/>
  <c r="D122" i="79" s="1"/>
  <c r="D76" i="79"/>
  <c r="D119" i="79" s="1"/>
  <c r="D75" i="79"/>
  <c r="D118" i="79" s="1"/>
  <c r="D74" i="79"/>
  <c r="D117" i="79" s="1"/>
  <c r="D73" i="79"/>
  <c r="D116" i="79" s="1"/>
  <c r="D46" i="79"/>
  <c r="D44" i="79"/>
  <c r="D42" i="79"/>
  <c r="D41" i="79"/>
  <c r="D40" i="79"/>
  <c r="D38" i="79"/>
  <c r="D31" i="79"/>
  <c r="D28" i="79"/>
  <c r="D24" i="79"/>
  <c r="D23" i="79"/>
  <c r="D21" i="79"/>
  <c r="D20" i="79"/>
  <c r="D18" i="79"/>
  <c r="D17" i="79"/>
  <c r="D15" i="79"/>
  <c r="D14" i="79"/>
  <c r="D12" i="79"/>
  <c r="D9" i="79"/>
  <c r="D8" i="79"/>
  <c r="D178" i="79"/>
  <c r="D221" i="79" s="1"/>
  <c r="D177" i="79"/>
  <c r="D220" i="79" s="1"/>
  <c r="D172" i="79"/>
  <c r="D214" i="79" s="1"/>
  <c r="D171" i="79"/>
  <c r="D213" i="79" s="1"/>
  <c r="D168" i="79"/>
  <c r="D210" i="79" s="1"/>
  <c r="D165" i="79"/>
  <c r="D207" i="79" s="1"/>
  <c r="D162" i="79"/>
  <c r="D204" i="79" s="1"/>
  <c r="D91" i="79"/>
  <c r="D134" i="79" s="1"/>
  <c r="D89" i="79"/>
  <c r="D132" i="79" s="1"/>
  <c r="D88" i="79"/>
  <c r="D131" i="79" s="1"/>
  <c r="D83" i="79"/>
  <c r="D125" i="79" s="1"/>
  <c r="D82" i="79"/>
  <c r="D124" i="79" s="1"/>
  <c r="D72" i="79"/>
  <c r="D115" i="79" s="1"/>
  <c r="D48" i="79"/>
  <c r="D43" i="79"/>
  <c r="D39" i="79"/>
  <c r="D37" i="79"/>
  <c r="D33" i="79"/>
  <c r="D26" i="79"/>
  <c r="D22" i="79"/>
  <c r="D19" i="79"/>
  <c r="D16" i="79"/>
  <c r="A3" i="76"/>
  <c r="K41" i="80" l="1"/>
  <c r="F41" i="82"/>
  <c r="K58" i="80"/>
  <c r="F58" i="82"/>
  <c r="K100" i="80"/>
  <c r="F100" i="82"/>
  <c r="K59" i="80"/>
  <c r="D249" i="80"/>
  <c r="F206" i="82"/>
  <c r="K9" i="80"/>
  <c r="F9" i="82"/>
  <c r="K46" i="80"/>
  <c r="F46" i="82"/>
  <c r="D146" i="80"/>
  <c r="F104" i="82"/>
  <c r="D159" i="80"/>
  <c r="F116" i="82"/>
  <c r="K197" i="80"/>
  <c r="F197" i="82"/>
  <c r="K39" i="80"/>
  <c r="F39" i="82"/>
  <c r="D247" i="80"/>
  <c r="F204" i="82"/>
  <c r="K22" i="80"/>
  <c r="F22" i="82"/>
  <c r="D235" i="80"/>
  <c r="F193" i="82"/>
  <c r="K101" i="80"/>
  <c r="F101" i="82"/>
  <c r="K24" i="80"/>
  <c r="F24" i="82"/>
  <c r="D157" i="80"/>
  <c r="F114" i="82"/>
  <c r="K61" i="80"/>
  <c r="F61" i="82"/>
  <c r="K29" i="80"/>
  <c r="F29" i="82"/>
  <c r="K49" i="80"/>
  <c r="F49" i="82"/>
  <c r="K63" i="80"/>
  <c r="F63" i="82"/>
  <c r="D160" i="80"/>
  <c r="F117" i="82"/>
  <c r="K198" i="80"/>
  <c r="F198" i="82"/>
  <c r="K26" i="80"/>
  <c r="F26" i="82"/>
  <c r="K199" i="80"/>
  <c r="F199" i="82"/>
  <c r="D153" i="80"/>
  <c r="F111" i="82"/>
  <c r="K75" i="80"/>
  <c r="F75" i="82"/>
  <c r="K44" i="80"/>
  <c r="F44" i="82"/>
  <c r="D238" i="80"/>
  <c r="F196" i="82"/>
  <c r="D161" i="80"/>
  <c r="F118" i="82"/>
  <c r="K107" i="80"/>
  <c r="F107" i="82"/>
  <c r="D242" i="80"/>
  <c r="F200" i="82"/>
  <c r="K73" i="80"/>
  <c r="F73" i="82"/>
  <c r="K207" i="80"/>
  <c r="F207" i="82"/>
  <c r="K13" i="80"/>
  <c r="F13" i="82"/>
  <c r="K65" i="80"/>
  <c r="F65" i="82"/>
  <c r="K16" i="80"/>
  <c r="F16" i="82"/>
  <c r="K34" i="80"/>
  <c r="F34" i="82"/>
  <c r="K68" i="80"/>
  <c r="F68" i="82"/>
  <c r="K108" i="80"/>
  <c r="F108" i="82"/>
  <c r="D231" i="80"/>
  <c r="F189" i="82"/>
  <c r="K192" i="80"/>
  <c r="F192" i="82"/>
  <c r="K8" i="80"/>
  <c r="F8" i="82"/>
  <c r="K60" i="80"/>
  <c r="F60" i="82"/>
  <c r="D145" i="80"/>
  <c r="F103" i="82"/>
  <c r="K51" i="80"/>
  <c r="F51" i="82"/>
  <c r="K36" i="80"/>
  <c r="F36" i="82"/>
  <c r="K70" i="80"/>
  <c r="F70" i="82"/>
  <c r="D151" i="80"/>
  <c r="F109" i="82"/>
  <c r="K190" i="80"/>
  <c r="F190" i="82"/>
  <c r="K21" i="80"/>
  <c r="F21" i="82"/>
  <c r="D248" i="80"/>
  <c r="F205" i="82"/>
  <c r="D144" i="80"/>
  <c r="F102" i="82"/>
  <c r="D158" i="80"/>
  <c r="F115" i="82"/>
  <c r="K31" i="80"/>
  <c r="F31" i="82"/>
  <c r="K15" i="80"/>
  <c r="F15" i="82"/>
  <c r="K19" i="80"/>
  <c r="F19" i="82"/>
  <c r="K56" i="80"/>
  <c r="F56" i="82"/>
  <c r="D152" i="80"/>
  <c r="F110" i="82"/>
  <c r="K191" i="80"/>
  <c r="F191" i="82"/>
  <c r="K203" i="80"/>
  <c r="F203" i="82"/>
  <c r="K116" i="80"/>
  <c r="K118" i="80"/>
  <c r="K109" i="80"/>
  <c r="K104" i="80"/>
  <c r="K200" i="80"/>
  <c r="K196" i="80"/>
  <c r="D246" i="80"/>
  <c r="D250" i="80"/>
  <c r="K102" i="80"/>
  <c r="K111" i="80"/>
  <c r="K189" i="80"/>
  <c r="K193" i="80"/>
  <c r="D13" i="79"/>
  <c r="K103" i="80"/>
  <c r="K110" i="80"/>
  <c r="K117" i="80"/>
  <c r="D232" i="80"/>
  <c r="D239" i="80"/>
  <c r="K204" i="80"/>
  <c r="D233" i="80"/>
  <c r="D240" i="80"/>
  <c r="K205" i="80"/>
  <c r="D234" i="80"/>
  <c r="D241" i="80"/>
  <c r="D142" i="80"/>
  <c r="D149" i="80"/>
  <c r="K206" i="80"/>
  <c r="K114" i="80"/>
  <c r="D143" i="80"/>
  <c r="D150" i="80"/>
  <c r="K115" i="80"/>
  <c r="D126" i="78"/>
  <c r="D125" i="78"/>
  <c r="D124" i="78"/>
  <c r="D123" i="78"/>
  <c r="D122" i="78"/>
  <c r="D121" i="78"/>
  <c r="D120" i="78"/>
  <c r="D119" i="78"/>
  <c r="D118" i="78"/>
  <c r="D117" i="78"/>
  <c r="D116" i="78"/>
  <c r="D115" i="78"/>
  <c r="D114" i="78"/>
  <c r="D113" i="78"/>
  <c r="A2" i="78"/>
  <c r="D474" i="78"/>
  <c r="D473" i="78"/>
  <c r="D463" i="78"/>
  <c r="D462" i="78"/>
  <c r="D461" i="78"/>
  <c r="D460" i="78"/>
  <c r="D457" i="78"/>
  <c r="D452" i="78"/>
  <c r="D451" i="78"/>
  <c r="D449" i="78"/>
  <c r="D446" i="78"/>
  <c r="D445" i="78"/>
  <c r="D444" i="78"/>
  <c r="D439" i="78"/>
  <c r="D438" i="78"/>
  <c r="D437" i="78"/>
  <c r="E10" i="17"/>
  <c r="E11" i="17"/>
  <c r="E28" i="17"/>
  <c r="E29" i="17"/>
  <c r="E32" i="17"/>
  <c r="E33" i="17"/>
  <c r="E36" i="17"/>
  <c r="E37" i="17"/>
  <c r="E40" i="17"/>
  <c r="E41" i="17"/>
  <c r="E43" i="17"/>
  <c r="E44" i="17"/>
  <c r="E47" i="17"/>
  <c r="E48" i="17"/>
  <c r="E54" i="17"/>
  <c r="E55" i="17"/>
  <c r="E61" i="17"/>
  <c r="E62" i="17"/>
  <c r="E68" i="17"/>
  <c r="E69" i="17"/>
  <c r="E70" i="17"/>
  <c r="E76" i="17"/>
  <c r="E77" i="17"/>
  <c r="E83" i="17"/>
  <c r="E84" i="17"/>
  <c r="E90" i="17"/>
  <c r="E91" i="17"/>
  <c r="E100" i="17"/>
  <c r="E101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6" i="17"/>
  <c r="E127" i="17"/>
  <c r="E128" i="17"/>
  <c r="E129" i="17"/>
  <c r="E130" i="17"/>
  <c r="E131" i="17"/>
  <c r="E137" i="17"/>
  <c r="E138" i="17"/>
  <c r="E139" i="17"/>
  <c r="E145" i="17"/>
  <c r="E146" i="17"/>
  <c r="E152" i="17"/>
  <c r="E153" i="17"/>
  <c r="E159" i="17"/>
  <c r="E160" i="17"/>
  <c r="E166" i="17"/>
  <c r="E167" i="17"/>
  <c r="E173" i="17"/>
  <c r="E174" i="17"/>
  <c r="E180" i="17"/>
  <c r="E181" i="17"/>
  <c r="E187" i="17"/>
  <c r="E188" i="17"/>
  <c r="E194" i="17"/>
  <c r="E195" i="17"/>
  <c r="E201" i="17"/>
  <c r="E202" i="17"/>
  <c r="E208" i="17"/>
  <c r="E209" i="17"/>
  <c r="E210" i="17"/>
  <c r="E216" i="17"/>
  <c r="E217" i="17"/>
  <c r="E223" i="17"/>
  <c r="E224" i="17"/>
  <c r="E230" i="17"/>
  <c r="E231" i="17"/>
  <c r="E237" i="17"/>
  <c r="E238" i="17"/>
  <c r="E244" i="17"/>
  <c r="E245" i="17"/>
  <c r="E251" i="17"/>
  <c r="E252" i="17"/>
  <c r="E258" i="17"/>
  <c r="E259" i="17"/>
  <c r="E260" i="17"/>
  <c r="E261" i="17"/>
  <c r="E262" i="17"/>
  <c r="E265" i="17"/>
  <c r="E266" i="17"/>
  <c r="E272" i="17"/>
  <c r="E273" i="17"/>
  <c r="E279" i="17"/>
  <c r="E280" i="17"/>
  <c r="E281" i="17"/>
  <c r="E287" i="17"/>
  <c r="E288" i="17"/>
  <c r="E294" i="17"/>
  <c r="E295" i="17"/>
  <c r="E301" i="17"/>
  <c r="E302" i="17"/>
  <c r="E308" i="17"/>
  <c r="E309" i="17"/>
  <c r="E315" i="17"/>
  <c r="E316" i="17"/>
  <c r="E322" i="17"/>
  <c r="E323" i="17"/>
  <c r="E329" i="17"/>
  <c r="E330" i="17"/>
  <c r="E336" i="17"/>
  <c r="E337" i="17"/>
  <c r="E343" i="17"/>
  <c r="E344" i="17"/>
  <c r="E350" i="17"/>
  <c r="K234" i="80" l="1"/>
  <c r="F234" i="82"/>
  <c r="K151" i="80"/>
  <c r="F151" i="82"/>
  <c r="K240" i="80"/>
  <c r="F240" i="82"/>
  <c r="K158" i="80"/>
  <c r="F158" i="82"/>
  <c r="K161" i="80"/>
  <c r="F161" i="82"/>
  <c r="K247" i="80"/>
  <c r="F247" i="82"/>
  <c r="K246" i="80"/>
  <c r="F246" i="82"/>
  <c r="K152" i="80"/>
  <c r="F152" i="82"/>
  <c r="K144" i="80"/>
  <c r="F144" i="82"/>
  <c r="K231" i="80"/>
  <c r="F231" i="82"/>
  <c r="K238" i="80"/>
  <c r="F238" i="82"/>
  <c r="K157" i="80"/>
  <c r="F157" i="82"/>
  <c r="K249" i="80"/>
  <c r="F249" i="82"/>
  <c r="K233" i="80"/>
  <c r="F233" i="82"/>
  <c r="K150" i="80"/>
  <c r="F150" i="82"/>
  <c r="K239" i="80"/>
  <c r="F239" i="82"/>
  <c r="K143" i="80"/>
  <c r="F143" i="82"/>
  <c r="K232" i="80"/>
  <c r="F232" i="82"/>
  <c r="K248" i="80"/>
  <c r="F248" i="82"/>
  <c r="K160" i="80"/>
  <c r="F160" i="82"/>
  <c r="K250" i="80"/>
  <c r="F250" i="82"/>
  <c r="K145" i="80"/>
  <c r="F145" i="82"/>
  <c r="K159" i="80"/>
  <c r="F159" i="82"/>
  <c r="K149" i="80"/>
  <c r="F149" i="82"/>
  <c r="K142" i="80"/>
  <c r="F142" i="82"/>
  <c r="K242" i="80"/>
  <c r="F242" i="82"/>
  <c r="K153" i="80"/>
  <c r="F153" i="82"/>
  <c r="K235" i="80"/>
  <c r="F235" i="82"/>
  <c r="K146" i="80"/>
  <c r="F146" i="82"/>
  <c r="K241" i="80"/>
  <c r="F241" i="82"/>
  <c r="D443" i="78"/>
  <c r="D458" i="78"/>
  <c r="D472" i="78"/>
  <c r="D450" i="78"/>
  <c r="U477" i="77"/>
  <c r="U476" i="77"/>
  <c r="Q476" i="77"/>
  <c r="I476" i="77"/>
  <c r="U475" i="77"/>
  <c r="Q475" i="77"/>
  <c r="I475" i="77"/>
  <c r="D474" i="77"/>
  <c r="I471" i="77"/>
  <c r="D473" i="77"/>
  <c r="U471" i="77"/>
  <c r="Q471" i="77"/>
  <c r="M471" i="77"/>
  <c r="U470" i="77"/>
  <c r="Q470" i="77"/>
  <c r="M470" i="77"/>
  <c r="U469" i="77"/>
  <c r="Q469" i="77"/>
  <c r="M469" i="77"/>
  <c r="I469" i="77"/>
  <c r="U466" i="77"/>
  <c r="Q466" i="77"/>
  <c r="M466" i="77"/>
  <c r="I466" i="77"/>
  <c r="I464" i="77"/>
  <c r="U465" i="77"/>
  <c r="Q465" i="77"/>
  <c r="M465" i="77"/>
  <c r="I465" i="77"/>
  <c r="U464" i="77"/>
  <c r="Q464" i="77"/>
  <c r="M464" i="77"/>
  <c r="D463" i="77"/>
  <c r="D462" i="77"/>
  <c r="M462" i="77" s="1"/>
  <c r="D460" i="77"/>
  <c r="M460" i="77" s="1"/>
  <c r="U459" i="77"/>
  <c r="Q459" i="77"/>
  <c r="M459" i="77"/>
  <c r="D458" i="77"/>
  <c r="I455" i="77"/>
  <c r="D457" i="77"/>
  <c r="U456" i="77"/>
  <c r="Q456" i="77"/>
  <c r="M456" i="77"/>
  <c r="I454" i="77"/>
  <c r="U455" i="77"/>
  <c r="Q455" i="77"/>
  <c r="M455" i="77"/>
  <c r="I453" i="77"/>
  <c r="U454" i="77"/>
  <c r="Q454" i="77"/>
  <c r="M454" i="77"/>
  <c r="U453" i="77"/>
  <c r="Q453" i="77"/>
  <c r="M453" i="77"/>
  <c r="I452" i="77"/>
  <c r="D452" i="77"/>
  <c r="D451" i="77"/>
  <c r="I451" i="77" s="1"/>
  <c r="D450" i="77"/>
  <c r="D449" i="77"/>
  <c r="U448" i="77"/>
  <c r="Q448" i="77"/>
  <c r="M448" i="77"/>
  <c r="U447" i="77"/>
  <c r="Q447" i="77"/>
  <c r="M447" i="77"/>
  <c r="I447" i="77"/>
  <c r="D446" i="77"/>
  <c r="D445" i="77"/>
  <c r="I445" i="77" s="1"/>
  <c r="I442" i="77"/>
  <c r="U442" i="77"/>
  <c r="Q442" i="77"/>
  <c r="M442" i="77"/>
  <c r="U441" i="77"/>
  <c r="Q441" i="77"/>
  <c r="M441" i="77"/>
  <c r="U440" i="77"/>
  <c r="Q440" i="77"/>
  <c r="M440" i="77"/>
  <c r="I440" i="77"/>
  <c r="D439" i="77"/>
  <c r="I436" i="77"/>
  <c r="M437" i="77"/>
  <c r="D437" i="77"/>
  <c r="U436" i="77"/>
  <c r="Q436" i="77"/>
  <c r="M436" i="77"/>
  <c r="U435" i="77"/>
  <c r="Q435" i="77"/>
  <c r="M435" i="77"/>
  <c r="I435" i="77"/>
  <c r="U434" i="77"/>
  <c r="Q434" i="77"/>
  <c r="M434" i="77"/>
  <c r="I434" i="77"/>
  <c r="D433" i="77"/>
  <c r="D432" i="77"/>
  <c r="D431" i="77"/>
  <c r="D430" i="77"/>
  <c r="D429" i="77"/>
  <c r="D429" i="78" s="1"/>
  <c r="U428" i="77"/>
  <c r="Q428" i="77"/>
  <c r="M428" i="77"/>
  <c r="I428" i="77"/>
  <c r="U427" i="77"/>
  <c r="Q427" i="77"/>
  <c r="M427" i="77"/>
  <c r="I427" i="77"/>
  <c r="D426" i="77"/>
  <c r="D425" i="77"/>
  <c r="U425" i="77" s="1"/>
  <c r="D424" i="77"/>
  <c r="D424" i="78" s="1"/>
  <c r="D423" i="77"/>
  <c r="U423" i="77" s="1"/>
  <c r="D422" i="77"/>
  <c r="U421" i="77"/>
  <c r="Q421" i="77"/>
  <c r="M421" i="77"/>
  <c r="I421" i="77"/>
  <c r="U420" i="77"/>
  <c r="Q420" i="77"/>
  <c r="M420" i="77"/>
  <c r="I420" i="77"/>
  <c r="D419" i="77"/>
  <c r="D419" i="78" s="1"/>
  <c r="D418" i="77"/>
  <c r="D417" i="77"/>
  <c r="D416" i="77"/>
  <c r="D415" i="77"/>
  <c r="D415" i="78" s="1"/>
  <c r="U414" i="77"/>
  <c r="Q414" i="77"/>
  <c r="M414" i="77"/>
  <c r="I414" i="77"/>
  <c r="U413" i="77"/>
  <c r="Q413" i="77"/>
  <c r="M413" i="77"/>
  <c r="I413" i="77"/>
  <c r="D412" i="77"/>
  <c r="D411" i="77"/>
  <c r="M411" i="77" s="1"/>
  <c r="D410" i="77"/>
  <c r="I410" i="77" s="1"/>
  <c r="D409" i="77"/>
  <c r="D408" i="77"/>
  <c r="U407" i="77"/>
  <c r="Q407" i="77"/>
  <c r="M407" i="77"/>
  <c r="I407" i="77"/>
  <c r="U406" i="77"/>
  <c r="Q406" i="77"/>
  <c r="M406" i="77"/>
  <c r="I406" i="77"/>
  <c r="D405" i="77"/>
  <c r="D405" i="78" s="1"/>
  <c r="D404" i="77"/>
  <c r="U404" i="77" s="1"/>
  <c r="D403" i="77"/>
  <c r="D402" i="77"/>
  <c r="Q402" i="77" s="1"/>
  <c r="D401" i="77"/>
  <c r="U401" i="77" s="1"/>
  <c r="U400" i="77"/>
  <c r="Q400" i="77"/>
  <c r="M400" i="77"/>
  <c r="I400" i="77"/>
  <c r="U399" i="77"/>
  <c r="Q399" i="77"/>
  <c r="M399" i="77"/>
  <c r="I399" i="77"/>
  <c r="D398" i="77"/>
  <c r="U398" i="77" s="1"/>
  <c r="D397" i="77"/>
  <c r="I397" i="77" s="1"/>
  <c r="D396" i="77"/>
  <c r="M395" i="77"/>
  <c r="D395" i="77"/>
  <c r="D395" i="78" s="1"/>
  <c r="D394" i="77"/>
  <c r="U393" i="77"/>
  <c r="Q393" i="77"/>
  <c r="M393" i="77"/>
  <c r="I393" i="77"/>
  <c r="U392" i="77"/>
  <c r="Q392" i="77"/>
  <c r="M392" i="77"/>
  <c r="I392" i="77"/>
  <c r="D391" i="77"/>
  <c r="U391" i="77" s="1"/>
  <c r="D390" i="77"/>
  <c r="D389" i="77"/>
  <c r="Q389" i="77" s="1"/>
  <c r="D388" i="77"/>
  <c r="D387" i="77"/>
  <c r="I387" i="77" s="1"/>
  <c r="U386" i="77"/>
  <c r="Q386" i="77"/>
  <c r="M386" i="77"/>
  <c r="I386" i="77"/>
  <c r="U385" i="77"/>
  <c r="Q385" i="77"/>
  <c r="M385" i="77"/>
  <c r="I385" i="77"/>
  <c r="D384" i="77"/>
  <c r="D384" i="78" s="1"/>
  <c r="D383" i="77"/>
  <c r="D382" i="77"/>
  <c r="D381" i="77"/>
  <c r="D380" i="77"/>
  <c r="D380" i="78" s="1"/>
  <c r="U379" i="77"/>
  <c r="Q379" i="77"/>
  <c r="M379" i="77"/>
  <c r="I379" i="77"/>
  <c r="U378" i="77"/>
  <c r="Q378" i="77"/>
  <c r="M378" i="77"/>
  <c r="I378" i="77"/>
  <c r="D377" i="77"/>
  <c r="D377" i="78" s="1"/>
  <c r="D376" i="77"/>
  <c r="D375" i="77"/>
  <c r="I375" i="77" s="1"/>
  <c r="D374" i="77"/>
  <c r="D373" i="77"/>
  <c r="U372" i="77"/>
  <c r="Q372" i="77"/>
  <c r="M372" i="77"/>
  <c r="I372" i="77"/>
  <c r="U371" i="77"/>
  <c r="Q371" i="77"/>
  <c r="M371" i="77"/>
  <c r="I371" i="77"/>
  <c r="D370" i="77"/>
  <c r="D370" i="78" s="1"/>
  <c r="D369" i="77"/>
  <c r="D368" i="77"/>
  <c r="D367" i="77"/>
  <c r="D366" i="77"/>
  <c r="U366" i="77" s="1"/>
  <c r="U365" i="77"/>
  <c r="Q365" i="77"/>
  <c r="M365" i="77"/>
  <c r="I365" i="77"/>
  <c r="U364" i="77"/>
  <c r="Q364" i="77"/>
  <c r="M364" i="77"/>
  <c r="I364" i="77"/>
  <c r="D363" i="77"/>
  <c r="I363" i="77" s="1"/>
  <c r="D362" i="77"/>
  <c r="M362" i="77" s="1"/>
  <c r="D361" i="77"/>
  <c r="D360" i="77"/>
  <c r="M360" i="77" s="1"/>
  <c r="D359" i="77"/>
  <c r="U358" i="77"/>
  <c r="Q358" i="77"/>
  <c r="M358" i="77"/>
  <c r="I358" i="77"/>
  <c r="U357" i="77"/>
  <c r="Q357" i="77"/>
  <c r="M357" i="77"/>
  <c r="I357" i="77"/>
  <c r="D356" i="77"/>
  <c r="D356" i="78" s="1"/>
  <c r="D355" i="77"/>
  <c r="U355" i="77" s="1"/>
  <c r="D354" i="77"/>
  <c r="D353" i="77"/>
  <c r="D352" i="77"/>
  <c r="D352" i="78" s="1"/>
  <c r="U351" i="77"/>
  <c r="Q351" i="77"/>
  <c r="M351" i="77"/>
  <c r="I351" i="77"/>
  <c r="U350" i="77"/>
  <c r="Q350" i="77"/>
  <c r="M350" i="77"/>
  <c r="I350" i="77"/>
  <c r="D349" i="77"/>
  <c r="D348" i="77"/>
  <c r="D347" i="77"/>
  <c r="I347" i="77" s="1"/>
  <c r="D346" i="77"/>
  <c r="D345" i="77"/>
  <c r="U344" i="77"/>
  <c r="Q344" i="77"/>
  <c r="M344" i="77"/>
  <c r="I344" i="77"/>
  <c r="U343" i="77"/>
  <c r="Q343" i="77"/>
  <c r="M343" i="77"/>
  <c r="I343" i="77"/>
  <c r="D342" i="77"/>
  <c r="D341" i="77"/>
  <c r="D340" i="77"/>
  <c r="D339" i="77"/>
  <c r="D338" i="77"/>
  <c r="I338" i="77" s="1"/>
  <c r="U337" i="77"/>
  <c r="Q337" i="77"/>
  <c r="M337" i="77"/>
  <c r="I337" i="77"/>
  <c r="U336" i="77"/>
  <c r="Q336" i="77"/>
  <c r="M336" i="77"/>
  <c r="I336" i="77"/>
  <c r="D335" i="77"/>
  <c r="D335" i="78" s="1"/>
  <c r="D334" i="77"/>
  <c r="D333" i="77"/>
  <c r="D333" i="78" s="1"/>
  <c r="D332" i="77"/>
  <c r="D331" i="77"/>
  <c r="D331" i="78" s="1"/>
  <c r="U330" i="77"/>
  <c r="Q330" i="77"/>
  <c r="M330" i="77"/>
  <c r="I330" i="77"/>
  <c r="U329" i="77"/>
  <c r="Q329" i="77"/>
  <c r="M329" i="77"/>
  <c r="I329" i="77"/>
  <c r="D328" i="77"/>
  <c r="U328" i="77" s="1"/>
  <c r="D327" i="77"/>
  <c r="D326" i="77"/>
  <c r="D325" i="77"/>
  <c r="D324" i="77"/>
  <c r="U324" i="77" s="1"/>
  <c r="U323" i="77"/>
  <c r="Q323" i="77"/>
  <c r="M323" i="77"/>
  <c r="I323" i="77"/>
  <c r="U322" i="77"/>
  <c r="Q322" i="77"/>
  <c r="M322" i="77"/>
  <c r="I322" i="77"/>
  <c r="D321" i="77"/>
  <c r="I321" i="77" s="1"/>
  <c r="D320" i="77"/>
  <c r="D319" i="77"/>
  <c r="D318" i="77"/>
  <c r="D317" i="77"/>
  <c r="I317" i="77" s="1"/>
  <c r="U316" i="77"/>
  <c r="Q316" i="77"/>
  <c r="M316" i="77"/>
  <c r="I316" i="77"/>
  <c r="U315" i="77"/>
  <c r="Q315" i="77"/>
  <c r="M315" i="77"/>
  <c r="I315" i="77"/>
  <c r="D314" i="77"/>
  <c r="D313" i="77"/>
  <c r="D312" i="77"/>
  <c r="D312" i="78" s="1"/>
  <c r="D311" i="77"/>
  <c r="M311" i="77" s="1"/>
  <c r="D310" i="77"/>
  <c r="U309" i="77"/>
  <c r="Q309" i="77"/>
  <c r="M309" i="77"/>
  <c r="I309" i="77"/>
  <c r="U308" i="77"/>
  <c r="Q308" i="77"/>
  <c r="M308" i="77"/>
  <c r="I308" i="77"/>
  <c r="D307" i="77"/>
  <c r="D306" i="77"/>
  <c r="D305" i="77"/>
  <c r="U305" i="77" s="1"/>
  <c r="D304" i="77"/>
  <c r="D303" i="77"/>
  <c r="U302" i="77"/>
  <c r="Q302" i="77"/>
  <c r="M302" i="77"/>
  <c r="I302" i="77"/>
  <c r="U301" i="77"/>
  <c r="Q301" i="77"/>
  <c r="M301" i="77"/>
  <c r="I301" i="77"/>
  <c r="D300" i="77"/>
  <c r="D299" i="77"/>
  <c r="D298" i="77"/>
  <c r="D297" i="77"/>
  <c r="M297" i="77" s="1"/>
  <c r="D296" i="77"/>
  <c r="I296" i="77" s="1"/>
  <c r="U295" i="77"/>
  <c r="Q295" i="77"/>
  <c r="M295" i="77"/>
  <c r="I295" i="77"/>
  <c r="U294" i="77"/>
  <c r="Q294" i="77"/>
  <c r="M294" i="77"/>
  <c r="I294" i="77"/>
  <c r="D293" i="77"/>
  <c r="D293" i="78" s="1"/>
  <c r="D292" i="77"/>
  <c r="D291" i="77"/>
  <c r="D291" i="78" s="1"/>
  <c r="D290" i="77"/>
  <c r="D289" i="77"/>
  <c r="D289" i="78" s="1"/>
  <c r="U288" i="77"/>
  <c r="Q288" i="77"/>
  <c r="M288" i="77"/>
  <c r="I288" i="77"/>
  <c r="U287" i="77"/>
  <c r="Q287" i="77"/>
  <c r="M287" i="77"/>
  <c r="I287" i="77"/>
  <c r="D286" i="77"/>
  <c r="Q286" i="77" s="1"/>
  <c r="D285" i="77"/>
  <c r="I285" i="77" s="1"/>
  <c r="D284" i="77"/>
  <c r="D284" i="78" s="1"/>
  <c r="D283" i="77"/>
  <c r="Q283" i="77" s="1"/>
  <c r="D282" i="77"/>
  <c r="U282" i="77" s="1"/>
  <c r="U281" i="77"/>
  <c r="Q281" i="77"/>
  <c r="M281" i="77"/>
  <c r="I281" i="77"/>
  <c r="U280" i="77"/>
  <c r="Q280" i="77"/>
  <c r="M280" i="77"/>
  <c r="I280" i="77"/>
  <c r="U279" i="77"/>
  <c r="Q279" i="77"/>
  <c r="M279" i="77"/>
  <c r="I279" i="77"/>
  <c r="D278" i="77"/>
  <c r="D277" i="77"/>
  <c r="D277" i="78" s="1"/>
  <c r="D276" i="77"/>
  <c r="D275" i="77"/>
  <c r="D275" i="78" s="1"/>
  <c r="D274" i="77"/>
  <c r="U273" i="77"/>
  <c r="Q273" i="77"/>
  <c r="M273" i="77"/>
  <c r="I273" i="77"/>
  <c r="U272" i="77"/>
  <c r="Q272" i="77"/>
  <c r="M272" i="77"/>
  <c r="I272" i="77"/>
  <c r="D271" i="77"/>
  <c r="D270" i="77"/>
  <c r="D270" i="78" s="1"/>
  <c r="D269" i="77"/>
  <c r="D269" i="78" s="1"/>
  <c r="D268" i="77"/>
  <c r="D268" i="78" s="1"/>
  <c r="D267" i="77"/>
  <c r="D267" i="78" s="1"/>
  <c r="U266" i="77"/>
  <c r="Q266" i="77"/>
  <c r="M266" i="77"/>
  <c r="I266" i="77"/>
  <c r="U265" i="77"/>
  <c r="Q265" i="77"/>
  <c r="M265" i="77"/>
  <c r="I265" i="77"/>
  <c r="D264" i="77"/>
  <c r="D263" i="77"/>
  <c r="U262" i="77"/>
  <c r="Q262" i="77"/>
  <c r="M262" i="77"/>
  <c r="I262" i="77"/>
  <c r="U261" i="77"/>
  <c r="Q261" i="77"/>
  <c r="M261" i="77"/>
  <c r="I261" i="77"/>
  <c r="U260" i="77"/>
  <c r="Q260" i="77"/>
  <c r="M260" i="77"/>
  <c r="I260" i="77"/>
  <c r="U259" i="77"/>
  <c r="Q259" i="77"/>
  <c r="M259" i="77"/>
  <c r="I259" i="77"/>
  <c r="U258" i="77"/>
  <c r="Q258" i="77"/>
  <c r="M258" i="77"/>
  <c r="I258" i="77"/>
  <c r="D257" i="77"/>
  <c r="D256" i="77"/>
  <c r="D256" i="78" s="1"/>
  <c r="D255" i="77"/>
  <c r="D254" i="77"/>
  <c r="D254" i="78" s="1"/>
  <c r="D253" i="77"/>
  <c r="U252" i="77"/>
  <c r="Q252" i="77"/>
  <c r="M252" i="77"/>
  <c r="I252" i="77"/>
  <c r="U251" i="77"/>
  <c r="Q251" i="77"/>
  <c r="M251" i="77"/>
  <c r="I251" i="77"/>
  <c r="D250" i="77"/>
  <c r="D249" i="77"/>
  <c r="I249" i="77" s="1"/>
  <c r="D248" i="77"/>
  <c r="D247" i="77"/>
  <c r="I247" i="77" s="1"/>
  <c r="D246" i="77"/>
  <c r="U245" i="77"/>
  <c r="Q245" i="77"/>
  <c r="M245" i="77"/>
  <c r="I245" i="77"/>
  <c r="U244" i="77"/>
  <c r="Q244" i="77"/>
  <c r="M244" i="77"/>
  <c r="I244" i="77"/>
  <c r="D243" i="77"/>
  <c r="D242" i="77"/>
  <c r="D242" i="78" s="1"/>
  <c r="D241" i="77"/>
  <c r="D240" i="77"/>
  <c r="I240" i="77" s="1"/>
  <c r="D239" i="77"/>
  <c r="U238" i="77"/>
  <c r="Q238" i="77"/>
  <c r="M238" i="77"/>
  <c r="I238" i="77"/>
  <c r="U237" i="77"/>
  <c r="Q237" i="77"/>
  <c r="M237" i="77"/>
  <c r="I237" i="77"/>
  <c r="D236" i="77"/>
  <c r="D235" i="77"/>
  <c r="D234" i="77"/>
  <c r="D233" i="77"/>
  <c r="D232" i="77"/>
  <c r="U231" i="77"/>
  <c r="Q231" i="77"/>
  <c r="M231" i="77"/>
  <c r="I231" i="77"/>
  <c r="U230" i="77"/>
  <c r="Q230" i="77"/>
  <c r="M230" i="77"/>
  <c r="I230" i="77"/>
  <c r="D229" i="77"/>
  <c r="D228" i="77"/>
  <c r="I228" i="77" s="1"/>
  <c r="D227" i="77"/>
  <c r="D226" i="77"/>
  <c r="D225" i="77"/>
  <c r="U224" i="77"/>
  <c r="Q224" i="77"/>
  <c r="M224" i="77"/>
  <c r="I224" i="77"/>
  <c r="U223" i="77"/>
  <c r="Q223" i="77"/>
  <c r="M223" i="77"/>
  <c r="I223" i="77"/>
  <c r="D222" i="77"/>
  <c r="D221" i="77"/>
  <c r="D220" i="77"/>
  <c r="D219" i="77"/>
  <c r="D219" i="78" s="1"/>
  <c r="D218" i="77"/>
  <c r="U217" i="77"/>
  <c r="Q217" i="77"/>
  <c r="M217" i="77"/>
  <c r="I217" i="77"/>
  <c r="U216" i="77"/>
  <c r="Q216" i="77"/>
  <c r="M216" i="77"/>
  <c r="I216" i="77"/>
  <c r="D215" i="77"/>
  <c r="D214" i="77"/>
  <c r="D214" i="78" s="1"/>
  <c r="D213" i="77"/>
  <c r="D212" i="77"/>
  <c r="D212" i="78" s="1"/>
  <c r="D211" i="77"/>
  <c r="U210" i="77"/>
  <c r="Q210" i="77"/>
  <c r="M210" i="77"/>
  <c r="I210" i="77"/>
  <c r="U209" i="77"/>
  <c r="Q209" i="77"/>
  <c r="M209" i="77"/>
  <c r="I209" i="77"/>
  <c r="U208" i="77"/>
  <c r="Q208" i="77"/>
  <c r="M208" i="77"/>
  <c r="I208" i="77"/>
  <c r="D207" i="77"/>
  <c r="D207" i="78" s="1"/>
  <c r="D206" i="77"/>
  <c r="D205" i="77"/>
  <c r="D205" i="78" s="1"/>
  <c r="D204" i="77"/>
  <c r="I204" i="77" s="1"/>
  <c r="D203" i="77"/>
  <c r="D203" i="78" s="1"/>
  <c r="U202" i="77"/>
  <c r="Q202" i="77"/>
  <c r="M202" i="77"/>
  <c r="I202" i="77"/>
  <c r="U201" i="77"/>
  <c r="Q201" i="77"/>
  <c r="M201" i="77"/>
  <c r="I201" i="77"/>
  <c r="D200" i="77"/>
  <c r="D200" i="78" s="1"/>
  <c r="D199" i="77"/>
  <c r="D199" i="78" s="1"/>
  <c r="D198" i="77"/>
  <c r="D198" i="78" s="1"/>
  <c r="D197" i="77"/>
  <c r="D197" i="78" s="1"/>
  <c r="D196" i="77"/>
  <c r="D196" i="78" s="1"/>
  <c r="U195" i="77"/>
  <c r="Q195" i="77"/>
  <c r="M195" i="77"/>
  <c r="I195" i="77"/>
  <c r="U194" i="77"/>
  <c r="Q194" i="77"/>
  <c r="M194" i="77"/>
  <c r="I194" i="77"/>
  <c r="D193" i="77"/>
  <c r="Q193" i="77" s="1"/>
  <c r="D192" i="77"/>
  <c r="D191" i="77"/>
  <c r="D190" i="77"/>
  <c r="D189" i="77"/>
  <c r="U188" i="77"/>
  <c r="Q188" i="77"/>
  <c r="M188" i="77"/>
  <c r="I188" i="77"/>
  <c r="U187" i="77"/>
  <c r="Q187" i="77"/>
  <c r="M187" i="77"/>
  <c r="I187" i="77"/>
  <c r="D186" i="77"/>
  <c r="D186" i="78" s="1"/>
  <c r="D185" i="77"/>
  <c r="M185" i="77" s="1"/>
  <c r="D184" i="77"/>
  <c r="D184" i="78" s="1"/>
  <c r="D183" i="77"/>
  <c r="D182" i="77"/>
  <c r="D182" i="78" s="1"/>
  <c r="U181" i="77"/>
  <c r="Q181" i="77"/>
  <c r="M181" i="77"/>
  <c r="I181" i="77"/>
  <c r="U180" i="77"/>
  <c r="Q180" i="77"/>
  <c r="M180" i="77"/>
  <c r="I180" i="77"/>
  <c r="D179" i="77"/>
  <c r="D179" i="78" s="1"/>
  <c r="D178" i="77"/>
  <c r="D178" i="78" s="1"/>
  <c r="D177" i="77"/>
  <c r="D177" i="78" s="1"/>
  <c r="D176" i="77"/>
  <c r="D175" i="77"/>
  <c r="U174" i="77"/>
  <c r="Q174" i="77"/>
  <c r="M174" i="77"/>
  <c r="I174" i="77"/>
  <c r="U173" i="77"/>
  <c r="Q173" i="77"/>
  <c r="M173" i="77"/>
  <c r="I173" i="77"/>
  <c r="D172" i="77"/>
  <c r="U172" i="77" s="1"/>
  <c r="D171" i="77"/>
  <c r="M171" i="77" s="1"/>
  <c r="D170" i="77"/>
  <c r="Q170" i="77" s="1"/>
  <c r="D169" i="77"/>
  <c r="D168" i="77"/>
  <c r="U167" i="77"/>
  <c r="Q167" i="77"/>
  <c r="M167" i="77"/>
  <c r="I167" i="77"/>
  <c r="U166" i="77"/>
  <c r="Q166" i="77"/>
  <c r="M166" i="77"/>
  <c r="I166" i="77"/>
  <c r="D165" i="77"/>
  <c r="D164" i="77"/>
  <c r="D163" i="77"/>
  <c r="I163" i="77" s="1"/>
  <c r="D162" i="77"/>
  <c r="D161" i="77"/>
  <c r="D161" i="78" s="1"/>
  <c r="U160" i="77"/>
  <c r="Q160" i="77"/>
  <c r="M160" i="77"/>
  <c r="I160" i="77"/>
  <c r="U159" i="77"/>
  <c r="Q159" i="77"/>
  <c r="M159" i="77"/>
  <c r="I159" i="77"/>
  <c r="D158" i="77"/>
  <c r="D157" i="77"/>
  <c r="D156" i="77"/>
  <c r="D155" i="77"/>
  <c r="Q155" i="77" s="1"/>
  <c r="D154" i="77"/>
  <c r="U153" i="77"/>
  <c r="Q153" i="77"/>
  <c r="M153" i="77"/>
  <c r="I153" i="77"/>
  <c r="U152" i="77"/>
  <c r="Q152" i="77"/>
  <c r="M152" i="77"/>
  <c r="I152" i="77"/>
  <c r="D151" i="77"/>
  <c r="Q151" i="77" s="1"/>
  <c r="D150" i="77"/>
  <c r="D149" i="77"/>
  <c r="I149" i="77" s="1"/>
  <c r="D148" i="77"/>
  <c r="D147" i="77"/>
  <c r="Q147" i="77" s="1"/>
  <c r="U146" i="77"/>
  <c r="Q146" i="77"/>
  <c r="M146" i="77"/>
  <c r="I146" i="77"/>
  <c r="U145" i="77"/>
  <c r="Q145" i="77"/>
  <c r="M145" i="77"/>
  <c r="I145" i="77"/>
  <c r="D144" i="77"/>
  <c r="D144" i="78" s="1"/>
  <c r="D143" i="77"/>
  <c r="D142" i="77"/>
  <c r="D141" i="77"/>
  <c r="D140" i="77"/>
  <c r="I140" i="77" s="1"/>
  <c r="U139" i="77"/>
  <c r="Q139" i="77"/>
  <c r="M139" i="77"/>
  <c r="I139" i="77"/>
  <c r="U138" i="77"/>
  <c r="Q138" i="77"/>
  <c r="M138" i="77"/>
  <c r="I138" i="77"/>
  <c r="U137" i="77"/>
  <c r="Q137" i="77"/>
  <c r="M137" i="77"/>
  <c r="I137" i="77"/>
  <c r="D136" i="77"/>
  <c r="M136" i="77" s="1"/>
  <c r="D135" i="77"/>
  <c r="D134" i="77"/>
  <c r="I134" i="77" s="1"/>
  <c r="D133" i="77"/>
  <c r="D132" i="77"/>
  <c r="U131" i="77"/>
  <c r="Q131" i="77"/>
  <c r="M131" i="77"/>
  <c r="I131" i="77"/>
  <c r="U130" i="77"/>
  <c r="Q130" i="77"/>
  <c r="M130" i="77"/>
  <c r="I130" i="77"/>
  <c r="U129" i="77"/>
  <c r="Q129" i="77"/>
  <c r="M129" i="77"/>
  <c r="I129" i="77"/>
  <c r="U128" i="77"/>
  <c r="Q128" i="77"/>
  <c r="M128" i="77"/>
  <c r="I128" i="77"/>
  <c r="U127" i="77"/>
  <c r="Q127" i="77"/>
  <c r="M127" i="77"/>
  <c r="I127" i="77"/>
  <c r="U126" i="77"/>
  <c r="Q126" i="77"/>
  <c r="M126" i="77"/>
  <c r="I126" i="77"/>
  <c r="U125" i="77"/>
  <c r="Q125" i="77"/>
  <c r="M125" i="77"/>
  <c r="I125" i="77"/>
  <c r="U124" i="77"/>
  <c r="Q124" i="77"/>
  <c r="M124" i="77"/>
  <c r="I124" i="77"/>
  <c r="U123" i="77"/>
  <c r="Q123" i="77"/>
  <c r="M123" i="77"/>
  <c r="I123" i="77"/>
  <c r="U122" i="77"/>
  <c r="Q122" i="77"/>
  <c r="M122" i="77"/>
  <c r="I122" i="77"/>
  <c r="U121" i="77"/>
  <c r="Q121" i="77"/>
  <c r="M121" i="77"/>
  <c r="I121" i="77"/>
  <c r="U120" i="77"/>
  <c r="Q120" i="77"/>
  <c r="M120" i="77"/>
  <c r="I120" i="77"/>
  <c r="U119" i="77"/>
  <c r="Q119" i="77"/>
  <c r="M119" i="77"/>
  <c r="I119" i="77"/>
  <c r="U118" i="77"/>
  <c r="Q118" i="77"/>
  <c r="M118" i="77"/>
  <c r="I118" i="77"/>
  <c r="U117" i="77"/>
  <c r="Q117" i="77"/>
  <c r="M117" i="77"/>
  <c r="I117" i="77"/>
  <c r="U116" i="77"/>
  <c r="Q116" i="77"/>
  <c r="M116" i="77"/>
  <c r="I116" i="77"/>
  <c r="U115" i="77"/>
  <c r="Q115" i="77"/>
  <c r="M115" i="77"/>
  <c r="I115" i="77"/>
  <c r="U114" i="77"/>
  <c r="Q114" i="77"/>
  <c r="M114" i="77"/>
  <c r="I114" i="77"/>
  <c r="U113" i="77"/>
  <c r="Q113" i="77"/>
  <c r="M113" i="77"/>
  <c r="I113" i="77"/>
  <c r="U112" i="77"/>
  <c r="Q112" i="77"/>
  <c r="M112" i="77"/>
  <c r="I112" i="77"/>
  <c r="U111" i="77"/>
  <c r="Q111" i="77"/>
  <c r="M111" i="77"/>
  <c r="I111" i="77"/>
  <c r="U110" i="77"/>
  <c r="Q110" i="77"/>
  <c r="M110" i="77"/>
  <c r="I110" i="77"/>
  <c r="D109" i="77"/>
  <c r="D108" i="77"/>
  <c r="D107" i="77"/>
  <c r="D106" i="77"/>
  <c r="U106" i="77" s="1"/>
  <c r="D105" i="77"/>
  <c r="D104" i="77"/>
  <c r="D103" i="77"/>
  <c r="D102" i="77"/>
  <c r="U101" i="77"/>
  <c r="Q101" i="77"/>
  <c r="M101" i="77"/>
  <c r="I101" i="77"/>
  <c r="U100" i="77"/>
  <c r="Q100" i="77"/>
  <c r="M100" i="77"/>
  <c r="I100" i="77"/>
  <c r="D99" i="77"/>
  <c r="D98" i="77"/>
  <c r="U98" i="77" s="1"/>
  <c r="D97" i="77"/>
  <c r="D96" i="77"/>
  <c r="D95" i="77"/>
  <c r="D94" i="77"/>
  <c r="Q94" i="77" s="1"/>
  <c r="D93" i="77"/>
  <c r="D92" i="77"/>
  <c r="U91" i="77"/>
  <c r="Q91" i="77"/>
  <c r="M91" i="77"/>
  <c r="I91" i="77"/>
  <c r="U90" i="77"/>
  <c r="Q90" i="77"/>
  <c r="M90" i="77"/>
  <c r="I90" i="77"/>
  <c r="D89" i="77"/>
  <c r="D88" i="77"/>
  <c r="D87" i="77"/>
  <c r="D86" i="77"/>
  <c r="D85" i="77"/>
  <c r="M85" i="77" s="1"/>
  <c r="U84" i="77"/>
  <c r="Q84" i="77"/>
  <c r="M84" i="77"/>
  <c r="I84" i="77"/>
  <c r="U83" i="77"/>
  <c r="Q83" i="77"/>
  <c r="M83" i="77"/>
  <c r="I83" i="77"/>
  <c r="D82" i="77"/>
  <c r="D81" i="77"/>
  <c r="D80" i="77"/>
  <c r="D79" i="77"/>
  <c r="D78" i="77"/>
  <c r="U77" i="77"/>
  <c r="Q77" i="77"/>
  <c r="M77" i="77"/>
  <c r="I77" i="77"/>
  <c r="U76" i="77"/>
  <c r="Q76" i="77"/>
  <c r="M76" i="77"/>
  <c r="I76" i="77"/>
  <c r="D75" i="77"/>
  <c r="U75" i="77" s="1"/>
  <c r="D74" i="77"/>
  <c r="D73" i="77"/>
  <c r="M73" i="77" s="1"/>
  <c r="D72" i="77"/>
  <c r="D71" i="77"/>
  <c r="Q71" i="77" s="1"/>
  <c r="U70" i="77"/>
  <c r="Q70" i="77"/>
  <c r="M70" i="77"/>
  <c r="I70" i="77"/>
  <c r="U69" i="77"/>
  <c r="Q69" i="77"/>
  <c r="M69" i="77"/>
  <c r="I69" i="77"/>
  <c r="U68" i="77"/>
  <c r="Q68" i="77"/>
  <c r="M68" i="77"/>
  <c r="I68" i="77"/>
  <c r="D67" i="77"/>
  <c r="D66" i="77"/>
  <c r="D65" i="77"/>
  <c r="D64" i="77"/>
  <c r="D63" i="77"/>
  <c r="U62" i="77"/>
  <c r="Q62" i="77"/>
  <c r="M62" i="77"/>
  <c r="I62" i="77"/>
  <c r="U61" i="77"/>
  <c r="Q61" i="77"/>
  <c r="M61" i="77"/>
  <c r="I61" i="77"/>
  <c r="D60" i="77"/>
  <c r="U60" i="77" s="1"/>
  <c r="D59" i="77"/>
  <c r="D58" i="77"/>
  <c r="Q58" i="77" s="1"/>
  <c r="D57" i="77"/>
  <c r="D56" i="77"/>
  <c r="U55" i="77"/>
  <c r="Q55" i="77"/>
  <c r="M55" i="77"/>
  <c r="I55" i="77"/>
  <c r="U54" i="77"/>
  <c r="Q54" i="77"/>
  <c r="M54" i="77"/>
  <c r="I54" i="77"/>
  <c r="D53" i="77"/>
  <c r="D52" i="77"/>
  <c r="Q52" i="77" s="1"/>
  <c r="D51" i="77"/>
  <c r="D50" i="77"/>
  <c r="D49" i="77"/>
  <c r="U48" i="77"/>
  <c r="Q48" i="77"/>
  <c r="M48" i="77"/>
  <c r="I48" i="77"/>
  <c r="U47" i="77"/>
  <c r="Q47" i="77"/>
  <c r="M47" i="77"/>
  <c r="I47" i="77"/>
  <c r="D46" i="77"/>
  <c r="D46" i="78" s="1"/>
  <c r="D45" i="77"/>
  <c r="U44" i="77"/>
  <c r="Q44" i="77"/>
  <c r="M44" i="77"/>
  <c r="I44" i="77"/>
  <c r="U43" i="77"/>
  <c r="Q43" i="77"/>
  <c r="M43" i="77"/>
  <c r="I43" i="77"/>
  <c r="D42" i="77"/>
  <c r="U41" i="77"/>
  <c r="Q41" i="77"/>
  <c r="M41" i="77"/>
  <c r="I41" i="77"/>
  <c r="U40" i="77"/>
  <c r="Q40" i="77"/>
  <c r="M40" i="77"/>
  <c r="I40" i="77"/>
  <c r="D39" i="77"/>
  <c r="D39" i="78" s="1"/>
  <c r="D38" i="77"/>
  <c r="U37" i="77"/>
  <c r="Q37" i="77"/>
  <c r="M37" i="77"/>
  <c r="I37" i="77"/>
  <c r="U36" i="77"/>
  <c r="Q36" i="77"/>
  <c r="M36" i="77"/>
  <c r="I36" i="77"/>
  <c r="D35" i="77"/>
  <c r="D34" i="77"/>
  <c r="U33" i="77"/>
  <c r="Q33" i="77"/>
  <c r="M33" i="77"/>
  <c r="I33" i="77"/>
  <c r="U32" i="77"/>
  <c r="Q32" i="77"/>
  <c r="M32" i="77"/>
  <c r="I32" i="77"/>
  <c r="D31" i="77"/>
  <c r="D30" i="77"/>
  <c r="U30" i="77" s="1"/>
  <c r="U29" i="77"/>
  <c r="Q29" i="77"/>
  <c r="M29" i="77"/>
  <c r="I29" i="77"/>
  <c r="U28" i="77"/>
  <c r="Q28" i="77"/>
  <c r="M28" i="77"/>
  <c r="I28" i="77"/>
  <c r="D27" i="77"/>
  <c r="D26" i="77"/>
  <c r="D25" i="77"/>
  <c r="D25" i="78" s="1"/>
  <c r="D24" i="77"/>
  <c r="I24" i="77" s="1"/>
  <c r="D23" i="77"/>
  <c r="D23" i="78" s="1"/>
  <c r="D22" i="77"/>
  <c r="D21" i="77"/>
  <c r="D21" i="78" s="1"/>
  <c r="D20" i="77"/>
  <c r="D20" i="78" s="1"/>
  <c r="D19" i="77"/>
  <c r="D19" i="78" s="1"/>
  <c r="D18" i="77"/>
  <c r="D18" i="78" s="1"/>
  <c r="D17" i="77"/>
  <c r="D16" i="77"/>
  <c r="D15" i="77"/>
  <c r="D14" i="77"/>
  <c r="D13" i="77"/>
  <c r="D12" i="77"/>
  <c r="I12" i="77" s="1"/>
  <c r="U11" i="77"/>
  <c r="Q11" i="77"/>
  <c r="M11" i="77"/>
  <c r="I11" i="77"/>
  <c r="U10" i="77"/>
  <c r="Q10" i="77"/>
  <c r="M10" i="77"/>
  <c r="I10" i="77"/>
  <c r="D9" i="77"/>
  <c r="D8" i="77"/>
  <c r="D8" i="78" s="1"/>
  <c r="U155" i="77" l="1"/>
  <c r="U25" i="77"/>
  <c r="U269" i="77"/>
  <c r="I395" i="77"/>
  <c r="U199" i="77"/>
  <c r="Q98" i="77"/>
  <c r="I370" i="77"/>
  <c r="I212" i="77"/>
  <c r="U254" i="77"/>
  <c r="U197" i="77"/>
  <c r="U214" i="77"/>
  <c r="U219" i="77"/>
  <c r="Q410" i="77"/>
  <c r="U389" i="77"/>
  <c r="M151" i="77"/>
  <c r="U283" i="77"/>
  <c r="M94" i="77"/>
  <c r="M212" i="77"/>
  <c r="M324" i="77"/>
  <c r="M161" i="77"/>
  <c r="Q212" i="77"/>
  <c r="U429" i="77"/>
  <c r="U161" i="77"/>
  <c r="U212" i="77"/>
  <c r="I384" i="77"/>
  <c r="I402" i="77"/>
  <c r="M425" i="77"/>
  <c r="I389" i="77"/>
  <c r="U18" i="77"/>
  <c r="I328" i="77"/>
  <c r="U144" i="77"/>
  <c r="Q328" i="77"/>
  <c r="I52" i="77"/>
  <c r="I20" i="77"/>
  <c r="M52" i="77"/>
  <c r="U312" i="77"/>
  <c r="M370" i="77"/>
  <c r="I380" i="77"/>
  <c r="Q395" i="77"/>
  <c r="M13" i="77"/>
  <c r="D13" i="78"/>
  <c r="U14" i="77"/>
  <c r="D14" i="78"/>
  <c r="U34" i="77"/>
  <c r="D34" i="78"/>
  <c r="I39" i="77"/>
  <c r="U42" i="77"/>
  <c r="D42" i="78"/>
  <c r="U57" i="77"/>
  <c r="D57" i="78"/>
  <c r="I78" i="77"/>
  <c r="D78" i="78"/>
  <c r="I98" i="77"/>
  <c r="D98" i="78"/>
  <c r="I141" i="77"/>
  <c r="D141" i="78"/>
  <c r="U151" i="77"/>
  <c r="D151" i="78"/>
  <c r="U154" i="77"/>
  <c r="D154" i="78"/>
  <c r="U165" i="77"/>
  <c r="D165" i="78"/>
  <c r="U192" i="77"/>
  <c r="D192" i="78"/>
  <c r="I229" i="77"/>
  <c r="D229" i="78"/>
  <c r="Q235" i="77"/>
  <c r="D235" i="78"/>
  <c r="I246" i="77"/>
  <c r="D246" i="78"/>
  <c r="U276" i="77"/>
  <c r="D276" i="78"/>
  <c r="U292" i="77"/>
  <c r="D292" i="78"/>
  <c r="I314" i="77"/>
  <c r="D314" i="78"/>
  <c r="U319" i="77"/>
  <c r="D319" i="78"/>
  <c r="U361" i="77"/>
  <c r="D361" i="78"/>
  <c r="M376" i="77"/>
  <c r="D376" i="78"/>
  <c r="U388" i="77"/>
  <c r="D388" i="78"/>
  <c r="U24" i="77"/>
  <c r="D24" i="78"/>
  <c r="M56" i="77"/>
  <c r="D56" i="78"/>
  <c r="I14" i="77"/>
  <c r="U19" i="77"/>
  <c r="Q30" i="77"/>
  <c r="D30" i="78"/>
  <c r="I35" i="77"/>
  <c r="D35" i="78"/>
  <c r="M39" i="77"/>
  <c r="M58" i="77"/>
  <c r="D58" i="78"/>
  <c r="U74" i="77"/>
  <c r="D74" i="78"/>
  <c r="Q79" i="77"/>
  <c r="D79" i="78"/>
  <c r="U85" i="77"/>
  <c r="D85" i="78"/>
  <c r="M98" i="77"/>
  <c r="Q102" i="77"/>
  <c r="D102" i="78"/>
  <c r="U142" i="77"/>
  <c r="D142" i="78"/>
  <c r="I151" i="77"/>
  <c r="M155" i="77"/>
  <c r="D155" i="78"/>
  <c r="U171" i="77"/>
  <c r="D171" i="78"/>
  <c r="M193" i="77"/>
  <c r="D193" i="78"/>
  <c r="M197" i="77"/>
  <c r="U236" i="77"/>
  <c r="D236" i="78"/>
  <c r="U241" i="77"/>
  <c r="D241" i="78"/>
  <c r="U247" i="77"/>
  <c r="D247" i="78"/>
  <c r="U271" i="77"/>
  <c r="D271" i="78"/>
  <c r="M292" i="77"/>
  <c r="U297" i="77"/>
  <c r="D297" i="78"/>
  <c r="I319" i="77"/>
  <c r="U334" i="77"/>
  <c r="D334" i="78"/>
  <c r="U339" i="77"/>
  <c r="D339" i="78"/>
  <c r="U362" i="77"/>
  <c r="D362" i="78"/>
  <c r="M366" i="77"/>
  <c r="D366" i="78"/>
  <c r="I376" i="77"/>
  <c r="U384" i="77"/>
  <c r="M389" i="77"/>
  <c r="D389" i="78"/>
  <c r="I398" i="77"/>
  <c r="D398" i="78"/>
  <c r="U402" i="77"/>
  <c r="D402" i="78"/>
  <c r="I411" i="77"/>
  <c r="D411" i="78"/>
  <c r="U430" i="77"/>
  <c r="D430" i="78"/>
  <c r="D467" i="77"/>
  <c r="D9" i="78"/>
  <c r="D467" i="78" s="1"/>
  <c r="M15" i="77"/>
  <c r="D15" i="78"/>
  <c r="Q39" i="77"/>
  <c r="U53" i="77"/>
  <c r="D53" i="78"/>
  <c r="I75" i="77"/>
  <c r="D75" i="78"/>
  <c r="U80" i="77"/>
  <c r="D80" i="78"/>
  <c r="I103" i="77"/>
  <c r="D103" i="78"/>
  <c r="I143" i="77"/>
  <c r="D143" i="78"/>
  <c r="U278" i="77"/>
  <c r="D278" i="78"/>
  <c r="U320" i="77"/>
  <c r="D320" i="78"/>
  <c r="U340" i="77"/>
  <c r="D340" i="78"/>
  <c r="U345" i="77"/>
  <c r="D345" i="78"/>
  <c r="Q376" i="77"/>
  <c r="U426" i="77"/>
  <c r="D426" i="78"/>
  <c r="I430" i="77"/>
  <c r="I31" i="77"/>
  <c r="D31" i="78"/>
  <c r="U39" i="77"/>
  <c r="U59" i="77"/>
  <c r="D59" i="78"/>
  <c r="M63" i="77"/>
  <c r="D63" i="78"/>
  <c r="Q81" i="77"/>
  <c r="D81" i="78"/>
  <c r="M86" i="77"/>
  <c r="D86" i="78"/>
  <c r="I92" i="77"/>
  <c r="D92" i="78"/>
  <c r="Q104" i="77"/>
  <c r="D104" i="78"/>
  <c r="I132" i="77"/>
  <c r="D132" i="78"/>
  <c r="U147" i="77"/>
  <c r="D147" i="78"/>
  <c r="Q171" i="77"/>
  <c r="U175" i="77"/>
  <c r="D175" i="78"/>
  <c r="U213" i="77"/>
  <c r="D213" i="78"/>
  <c r="U243" i="77"/>
  <c r="D243" i="78"/>
  <c r="M247" i="77"/>
  <c r="Q282" i="77"/>
  <c r="D282" i="78"/>
  <c r="U298" i="77"/>
  <c r="D298" i="78"/>
  <c r="Q303" i="77"/>
  <c r="D303" i="78"/>
  <c r="I320" i="77"/>
  <c r="I324" i="77"/>
  <c r="D324" i="78"/>
  <c r="I341" i="77"/>
  <c r="D341" i="78"/>
  <c r="I345" i="77"/>
  <c r="U363" i="77"/>
  <c r="D363" i="78"/>
  <c r="U367" i="77"/>
  <c r="D367" i="78"/>
  <c r="U376" i="77"/>
  <c r="M402" i="77"/>
  <c r="Q412" i="77"/>
  <c r="D412" i="78"/>
  <c r="U415" i="77"/>
  <c r="U431" i="77"/>
  <c r="D431" i="78"/>
  <c r="U16" i="77"/>
  <c r="D16" i="78"/>
  <c r="I16" i="77"/>
  <c r="M20" i="77"/>
  <c r="U27" i="77"/>
  <c r="D27" i="78"/>
  <c r="M60" i="77"/>
  <c r="D60" i="78"/>
  <c r="U64" i="77"/>
  <c r="D64" i="78"/>
  <c r="M82" i="77"/>
  <c r="D82" i="78"/>
  <c r="U87" i="77"/>
  <c r="D87" i="78"/>
  <c r="U93" i="77"/>
  <c r="D93" i="78"/>
  <c r="U99" i="77"/>
  <c r="D99" i="78"/>
  <c r="U104" i="77"/>
  <c r="U133" i="77"/>
  <c r="D133" i="78"/>
  <c r="I144" i="77"/>
  <c r="I147" i="77"/>
  <c r="I156" i="77"/>
  <c r="D156" i="78"/>
  <c r="I161" i="77"/>
  <c r="I172" i="77"/>
  <c r="D172" i="78"/>
  <c r="M176" i="77"/>
  <c r="D176" i="78"/>
  <c r="U204" i="77"/>
  <c r="D204" i="78"/>
  <c r="I248" i="77"/>
  <c r="D248" i="78"/>
  <c r="U253" i="77"/>
  <c r="D253" i="78"/>
  <c r="Q299" i="77"/>
  <c r="D299" i="78"/>
  <c r="U304" i="77"/>
  <c r="D304" i="78"/>
  <c r="M320" i="77"/>
  <c r="U342" i="77"/>
  <c r="D342" i="78"/>
  <c r="U346" i="77"/>
  <c r="D346" i="78"/>
  <c r="U368" i="77"/>
  <c r="D368" i="78"/>
  <c r="I394" i="77"/>
  <c r="D394" i="78"/>
  <c r="M412" i="77"/>
  <c r="U416" i="77"/>
  <c r="D416" i="78"/>
  <c r="U422" i="77"/>
  <c r="D422" i="78"/>
  <c r="U432" i="77"/>
  <c r="D432" i="78"/>
  <c r="M16" i="77"/>
  <c r="Q20" i="77"/>
  <c r="Q60" i="77"/>
  <c r="I65" i="77"/>
  <c r="D65" i="78"/>
  <c r="I88" i="77"/>
  <c r="D88" i="78"/>
  <c r="I94" i="77"/>
  <c r="D94" i="78"/>
  <c r="U105" i="77"/>
  <c r="D105" i="78"/>
  <c r="U134" i="77"/>
  <c r="D134" i="78"/>
  <c r="M144" i="77"/>
  <c r="M147" i="77"/>
  <c r="M157" i="77"/>
  <c r="D157" i="78"/>
  <c r="Q172" i="77"/>
  <c r="U176" i="77"/>
  <c r="M214" i="77"/>
  <c r="U218" i="77"/>
  <c r="D218" i="78"/>
  <c r="U249" i="77"/>
  <c r="D249" i="78"/>
  <c r="M283" i="77"/>
  <c r="D283" i="78"/>
  <c r="M299" i="77"/>
  <c r="Q305" i="77"/>
  <c r="D305" i="78"/>
  <c r="I310" i="77"/>
  <c r="D310" i="78"/>
  <c r="U321" i="77"/>
  <c r="D321" i="78"/>
  <c r="Q324" i="77"/>
  <c r="I342" i="77"/>
  <c r="M347" i="77"/>
  <c r="D347" i="78"/>
  <c r="U369" i="77"/>
  <c r="D369" i="78"/>
  <c r="I377" i="77"/>
  <c r="U380" i="77"/>
  <c r="U390" i="77"/>
  <c r="D390" i="78"/>
  <c r="U403" i="77"/>
  <c r="D403" i="78"/>
  <c r="U412" i="77"/>
  <c r="U417" i="77"/>
  <c r="D417" i="78"/>
  <c r="I422" i="77"/>
  <c r="Q433" i="77"/>
  <c r="D433" i="78"/>
  <c r="U26" i="77"/>
  <c r="D26" i="78"/>
  <c r="M17" i="77"/>
  <c r="D17" i="78"/>
  <c r="U20" i="77"/>
  <c r="I66" i="77"/>
  <c r="D66" i="78"/>
  <c r="U89" i="77"/>
  <c r="D89" i="78"/>
  <c r="Q106" i="77"/>
  <c r="D106" i="78"/>
  <c r="U158" i="77"/>
  <c r="D158" i="78"/>
  <c r="U300" i="77"/>
  <c r="D300" i="78"/>
  <c r="U311" i="77"/>
  <c r="D311" i="78"/>
  <c r="U377" i="77"/>
  <c r="I381" i="77"/>
  <c r="D381" i="78"/>
  <c r="M391" i="77"/>
  <c r="D391" i="78"/>
  <c r="I404" i="77"/>
  <c r="D404" i="78"/>
  <c r="U418" i="77"/>
  <c r="D418" i="78"/>
  <c r="I423" i="77"/>
  <c r="D423" i="78"/>
  <c r="U49" i="77"/>
  <c r="D49" i="78"/>
  <c r="I67" i="77"/>
  <c r="D67" i="78"/>
  <c r="U135" i="77"/>
  <c r="D135" i="78"/>
  <c r="U148" i="77"/>
  <c r="D148" i="78"/>
  <c r="M162" i="77"/>
  <c r="D162" i="78"/>
  <c r="U183" i="77"/>
  <c r="D183" i="78"/>
  <c r="U206" i="77"/>
  <c r="D206" i="78"/>
  <c r="U215" i="77"/>
  <c r="D215" i="78"/>
  <c r="I225" i="77"/>
  <c r="D225" i="78"/>
  <c r="I250" i="77"/>
  <c r="D250" i="78"/>
  <c r="U255" i="77"/>
  <c r="D255" i="78"/>
  <c r="U306" i="77"/>
  <c r="D306" i="78"/>
  <c r="U325" i="77"/>
  <c r="D325" i="78"/>
  <c r="U348" i="77"/>
  <c r="D348" i="78"/>
  <c r="U353" i="77"/>
  <c r="D353" i="78"/>
  <c r="U373" i="77"/>
  <c r="D373" i="78"/>
  <c r="I382" i="77"/>
  <c r="D382" i="78"/>
  <c r="U408" i="77"/>
  <c r="D408" i="78"/>
  <c r="I18" i="77"/>
  <c r="U50" i="77"/>
  <c r="D50" i="78"/>
  <c r="U71" i="77"/>
  <c r="D71" i="78"/>
  <c r="U94" i="77"/>
  <c r="M107" i="77"/>
  <c r="D107" i="78"/>
  <c r="U136" i="77"/>
  <c r="D136" i="78"/>
  <c r="Q149" i="77"/>
  <c r="D149" i="78"/>
  <c r="U163" i="77"/>
  <c r="D163" i="78"/>
  <c r="U178" i="77"/>
  <c r="M189" i="77"/>
  <c r="D189" i="78"/>
  <c r="I215" i="77"/>
  <c r="U220" i="77"/>
  <c r="D220" i="78"/>
  <c r="U226" i="77"/>
  <c r="D226" i="78"/>
  <c r="M263" i="77"/>
  <c r="D263" i="78"/>
  <c r="U267" i="77"/>
  <c r="Q307" i="77"/>
  <c r="D307" i="78"/>
  <c r="U326" i="77"/>
  <c r="D326" i="78"/>
  <c r="I348" i="77"/>
  <c r="U354" i="77"/>
  <c r="D354" i="78"/>
  <c r="U374" i="77"/>
  <c r="D374" i="78"/>
  <c r="U382" i="77"/>
  <c r="U409" i="77"/>
  <c r="D409" i="78"/>
  <c r="M22" i="77"/>
  <c r="D22" i="78"/>
  <c r="M18" i="77"/>
  <c r="Q22" i="77"/>
  <c r="I45" i="77"/>
  <c r="D45" i="78"/>
  <c r="D468" i="77"/>
  <c r="D51" i="78"/>
  <c r="D468" i="78" s="1"/>
  <c r="U95" i="77"/>
  <c r="D95" i="78"/>
  <c r="Q108" i="77"/>
  <c r="D108" i="78"/>
  <c r="Q168" i="77"/>
  <c r="D168" i="78"/>
  <c r="U185" i="77"/>
  <c r="D185" i="78"/>
  <c r="Q189" i="77"/>
  <c r="U211" i="77"/>
  <c r="D211" i="78"/>
  <c r="U221" i="77"/>
  <c r="D221" i="78"/>
  <c r="I227" i="77"/>
  <c r="D227" i="78"/>
  <c r="U232" i="77"/>
  <c r="D232" i="78"/>
  <c r="Q256" i="77"/>
  <c r="Q263" i="77"/>
  <c r="U285" i="77"/>
  <c r="D285" i="78"/>
  <c r="I312" i="77"/>
  <c r="U317" i="77"/>
  <c r="D317" i="78"/>
  <c r="I327" i="77"/>
  <c r="D327" i="78"/>
  <c r="M349" i="77"/>
  <c r="D349" i="78"/>
  <c r="M355" i="77"/>
  <c r="D355" i="78"/>
  <c r="U359" i="77"/>
  <c r="D359" i="78"/>
  <c r="Q370" i="77"/>
  <c r="Q374" i="77"/>
  <c r="I383" i="77"/>
  <c r="D383" i="78"/>
  <c r="U395" i="77"/>
  <c r="I405" i="77"/>
  <c r="I409" i="77"/>
  <c r="I424" i="77"/>
  <c r="Q12" i="77"/>
  <c r="D12" i="78"/>
  <c r="U12" i="77"/>
  <c r="Q18" i="77"/>
  <c r="U38" i="77"/>
  <c r="D38" i="78"/>
  <c r="U52" i="77"/>
  <c r="D52" i="78"/>
  <c r="U72" i="77"/>
  <c r="D72" i="78"/>
  <c r="I96" i="77"/>
  <c r="D96" i="78"/>
  <c r="M109" i="77"/>
  <c r="D109" i="78"/>
  <c r="U140" i="77"/>
  <c r="D140" i="78"/>
  <c r="U149" i="77"/>
  <c r="M163" i="77"/>
  <c r="U169" i="77"/>
  <c r="D169" i="78"/>
  <c r="U190" i="77"/>
  <c r="D190" i="78"/>
  <c r="U222" i="77"/>
  <c r="D222" i="78"/>
  <c r="U228" i="77"/>
  <c r="D228" i="78"/>
  <c r="Q233" i="77"/>
  <c r="D233" i="78"/>
  <c r="U239" i="77"/>
  <c r="D239" i="78"/>
  <c r="U256" i="77"/>
  <c r="U264" i="77"/>
  <c r="D264" i="78"/>
  <c r="U274" i="77"/>
  <c r="D274" i="78"/>
  <c r="U290" i="77"/>
  <c r="D290" i="78"/>
  <c r="M328" i="77"/>
  <c r="D328" i="78"/>
  <c r="I355" i="77"/>
  <c r="U360" i="77"/>
  <c r="D360" i="78"/>
  <c r="U370" i="77"/>
  <c r="U375" i="77"/>
  <c r="D375" i="78"/>
  <c r="M383" i="77"/>
  <c r="M387" i="77"/>
  <c r="D387" i="78"/>
  <c r="U396" i="77"/>
  <c r="D396" i="78"/>
  <c r="U405" i="77"/>
  <c r="U410" i="77"/>
  <c r="D410" i="78"/>
  <c r="U424" i="77"/>
  <c r="I73" i="77"/>
  <c r="D73" i="78"/>
  <c r="U97" i="77"/>
  <c r="D97" i="78"/>
  <c r="U150" i="77"/>
  <c r="D150" i="78"/>
  <c r="I164" i="77"/>
  <c r="D164" i="78"/>
  <c r="U170" i="77"/>
  <c r="D170" i="78"/>
  <c r="M191" i="77"/>
  <c r="D191" i="78"/>
  <c r="U234" i="77"/>
  <c r="D234" i="78"/>
  <c r="U240" i="77"/>
  <c r="D240" i="78"/>
  <c r="U257" i="77"/>
  <c r="D257" i="78"/>
  <c r="M286" i="77"/>
  <c r="D286" i="78"/>
  <c r="U296" i="77"/>
  <c r="D296" i="78"/>
  <c r="U313" i="77"/>
  <c r="D313" i="78"/>
  <c r="U318" i="77"/>
  <c r="D318" i="78"/>
  <c r="U332" i="77"/>
  <c r="D332" i="78"/>
  <c r="U338" i="77"/>
  <c r="D338" i="78"/>
  <c r="U397" i="77"/>
  <c r="D397" i="78"/>
  <c r="I401" i="77"/>
  <c r="D401" i="78"/>
  <c r="I425" i="77"/>
  <c r="D425" i="78"/>
  <c r="M12" i="77"/>
  <c r="U17" i="77"/>
  <c r="U22" i="77"/>
  <c r="U45" i="77"/>
  <c r="I50" i="77"/>
  <c r="U66" i="77"/>
  <c r="Q73" i="77"/>
  <c r="I86" i="77"/>
  <c r="U102" i="77"/>
  <c r="U168" i="77"/>
  <c r="M172" i="77"/>
  <c r="Q211" i="77"/>
  <c r="Q284" i="77"/>
  <c r="U299" i="77"/>
  <c r="I325" i="77"/>
  <c r="M327" i="77"/>
  <c r="M345" i="77"/>
  <c r="I388" i="77"/>
  <c r="M397" i="77"/>
  <c r="I403" i="77"/>
  <c r="I431" i="77"/>
  <c r="M9" i="77"/>
  <c r="U9" i="77"/>
  <c r="Q15" i="77"/>
  <c r="I26" i="77"/>
  <c r="M50" i="77"/>
  <c r="U73" i="77"/>
  <c r="Q214" i="77"/>
  <c r="Q236" i="77"/>
  <c r="M249" i="77"/>
  <c r="Q257" i="77"/>
  <c r="M264" i="77"/>
  <c r="U284" i="77"/>
  <c r="M325" i="77"/>
  <c r="Q327" i="77"/>
  <c r="I339" i="77"/>
  <c r="I360" i="77"/>
  <c r="Q366" i="77"/>
  <c r="M388" i="77"/>
  <c r="I391" i="77"/>
  <c r="Q397" i="77"/>
  <c r="M409" i="77"/>
  <c r="Q411" i="77"/>
  <c r="I429" i="77"/>
  <c r="M431" i="77"/>
  <c r="U15" i="77"/>
  <c r="Q23" i="77"/>
  <c r="M26" i="77"/>
  <c r="Q50" i="77"/>
  <c r="I87" i="77"/>
  <c r="I185" i="77"/>
  <c r="I278" i="77"/>
  <c r="I297" i="77"/>
  <c r="I300" i="77"/>
  <c r="U303" i="77"/>
  <c r="Q325" i="77"/>
  <c r="U327" i="77"/>
  <c r="M339" i="77"/>
  <c r="Q345" i="77"/>
  <c r="Q409" i="77"/>
  <c r="U411" i="77"/>
  <c r="I426" i="77"/>
  <c r="M429" i="77"/>
  <c r="U23" i="77"/>
  <c r="Q26" i="77"/>
  <c r="U58" i="77"/>
  <c r="M87" i="77"/>
  <c r="M134" i="77"/>
  <c r="M140" i="77"/>
  <c r="I170" i="77"/>
  <c r="Q176" i="77"/>
  <c r="M204" i="77"/>
  <c r="M228" i="77"/>
  <c r="M246" i="77"/>
  <c r="M250" i="77"/>
  <c r="Q253" i="77"/>
  <c r="M278" i="77"/>
  <c r="I349" i="77"/>
  <c r="Q391" i="77"/>
  <c r="M404" i="77"/>
  <c r="M423" i="77"/>
  <c r="Q429" i="77"/>
  <c r="Q431" i="77"/>
  <c r="Q13" i="77"/>
  <c r="I30" i="77"/>
  <c r="I71" i="77"/>
  <c r="M75" i="77"/>
  <c r="Q134" i="77"/>
  <c r="M170" i="77"/>
  <c r="M190" i="77"/>
  <c r="M285" i="77"/>
  <c r="Q297" i="77"/>
  <c r="Q300" i="77"/>
  <c r="I313" i="77"/>
  <c r="I412" i="77"/>
  <c r="U13" i="77"/>
  <c r="M30" i="77"/>
  <c r="M71" i="77"/>
  <c r="Q75" i="77"/>
  <c r="M96" i="77"/>
  <c r="M225" i="77"/>
  <c r="M229" i="77"/>
  <c r="Q232" i="77"/>
  <c r="Q254" i="77"/>
  <c r="Q285" i="77"/>
  <c r="M313" i="77"/>
  <c r="I326" i="77"/>
  <c r="I340" i="77"/>
  <c r="Q349" i="77"/>
  <c r="I361" i="77"/>
  <c r="Q16" i="77"/>
  <c r="Q21" i="77"/>
  <c r="M24" i="77"/>
  <c r="Q96" i="77"/>
  <c r="Q191" i="77"/>
  <c r="I206" i="77"/>
  <c r="I274" i="77"/>
  <c r="Q317" i="77"/>
  <c r="M326" i="77"/>
  <c r="U349" i="77"/>
  <c r="I353" i="77"/>
  <c r="I368" i="77"/>
  <c r="I374" i="77"/>
  <c r="I408" i="77"/>
  <c r="M410" i="77"/>
  <c r="Q432" i="77"/>
  <c r="I19" i="77"/>
  <c r="U21" i="77"/>
  <c r="Q24" i="77"/>
  <c r="I64" i="77"/>
  <c r="U79" i="77"/>
  <c r="I89" i="77"/>
  <c r="M92" i="77"/>
  <c r="U96" i="77"/>
  <c r="I142" i="77"/>
  <c r="M149" i="77"/>
  <c r="M206" i="77"/>
  <c r="U233" i="77"/>
  <c r="M274" i="77"/>
  <c r="I283" i="77"/>
  <c r="I298" i="77"/>
  <c r="Q326" i="77"/>
  <c r="I362" i="77"/>
  <c r="M368" i="77"/>
  <c r="M374" i="77"/>
  <c r="M408" i="77"/>
  <c r="M14" i="77"/>
  <c r="M19" i="77"/>
  <c r="I34" i="77"/>
  <c r="M89" i="77"/>
  <c r="Q92" i="77"/>
  <c r="I136" i="77"/>
  <c r="M142" i="77"/>
  <c r="Q178" i="77"/>
  <c r="M192" i="77"/>
  <c r="I213" i="77"/>
  <c r="I226" i="77"/>
  <c r="Q255" i="77"/>
  <c r="I286" i="77"/>
  <c r="I306" i="77"/>
  <c r="I318" i="77"/>
  <c r="I332" i="77"/>
  <c r="M341" i="77"/>
  <c r="Q408" i="77"/>
  <c r="M430" i="77"/>
  <c r="I433" i="77"/>
  <c r="Q14" i="77"/>
  <c r="I17" i="77"/>
  <c r="Q19" i="77"/>
  <c r="I22" i="77"/>
  <c r="Q25" i="77"/>
  <c r="Q56" i="77"/>
  <c r="I85" i="77"/>
  <c r="U92" i="77"/>
  <c r="U108" i="77"/>
  <c r="M132" i="77"/>
  <c r="Q157" i="77"/>
  <c r="I165" i="77"/>
  <c r="I168" i="77"/>
  <c r="Q213" i="77"/>
  <c r="M226" i="77"/>
  <c r="Q234" i="77"/>
  <c r="M248" i="77"/>
  <c r="I299" i="77"/>
  <c r="M318" i="77"/>
  <c r="Q347" i="77"/>
  <c r="Q368" i="77"/>
  <c r="Q387" i="77"/>
  <c r="I390" i="77"/>
  <c r="Q430" i="77"/>
  <c r="U433" i="77"/>
  <c r="I9" i="77"/>
  <c r="Q17" i="77"/>
  <c r="U56" i="77"/>
  <c r="U81" i="77"/>
  <c r="Q132" i="77"/>
  <c r="Q136" i="77"/>
  <c r="M165" i="77"/>
  <c r="M168" i="77"/>
  <c r="I183" i="77"/>
  <c r="I276" i="77"/>
  <c r="U347" i="77"/>
  <c r="I366" i="77"/>
  <c r="M381" i="77"/>
  <c r="U387" i="77"/>
  <c r="M390" i="77"/>
  <c r="U132" i="77"/>
  <c r="U157" i="77"/>
  <c r="M183" i="77"/>
  <c r="I211" i="77"/>
  <c r="I214" i="77"/>
  <c r="M227" i="77"/>
  <c r="U235" i="77"/>
  <c r="M276" i="77"/>
  <c r="U286" i="77"/>
  <c r="U307" i="77"/>
  <c r="I334" i="77"/>
  <c r="I359" i="77"/>
  <c r="I449" i="77"/>
  <c r="Q449" i="77"/>
  <c r="M449" i="77"/>
  <c r="M451" i="77"/>
  <c r="I432" i="77"/>
  <c r="D444" i="77"/>
  <c r="I444" i="77" s="1"/>
  <c r="I448" i="77"/>
  <c r="Q451" i="77"/>
  <c r="M432" i="77"/>
  <c r="I456" i="77"/>
  <c r="Q177" i="77"/>
  <c r="Q467" i="77"/>
  <c r="M467" i="77"/>
  <c r="I467" i="77"/>
  <c r="U467" i="77"/>
  <c r="U275" i="77"/>
  <c r="Q275" i="77"/>
  <c r="M275" i="77"/>
  <c r="I275" i="77"/>
  <c r="U446" i="77"/>
  <c r="Q446" i="77"/>
  <c r="M446" i="77"/>
  <c r="I446" i="77"/>
  <c r="Q335" i="77"/>
  <c r="M335" i="77"/>
  <c r="I105" i="77"/>
  <c r="I177" i="77"/>
  <c r="Q289" i="77"/>
  <c r="M289" i="77"/>
  <c r="U310" i="77"/>
  <c r="Q331" i="77"/>
  <c r="M331" i="77"/>
  <c r="U335" i="77"/>
  <c r="U394" i="77"/>
  <c r="I417" i="77"/>
  <c r="U439" i="77"/>
  <c r="Q439" i="77"/>
  <c r="I439" i="77"/>
  <c r="U474" i="77"/>
  <c r="Q474" i="77"/>
  <c r="M474" i="77"/>
  <c r="M88" i="77"/>
  <c r="U473" i="77"/>
  <c r="Q473" i="77"/>
  <c r="M473" i="77"/>
  <c r="I473" i="77"/>
  <c r="M65" i="77"/>
  <c r="M164" i="77"/>
  <c r="Q242" i="77"/>
  <c r="M242" i="77"/>
  <c r="I59" i="77"/>
  <c r="Q67" i="77"/>
  <c r="M80" i="77"/>
  <c r="U198" i="77"/>
  <c r="Q198" i="77"/>
  <c r="M198" i="77"/>
  <c r="I198" i="77"/>
  <c r="I242" i="77"/>
  <c r="Q8" i="77"/>
  <c r="M31" i="77"/>
  <c r="Q35" i="77"/>
  <c r="M42" i="77"/>
  <c r="Q46" i="77"/>
  <c r="U468" i="77"/>
  <c r="Q468" i="77"/>
  <c r="M468" i="77"/>
  <c r="I468" i="77"/>
  <c r="M57" i="77"/>
  <c r="M59" i="77"/>
  <c r="I72" i="77"/>
  <c r="I74" i="77"/>
  <c r="Q78" i="77"/>
  <c r="Q80" i="77"/>
  <c r="U86" i="77"/>
  <c r="U88" i="77"/>
  <c r="I93" i="77"/>
  <c r="I95" i="77"/>
  <c r="I97" i="77"/>
  <c r="I99" i="77"/>
  <c r="I133" i="77"/>
  <c r="I135" i="77"/>
  <c r="M154" i="77"/>
  <c r="M156" i="77"/>
  <c r="M158" i="77"/>
  <c r="M175" i="77"/>
  <c r="U186" i="77"/>
  <c r="Q186" i="77"/>
  <c r="M186" i="77"/>
  <c r="I186" i="77"/>
  <c r="U242" i="77"/>
  <c r="U277" i="77"/>
  <c r="Q277" i="77"/>
  <c r="M277" i="77"/>
  <c r="I277" i="77"/>
  <c r="I289" i="77"/>
  <c r="I331" i="77"/>
  <c r="M439" i="77"/>
  <c r="U450" i="77"/>
  <c r="Q450" i="77"/>
  <c r="M450" i="77"/>
  <c r="I459" i="77"/>
  <c r="D461" i="77"/>
  <c r="I474" i="77"/>
  <c r="Q293" i="77"/>
  <c r="M293" i="77"/>
  <c r="I63" i="77"/>
  <c r="Q354" i="77"/>
  <c r="M354" i="77"/>
  <c r="M35" i="77"/>
  <c r="M46" i="77"/>
  <c r="I80" i="77"/>
  <c r="Q86" i="77"/>
  <c r="I57" i="77"/>
  <c r="Q65" i="77"/>
  <c r="M78" i="77"/>
  <c r="M105" i="77"/>
  <c r="Q143" i="77"/>
  <c r="I154" i="77"/>
  <c r="U8" i="77"/>
  <c r="I13" i="77"/>
  <c r="I15" i="77"/>
  <c r="I21" i="77"/>
  <c r="I23" i="77"/>
  <c r="I25" i="77"/>
  <c r="I27" i="77"/>
  <c r="U35" i="77"/>
  <c r="I38" i="77"/>
  <c r="U46" i="77"/>
  <c r="I49" i="77"/>
  <c r="I51" i="77"/>
  <c r="I53" i="77"/>
  <c r="Q59" i="77"/>
  <c r="U63" i="77"/>
  <c r="U65" i="77"/>
  <c r="U67" i="77"/>
  <c r="M72" i="77"/>
  <c r="M74" i="77"/>
  <c r="Q82" i="77"/>
  <c r="M93" i="77"/>
  <c r="M95" i="77"/>
  <c r="M97" i="77"/>
  <c r="M99" i="77"/>
  <c r="Q103" i="77"/>
  <c r="Q105" i="77"/>
  <c r="Q107" i="77"/>
  <c r="Q109" i="77"/>
  <c r="M133" i="77"/>
  <c r="M135" i="77"/>
  <c r="U141" i="77"/>
  <c r="U143" i="77"/>
  <c r="I148" i="77"/>
  <c r="I150" i="77"/>
  <c r="Q156" i="77"/>
  <c r="U162" i="77"/>
  <c r="U164" i="77"/>
  <c r="I169" i="77"/>
  <c r="I171" i="77"/>
  <c r="Q175" i="77"/>
  <c r="U268" i="77"/>
  <c r="Q268" i="77"/>
  <c r="M268" i="77"/>
  <c r="I268" i="77"/>
  <c r="U289" i="77"/>
  <c r="U331" i="77"/>
  <c r="Q377" i="77"/>
  <c r="M377" i="77"/>
  <c r="Q398" i="77"/>
  <c r="M398" i="77"/>
  <c r="I450" i="77"/>
  <c r="U457" i="77"/>
  <c r="Q457" i="77"/>
  <c r="M457" i="77"/>
  <c r="I457" i="77"/>
  <c r="U462" i="77"/>
  <c r="Q462" i="77"/>
  <c r="U184" i="77"/>
  <c r="Q184" i="77"/>
  <c r="M184" i="77"/>
  <c r="I184" i="77"/>
  <c r="I8" i="77"/>
  <c r="M67" i="77"/>
  <c r="I109" i="77"/>
  <c r="U314" i="77"/>
  <c r="I158" i="77"/>
  <c r="Q164" i="77"/>
  <c r="I175" i="77"/>
  <c r="M21" i="77"/>
  <c r="M23" i="77"/>
  <c r="M25" i="77"/>
  <c r="M27" i="77"/>
  <c r="Q31" i="77"/>
  <c r="M38" i="77"/>
  <c r="Q42" i="77"/>
  <c r="M49" i="77"/>
  <c r="M51" i="77"/>
  <c r="M53" i="77"/>
  <c r="Q57" i="77"/>
  <c r="Q72" i="77"/>
  <c r="Q74" i="77"/>
  <c r="U78" i="77"/>
  <c r="U82" i="77"/>
  <c r="Q93" i="77"/>
  <c r="Q95" i="77"/>
  <c r="Q97" i="77"/>
  <c r="U103" i="77"/>
  <c r="U107" i="77"/>
  <c r="U109" i="77"/>
  <c r="Q133" i="77"/>
  <c r="M148" i="77"/>
  <c r="M150" i="77"/>
  <c r="Q154" i="77"/>
  <c r="Q158" i="77"/>
  <c r="M169" i="77"/>
  <c r="U203" i="77"/>
  <c r="Q203" i="77"/>
  <c r="M203" i="77"/>
  <c r="I203" i="77"/>
  <c r="Q312" i="77"/>
  <c r="M312" i="77"/>
  <c r="D443" i="77"/>
  <c r="I441" i="77"/>
  <c r="I462" i="77"/>
  <c r="Q221" i="77"/>
  <c r="M221" i="77"/>
  <c r="Q373" i="77"/>
  <c r="M373" i="77"/>
  <c r="I82" i="77"/>
  <c r="Q88" i="77"/>
  <c r="I107" i="77"/>
  <c r="I221" i="77"/>
  <c r="I42" i="77"/>
  <c r="Q63" i="77"/>
  <c r="Q162" i="77"/>
  <c r="U31" i="77"/>
  <c r="Q49" i="77"/>
  <c r="Q51" i="77"/>
  <c r="Q53" i="77"/>
  <c r="Q99" i="77"/>
  <c r="Q135" i="77"/>
  <c r="Q148" i="77"/>
  <c r="Q150" i="77"/>
  <c r="U156" i="77"/>
  <c r="U200" i="77"/>
  <c r="Q200" i="77"/>
  <c r="M200" i="77"/>
  <c r="I200" i="77"/>
  <c r="Q291" i="77"/>
  <c r="M291" i="77"/>
  <c r="Q352" i="77"/>
  <c r="M352" i="77"/>
  <c r="Q419" i="77"/>
  <c r="M419" i="77"/>
  <c r="U458" i="77"/>
  <c r="Q458" i="77"/>
  <c r="M458" i="77"/>
  <c r="I46" i="77"/>
  <c r="Q310" i="77"/>
  <c r="M310" i="77"/>
  <c r="U460" i="77"/>
  <c r="Q460" i="77"/>
  <c r="M8" i="77"/>
  <c r="M143" i="77"/>
  <c r="I354" i="77"/>
  <c r="Q417" i="77"/>
  <c r="M417" i="77"/>
  <c r="Q141" i="77"/>
  <c r="Q27" i="77"/>
  <c r="M34" i="77"/>
  <c r="Q38" i="77"/>
  <c r="M45" i="77"/>
  <c r="M64" i="77"/>
  <c r="M66" i="77"/>
  <c r="I79" i="77"/>
  <c r="I81" i="77"/>
  <c r="Q87" i="77"/>
  <c r="Q89" i="77"/>
  <c r="I102" i="77"/>
  <c r="I104" i="77"/>
  <c r="I106" i="77"/>
  <c r="I108" i="77"/>
  <c r="Q169" i="77"/>
  <c r="U182" i="77"/>
  <c r="Q182" i="77"/>
  <c r="M182" i="77"/>
  <c r="I182" i="77"/>
  <c r="I291" i="77"/>
  <c r="Q333" i="77"/>
  <c r="M333" i="77"/>
  <c r="I352" i="77"/>
  <c r="Q356" i="77"/>
  <c r="M356" i="77"/>
  <c r="I419" i="77"/>
  <c r="I458" i="77"/>
  <c r="U463" i="77"/>
  <c r="Q463" i="77"/>
  <c r="M463" i="77"/>
  <c r="I463" i="77"/>
  <c r="I162" i="77"/>
  <c r="I293" i="77"/>
  <c r="M141" i="77"/>
  <c r="U177" i="77"/>
  <c r="M177" i="77"/>
  <c r="U293" i="77"/>
  <c r="M103" i="77"/>
  <c r="Q34" i="77"/>
  <c r="Q45" i="77"/>
  <c r="U51" i="77"/>
  <c r="I56" i="77"/>
  <c r="I58" i="77"/>
  <c r="I60" i="77"/>
  <c r="Q64" i="77"/>
  <c r="Q66" i="77"/>
  <c r="M79" i="77"/>
  <c r="M81" i="77"/>
  <c r="Q85" i="77"/>
  <c r="M102" i="77"/>
  <c r="M104" i="77"/>
  <c r="M106" i="77"/>
  <c r="M108" i="77"/>
  <c r="Q140" i="77"/>
  <c r="Q142" i="77"/>
  <c r="Q144" i="77"/>
  <c r="I155" i="77"/>
  <c r="I157" i="77"/>
  <c r="Q161" i="77"/>
  <c r="Q163" i="77"/>
  <c r="Q165" i="77"/>
  <c r="I176" i="77"/>
  <c r="U179" i="77"/>
  <c r="Q179" i="77"/>
  <c r="M179" i="77"/>
  <c r="I179" i="77"/>
  <c r="Q219" i="77"/>
  <c r="M219" i="77"/>
  <c r="U270" i="77"/>
  <c r="Q270" i="77"/>
  <c r="M270" i="77"/>
  <c r="I270" i="77"/>
  <c r="U291" i="77"/>
  <c r="I333" i="77"/>
  <c r="U352" i="77"/>
  <c r="I356" i="77"/>
  <c r="Q375" i="77"/>
  <c r="M375" i="77"/>
  <c r="Q396" i="77"/>
  <c r="M396" i="77"/>
  <c r="Q415" i="77"/>
  <c r="M415" i="77"/>
  <c r="U419" i="77"/>
  <c r="Q314" i="77"/>
  <c r="M314" i="77"/>
  <c r="Q394" i="77"/>
  <c r="M394" i="77"/>
  <c r="U207" i="77"/>
  <c r="Q207" i="77"/>
  <c r="M207" i="77"/>
  <c r="I207" i="77"/>
  <c r="I335" i="77"/>
  <c r="I373" i="77"/>
  <c r="I460" i="77"/>
  <c r="Q9" i="77"/>
  <c r="U196" i="77"/>
  <c r="Q196" i="77"/>
  <c r="M196" i="77"/>
  <c r="I196" i="77"/>
  <c r="U205" i="77"/>
  <c r="Q205" i="77"/>
  <c r="M205" i="77"/>
  <c r="I205" i="77"/>
  <c r="I219" i="77"/>
  <c r="Q240" i="77"/>
  <c r="M240" i="77"/>
  <c r="U333" i="77"/>
  <c r="U356" i="77"/>
  <c r="I396" i="77"/>
  <c r="I415" i="77"/>
  <c r="U437" i="77"/>
  <c r="Q437" i="77"/>
  <c r="I437" i="77"/>
  <c r="U445" i="77"/>
  <c r="Q445" i="77"/>
  <c r="M445" i="77"/>
  <c r="U452" i="77"/>
  <c r="Q452" i="77"/>
  <c r="M452" i="77"/>
  <c r="D472" i="77"/>
  <c r="I470" i="77"/>
  <c r="Q183" i="77"/>
  <c r="Q185" i="77"/>
  <c r="U189" i="77"/>
  <c r="U191" i="77"/>
  <c r="U193" i="77"/>
  <c r="Q204" i="77"/>
  <c r="Q206" i="77"/>
  <c r="Q225" i="77"/>
  <c r="Q227" i="77"/>
  <c r="Q229" i="77"/>
  <c r="Q246" i="77"/>
  <c r="Q248" i="77"/>
  <c r="Q250" i="77"/>
  <c r="U263" i="77"/>
  <c r="Q276" i="77"/>
  <c r="Q278" i="77"/>
  <c r="Q318" i="77"/>
  <c r="Q320" i="77"/>
  <c r="Q339" i="77"/>
  <c r="Q341" i="77"/>
  <c r="Q360" i="77"/>
  <c r="Q362" i="77"/>
  <c r="Q381" i="77"/>
  <c r="Q383" i="77"/>
  <c r="Q404" i="77"/>
  <c r="Q423" i="77"/>
  <c r="Q425" i="77"/>
  <c r="U449" i="77"/>
  <c r="U451" i="77"/>
  <c r="U225" i="77"/>
  <c r="U227" i="77"/>
  <c r="U229" i="77"/>
  <c r="I232" i="77"/>
  <c r="I234" i="77"/>
  <c r="I236" i="77"/>
  <c r="U246" i="77"/>
  <c r="U248" i="77"/>
  <c r="U250" i="77"/>
  <c r="I253" i="77"/>
  <c r="I255" i="77"/>
  <c r="I257" i="77"/>
  <c r="Q274" i="77"/>
  <c r="I304" i="77"/>
  <c r="U341" i="77"/>
  <c r="I346" i="77"/>
  <c r="I367" i="77"/>
  <c r="I369" i="77"/>
  <c r="U381" i="77"/>
  <c r="U383" i="77"/>
  <c r="I190" i="77"/>
  <c r="I192" i="77"/>
  <c r="M211" i="77"/>
  <c r="M213" i="77"/>
  <c r="M215" i="77"/>
  <c r="M232" i="77"/>
  <c r="M234" i="77"/>
  <c r="M236" i="77"/>
  <c r="M253" i="77"/>
  <c r="M255" i="77"/>
  <c r="M257" i="77"/>
  <c r="I264" i="77"/>
  <c r="M304" i="77"/>
  <c r="M306" i="77"/>
  <c r="M346" i="77"/>
  <c r="M348" i="77"/>
  <c r="M367" i="77"/>
  <c r="M369" i="77"/>
  <c r="Q192" i="77"/>
  <c r="Q215" i="77"/>
  <c r="M296" i="77"/>
  <c r="M298" i="77"/>
  <c r="M300" i="77"/>
  <c r="Q304" i="77"/>
  <c r="Q306" i="77"/>
  <c r="M317" i="77"/>
  <c r="M319" i="77"/>
  <c r="M321" i="77"/>
  <c r="M338" i="77"/>
  <c r="M340" i="77"/>
  <c r="M342" i="77"/>
  <c r="Q346" i="77"/>
  <c r="Q348" i="77"/>
  <c r="M359" i="77"/>
  <c r="M361" i="77"/>
  <c r="M363" i="77"/>
  <c r="Q367" i="77"/>
  <c r="Q369" i="77"/>
  <c r="M380" i="77"/>
  <c r="M382" i="77"/>
  <c r="M384" i="77"/>
  <c r="Q388" i="77"/>
  <c r="Q390" i="77"/>
  <c r="M401" i="77"/>
  <c r="M403" i="77"/>
  <c r="M405" i="77"/>
  <c r="M422" i="77"/>
  <c r="M424" i="77"/>
  <c r="M426" i="77"/>
  <c r="Q190" i="77"/>
  <c r="I218" i="77"/>
  <c r="I220" i="77"/>
  <c r="I222" i="77"/>
  <c r="Q226" i="77"/>
  <c r="Q228" i="77"/>
  <c r="I239" i="77"/>
  <c r="I241" i="77"/>
  <c r="I243" i="77"/>
  <c r="Q247" i="77"/>
  <c r="Q249" i="77"/>
  <c r="Q264" i="77"/>
  <c r="I290" i="77"/>
  <c r="I292" i="77"/>
  <c r="Q296" i="77"/>
  <c r="Q298" i="77"/>
  <c r="I311" i="77"/>
  <c r="Q361" i="77"/>
  <c r="Q380" i="77"/>
  <c r="Q382" i="77"/>
  <c r="Q384" i="77"/>
  <c r="Q401" i="77"/>
  <c r="Q403" i="77"/>
  <c r="Q405" i="77"/>
  <c r="I416" i="77"/>
  <c r="I418" i="77"/>
  <c r="Q422" i="77"/>
  <c r="Q424" i="77"/>
  <c r="Q426" i="77"/>
  <c r="I178" i="77"/>
  <c r="I197" i="77"/>
  <c r="I199" i="77"/>
  <c r="M218" i="77"/>
  <c r="M220" i="77"/>
  <c r="M222" i="77"/>
  <c r="M239" i="77"/>
  <c r="M241" i="77"/>
  <c r="M243" i="77"/>
  <c r="I267" i="77"/>
  <c r="I269" i="77"/>
  <c r="I271" i="77"/>
  <c r="M290" i="77"/>
  <c r="Q319" i="77"/>
  <c r="Q321" i="77"/>
  <c r="M332" i="77"/>
  <c r="M334" i="77"/>
  <c r="Q338" i="77"/>
  <c r="Q340" i="77"/>
  <c r="Q342" i="77"/>
  <c r="M353" i="77"/>
  <c r="Q359" i="77"/>
  <c r="Q363" i="77"/>
  <c r="M416" i="77"/>
  <c r="M418" i="77"/>
  <c r="D438" i="77"/>
  <c r="M178" i="77"/>
  <c r="M199" i="77"/>
  <c r="Q218" i="77"/>
  <c r="Q220" i="77"/>
  <c r="Q222" i="77"/>
  <c r="I233" i="77"/>
  <c r="I235" i="77"/>
  <c r="Q241" i="77"/>
  <c r="I254" i="77"/>
  <c r="I256" i="77"/>
  <c r="M267" i="77"/>
  <c r="M269" i="77"/>
  <c r="M271" i="77"/>
  <c r="I282" i="77"/>
  <c r="I284" i="77"/>
  <c r="Q292" i="77"/>
  <c r="I303" i="77"/>
  <c r="I305" i="77"/>
  <c r="I307" i="77"/>
  <c r="Q313" i="77"/>
  <c r="Q332" i="77"/>
  <c r="Q334" i="77"/>
  <c r="Q353" i="77"/>
  <c r="Q355" i="77"/>
  <c r="I189" i="77"/>
  <c r="I191" i="77"/>
  <c r="I193" i="77"/>
  <c r="Q197" i="77"/>
  <c r="Q199" i="77"/>
  <c r="M233" i="77"/>
  <c r="M235" i="77"/>
  <c r="Q239" i="77"/>
  <c r="Q243" i="77"/>
  <c r="M254" i="77"/>
  <c r="M256" i="77"/>
  <c r="I263" i="77"/>
  <c r="Q267" i="77"/>
  <c r="Q269" i="77"/>
  <c r="Q271" i="77"/>
  <c r="M282" i="77"/>
  <c r="M284" i="77"/>
  <c r="Q290" i="77"/>
  <c r="M303" i="77"/>
  <c r="M305" i="77"/>
  <c r="M307" i="77"/>
  <c r="Q311" i="77"/>
  <c r="Q416" i="77"/>
  <c r="Q418" i="77"/>
  <c r="M433" i="77"/>
  <c r="M444" i="77" l="1"/>
  <c r="Q444" i="77"/>
  <c r="U444" i="77"/>
  <c r="U461" i="77"/>
  <c r="Q461" i="77"/>
  <c r="M461" i="77"/>
  <c r="I461" i="77"/>
  <c r="U472" i="77"/>
  <c r="Q472" i="77"/>
  <c r="M472" i="77"/>
  <c r="I472" i="77"/>
  <c r="U443" i="77"/>
  <c r="Q443" i="77"/>
  <c r="M443" i="77"/>
  <c r="I443" i="77"/>
  <c r="M438" i="77"/>
  <c r="I438" i="77"/>
  <c r="U438" i="77"/>
  <c r="Q438" i="77"/>
  <c r="Q10" i="58" l="1"/>
  <c r="Q11" i="58"/>
  <c r="Q28" i="58"/>
  <c r="Q29" i="58"/>
  <c r="Q32" i="58"/>
  <c r="Q33" i="58"/>
  <c r="Q36" i="58"/>
  <c r="Q37" i="58"/>
  <c r="Q40" i="58"/>
  <c r="Q41" i="58"/>
  <c r="Q43" i="58"/>
  <c r="Q44" i="58"/>
  <c r="Q47" i="58"/>
  <c r="Q48" i="58"/>
  <c r="Q54" i="58"/>
  <c r="Q55" i="58"/>
  <c r="Q61" i="58"/>
  <c r="Q62" i="58"/>
  <c r="Q68" i="58"/>
  <c r="Q69" i="58"/>
  <c r="Q70" i="58"/>
  <c r="Q76" i="58"/>
  <c r="Q77" i="58"/>
  <c r="Q83" i="58"/>
  <c r="Q84" i="58"/>
  <c r="Q90" i="58"/>
  <c r="Q91" i="58"/>
  <c r="Q100" i="58"/>
  <c r="Q101" i="58"/>
  <c r="Q110" i="58"/>
  <c r="Q111" i="58"/>
  <c r="Q112" i="58"/>
  <c r="Q113" i="58"/>
  <c r="Q114" i="58"/>
  <c r="Q115" i="58"/>
  <c r="Q116" i="58"/>
  <c r="Q117" i="58"/>
  <c r="Q118" i="58"/>
  <c r="Q119" i="58"/>
  <c r="Q120" i="58"/>
  <c r="Q121" i="58"/>
  <c r="Q122" i="58"/>
  <c r="Q123" i="58"/>
  <c r="Q124" i="58"/>
  <c r="Q125" i="58"/>
  <c r="Q126" i="58"/>
  <c r="Q127" i="58"/>
  <c r="Q128" i="58"/>
  <c r="Q129" i="58"/>
  <c r="Q130" i="58"/>
  <c r="Q131" i="58"/>
  <c r="Q137" i="58"/>
  <c r="Q138" i="58"/>
  <c r="Q139" i="58"/>
  <c r="Q145" i="58"/>
  <c r="Q146" i="58"/>
  <c r="Q152" i="58"/>
  <c r="Q153" i="58"/>
  <c r="Q159" i="58"/>
  <c r="Q160" i="58"/>
  <c r="Q166" i="58"/>
  <c r="Q167" i="58"/>
  <c r="Q173" i="58"/>
  <c r="Q174" i="58"/>
  <c r="Q180" i="58"/>
  <c r="Q181" i="58"/>
  <c r="Q187" i="58"/>
  <c r="Q188" i="58"/>
  <c r="Q194" i="58"/>
  <c r="Q195" i="58"/>
  <c r="Q201" i="58"/>
  <c r="Q202" i="58"/>
  <c r="Q208" i="58"/>
  <c r="Q209" i="58"/>
  <c r="Q210" i="58"/>
  <c r="Q216" i="58"/>
  <c r="Q217" i="58"/>
  <c r="Q223" i="58"/>
  <c r="Q224" i="58"/>
  <c r="Q230" i="58"/>
  <c r="Q231" i="58"/>
  <c r="Q237" i="58"/>
  <c r="Q238" i="58"/>
  <c r="Q244" i="58"/>
  <c r="Q245" i="58"/>
  <c r="Q251" i="58"/>
  <c r="Q252" i="58"/>
  <c r="Q258" i="58"/>
  <c r="Q259" i="58"/>
  <c r="Q260" i="58"/>
  <c r="Q261" i="58"/>
  <c r="Q262" i="58"/>
  <c r="Q265" i="58"/>
  <c r="Q266" i="58"/>
  <c r="Q272" i="58"/>
  <c r="Q273" i="58"/>
  <c r="Q279" i="58"/>
  <c r="Q280" i="58"/>
  <c r="Q281" i="58"/>
  <c r="Q287" i="58"/>
  <c r="Q288" i="58"/>
  <c r="Q294" i="58"/>
  <c r="Q295" i="58"/>
  <c r="Q301" i="58"/>
  <c r="Q302" i="58"/>
  <c r="Q308" i="58"/>
  <c r="Q309" i="58"/>
  <c r="Q315" i="58"/>
  <c r="Q316" i="58"/>
  <c r="Q322" i="58"/>
  <c r="Q323" i="58"/>
  <c r="Q329" i="58"/>
  <c r="Q330" i="58"/>
  <c r="Q336" i="58"/>
  <c r="Q337" i="58"/>
  <c r="Q343" i="58"/>
  <c r="Q344" i="58"/>
  <c r="Q350" i="58"/>
  <c r="Q351" i="58"/>
  <c r="Q357" i="58"/>
  <c r="Q358" i="58"/>
  <c r="Q364" i="58"/>
  <c r="Q365" i="58"/>
  <c r="Q371" i="58"/>
  <c r="Q372" i="58"/>
  <c r="Q378" i="58"/>
  <c r="Q379" i="58"/>
  <c r="Q385" i="58"/>
  <c r="Q386" i="58"/>
  <c r="Q392" i="58"/>
  <c r="Q393" i="58"/>
  <c r="Q399" i="58"/>
  <c r="Q400" i="58"/>
  <c r="Q406" i="58"/>
  <c r="Q407" i="58"/>
  <c r="Q413" i="58"/>
  <c r="Q414" i="58"/>
  <c r="Q420" i="58"/>
  <c r="Q421" i="58"/>
  <c r="Q427" i="58"/>
  <c r="Q428" i="58"/>
  <c r="Q434" i="58"/>
  <c r="Q435" i="58"/>
  <c r="Q436" i="58"/>
  <c r="Q440" i="58"/>
  <c r="Q441" i="58"/>
  <c r="Q442" i="58"/>
  <c r="Q447" i="58"/>
  <c r="Q448" i="58"/>
  <c r="Q453" i="58"/>
  <c r="Q454" i="58"/>
  <c r="Q455" i="58"/>
  <c r="Q456" i="58"/>
  <c r="Q459" i="58"/>
  <c r="Q464" i="58"/>
  <c r="Q465" i="58"/>
  <c r="Q466" i="58"/>
  <c r="Q469" i="58"/>
  <c r="Q470" i="58"/>
  <c r="Q471" i="58"/>
  <c r="Q475" i="58"/>
  <c r="Q476" i="58"/>
  <c r="U10" i="14"/>
  <c r="U11" i="14"/>
  <c r="U28" i="14"/>
  <c r="U29" i="14"/>
  <c r="U32" i="14"/>
  <c r="U33" i="14"/>
  <c r="U36" i="14"/>
  <c r="U37" i="14"/>
  <c r="U40" i="14"/>
  <c r="U41" i="14"/>
  <c r="U43" i="14"/>
  <c r="U44" i="14"/>
  <c r="U47" i="14"/>
  <c r="U48" i="14"/>
  <c r="U54" i="14"/>
  <c r="U55" i="14"/>
  <c r="U61" i="14"/>
  <c r="U62" i="14"/>
  <c r="U68" i="14"/>
  <c r="U69" i="14"/>
  <c r="U70" i="14"/>
  <c r="U76" i="14"/>
  <c r="U77" i="14"/>
  <c r="U83" i="14"/>
  <c r="U84" i="14"/>
  <c r="U90" i="14"/>
  <c r="U91" i="14"/>
  <c r="U100" i="14"/>
  <c r="U101" i="14"/>
  <c r="U110" i="14"/>
  <c r="U111" i="14"/>
  <c r="U112" i="14"/>
  <c r="U113" i="14"/>
  <c r="U114" i="14"/>
  <c r="U115" i="14"/>
  <c r="U116" i="14"/>
  <c r="U117" i="14"/>
  <c r="U118" i="14"/>
  <c r="U119" i="14"/>
  <c r="U120" i="14"/>
  <c r="U121" i="14"/>
  <c r="U122" i="14"/>
  <c r="U123" i="14"/>
  <c r="U124" i="14"/>
  <c r="U125" i="14"/>
  <c r="U126" i="14"/>
  <c r="U127" i="14"/>
  <c r="U128" i="14"/>
  <c r="U129" i="14"/>
  <c r="U130" i="14"/>
  <c r="U131" i="14"/>
  <c r="U137" i="14"/>
  <c r="U138" i="14"/>
  <c r="U139" i="14"/>
  <c r="U145" i="14"/>
  <c r="U146" i="14"/>
  <c r="U152" i="14"/>
  <c r="U153" i="14"/>
  <c r="U159" i="14"/>
  <c r="U160" i="14"/>
  <c r="U166" i="14"/>
  <c r="U167" i="14"/>
  <c r="U173" i="14"/>
  <c r="U174" i="14"/>
  <c r="U180" i="14"/>
  <c r="U181" i="14"/>
  <c r="U187" i="14"/>
  <c r="U188" i="14"/>
  <c r="U194" i="14"/>
  <c r="U195" i="14"/>
  <c r="U201" i="14"/>
  <c r="U202" i="14"/>
  <c r="U208" i="14"/>
  <c r="U209" i="14"/>
  <c r="U210" i="14"/>
  <c r="U216" i="14"/>
  <c r="U217" i="14"/>
  <c r="U223" i="14"/>
  <c r="U224" i="14"/>
  <c r="U230" i="14"/>
  <c r="U231" i="14"/>
  <c r="U237" i="14"/>
  <c r="U238" i="14"/>
  <c r="U244" i="14"/>
  <c r="U245" i="14"/>
  <c r="U251" i="14"/>
  <c r="U252" i="14"/>
  <c r="U258" i="14"/>
  <c r="U259" i="14"/>
  <c r="U260" i="14"/>
  <c r="U261" i="14"/>
  <c r="U262" i="14"/>
  <c r="U265" i="14"/>
  <c r="U266" i="14"/>
  <c r="U272" i="14"/>
  <c r="U273" i="14"/>
  <c r="U279" i="14"/>
  <c r="U280" i="14"/>
  <c r="U281" i="14"/>
  <c r="U287" i="14"/>
  <c r="U288" i="14"/>
  <c r="U294" i="14"/>
  <c r="U295" i="14"/>
  <c r="U301" i="14"/>
  <c r="U302" i="14"/>
  <c r="U308" i="14"/>
  <c r="U309" i="14"/>
  <c r="U315" i="14"/>
  <c r="U316" i="14"/>
  <c r="U322" i="14"/>
  <c r="U323" i="14"/>
  <c r="U329" i="14"/>
  <c r="U330" i="14"/>
  <c r="U336" i="14"/>
  <c r="U337" i="14"/>
  <c r="U343" i="14"/>
  <c r="U344" i="14"/>
  <c r="U350" i="14"/>
  <c r="U351" i="14"/>
  <c r="U357" i="14"/>
  <c r="U358" i="14"/>
  <c r="U364" i="14"/>
  <c r="U365" i="14"/>
  <c r="U371" i="14"/>
  <c r="U372" i="14"/>
  <c r="U378" i="14"/>
  <c r="U379" i="14"/>
  <c r="U385" i="14"/>
  <c r="U386" i="14"/>
  <c r="U392" i="14"/>
  <c r="U393" i="14"/>
  <c r="U399" i="14"/>
  <c r="U400" i="14"/>
  <c r="U406" i="14"/>
  <c r="U407" i="14"/>
  <c r="U413" i="14"/>
  <c r="U414" i="14"/>
  <c r="U420" i="14"/>
  <c r="U421" i="14"/>
  <c r="U427" i="14"/>
  <c r="U428" i="14"/>
  <c r="U434" i="14"/>
  <c r="U435" i="14"/>
  <c r="U436" i="14"/>
  <c r="U440" i="14"/>
  <c r="U441" i="14"/>
  <c r="U442" i="14"/>
  <c r="U447" i="14"/>
  <c r="U448" i="14"/>
  <c r="U453" i="14"/>
  <c r="U454" i="14"/>
  <c r="U455" i="14"/>
  <c r="U456" i="14"/>
  <c r="U459" i="14"/>
  <c r="U464" i="14"/>
  <c r="U465" i="14"/>
  <c r="U466" i="14"/>
  <c r="U469" i="14"/>
  <c r="U470" i="14"/>
  <c r="U471" i="14"/>
  <c r="U475" i="14"/>
  <c r="U476" i="14"/>
  <c r="U477" i="14"/>
  <c r="E615" i="72" l="1"/>
  <c r="E615" i="83" s="1"/>
  <c r="E614" i="72"/>
  <c r="E614" i="83" s="1"/>
  <c r="E613" i="72"/>
  <c r="E613" i="83" s="1"/>
  <c r="E612" i="72"/>
  <c r="E612" i="83" s="1"/>
  <c r="E611" i="72"/>
  <c r="E611" i="83" s="1"/>
  <c r="E610" i="72"/>
  <c r="E610" i="83" s="1"/>
  <c r="E609" i="72"/>
  <c r="E609" i="83" s="1"/>
  <c r="E608" i="72"/>
  <c r="E608" i="83" s="1"/>
  <c r="E607" i="72"/>
  <c r="E607" i="83" s="1"/>
  <c r="E606" i="72"/>
  <c r="E606" i="83" s="1"/>
  <c r="E605" i="72"/>
  <c r="E605" i="83" s="1"/>
  <c r="E604" i="72"/>
  <c r="E604" i="83" s="1"/>
  <c r="E603" i="72"/>
  <c r="E603" i="83" s="1"/>
  <c r="E602" i="72"/>
  <c r="E602" i="83" s="1"/>
  <c r="E601" i="72"/>
  <c r="E601" i="83" s="1"/>
  <c r="E600" i="72"/>
  <c r="E600" i="83" s="1"/>
  <c r="E599" i="72"/>
  <c r="E599" i="83" s="1"/>
  <c r="E598" i="72"/>
  <c r="E598" i="83" s="1"/>
  <c r="E597" i="72"/>
  <c r="E597" i="83" s="1"/>
  <c r="E596" i="72"/>
  <c r="E596" i="83" s="1"/>
  <c r="E595" i="72"/>
  <c r="E595" i="83" s="1"/>
  <c r="E594" i="72"/>
  <c r="E594" i="83" s="1"/>
  <c r="E593" i="72"/>
  <c r="E593" i="83" s="1"/>
  <c r="E592" i="72"/>
  <c r="E592" i="83" s="1"/>
  <c r="E591" i="72"/>
  <c r="E591" i="83" s="1"/>
  <c r="E590" i="72"/>
  <c r="E590" i="83" s="1"/>
  <c r="E589" i="72"/>
  <c r="E589" i="83" s="1"/>
  <c r="E588" i="72"/>
  <c r="E588" i="83" s="1"/>
  <c r="E587" i="72"/>
  <c r="E587" i="83" s="1"/>
  <c r="E586" i="72"/>
  <c r="E586" i="83" s="1"/>
  <c r="E585" i="72"/>
  <c r="E585" i="83" s="1"/>
  <c r="E584" i="72"/>
  <c r="E584" i="83" s="1"/>
  <c r="E583" i="72"/>
  <c r="E583" i="83" s="1"/>
  <c r="E582" i="72"/>
  <c r="E582" i="83" s="1"/>
  <c r="E581" i="72"/>
  <c r="E581" i="83" s="1"/>
  <c r="E580" i="72"/>
  <c r="E580" i="83" s="1"/>
  <c r="E579" i="72"/>
  <c r="E579" i="83" s="1"/>
  <c r="E578" i="72"/>
  <c r="E578" i="83" s="1"/>
  <c r="E577" i="72"/>
  <c r="E577" i="83" s="1"/>
  <c r="E576" i="72"/>
  <c r="E576" i="83" s="1"/>
  <c r="E575" i="72"/>
  <c r="E575" i="83" s="1"/>
  <c r="E574" i="72"/>
  <c r="E574" i="83" s="1"/>
  <c r="E573" i="72"/>
  <c r="E573" i="83" s="1"/>
  <c r="E572" i="72"/>
  <c r="E572" i="83" s="1"/>
  <c r="E571" i="72"/>
  <c r="E571" i="83" s="1"/>
  <c r="E570" i="72"/>
  <c r="E570" i="83" s="1"/>
  <c r="E569" i="72"/>
  <c r="E569" i="83" s="1"/>
  <c r="E568" i="72"/>
  <c r="E568" i="83" s="1"/>
  <c r="E567" i="72"/>
  <c r="E567" i="83" s="1"/>
  <c r="E566" i="72"/>
  <c r="E566" i="83" s="1"/>
  <c r="E565" i="72"/>
  <c r="E565" i="83" s="1"/>
  <c r="E564" i="72"/>
  <c r="E564" i="83" s="1"/>
  <c r="E563" i="72"/>
  <c r="E563" i="83" s="1"/>
  <c r="E562" i="72"/>
  <c r="E562" i="83" s="1"/>
  <c r="E561" i="72"/>
  <c r="E561" i="83" s="1"/>
  <c r="E560" i="72"/>
  <c r="E560" i="83" s="1"/>
  <c r="E559" i="72"/>
  <c r="E559" i="83" s="1"/>
  <c r="E558" i="72"/>
  <c r="E558" i="83" s="1"/>
  <c r="E557" i="72"/>
  <c r="E557" i="83" s="1"/>
  <c r="E556" i="72"/>
  <c r="E556" i="83" s="1"/>
  <c r="E555" i="72"/>
  <c r="E555" i="83" s="1"/>
  <c r="E554" i="72"/>
  <c r="E554" i="83" s="1"/>
  <c r="E553" i="72"/>
  <c r="E553" i="83" s="1"/>
  <c r="E552" i="72"/>
  <c r="E552" i="83" s="1"/>
  <c r="E551" i="72"/>
  <c r="E551" i="83" s="1"/>
  <c r="E550" i="72"/>
  <c r="E550" i="83" s="1"/>
  <c r="E549" i="72"/>
  <c r="E549" i="83" s="1"/>
  <c r="E548" i="72"/>
  <c r="E548" i="83" s="1"/>
  <c r="E547" i="72"/>
  <c r="E547" i="83" s="1"/>
  <c r="E546" i="72"/>
  <c r="E546" i="83" s="1"/>
  <c r="E545" i="72"/>
  <c r="E545" i="83" s="1"/>
  <c r="E544" i="72"/>
  <c r="E544" i="83" s="1"/>
  <c r="E543" i="72"/>
  <c r="E543" i="83" s="1"/>
  <c r="E542" i="72"/>
  <c r="E542" i="83" s="1"/>
  <c r="E541" i="72"/>
  <c r="E541" i="83" s="1"/>
  <c r="E540" i="72"/>
  <c r="E540" i="83" s="1"/>
  <c r="E539" i="72"/>
  <c r="E539" i="83" s="1"/>
  <c r="E538" i="72"/>
  <c r="E538" i="83" s="1"/>
  <c r="E537" i="72"/>
  <c r="E537" i="83" s="1"/>
  <c r="E536" i="72"/>
  <c r="E536" i="83" s="1"/>
  <c r="E535" i="72"/>
  <c r="E535" i="83" s="1"/>
  <c r="E534" i="72"/>
  <c r="E534" i="83" s="1"/>
  <c r="E533" i="72"/>
  <c r="E533" i="83" s="1"/>
  <c r="E532" i="72"/>
  <c r="E532" i="83" s="1"/>
  <c r="E531" i="72"/>
  <c r="E531" i="83" s="1"/>
  <c r="E530" i="72"/>
  <c r="E530" i="83" s="1"/>
  <c r="E529" i="72"/>
  <c r="E529" i="83" s="1"/>
  <c r="E528" i="72"/>
  <c r="E528" i="83" s="1"/>
  <c r="D201" i="83" s="1"/>
  <c r="E527" i="72"/>
  <c r="E527" i="83" s="1"/>
  <c r="D200" i="83" s="1"/>
  <c r="E526" i="72"/>
  <c r="E526" i="83" s="1"/>
  <c r="D199" i="83" s="1"/>
  <c r="E525" i="72"/>
  <c r="E525" i="83" s="1"/>
  <c r="D198" i="83" s="1"/>
  <c r="E524" i="72"/>
  <c r="E524" i="83" s="1"/>
  <c r="D197" i="83" s="1"/>
  <c r="E523" i="72"/>
  <c r="E523" i="83" s="1"/>
  <c r="E522" i="72"/>
  <c r="E522" i="83" s="1"/>
  <c r="E521" i="72"/>
  <c r="E521" i="83" s="1"/>
  <c r="D194" i="83" s="1"/>
  <c r="E520" i="72"/>
  <c r="E520" i="83" s="1"/>
  <c r="D193" i="83" s="1"/>
  <c r="E519" i="72"/>
  <c r="E519" i="83" s="1"/>
  <c r="D192" i="83" s="1"/>
  <c r="E518" i="72"/>
  <c r="E518" i="83" s="1"/>
  <c r="D191" i="83" s="1"/>
  <c r="E517" i="72"/>
  <c r="E517" i="83" s="1"/>
  <c r="D190" i="83" s="1"/>
  <c r="E516" i="72"/>
  <c r="E516" i="83" s="1"/>
  <c r="E515" i="72"/>
  <c r="E515" i="83" s="1"/>
  <c r="E514" i="72"/>
  <c r="E514" i="83" s="1"/>
  <c r="D187" i="83" s="1"/>
  <c r="E513" i="72"/>
  <c r="E513" i="83" s="1"/>
  <c r="D186" i="83" s="1"/>
  <c r="E512" i="72"/>
  <c r="E512" i="83" s="1"/>
  <c r="D185" i="83" s="1"/>
  <c r="E511" i="72"/>
  <c r="E511" i="83" s="1"/>
  <c r="D184" i="83" s="1"/>
  <c r="E510" i="72"/>
  <c r="E510" i="83" s="1"/>
  <c r="D183" i="83" s="1"/>
  <c r="E509" i="72"/>
  <c r="E509" i="83" s="1"/>
  <c r="E508" i="72"/>
  <c r="E508" i="83" s="1"/>
  <c r="E507" i="72"/>
  <c r="E507" i="83" s="1"/>
  <c r="E506" i="72"/>
  <c r="E506" i="83" s="1"/>
  <c r="E505" i="72"/>
  <c r="E505" i="83" s="1"/>
  <c r="E504" i="72"/>
  <c r="E504" i="83" s="1"/>
  <c r="E503" i="72"/>
  <c r="E503" i="83" s="1"/>
  <c r="E502" i="72"/>
  <c r="E502" i="83" s="1"/>
  <c r="E501" i="72"/>
  <c r="E501" i="83" s="1"/>
  <c r="E500" i="72"/>
  <c r="E500" i="83" s="1"/>
  <c r="E499" i="72"/>
  <c r="E499" i="83" s="1"/>
  <c r="E498" i="72"/>
  <c r="E498" i="83" s="1"/>
  <c r="E497" i="72"/>
  <c r="E497" i="83" s="1"/>
  <c r="E496" i="72"/>
  <c r="E496" i="83" s="1"/>
  <c r="E495" i="72"/>
  <c r="E495" i="83" s="1"/>
  <c r="E494" i="72"/>
  <c r="E494" i="83" s="1"/>
  <c r="E493" i="72"/>
  <c r="E493" i="83" s="1"/>
  <c r="E492" i="72"/>
  <c r="E492" i="83" s="1"/>
  <c r="E491" i="72"/>
  <c r="E491" i="83" s="1"/>
  <c r="E490" i="72"/>
  <c r="E490" i="83" s="1"/>
  <c r="E489" i="72"/>
  <c r="E489" i="83" s="1"/>
  <c r="E488" i="72"/>
  <c r="E488" i="83" s="1"/>
  <c r="E487" i="72"/>
  <c r="E487" i="83" s="1"/>
  <c r="E486" i="72"/>
  <c r="E486" i="83" s="1"/>
  <c r="E485" i="72"/>
  <c r="E485" i="83" s="1"/>
  <c r="E484" i="72"/>
  <c r="E484" i="83" s="1"/>
  <c r="E483" i="72"/>
  <c r="E483" i="83" s="1"/>
  <c r="E482" i="72"/>
  <c r="E482" i="83" s="1"/>
  <c r="E481" i="72"/>
  <c r="E481" i="83" s="1"/>
  <c r="E480" i="72"/>
  <c r="E480" i="83" s="1"/>
  <c r="E479" i="72"/>
  <c r="E479" i="83" s="1"/>
  <c r="E478" i="72"/>
  <c r="E478" i="83" s="1"/>
  <c r="E477" i="72"/>
  <c r="E477" i="83" s="1"/>
  <c r="E476" i="72"/>
  <c r="E476" i="83" s="1"/>
  <c r="E475" i="72"/>
  <c r="E475" i="83" s="1"/>
  <c r="E474" i="72"/>
  <c r="E474" i="83" s="1"/>
  <c r="E473" i="72"/>
  <c r="E473" i="83" s="1"/>
  <c r="E472" i="72"/>
  <c r="E472" i="83" s="1"/>
  <c r="E471" i="72"/>
  <c r="E471" i="83" s="1"/>
  <c r="E470" i="72"/>
  <c r="E470" i="83" s="1"/>
  <c r="E469" i="72"/>
  <c r="E469" i="83" s="1"/>
  <c r="E468" i="72"/>
  <c r="E468" i="83" s="1"/>
  <c r="E467" i="72"/>
  <c r="E467" i="83" s="1"/>
  <c r="E466" i="72"/>
  <c r="E466" i="83" s="1"/>
  <c r="E465" i="72"/>
  <c r="E465" i="83" s="1"/>
  <c r="E464" i="72"/>
  <c r="E464" i="83" s="1"/>
  <c r="E463" i="72"/>
  <c r="E463" i="83" s="1"/>
  <c r="E462" i="72"/>
  <c r="E462" i="83" s="1"/>
  <c r="E461" i="72"/>
  <c r="E461" i="83" s="1"/>
  <c r="E460" i="72"/>
  <c r="E460" i="83" s="1"/>
  <c r="E459" i="72"/>
  <c r="E459" i="83" s="1"/>
  <c r="E458" i="72"/>
  <c r="E458" i="83" s="1"/>
  <c r="E457" i="72"/>
  <c r="E457" i="83" s="1"/>
  <c r="E456" i="72"/>
  <c r="E456" i="83" s="1"/>
  <c r="E455" i="72"/>
  <c r="E455" i="83" s="1"/>
  <c r="E454" i="72"/>
  <c r="E454" i="83" s="1"/>
  <c r="E453" i="72"/>
  <c r="E453" i="83" s="1"/>
  <c r="E452" i="72"/>
  <c r="E452" i="83" s="1"/>
  <c r="E451" i="72"/>
  <c r="E451" i="83" s="1"/>
  <c r="E450" i="72"/>
  <c r="E450" i="83" s="1"/>
  <c r="E449" i="72"/>
  <c r="E449" i="83" s="1"/>
  <c r="E448" i="72"/>
  <c r="E448" i="83" s="1"/>
  <c r="E447" i="72"/>
  <c r="E447" i="83" s="1"/>
  <c r="E446" i="72"/>
  <c r="E446" i="83" s="1"/>
  <c r="E445" i="72"/>
  <c r="E445" i="83" s="1"/>
  <c r="E444" i="72"/>
  <c r="E444" i="83" s="1"/>
  <c r="E443" i="72"/>
  <c r="E443" i="83" s="1"/>
  <c r="E442" i="72"/>
  <c r="E442" i="83" s="1"/>
  <c r="E441" i="72"/>
  <c r="E441" i="83" s="1"/>
  <c r="E440" i="72"/>
  <c r="E440" i="83" s="1"/>
  <c r="E439" i="72"/>
  <c r="E439" i="83" s="1"/>
  <c r="E438" i="72"/>
  <c r="E438" i="83" s="1"/>
  <c r="E437" i="72"/>
  <c r="E437" i="83" s="1"/>
  <c r="E436" i="72"/>
  <c r="E436" i="83" s="1"/>
  <c r="E435" i="72"/>
  <c r="E435" i="83" s="1"/>
  <c r="E434" i="72"/>
  <c r="E434" i="83" s="1"/>
  <c r="E433" i="72"/>
  <c r="E433" i="83" s="1"/>
  <c r="E432" i="72"/>
  <c r="E432" i="83" s="1"/>
  <c r="E431" i="72"/>
  <c r="E431" i="83" s="1"/>
  <c r="E430" i="72"/>
  <c r="E430" i="83" s="1"/>
  <c r="E429" i="72"/>
  <c r="E429" i="83" s="1"/>
  <c r="E428" i="72"/>
  <c r="E428" i="83" s="1"/>
  <c r="E427" i="72"/>
  <c r="E427" i="83" s="1"/>
  <c r="E426" i="72"/>
  <c r="E426" i="83" s="1"/>
  <c r="E425" i="72"/>
  <c r="E425" i="83" s="1"/>
  <c r="E424" i="72"/>
  <c r="E424" i="83" s="1"/>
  <c r="E423" i="72"/>
  <c r="E423" i="83" s="1"/>
  <c r="E422" i="72"/>
  <c r="E422" i="83" s="1"/>
  <c r="E421" i="72"/>
  <c r="E421" i="83" s="1"/>
  <c r="E420" i="72"/>
  <c r="E420" i="83" s="1"/>
  <c r="E419" i="72"/>
  <c r="E419" i="83" s="1"/>
  <c r="E418" i="72"/>
  <c r="E418" i="83" s="1"/>
  <c r="E417" i="72"/>
  <c r="E417" i="83" s="1"/>
  <c r="E416" i="72"/>
  <c r="E416" i="83" s="1"/>
  <c r="E415" i="72"/>
  <c r="E415" i="83" s="1"/>
  <c r="E414" i="72"/>
  <c r="E414" i="83" s="1"/>
  <c r="E413" i="72"/>
  <c r="E413" i="83" s="1"/>
  <c r="E412" i="72"/>
  <c r="E412" i="83" s="1"/>
  <c r="E411" i="72"/>
  <c r="E411" i="83" s="1"/>
  <c r="E410" i="72"/>
  <c r="E410" i="83" s="1"/>
  <c r="E409" i="72"/>
  <c r="E409" i="83" s="1"/>
  <c r="E408" i="72"/>
  <c r="E408" i="83" s="1"/>
  <c r="E407" i="72"/>
  <c r="E407" i="83" s="1"/>
  <c r="E406" i="72"/>
  <c r="E406" i="83" s="1"/>
  <c r="E405" i="72"/>
  <c r="E405" i="83" s="1"/>
  <c r="E404" i="72"/>
  <c r="E404" i="83" s="1"/>
  <c r="E403" i="72"/>
  <c r="E403" i="83" s="1"/>
  <c r="E402" i="72"/>
  <c r="E402" i="83" s="1"/>
  <c r="E401" i="72"/>
  <c r="E401" i="83" s="1"/>
  <c r="E400" i="72"/>
  <c r="E400" i="83" s="1"/>
  <c r="E399" i="72"/>
  <c r="E399" i="83" s="1"/>
  <c r="E398" i="72"/>
  <c r="E398" i="83" s="1"/>
  <c r="E397" i="72"/>
  <c r="E397" i="83" s="1"/>
  <c r="D112" i="83" s="1"/>
  <c r="E396" i="72"/>
  <c r="E396" i="83" s="1"/>
  <c r="D111" i="83" s="1"/>
  <c r="E395" i="72"/>
  <c r="E395" i="83" s="1"/>
  <c r="D110" i="83" s="1"/>
  <c r="E394" i="72"/>
  <c r="E394" i="83" s="1"/>
  <c r="D109" i="83" s="1"/>
  <c r="E393" i="72"/>
  <c r="E393" i="83" s="1"/>
  <c r="D108" i="83" s="1"/>
  <c r="E392" i="72"/>
  <c r="E392" i="83" s="1"/>
  <c r="E391" i="72"/>
  <c r="E391" i="83" s="1"/>
  <c r="E390" i="72"/>
  <c r="E390" i="83" s="1"/>
  <c r="D105" i="83" s="1"/>
  <c r="E389" i="72"/>
  <c r="E389" i="83" s="1"/>
  <c r="D104" i="83" s="1"/>
  <c r="E388" i="72"/>
  <c r="E388" i="83" s="1"/>
  <c r="D103" i="83" s="1"/>
  <c r="E387" i="72"/>
  <c r="E387" i="83" s="1"/>
  <c r="D102" i="83" s="1"/>
  <c r="E386" i="72"/>
  <c r="E386" i="83" s="1"/>
  <c r="D101" i="83" s="1"/>
  <c r="E385" i="72"/>
  <c r="E385" i="83" s="1"/>
  <c r="E384" i="72"/>
  <c r="E384" i="83" s="1"/>
  <c r="E383" i="72"/>
  <c r="E383" i="83" s="1"/>
  <c r="D98" i="83" s="1"/>
  <c r="E382" i="72"/>
  <c r="E382" i="83" s="1"/>
  <c r="D97" i="83" s="1"/>
  <c r="E381" i="72"/>
  <c r="E381" i="83" s="1"/>
  <c r="D96" i="83" s="1"/>
  <c r="E380" i="72"/>
  <c r="E380" i="83" s="1"/>
  <c r="D95" i="83" s="1"/>
  <c r="E379" i="72"/>
  <c r="E379" i="83" s="1"/>
  <c r="D94" i="83" s="1"/>
  <c r="E378" i="72"/>
  <c r="E378" i="83" s="1"/>
  <c r="E377" i="72"/>
  <c r="E377" i="83" s="1"/>
  <c r="E376" i="72"/>
  <c r="E376" i="83" s="1"/>
  <c r="E375" i="72"/>
  <c r="E375" i="83" s="1"/>
  <c r="E374" i="72"/>
  <c r="E374" i="83" s="1"/>
  <c r="E373" i="72"/>
  <c r="E373" i="83" s="1"/>
  <c r="E372" i="72"/>
  <c r="E372" i="83" s="1"/>
  <c r="E371" i="72"/>
  <c r="E371" i="83" s="1"/>
  <c r="E370" i="72"/>
  <c r="E370" i="83" s="1"/>
  <c r="E369" i="72"/>
  <c r="E369" i="83" s="1"/>
  <c r="E368" i="72"/>
  <c r="E368" i="83" s="1"/>
  <c r="E367" i="72"/>
  <c r="E367" i="83" s="1"/>
  <c r="E366" i="72"/>
  <c r="E366" i="83" s="1"/>
  <c r="E365" i="72"/>
  <c r="E365" i="83" s="1"/>
  <c r="E364" i="72"/>
  <c r="E364" i="83" s="1"/>
  <c r="E363" i="72"/>
  <c r="E363" i="83" s="1"/>
  <c r="E362" i="72"/>
  <c r="E362" i="83" s="1"/>
  <c r="E361" i="72"/>
  <c r="E361" i="83" s="1"/>
  <c r="E360" i="72"/>
  <c r="E360" i="83" s="1"/>
  <c r="E359" i="72"/>
  <c r="E359" i="83" s="1"/>
  <c r="E358" i="72"/>
  <c r="E358" i="83" s="1"/>
  <c r="E357" i="72"/>
  <c r="E357" i="83" s="1"/>
  <c r="E356" i="72"/>
  <c r="E356" i="83" s="1"/>
  <c r="E355" i="72"/>
  <c r="E355" i="83" s="1"/>
  <c r="E354" i="72"/>
  <c r="E354" i="83" s="1"/>
  <c r="E353" i="72"/>
  <c r="E353" i="83" s="1"/>
  <c r="E352" i="72"/>
  <c r="E352" i="83" s="1"/>
  <c r="E351" i="72"/>
  <c r="E351" i="83" s="1"/>
  <c r="E350" i="72"/>
  <c r="E350" i="83" s="1"/>
  <c r="E349" i="72"/>
  <c r="E349" i="83" s="1"/>
  <c r="E348" i="72"/>
  <c r="E348" i="83" s="1"/>
  <c r="E347" i="72"/>
  <c r="E347" i="83" s="1"/>
  <c r="E346" i="72"/>
  <c r="E346" i="83" s="1"/>
  <c r="E345" i="72"/>
  <c r="E345" i="83" s="1"/>
  <c r="E344" i="72"/>
  <c r="E344" i="83" s="1"/>
  <c r="E343" i="72"/>
  <c r="E343" i="83" s="1"/>
  <c r="E342" i="72"/>
  <c r="E342" i="83" s="1"/>
  <c r="E341" i="72"/>
  <c r="E341" i="83" s="1"/>
  <c r="E340" i="72"/>
  <c r="E340" i="83" s="1"/>
  <c r="E339" i="72"/>
  <c r="E339" i="83" s="1"/>
  <c r="E338" i="72"/>
  <c r="E338" i="83" s="1"/>
  <c r="E337" i="72"/>
  <c r="E337" i="83" s="1"/>
  <c r="E336" i="72"/>
  <c r="E336" i="83" s="1"/>
  <c r="E335" i="72"/>
  <c r="E335" i="83" s="1"/>
  <c r="E334" i="72"/>
  <c r="E334" i="83" s="1"/>
  <c r="D69" i="83" s="1"/>
  <c r="E333" i="72"/>
  <c r="E333" i="83" s="1"/>
  <c r="E332" i="72"/>
  <c r="E332" i="83" s="1"/>
  <c r="D64" i="83" s="1"/>
  <c r="E331" i="72"/>
  <c r="E331" i="83" s="1"/>
  <c r="E330" i="72"/>
  <c r="E330" i="83" s="1"/>
  <c r="D59" i="83" s="1"/>
  <c r="E329" i="72"/>
  <c r="E329" i="83" s="1"/>
  <c r="E328" i="72"/>
  <c r="E328" i="83" s="1"/>
  <c r="E327" i="72"/>
  <c r="E327" i="83" s="1"/>
  <c r="E326" i="72"/>
  <c r="E326" i="83" s="1"/>
  <c r="D53" i="83" s="1"/>
  <c r="E325" i="72"/>
  <c r="E325" i="83" s="1"/>
  <c r="D52" i="83" s="1"/>
  <c r="E324" i="72"/>
  <c r="E324" i="83" s="1"/>
  <c r="E323" i="72"/>
  <c r="E323" i="83" s="1"/>
  <c r="E322" i="72"/>
  <c r="E322" i="83" s="1"/>
  <c r="D48" i="83" s="1"/>
  <c r="E321" i="72"/>
  <c r="E321" i="83" s="1"/>
  <c r="E320" i="72"/>
  <c r="E320" i="83" s="1"/>
  <c r="D43" i="83" s="1"/>
  <c r="E319" i="72"/>
  <c r="E319" i="83" s="1"/>
  <c r="E318" i="72"/>
  <c r="E318" i="83" s="1"/>
  <c r="D38" i="83" s="1"/>
  <c r="E317" i="72"/>
  <c r="E317" i="83" s="1"/>
  <c r="E316" i="72"/>
  <c r="E316" i="83" s="1"/>
  <c r="D33" i="83" s="1"/>
  <c r="E315" i="72"/>
  <c r="E315" i="83" s="1"/>
  <c r="E314" i="72"/>
  <c r="E314" i="83" s="1"/>
  <c r="D28" i="83" s="1"/>
  <c r="E313" i="72"/>
  <c r="E313" i="83" s="1"/>
  <c r="E312" i="72"/>
  <c r="E312" i="83" s="1"/>
  <c r="D23" i="83" s="1"/>
  <c r="E311" i="72"/>
  <c r="E311" i="83" s="1"/>
  <c r="E310" i="72"/>
  <c r="E310" i="83" s="1"/>
  <c r="E309" i="72"/>
  <c r="E309" i="83" s="1"/>
  <c r="E308" i="72"/>
  <c r="E308" i="83" s="1"/>
  <c r="E307" i="72"/>
  <c r="E307" i="83" s="1"/>
  <c r="D13" i="83" s="1"/>
  <c r="E306" i="72"/>
  <c r="E306" i="83" s="1"/>
  <c r="D12" i="83" s="1"/>
  <c r="E305" i="72"/>
  <c r="E305" i="83" s="1"/>
  <c r="E304" i="72"/>
  <c r="E304" i="83" s="1"/>
  <c r="E303" i="72"/>
  <c r="E303" i="83" s="1"/>
  <c r="D9" i="83" s="1"/>
  <c r="E302" i="72"/>
  <c r="E302" i="83" s="1"/>
  <c r="D8" i="83" s="1"/>
  <c r="D621" i="74"/>
  <c r="D620" i="74"/>
  <c r="D619" i="74"/>
  <c r="D618" i="74"/>
  <c r="D617" i="74"/>
  <c r="D616" i="74"/>
  <c r="D615" i="74"/>
  <c r="D614" i="74"/>
  <c r="D613" i="74"/>
  <c r="D612" i="74"/>
  <c r="D611" i="74"/>
  <c r="D610" i="74"/>
  <c r="D609" i="74"/>
  <c r="D608" i="74"/>
  <c r="D607" i="74"/>
  <c r="D606" i="74"/>
  <c r="D605" i="74"/>
  <c r="D604" i="74"/>
  <c r="D603" i="74"/>
  <c r="D602" i="74"/>
  <c r="D601" i="74"/>
  <c r="D600" i="74"/>
  <c r="D599" i="74"/>
  <c r="D598" i="74"/>
  <c r="D597" i="74"/>
  <c r="D596" i="74"/>
  <c r="D595" i="74"/>
  <c r="D594" i="74"/>
  <c r="D593" i="74"/>
  <c r="D592" i="74"/>
  <c r="D591" i="74"/>
  <c r="D590" i="74"/>
  <c r="D589" i="74"/>
  <c r="D588" i="74"/>
  <c r="D587" i="74"/>
  <c r="D586" i="74"/>
  <c r="D585" i="74"/>
  <c r="D584" i="74"/>
  <c r="D583" i="74"/>
  <c r="D582" i="74"/>
  <c r="D581" i="74"/>
  <c r="D580" i="74"/>
  <c r="D579" i="74"/>
  <c r="D578" i="74"/>
  <c r="D577" i="74"/>
  <c r="D576" i="74"/>
  <c r="D575" i="74"/>
  <c r="D574" i="74"/>
  <c r="D573" i="74"/>
  <c r="D572" i="74"/>
  <c r="D571" i="74"/>
  <c r="D570" i="74"/>
  <c r="D569" i="74"/>
  <c r="D568" i="74"/>
  <c r="D567" i="74"/>
  <c r="D566" i="74"/>
  <c r="D565" i="74"/>
  <c r="D564" i="74"/>
  <c r="D563" i="74"/>
  <c r="D562" i="74"/>
  <c r="D561" i="74"/>
  <c r="D560" i="74"/>
  <c r="D559" i="74"/>
  <c r="D558" i="74"/>
  <c r="D557" i="74"/>
  <c r="D556" i="74"/>
  <c r="D555" i="74"/>
  <c r="D554" i="74"/>
  <c r="D553" i="74"/>
  <c r="D552" i="74"/>
  <c r="D551" i="74"/>
  <c r="D550" i="74"/>
  <c r="D549" i="74"/>
  <c r="D548" i="74"/>
  <c r="D547" i="74"/>
  <c r="D546" i="74"/>
  <c r="D545" i="74"/>
  <c r="D544" i="74"/>
  <c r="D543" i="74"/>
  <c r="D542" i="74"/>
  <c r="D541" i="74"/>
  <c r="D540" i="74"/>
  <c r="D539" i="74"/>
  <c r="D538" i="74"/>
  <c r="D537" i="74"/>
  <c r="D536" i="74"/>
  <c r="D535" i="74"/>
  <c r="D534" i="74"/>
  <c r="D533" i="74"/>
  <c r="D532" i="74"/>
  <c r="D531" i="74"/>
  <c r="D530" i="74"/>
  <c r="D529" i="74"/>
  <c r="D528" i="74"/>
  <c r="D527" i="74"/>
  <c r="D526" i="74"/>
  <c r="D525" i="74"/>
  <c r="D524" i="74"/>
  <c r="D523" i="74"/>
  <c r="D522" i="74"/>
  <c r="D521" i="74"/>
  <c r="D520" i="74"/>
  <c r="D519" i="74"/>
  <c r="D518" i="74"/>
  <c r="D517" i="74"/>
  <c r="D516" i="74"/>
  <c r="D515" i="74"/>
  <c r="D514" i="74"/>
  <c r="D513" i="74"/>
  <c r="D512" i="74"/>
  <c r="D511" i="74"/>
  <c r="D510" i="74"/>
  <c r="D509" i="74"/>
  <c r="D508" i="74"/>
  <c r="D507" i="74"/>
  <c r="D506" i="74"/>
  <c r="D505" i="74"/>
  <c r="D504" i="74"/>
  <c r="D503" i="74"/>
  <c r="D502" i="74"/>
  <c r="D501" i="74"/>
  <c r="D500" i="74"/>
  <c r="D499" i="74"/>
  <c r="D498" i="74"/>
  <c r="D497" i="74"/>
  <c r="D496" i="74"/>
  <c r="D495" i="74"/>
  <c r="D494" i="74"/>
  <c r="D493" i="74"/>
  <c r="D492" i="74"/>
  <c r="D491" i="74"/>
  <c r="D490" i="74"/>
  <c r="D489" i="74"/>
  <c r="D488" i="74"/>
  <c r="D487" i="74"/>
  <c r="D486" i="74"/>
  <c r="D485" i="74"/>
  <c r="D484" i="74"/>
  <c r="D483" i="74"/>
  <c r="D482" i="74"/>
  <c r="D481" i="74"/>
  <c r="D480" i="74"/>
  <c r="D479" i="74"/>
  <c r="D478" i="74"/>
  <c r="D477" i="74"/>
  <c r="D476" i="74"/>
  <c r="D475" i="74"/>
  <c r="D474" i="74"/>
  <c r="D473" i="74"/>
  <c r="D472" i="74"/>
  <c r="D471" i="74"/>
  <c r="D470" i="74"/>
  <c r="D469" i="74"/>
  <c r="D468" i="74"/>
  <c r="D467" i="74"/>
  <c r="D466" i="74"/>
  <c r="D465" i="74"/>
  <c r="D464" i="74"/>
  <c r="D463" i="74"/>
  <c r="D462" i="74"/>
  <c r="D461" i="74"/>
  <c r="D460" i="74"/>
  <c r="D459" i="74"/>
  <c r="D458" i="74"/>
  <c r="D457" i="74"/>
  <c r="D456" i="74"/>
  <c r="D455" i="74"/>
  <c r="D454" i="74"/>
  <c r="D453" i="74"/>
  <c r="D452" i="74"/>
  <c r="D451" i="74"/>
  <c r="D450" i="74"/>
  <c r="D449" i="74"/>
  <c r="D448" i="74"/>
  <c r="D447" i="74"/>
  <c r="D446" i="74"/>
  <c r="D445" i="74"/>
  <c r="D444" i="74"/>
  <c r="D443" i="74"/>
  <c r="D442" i="74"/>
  <c r="D441" i="74"/>
  <c r="D440" i="74"/>
  <c r="D439" i="74"/>
  <c r="D438" i="74"/>
  <c r="D437" i="74"/>
  <c r="D436" i="74"/>
  <c r="D435" i="74"/>
  <c r="D434" i="74"/>
  <c r="D433" i="74"/>
  <c r="D432" i="74"/>
  <c r="D431" i="74"/>
  <c r="D430" i="74"/>
  <c r="D429" i="74"/>
  <c r="D428" i="74"/>
  <c r="D427" i="74"/>
  <c r="D426" i="74"/>
  <c r="D425" i="74"/>
  <c r="D424" i="74"/>
  <c r="D423" i="74"/>
  <c r="D422" i="74"/>
  <c r="D421" i="74"/>
  <c r="D420" i="74"/>
  <c r="D419" i="74"/>
  <c r="D418" i="74"/>
  <c r="D417" i="74"/>
  <c r="D416" i="74"/>
  <c r="D415" i="74"/>
  <c r="D414" i="74"/>
  <c r="D413" i="74"/>
  <c r="D412" i="74"/>
  <c r="D411" i="74"/>
  <c r="D410" i="74"/>
  <c r="D409" i="74"/>
  <c r="D408" i="74"/>
  <c r="D407" i="74"/>
  <c r="D406" i="74"/>
  <c r="D405" i="74"/>
  <c r="D404" i="74"/>
  <c r="D403" i="74"/>
  <c r="D402" i="74"/>
  <c r="D401" i="74"/>
  <c r="D400" i="74"/>
  <c r="D399" i="74"/>
  <c r="D398" i="74"/>
  <c r="D397" i="74"/>
  <c r="D396" i="74"/>
  <c r="D395" i="74"/>
  <c r="D394" i="74"/>
  <c r="D393" i="74"/>
  <c r="D392" i="74"/>
  <c r="D391" i="74"/>
  <c r="D390" i="74"/>
  <c r="D389" i="74"/>
  <c r="D388" i="74"/>
  <c r="D387" i="74"/>
  <c r="D386" i="74"/>
  <c r="D385" i="74"/>
  <c r="D384" i="74"/>
  <c r="D383" i="74"/>
  <c r="D382" i="74"/>
  <c r="D381" i="74"/>
  <c r="D380" i="74"/>
  <c r="D379" i="74"/>
  <c r="D378" i="74"/>
  <c r="D377" i="74"/>
  <c r="D376" i="74"/>
  <c r="D375" i="74"/>
  <c r="D374" i="74"/>
  <c r="D373" i="74"/>
  <c r="D372" i="74"/>
  <c r="D371" i="74"/>
  <c r="D370" i="74"/>
  <c r="D369" i="74"/>
  <c r="D368" i="74"/>
  <c r="D367" i="74"/>
  <c r="D366" i="74"/>
  <c r="D365" i="74"/>
  <c r="D364" i="74"/>
  <c r="D363" i="74"/>
  <c r="D362" i="74"/>
  <c r="D361" i="74"/>
  <c r="D360" i="74"/>
  <c r="D359" i="74"/>
  <c r="D358" i="74"/>
  <c r="D357" i="74"/>
  <c r="D356" i="74"/>
  <c r="D355" i="74"/>
  <c r="D354" i="74"/>
  <c r="D353" i="74"/>
  <c r="D352" i="74"/>
  <c r="D351" i="74"/>
  <c r="D350" i="74"/>
  <c r="D349" i="74"/>
  <c r="D348" i="74"/>
  <c r="D347" i="74"/>
  <c r="D346" i="74"/>
  <c r="D345" i="74"/>
  <c r="D344" i="74"/>
  <c r="D343" i="74"/>
  <c r="D342" i="74"/>
  <c r="D341" i="74"/>
  <c r="D340" i="74"/>
  <c r="D339" i="74"/>
  <c r="D338" i="74"/>
  <c r="D337" i="74"/>
  <c r="D336" i="74"/>
  <c r="D335" i="74"/>
  <c r="D334" i="74"/>
  <c r="D333" i="74"/>
  <c r="D332" i="74"/>
  <c r="D331" i="74"/>
  <c r="D330" i="74"/>
  <c r="D329" i="74"/>
  <c r="D328" i="74"/>
  <c r="D327" i="74"/>
  <c r="D326" i="74"/>
  <c r="D325" i="74"/>
  <c r="D324" i="74"/>
  <c r="D323" i="74"/>
  <c r="D322" i="74"/>
  <c r="D321" i="74"/>
  <c r="D320" i="74"/>
  <c r="D319" i="74"/>
  <c r="D318" i="74"/>
  <c r="D317" i="74"/>
  <c r="D316" i="74"/>
  <c r="D315" i="74"/>
  <c r="D314" i="74"/>
  <c r="D313" i="74"/>
  <c r="D312" i="74"/>
  <c r="D311" i="74"/>
  <c r="D310" i="74"/>
  <c r="D309" i="74"/>
  <c r="D308" i="74"/>
  <c r="D620" i="65"/>
  <c r="D619" i="65"/>
  <c r="D618" i="65"/>
  <c r="D617" i="65"/>
  <c r="D616" i="65"/>
  <c r="D615" i="65"/>
  <c r="D614" i="65"/>
  <c r="D613" i="65"/>
  <c r="D612" i="65"/>
  <c r="D611" i="65"/>
  <c r="D610" i="65"/>
  <c r="D609" i="65"/>
  <c r="D608" i="65"/>
  <c r="D607" i="65"/>
  <c r="D606" i="65"/>
  <c r="D605" i="65"/>
  <c r="D604" i="65"/>
  <c r="D603" i="65"/>
  <c r="D602" i="65"/>
  <c r="D601" i="65"/>
  <c r="D600" i="65"/>
  <c r="D599" i="65"/>
  <c r="D598" i="65"/>
  <c r="D597" i="65"/>
  <c r="D596" i="65"/>
  <c r="D595" i="65"/>
  <c r="D594" i="65"/>
  <c r="D593" i="65"/>
  <c r="D592" i="65"/>
  <c r="D591" i="65"/>
  <c r="D590" i="65"/>
  <c r="D589" i="65"/>
  <c r="D588" i="65"/>
  <c r="D587" i="65"/>
  <c r="D586" i="65"/>
  <c r="D585" i="65"/>
  <c r="D584" i="65"/>
  <c r="D583" i="65"/>
  <c r="D582" i="65"/>
  <c r="D581" i="65"/>
  <c r="D580" i="65"/>
  <c r="D579" i="65"/>
  <c r="D578" i="65"/>
  <c r="D577" i="65"/>
  <c r="D576" i="65"/>
  <c r="D575" i="65"/>
  <c r="D574" i="65"/>
  <c r="D573" i="65"/>
  <c r="D572" i="65"/>
  <c r="D571" i="65"/>
  <c r="D570" i="65"/>
  <c r="D569" i="65"/>
  <c r="D568" i="65"/>
  <c r="D567" i="65"/>
  <c r="D566" i="65"/>
  <c r="D565" i="65"/>
  <c r="D564" i="65"/>
  <c r="D563" i="65"/>
  <c r="D562" i="65"/>
  <c r="D561" i="65"/>
  <c r="D560" i="65"/>
  <c r="D559" i="65"/>
  <c r="D558" i="65"/>
  <c r="D557" i="65"/>
  <c r="D556" i="65"/>
  <c r="D555" i="65"/>
  <c r="D554" i="65"/>
  <c r="D553" i="65"/>
  <c r="D552" i="65"/>
  <c r="D551" i="65"/>
  <c r="D550" i="65"/>
  <c r="D549" i="65"/>
  <c r="D548" i="65"/>
  <c r="D547" i="65"/>
  <c r="D546" i="65"/>
  <c r="D545" i="65"/>
  <c r="D544" i="65"/>
  <c r="D543" i="65"/>
  <c r="D542" i="65"/>
  <c r="D541" i="65"/>
  <c r="D540" i="65"/>
  <c r="D539" i="65"/>
  <c r="D538" i="65"/>
  <c r="D537" i="65"/>
  <c r="D536" i="65"/>
  <c r="D535" i="65"/>
  <c r="D534" i="65"/>
  <c r="D533" i="65"/>
  <c r="D532" i="65"/>
  <c r="D531" i="65"/>
  <c r="D530" i="65"/>
  <c r="D529" i="65"/>
  <c r="D528" i="65"/>
  <c r="D527" i="65"/>
  <c r="D526" i="65"/>
  <c r="D525" i="65"/>
  <c r="D524" i="65"/>
  <c r="D523" i="65"/>
  <c r="D522" i="65"/>
  <c r="D521" i="65"/>
  <c r="D520" i="65"/>
  <c r="D519" i="65"/>
  <c r="D518" i="65"/>
  <c r="D517" i="65"/>
  <c r="D516" i="65"/>
  <c r="D515" i="65"/>
  <c r="D514" i="65"/>
  <c r="D513" i="65"/>
  <c r="D512" i="65"/>
  <c r="D511" i="65"/>
  <c r="D510" i="65"/>
  <c r="D509" i="65"/>
  <c r="D508" i="65"/>
  <c r="D507" i="65"/>
  <c r="D506" i="65"/>
  <c r="D505" i="65"/>
  <c r="D504" i="65"/>
  <c r="D503" i="65"/>
  <c r="D502" i="65"/>
  <c r="D501" i="65"/>
  <c r="D500" i="65"/>
  <c r="D499" i="65"/>
  <c r="D498" i="65"/>
  <c r="D497" i="65"/>
  <c r="D496" i="65"/>
  <c r="D495" i="65"/>
  <c r="D494" i="65"/>
  <c r="D493" i="65"/>
  <c r="D492" i="65"/>
  <c r="D491" i="65"/>
  <c r="D490" i="65"/>
  <c r="D489" i="65"/>
  <c r="D488" i="65"/>
  <c r="D487" i="65"/>
  <c r="D486" i="65"/>
  <c r="D485" i="65"/>
  <c r="D484" i="65"/>
  <c r="D483" i="65"/>
  <c r="D482" i="65"/>
  <c r="D481" i="65"/>
  <c r="D480" i="65"/>
  <c r="D479" i="65"/>
  <c r="D478" i="65"/>
  <c r="D477" i="65"/>
  <c r="D476" i="65"/>
  <c r="D475" i="65"/>
  <c r="D474" i="65"/>
  <c r="D473" i="65"/>
  <c r="D472" i="65"/>
  <c r="D471" i="65"/>
  <c r="D470" i="65"/>
  <c r="D469" i="65"/>
  <c r="D468" i="65"/>
  <c r="D467" i="65"/>
  <c r="D466" i="65"/>
  <c r="D465" i="65"/>
  <c r="D464" i="65"/>
  <c r="D463" i="65"/>
  <c r="D462" i="65"/>
  <c r="D461" i="65"/>
  <c r="D460" i="65"/>
  <c r="D459" i="65"/>
  <c r="D458" i="65"/>
  <c r="D457" i="65"/>
  <c r="D456" i="65"/>
  <c r="D455" i="65"/>
  <c r="D454" i="65"/>
  <c r="D453" i="65"/>
  <c r="D452" i="65"/>
  <c r="D451" i="65"/>
  <c r="D450" i="65"/>
  <c r="D449" i="65"/>
  <c r="D448" i="65"/>
  <c r="D447" i="65"/>
  <c r="D446" i="65"/>
  <c r="D445" i="65"/>
  <c r="D444" i="65"/>
  <c r="D443" i="65"/>
  <c r="D442" i="65"/>
  <c r="D441" i="65"/>
  <c r="D440" i="65"/>
  <c r="D439" i="65"/>
  <c r="D438" i="65"/>
  <c r="D437" i="65"/>
  <c r="D436" i="65"/>
  <c r="D435" i="65"/>
  <c r="D434" i="65"/>
  <c r="D433" i="65"/>
  <c r="D432" i="65"/>
  <c r="D431" i="65"/>
  <c r="D430" i="65"/>
  <c r="D429" i="65"/>
  <c r="D428" i="65"/>
  <c r="D427" i="65"/>
  <c r="D426" i="65"/>
  <c r="D425" i="65"/>
  <c r="D424" i="65"/>
  <c r="D423" i="65"/>
  <c r="D422" i="65"/>
  <c r="D421" i="65"/>
  <c r="D420" i="65"/>
  <c r="D419" i="65"/>
  <c r="D418" i="65"/>
  <c r="D417" i="65"/>
  <c r="D416" i="65"/>
  <c r="D415" i="65"/>
  <c r="D414" i="65"/>
  <c r="D413" i="65"/>
  <c r="D412" i="65"/>
  <c r="D411" i="65"/>
  <c r="D410" i="65"/>
  <c r="D409" i="65"/>
  <c r="D408" i="65"/>
  <c r="D407" i="65"/>
  <c r="D406" i="65"/>
  <c r="D405" i="65"/>
  <c r="D404" i="65"/>
  <c r="D403" i="65"/>
  <c r="D402" i="65"/>
  <c r="D401" i="65"/>
  <c r="D400" i="65"/>
  <c r="D399" i="65"/>
  <c r="D398" i="65"/>
  <c r="D397" i="65"/>
  <c r="D396" i="65"/>
  <c r="D395" i="65"/>
  <c r="D394" i="65"/>
  <c r="D393" i="65"/>
  <c r="D392" i="65"/>
  <c r="D391" i="65"/>
  <c r="D390" i="65"/>
  <c r="D389" i="65"/>
  <c r="D388" i="65"/>
  <c r="D387" i="65"/>
  <c r="D386" i="65"/>
  <c r="D385" i="65"/>
  <c r="D384" i="65"/>
  <c r="D383" i="65"/>
  <c r="D382" i="65"/>
  <c r="D381" i="65"/>
  <c r="D380" i="65"/>
  <c r="D379" i="65"/>
  <c r="D378" i="65"/>
  <c r="D377" i="65"/>
  <c r="D376" i="65"/>
  <c r="D375" i="65"/>
  <c r="D374" i="65"/>
  <c r="D373" i="65"/>
  <c r="D372" i="65"/>
  <c r="D371" i="65"/>
  <c r="D370" i="65"/>
  <c r="D369" i="65"/>
  <c r="D368" i="65"/>
  <c r="D367" i="65"/>
  <c r="D366" i="65"/>
  <c r="D365" i="65"/>
  <c r="D364" i="65"/>
  <c r="D363" i="65"/>
  <c r="D362" i="65"/>
  <c r="D361" i="65"/>
  <c r="D360" i="65"/>
  <c r="D359" i="65"/>
  <c r="D358" i="65"/>
  <c r="D357" i="65"/>
  <c r="D356" i="65"/>
  <c r="D355" i="65"/>
  <c r="D354" i="65"/>
  <c r="D353" i="65"/>
  <c r="D352" i="65"/>
  <c r="D351" i="65"/>
  <c r="D350" i="65"/>
  <c r="D349" i="65"/>
  <c r="D348" i="65"/>
  <c r="D347" i="65"/>
  <c r="D346" i="65"/>
  <c r="D345" i="65"/>
  <c r="D344" i="65"/>
  <c r="D343" i="65"/>
  <c r="D342" i="65"/>
  <c r="D341" i="65"/>
  <c r="D340" i="65"/>
  <c r="D339" i="65"/>
  <c r="E75" i="65" s="1"/>
  <c r="D338" i="65"/>
  <c r="E73" i="65" s="1"/>
  <c r="D337" i="65"/>
  <c r="E70" i="65" s="1"/>
  <c r="D336" i="65"/>
  <c r="E68" i="65" s="1"/>
  <c r="D335" i="65"/>
  <c r="E65" i="65" s="1"/>
  <c r="D334" i="65"/>
  <c r="E63" i="65" s="1"/>
  <c r="D333" i="65"/>
  <c r="D332" i="65"/>
  <c r="D331" i="65"/>
  <c r="D330" i="65"/>
  <c r="D57" i="65" s="1"/>
  <c r="F57" i="84" s="1"/>
  <c r="D329" i="65"/>
  <c r="D328" i="65"/>
  <c r="D327" i="65"/>
  <c r="E51" i="65" s="1"/>
  <c r="D326" i="65"/>
  <c r="E49" i="65" s="1"/>
  <c r="D325" i="65"/>
  <c r="E46" i="65" s="1"/>
  <c r="D324" i="65"/>
  <c r="E44" i="65" s="1"/>
  <c r="D323" i="65"/>
  <c r="E41" i="65" s="1"/>
  <c r="D322" i="65"/>
  <c r="E39" i="65" s="1"/>
  <c r="D321" i="65"/>
  <c r="D320" i="65"/>
  <c r="E34" i="65" s="1"/>
  <c r="D319" i="65"/>
  <c r="E31" i="65" s="1"/>
  <c r="D318" i="65"/>
  <c r="D317" i="65"/>
  <c r="D316" i="65"/>
  <c r="E24" i="65" s="1"/>
  <c r="D315" i="65"/>
  <c r="E21" i="65" s="1"/>
  <c r="D314" i="65"/>
  <c r="E19" i="65" s="1"/>
  <c r="D313" i="65"/>
  <c r="D312" i="65"/>
  <c r="D311" i="65"/>
  <c r="D14" i="65" s="1"/>
  <c r="F14" i="84" s="1"/>
  <c r="D310" i="65"/>
  <c r="D309" i="65"/>
  <c r="D308" i="65"/>
  <c r="D307" i="65"/>
  <c r="K12" i="83" l="1"/>
  <c r="K38" i="83"/>
  <c r="K59" i="83"/>
  <c r="K105" i="83"/>
  <c r="D147" i="83"/>
  <c r="D225" i="83"/>
  <c r="K183" i="83"/>
  <c r="D235" i="83"/>
  <c r="K193" i="83"/>
  <c r="K13" i="83"/>
  <c r="K94" i="83"/>
  <c r="D136" i="83"/>
  <c r="D226" i="83"/>
  <c r="K184" i="83"/>
  <c r="K43" i="83"/>
  <c r="K64" i="83"/>
  <c r="K95" i="83"/>
  <c r="D137" i="83"/>
  <c r="K185" i="83"/>
  <c r="D227" i="83"/>
  <c r="K197" i="83"/>
  <c r="D240" i="83"/>
  <c r="D146" i="83"/>
  <c r="K104" i="83"/>
  <c r="K194" i="83"/>
  <c r="D236" i="83"/>
  <c r="K48" i="83"/>
  <c r="K69" i="83"/>
  <c r="D139" i="83"/>
  <c r="K97" i="83"/>
  <c r="K109" i="83"/>
  <c r="D152" i="83"/>
  <c r="K187" i="83"/>
  <c r="D229" i="83"/>
  <c r="D242" i="83"/>
  <c r="K199" i="83"/>
  <c r="D145" i="83"/>
  <c r="K103" i="83"/>
  <c r="D151" i="83"/>
  <c r="K108" i="83"/>
  <c r="D228" i="83"/>
  <c r="K186" i="83"/>
  <c r="K98" i="83"/>
  <c r="D140" i="83"/>
  <c r="D153" i="83"/>
  <c r="K110" i="83"/>
  <c r="D243" i="83"/>
  <c r="K200" i="83"/>
  <c r="K33" i="83"/>
  <c r="D138" i="83"/>
  <c r="K96" i="83"/>
  <c r="D241" i="83"/>
  <c r="K198" i="83"/>
  <c r="K23" i="83"/>
  <c r="K111" i="83"/>
  <c r="D154" i="83"/>
  <c r="D244" i="83"/>
  <c r="K201" i="83"/>
  <c r="K102" i="83"/>
  <c r="D144" i="83"/>
  <c r="K52" i="83"/>
  <c r="D155" i="83"/>
  <c r="K112" i="83"/>
  <c r="D232" i="83"/>
  <c r="K190" i="83"/>
  <c r="K8" i="83"/>
  <c r="K28" i="83"/>
  <c r="K53" i="83"/>
  <c r="K101" i="83"/>
  <c r="D143" i="83"/>
  <c r="K191" i="83"/>
  <c r="D233" i="83"/>
  <c r="K9" i="83"/>
  <c r="K192" i="83"/>
  <c r="D234" i="83"/>
  <c r="D60" i="65"/>
  <c r="F60" i="84" s="1"/>
  <c r="E55" i="65"/>
  <c r="E59" i="65"/>
  <c r="E60" i="65"/>
  <c r="E16" i="65"/>
  <c r="D16" i="65"/>
  <c r="F16" i="84" s="1"/>
  <c r="E15" i="65"/>
  <c r="E25" i="65"/>
  <c r="E26" i="65"/>
  <c r="E29" i="65"/>
  <c r="E35" i="65"/>
  <c r="E36" i="65"/>
  <c r="D418" i="79"/>
  <c r="D418" i="81"/>
  <c r="D350" i="82"/>
  <c r="D350" i="80"/>
  <c r="D284" i="79"/>
  <c r="D284" i="81"/>
  <c r="D296" i="79"/>
  <c r="D29" i="79" s="1"/>
  <c r="D296" i="81"/>
  <c r="D29" i="81" s="1"/>
  <c r="D308" i="79"/>
  <c r="D308" i="81"/>
  <c r="D320" i="79"/>
  <c r="D320" i="81"/>
  <c r="D332" i="79"/>
  <c r="D332" i="81"/>
  <c r="D344" i="79"/>
  <c r="D344" i="81"/>
  <c r="D356" i="79"/>
  <c r="D95" i="79" s="1"/>
  <c r="D138" i="79" s="1"/>
  <c r="D356" i="81"/>
  <c r="D95" i="81" s="1"/>
  <c r="D138" i="81" s="1"/>
  <c r="D368" i="79"/>
  <c r="D368" i="81"/>
  <c r="D380" i="79"/>
  <c r="D380" i="81"/>
  <c r="D392" i="79"/>
  <c r="D392" i="81"/>
  <c r="D404" i="79"/>
  <c r="D404" i="81"/>
  <c r="D416" i="79"/>
  <c r="D416" i="81"/>
  <c r="D428" i="79"/>
  <c r="D428" i="81"/>
  <c r="D440" i="79"/>
  <c r="D440" i="81"/>
  <c r="D452" i="81"/>
  <c r="D452" i="79"/>
  <c r="D464" i="81"/>
  <c r="D464" i="79"/>
  <c r="D476" i="79"/>
  <c r="D476" i="81"/>
  <c r="D488" i="81"/>
  <c r="D184" i="81" s="1"/>
  <c r="D227" i="81" s="1"/>
  <c r="D488" i="79"/>
  <c r="D184" i="79" s="1"/>
  <c r="D227" i="79" s="1"/>
  <c r="D500" i="81"/>
  <c r="D196" i="81" s="1"/>
  <c r="D239" i="81" s="1"/>
  <c r="D500" i="79"/>
  <c r="D196" i="79" s="1"/>
  <c r="D239" i="79" s="1"/>
  <c r="D512" i="79"/>
  <c r="D512" i="81"/>
  <c r="D524" i="81"/>
  <c r="D524" i="79"/>
  <c r="D536" i="81"/>
  <c r="D536" i="79"/>
  <c r="D548" i="79"/>
  <c r="D548" i="81"/>
  <c r="D560" i="81"/>
  <c r="D560" i="79"/>
  <c r="D572" i="81"/>
  <c r="D572" i="79"/>
  <c r="D584" i="79"/>
  <c r="D584" i="81"/>
  <c r="D312" i="82"/>
  <c r="D14" i="82" s="1"/>
  <c r="D312" i="80"/>
  <c r="D14" i="80" s="1"/>
  <c r="K14" i="80" s="1"/>
  <c r="D324" i="82"/>
  <c r="D42" i="82" s="1"/>
  <c r="D324" i="80"/>
  <c r="D42" i="80" s="1"/>
  <c r="K42" i="80" s="1"/>
  <c r="D66" i="74"/>
  <c r="D336" i="82"/>
  <c r="D336" i="80"/>
  <c r="D348" i="82"/>
  <c r="D348" i="80"/>
  <c r="D360" i="82"/>
  <c r="D360" i="80"/>
  <c r="D372" i="82"/>
  <c r="D372" i="80"/>
  <c r="D384" i="82"/>
  <c r="D384" i="80"/>
  <c r="D396" i="82"/>
  <c r="D132" i="82" s="1"/>
  <c r="D396" i="80"/>
  <c r="D132" i="80" s="1"/>
  <c r="D408" i="82"/>
  <c r="D408" i="80"/>
  <c r="D420" i="82"/>
  <c r="D420" i="80"/>
  <c r="D432" i="82"/>
  <c r="D432" i="80"/>
  <c r="D444" i="82"/>
  <c r="D444" i="80"/>
  <c r="D456" i="82"/>
  <c r="D456" i="80"/>
  <c r="D468" i="82"/>
  <c r="D468" i="80"/>
  <c r="D480" i="82"/>
  <c r="D480" i="80"/>
  <c r="D492" i="82"/>
  <c r="D492" i="80"/>
  <c r="D504" i="82"/>
  <c r="D504" i="80"/>
  <c r="D516" i="82"/>
  <c r="D210" i="82" s="1"/>
  <c r="D516" i="80"/>
  <c r="D210" i="80" s="1"/>
  <c r="D528" i="82"/>
  <c r="D528" i="80"/>
  <c r="D540" i="82"/>
  <c r="D540" i="80"/>
  <c r="D552" i="82"/>
  <c r="D225" i="82" s="1"/>
  <c r="D552" i="80"/>
  <c r="D225" i="80" s="1"/>
  <c r="D564" i="82"/>
  <c r="D564" i="80"/>
  <c r="D576" i="82"/>
  <c r="D576" i="80"/>
  <c r="D588" i="82"/>
  <c r="D588" i="80"/>
  <c r="D600" i="82"/>
  <c r="D600" i="80"/>
  <c r="D612" i="82"/>
  <c r="D612" i="80"/>
  <c r="D298" i="79"/>
  <c r="D34" i="79" s="1"/>
  <c r="D298" i="81"/>
  <c r="D34" i="81" s="1"/>
  <c r="D394" i="79"/>
  <c r="D394" i="81"/>
  <c r="D550" i="81"/>
  <c r="D550" i="79"/>
  <c r="D285" i="79"/>
  <c r="D285" i="81"/>
  <c r="D297" i="79"/>
  <c r="D32" i="79" s="1"/>
  <c r="D297" i="81"/>
  <c r="D32" i="81" s="1"/>
  <c r="D309" i="79"/>
  <c r="D47" i="79" s="1"/>
  <c r="D309" i="81"/>
  <c r="D47" i="81" s="1"/>
  <c r="D321" i="79"/>
  <c r="D321" i="81"/>
  <c r="D333" i="79"/>
  <c r="D333" i="81"/>
  <c r="D345" i="79"/>
  <c r="D345" i="81"/>
  <c r="D357" i="79"/>
  <c r="D96" i="79" s="1"/>
  <c r="D139" i="79" s="1"/>
  <c r="D357" i="81"/>
  <c r="D96" i="81" s="1"/>
  <c r="D139" i="81" s="1"/>
  <c r="D369" i="79"/>
  <c r="D108" i="79" s="1"/>
  <c r="D151" i="79" s="1"/>
  <c r="D369" i="81"/>
  <c r="D108" i="81" s="1"/>
  <c r="D151" i="81" s="1"/>
  <c r="D381" i="79"/>
  <c r="D381" i="81"/>
  <c r="D393" i="79"/>
  <c r="D393" i="81"/>
  <c r="D405" i="79"/>
  <c r="D405" i="81"/>
  <c r="D417" i="79"/>
  <c r="D417" i="81"/>
  <c r="D429" i="79"/>
  <c r="D429" i="81"/>
  <c r="D441" i="79"/>
  <c r="D441" i="81"/>
  <c r="D453" i="81"/>
  <c r="D453" i="79"/>
  <c r="D465" i="81"/>
  <c r="D465" i="79"/>
  <c r="D477" i="81"/>
  <c r="D477" i="79"/>
  <c r="D489" i="81"/>
  <c r="D185" i="81" s="1"/>
  <c r="D228" i="81" s="1"/>
  <c r="D489" i="79"/>
  <c r="D185" i="79" s="1"/>
  <c r="D228" i="79" s="1"/>
  <c r="D501" i="81"/>
  <c r="D197" i="81" s="1"/>
  <c r="D240" i="81" s="1"/>
  <c r="D501" i="79"/>
  <c r="D197" i="79" s="1"/>
  <c r="D240" i="79" s="1"/>
  <c r="D513" i="81"/>
  <c r="D513" i="79"/>
  <c r="D525" i="81"/>
  <c r="D525" i="79"/>
  <c r="D537" i="81"/>
  <c r="D537" i="79"/>
  <c r="D549" i="81"/>
  <c r="D549" i="79"/>
  <c r="D561" i="81"/>
  <c r="D561" i="79"/>
  <c r="D573" i="81"/>
  <c r="D573" i="79"/>
  <c r="D585" i="81"/>
  <c r="D585" i="79"/>
  <c r="D313" i="80"/>
  <c r="D313" i="82"/>
  <c r="D325" i="80"/>
  <c r="D45" i="80" s="1"/>
  <c r="K45" i="80" s="1"/>
  <c r="D325" i="82"/>
  <c r="D45" i="82" s="1"/>
  <c r="D337" i="80"/>
  <c r="D69" i="80" s="1"/>
  <c r="K69" i="80" s="1"/>
  <c r="D337" i="82"/>
  <c r="D69" i="82" s="1"/>
  <c r="D349" i="80"/>
  <c r="D349" i="82"/>
  <c r="D361" i="80"/>
  <c r="D361" i="82"/>
  <c r="D373" i="80"/>
  <c r="D373" i="82"/>
  <c r="D385" i="80"/>
  <c r="D121" i="80" s="1"/>
  <c r="D385" i="82"/>
  <c r="D121" i="82" s="1"/>
  <c r="D397" i="80"/>
  <c r="D397" i="82"/>
  <c r="D409" i="80"/>
  <c r="D409" i="82"/>
  <c r="D421" i="80"/>
  <c r="D421" i="82"/>
  <c r="D433" i="80"/>
  <c r="D433" i="82"/>
  <c r="D445" i="80"/>
  <c r="D445" i="82"/>
  <c r="D457" i="80"/>
  <c r="D457" i="82"/>
  <c r="D469" i="80"/>
  <c r="D469" i="82"/>
  <c r="D481" i="80"/>
  <c r="D481" i="82"/>
  <c r="D493" i="80"/>
  <c r="D493" i="82"/>
  <c r="D505" i="80"/>
  <c r="D505" i="82"/>
  <c r="D517" i="80"/>
  <c r="D211" i="80" s="1"/>
  <c r="D517" i="82"/>
  <c r="D211" i="82" s="1"/>
  <c r="D529" i="80"/>
  <c r="D529" i="82"/>
  <c r="D541" i="80"/>
  <c r="D541" i="82"/>
  <c r="D553" i="80"/>
  <c r="D226" i="80" s="1"/>
  <c r="D553" i="82"/>
  <c r="D226" i="82" s="1"/>
  <c r="D565" i="80"/>
  <c r="D565" i="82"/>
  <c r="D577" i="80"/>
  <c r="D577" i="82"/>
  <c r="D589" i="80"/>
  <c r="D589" i="82"/>
  <c r="D601" i="80"/>
  <c r="D601" i="82"/>
  <c r="D613" i="80"/>
  <c r="D613" i="82"/>
  <c r="D334" i="79"/>
  <c r="D334" i="81"/>
  <c r="D430" i="79"/>
  <c r="D430" i="81"/>
  <c r="D454" i="81"/>
  <c r="D454" i="79"/>
  <c r="D514" i="81"/>
  <c r="D514" i="79"/>
  <c r="D562" i="81"/>
  <c r="D562" i="79"/>
  <c r="D338" i="82"/>
  <c r="D71" i="82" s="1"/>
  <c r="D338" i="80"/>
  <c r="D71" i="80" s="1"/>
  <c r="K71" i="80" s="1"/>
  <c r="D362" i="82"/>
  <c r="D362" i="80"/>
  <c r="D374" i="82"/>
  <c r="D374" i="80"/>
  <c r="D386" i="82"/>
  <c r="D122" i="82" s="1"/>
  <c r="D386" i="80"/>
  <c r="D122" i="80" s="1"/>
  <c r="D398" i="82"/>
  <c r="D398" i="80"/>
  <c r="D410" i="82"/>
  <c r="D410" i="80"/>
  <c r="D470" i="82"/>
  <c r="D470" i="80"/>
  <c r="D518" i="82"/>
  <c r="D212" i="82" s="1"/>
  <c r="D518" i="80"/>
  <c r="D212" i="80" s="1"/>
  <c r="D554" i="82"/>
  <c r="D227" i="82" s="1"/>
  <c r="D554" i="80"/>
  <c r="D227" i="80" s="1"/>
  <c r="D566" i="82"/>
  <c r="D566" i="80"/>
  <c r="D578" i="82"/>
  <c r="D578" i="80"/>
  <c r="D590" i="82"/>
  <c r="D590" i="80"/>
  <c r="D602" i="82"/>
  <c r="D602" i="80"/>
  <c r="D614" i="82"/>
  <c r="D614" i="80"/>
  <c r="D310" i="79"/>
  <c r="D49" i="79" s="1"/>
  <c r="D310" i="81"/>
  <c r="D49" i="81" s="1"/>
  <c r="D502" i="81"/>
  <c r="D198" i="81" s="1"/>
  <c r="D241" i="81" s="1"/>
  <c r="D502" i="79"/>
  <c r="D198" i="79" s="1"/>
  <c r="D241" i="79" s="1"/>
  <c r="D506" i="82"/>
  <c r="D506" i="80"/>
  <c r="D347" i="81"/>
  <c r="D347" i="79"/>
  <c r="D407" i="81"/>
  <c r="D407" i="79"/>
  <c r="D419" i="81"/>
  <c r="D419" i="79"/>
  <c r="D431" i="81"/>
  <c r="D431" i="79"/>
  <c r="D443" i="81"/>
  <c r="D443" i="79"/>
  <c r="D455" i="81"/>
  <c r="D455" i="79"/>
  <c r="D467" i="81"/>
  <c r="D467" i="79"/>
  <c r="D479" i="81"/>
  <c r="D479" i="79"/>
  <c r="D491" i="81"/>
  <c r="D491" i="79"/>
  <c r="D503" i="81"/>
  <c r="D199" i="81" s="1"/>
  <c r="D242" i="81" s="1"/>
  <c r="D503" i="79"/>
  <c r="D199" i="79" s="1"/>
  <c r="D242" i="79" s="1"/>
  <c r="D515" i="81"/>
  <c r="D515" i="79"/>
  <c r="D527" i="81"/>
  <c r="D527" i="79"/>
  <c r="D539" i="81"/>
  <c r="D539" i="79"/>
  <c r="D551" i="81"/>
  <c r="D551" i="79"/>
  <c r="D563" i="81"/>
  <c r="D563" i="79"/>
  <c r="D575" i="81"/>
  <c r="D575" i="79"/>
  <c r="D587" i="81"/>
  <c r="D587" i="79"/>
  <c r="D315" i="80"/>
  <c r="D20" i="80" s="1"/>
  <c r="K20" i="80" s="1"/>
  <c r="D315" i="82"/>
  <c r="D20" i="82" s="1"/>
  <c r="D327" i="80"/>
  <c r="D50" i="80" s="1"/>
  <c r="K50" i="80" s="1"/>
  <c r="D327" i="82"/>
  <c r="D50" i="82" s="1"/>
  <c r="D339" i="80"/>
  <c r="D74" i="80" s="1"/>
  <c r="K74" i="80" s="1"/>
  <c r="D339" i="82"/>
  <c r="D74" i="82" s="1"/>
  <c r="D351" i="80"/>
  <c r="D351" i="82"/>
  <c r="D363" i="80"/>
  <c r="D363" i="82"/>
  <c r="D375" i="80"/>
  <c r="D375" i="82"/>
  <c r="D387" i="80"/>
  <c r="D123" i="80" s="1"/>
  <c r="D387" i="82"/>
  <c r="D123" i="82" s="1"/>
  <c r="D399" i="80"/>
  <c r="D135" i="80" s="1"/>
  <c r="D399" i="82"/>
  <c r="D135" i="82" s="1"/>
  <c r="D411" i="80"/>
  <c r="D411" i="82"/>
  <c r="D423" i="80"/>
  <c r="D423" i="82"/>
  <c r="D435" i="80"/>
  <c r="D435" i="82"/>
  <c r="D447" i="80"/>
  <c r="D447" i="82"/>
  <c r="D459" i="80"/>
  <c r="D459" i="82"/>
  <c r="D471" i="80"/>
  <c r="D471" i="82"/>
  <c r="D483" i="80"/>
  <c r="D483" i="82"/>
  <c r="D495" i="80"/>
  <c r="D495" i="82"/>
  <c r="D507" i="80"/>
  <c r="D507" i="82"/>
  <c r="D519" i="80"/>
  <c r="D213" i="80" s="1"/>
  <c r="D519" i="82"/>
  <c r="D213" i="82" s="1"/>
  <c r="D531" i="80"/>
  <c r="D531" i="82"/>
  <c r="D543" i="80"/>
  <c r="D543" i="82"/>
  <c r="D555" i="80"/>
  <c r="D228" i="80" s="1"/>
  <c r="D555" i="82"/>
  <c r="D228" i="82" s="1"/>
  <c r="D567" i="80"/>
  <c r="D567" i="82"/>
  <c r="D579" i="80"/>
  <c r="D579" i="82"/>
  <c r="D591" i="80"/>
  <c r="D591" i="82"/>
  <c r="D603" i="80"/>
  <c r="D603" i="82"/>
  <c r="D615" i="80"/>
  <c r="D615" i="82"/>
  <c r="D322" i="79"/>
  <c r="D322" i="81"/>
  <c r="D574" i="81"/>
  <c r="D574" i="79"/>
  <c r="D542" i="82"/>
  <c r="D542" i="80"/>
  <c r="D299" i="79"/>
  <c r="D299" i="81"/>
  <c r="D288" i="81"/>
  <c r="D288" i="79"/>
  <c r="D300" i="81"/>
  <c r="D300" i="79"/>
  <c r="D312" i="81"/>
  <c r="D312" i="79"/>
  <c r="D324" i="81"/>
  <c r="D324" i="79"/>
  <c r="D336" i="81"/>
  <c r="D336" i="79"/>
  <c r="D348" i="81"/>
  <c r="D348" i="79"/>
  <c r="D360" i="81"/>
  <c r="D360" i="79"/>
  <c r="D372" i="81"/>
  <c r="D111" i="81" s="1"/>
  <c r="D154" i="81" s="1"/>
  <c r="D372" i="79"/>
  <c r="D111" i="79" s="1"/>
  <c r="D154" i="79" s="1"/>
  <c r="D384" i="81"/>
  <c r="D384" i="79"/>
  <c r="D396" i="81"/>
  <c r="D396" i="79"/>
  <c r="D408" i="81"/>
  <c r="D408" i="79"/>
  <c r="D420" i="81"/>
  <c r="D420" i="79"/>
  <c r="D432" i="81"/>
  <c r="D432" i="79"/>
  <c r="D444" i="81"/>
  <c r="D444" i="79"/>
  <c r="D456" i="81"/>
  <c r="D456" i="79"/>
  <c r="D468" i="81"/>
  <c r="D468" i="79"/>
  <c r="D480" i="81"/>
  <c r="D480" i="79"/>
  <c r="D492" i="81"/>
  <c r="D492" i="79"/>
  <c r="D504" i="81"/>
  <c r="D200" i="81" s="1"/>
  <c r="D243" i="81" s="1"/>
  <c r="D504" i="79"/>
  <c r="D200" i="79" s="1"/>
  <c r="D243" i="79" s="1"/>
  <c r="D516" i="81"/>
  <c r="D516" i="79"/>
  <c r="D528" i="81"/>
  <c r="D528" i="79"/>
  <c r="D540" i="81"/>
  <c r="D540" i="79"/>
  <c r="D552" i="81"/>
  <c r="D552" i="79"/>
  <c r="D564" i="81"/>
  <c r="D564" i="79"/>
  <c r="D576" i="81"/>
  <c r="D576" i="79"/>
  <c r="D588" i="81"/>
  <c r="D588" i="79"/>
  <c r="D316" i="80"/>
  <c r="D316" i="82"/>
  <c r="D328" i="80"/>
  <c r="D52" i="80" s="1"/>
  <c r="K52" i="80" s="1"/>
  <c r="D328" i="82"/>
  <c r="D52" i="82" s="1"/>
  <c r="D340" i="80"/>
  <c r="D76" i="80" s="1"/>
  <c r="K76" i="80" s="1"/>
  <c r="D340" i="82"/>
  <c r="D76" i="82" s="1"/>
  <c r="D352" i="80"/>
  <c r="D352" i="82"/>
  <c r="D364" i="80"/>
  <c r="D364" i="82"/>
  <c r="D376" i="80"/>
  <c r="D376" i="82"/>
  <c r="D388" i="80"/>
  <c r="D124" i="80" s="1"/>
  <c r="D388" i="82"/>
  <c r="D124" i="82" s="1"/>
  <c r="D400" i="80"/>
  <c r="D136" i="80" s="1"/>
  <c r="D400" i="82"/>
  <c r="D136" i="82" s="1"/>
  <c r="D412" i="80"/>
  <c r="D412" i="82"/>
  <c r="D424" i="80"/>
  <c r="D424" i="82"/>
  <c r="D436" i="80"/>
  <c r="D436" i="82"/>
  <c r="D448" i="80"/>
  <c r="D448" i="82"/>
  <c r="D460" i="80"/>
  <c r="D460" i="82"/>
  <c r="D472" i="80"/>
  <c r="D472" i="82"/>
  <c r="D484" i="80"/>
  <c r="D484" i="82"/>
  <c r="D496" i="80"/>
  <c r="D496" i="82"/>
  <c r="D508" i="80"/>
  <c r="D508" i="82"/>
  <c r="D520" i="80"/>
  <c r="D214" i="80" s="1"/>
  <c r="D520" i="82"/>
  <c r="D214" i="82" s="1"/>
  <c r="D532" i="80"/>
  <c r="D532" i="82"/>
  <c r="D544" i="80"/>
  <c r="D544" i="82"/>
  <c r="D556" i="80"/>
  <c r="D556" i="82"/>
  <c r="D568" i="80"/>
  <c r="D568" i="82"/>
  <c r="D580" i="80"/>
  <c r="D580" i="82"/>
  <c r="D592" i="80"/>
  <c r="D592" i="82"/>
  <c r="D604" i="80"/>
  <c r="D604" i="82"/>
  <c r="D616" i="80"/>
  <c r="D616" i="82"/>
  <c r="D478" i="81"/>
  <c r="D478" i="79"/>
  <c r="D458" i="82"/>
  <c r="D458" i="80"/>
  <c r="D287" i="81"/>
  <c r="D287" i="79"/>
  <c r="D383" i="81"/>
  <c r="D383" i="79"/>
  <c r="D289" i="81"/>
  <c r="D289" i="79"/>
  <c r="D301" i="81"/>
  <c r="D301" i="79"/>
  <c r="D313" i="81"/>
  <c r="D313" i="79"/>
  <c r="D325" i="81"/>
  <c r="D325" i="79"/>
  <c r="D337" i="81"/>
  <c r="D337" i="79"/>
  <c r="D349" i="81"/>
  <c r="D349" i="79"/>
  <c r="D361" i="81"/>
  <c r="D361" i="79"/>
  <c r="D373" i="81"/>
  <c r="D112" i="81" s="1"/>
  <c r="D155" i="81" s="1"/>
  <c r="D373" i="79"/>
  <c r="D112" i="79" s="1"/>
  <c r="D155" i="79" s="1"/>
  <c r="D385" i="81"/>
  <c r="D385" i="79"/>
  <c r="D397" i="81"/>
  <c r="D397" i="79"/>
  <c r="D409" i="81"/>
  <c r="D409" i="79"/>
  <c r="D421" i="81"/>
  <c r="D421" i="79"/>
  <c r="D433" i="81"/>
  <c r="D433" i="79"/>
  <c r="D445" i="79"/>
  <c r="D445" i="81"/>
  <c r="D457" i="79"/>
  <c r="D457" i="81"/>
  <c r="D469" i="79"/>
  <c r="D469" i="81"/>
  <c r="D481" i="79"/>
  <c r="D481" i="81"/>
  <c r="D493" i="79"/>
  <c r="D189" i="79" s="1"/>
  <c r="D232" i="79" s="1"/>
  <c r="D493" i="81"/>
  <c r="D189" i="81" s="1"/>
  <c r="D232" i="81" s="1"/>
  <c r="D505" i="79"/>
  <c r="D505" i="81"/>
  <c r="D517" i="79"/>
  <c r="D517" i="81"/>
  <c r="D529" i="79"/>
  <c r="D529" i="81"/>
  <c r="D541" i="79"/>
  <c r="D541" i="81"/>
  <c r="D553" i="79"/>
  <c r="D553" i="81"/>
  <c r="D565" i="79"/>
  <c r="D565" i="81"/>
  <c r="D577" i="79"/>
  <c r="D577" i="81"/>
  <c r="D589" i="79"/>
  <c r="D589" i="81"/>
  <c r="D317" i="80"/>
  <c r="D25" i="80" s="1"/>
  <c r="K25" i="80" s="1"/>
  <c r="D317" i="82"/>
  <c r="D25" i="82" s="1"/>
  <c r="D329" i="80"/>
  <c r="D329" i="82"/>
  <c r="D341" i="80"/>
  <c r="D341" i="82"/>
  <c r="D353" i="80"/>
  <c r="D353" i="82"/>
  <c r="D365" i="80"/>
  <c r="D365" i="82"/>
  <c r="D377" i="80"/>
  <c r="D377" i="82"/>
  <c r="D389" i="80"/>
  <c r="D125" i="80" s="1"/>
  <c r="D389" i="82"/>
  <c r="D125" i="82" s="1"/>
  <c r="D401" i="80"/>
  <c r="D137" i="80" s="1"/>
  <c r="D401" i="82"/>
  <c r="D137" i="82" s="1"/>
  <c r="D413" i="80"/>
  <c r="D413" i="82"/>
  <c r="D425" i="80"/>
  <c r="D425" i="82"/>
  <c r="D437" i="80"/>
  <c r="D437" i="82"/>
  <c r="D449" i="80"/>
  <c r="D449" i="82"/>
  <c r="D461" i="80"/>
  <c r="D461" i="82"/>
  <c r="D473" i="80"/>
  <c r="D473" i="82"/>
  <c r="D485" i="80"/>
  <c r="D485" i="82"/>
  <c r="D497" i="80"/>
  <c r="D497" i="82"/>
  <c r="D509" i="80"/>
  <c r="D509" i="82"/>
  <c r="D521" i="80"/>
  <c r="D521" i="82"/>
  <c r="D533" i="80"/>
  <c r="D533" i="82"/>
  <c r="D545" i="80"/>
  <c r="D545" i="82"/>
  <c r="D557" i="80"/>
  <c r="D557" i="82"/>
  <c r="D569" i="80"/>
  <c r="D569" i="82"/>
  <c r="D581" i="80"/>
  <c r="D581" i="82"/>
  <c r="D593" i="80"/>
  <c r="D593" i="82"/>
  <c r="D605" i="80"/>
  <c r="D605" i="82"/>
  <c r="D617" i="80"/>
  <c r="D617" i="82"/>
  <c r="D286" i="79"/>
  <c r="D286" i="81"/>
  <c r="D358" i="79"/>
  <c r="D97" i="79" s="1"/>
  <c r="D140" i="79" s="1"/>
  <c r="D358" i="81"/>
  <c r="D97" i="81" s="1"/>
  <c r="D140" i="81" s="1"/>
  <c r="D442" i="81"/>
  <c r="D442" i="79"/>
  <c r="D314" i="82"/>
  <c r="D17" i="82" s="1"/>
  <c r="D314" i="80"/>
  <c r="D17" i="80" s="1"/>
  <c r="K17" i="80" s="1"/>
  <c r="D494" i="82"/>
  <c r="D494" i="80"/>
  <c r="D323" i="81"/>
  <c r="D323" i="79"/>
  <c r="D278" i="79"/>
  <c r="D278" i="81"/>
  <c r="D302" i="79"/>
  <c r="D302" i="81"/>
  <c r="D314" i="79"/>
  <c r="D314" i="81"/>
  <c r="D326" i="79"/>
  <c r="D326" i="81"/>
  <c r="D338" i="79"/>
  <c r="D338" i="81"/>
  <c r="D350" i="79"/>
  <c r="D350" i="81"/>
  <c r="D362" i="79"/>
  <c r="D101" i="79" s="1"/>
  <c r="D144" i="79" s="1"/>
  <c r="D362" i="81"/>
  <c r="D101" i="81" s="1"/>
  <c r="D144" i="81" s="1"/>
  <c r="D374" i="79"/>
  <c r="D374" i="81"/>
  <c r="D386" i="79"/>
  <c r="D386" i="81"/>
  <c r="D398" i="79"/>
  <c r="D398" i="81"/>
  <c r="D410" i="79"/>
  <c r="D410" i="81"/>
  <c r="D422" i="79"/>
  <c r="D422" i="81"/>
  <c r="D434" i="79"/>
  <c r="D434" i="81"/>
  <c r="D446" i="81"/>
  <c r="D446" i="79"/>
  <c r="D458" i="79"/>
  <c r="D458" i="81"/>
  <c r="D470" i="79"/>
  <c r="D470" i="81"/>
  <c r="D482" i="81"/>
  <c r="D482" i="79"/>
  <c r="D494" i="79"/>
  <c r="D190" i="79" s="1"/>
  <c r="D233" i="79" s="1"/>
  <c r="D494" i="81"/>
  <c r="D190" i="81" s="1"/>
  <c r="D233" i="81" s="1"/>
  <c r="D506" i="79"/>
  <c r="D506" i="81"/>
  <c r="D518" i="81"/>
  <c r="D518" i="79"/>
  <c r="D530" i="79"/>
  <c r="D530" i="81"/>
  <c r="D542" i="79"/>
  <c r="D542" i="81"/>
  <c r="D554" i="81"/>
  <c r="D554" i="79"/>
  <c r="D566" i="79"/>
  <c r="D566" i="81"/>
  <c r="D578" i="79"/>
  <c r="D578" i="81"/>
  <c r="D590" i="79"/>
  <c r="D590" i="81"/>
  <c r="D318" i="80"/>
  <c r="D27" i="80" s="1"/>
  <c r="K27" i="80" s="1"/>
  <c r="D318" i="82"/>
  <c r="D27" i="82" s="1"/>
  <c r="D330" i="80"/>
  <c r="D330" i="82"/>
  <c r="D342" i="80"/>
  <c r="D342" i="82"/>
  <c r="D354" i="80"/>
  <c r="D354" i="82"/>
  <c r="D366" i="80"/>
  <c r="D366" i="82"/>
  <c r="D378" i="80"/>
  <c r="D378" i="82"/>
  <c r="D390" i="80"/>
  <c r="D390" i="82"/>
  <c r="D402" i="80"/>
  <c r="D138" i="80" s="1"/>
  <c r="D402" i="82"/>
  <c r="D138" i="82" s="1"/>
  <c r="D414" i="80"/>
  <c r="D414" i="82"/>
  <c r="D426" i="80"/>
  <c r="D426" i="82"/>
  <c r="D438" i="80"/>
  <c r="D438" i="82"/>
  <c r="D450" i="80"/>
  <c r="D450" i="82"/>
  <c r="D462" i="80"/>
  <c r="D462" i="82"/>
  <c r="D474" i="80"/>
  <c r="D474" i="82"/>
  <c r="D486" i="80"/>
  <c r="D486" i="82"/>
  <c r="D498" i="80"/>
  <c r="D498" i="82"/>
  <c r="D510" i="80"/>
  <c r="D510" i="82"/>
  <c r="D522" i="80"/>
  <c r="D522" i="82"/>
  <c r="D534" i="80"/>
  <c r="D534" i="82"/>
  <c r="D546" i="80"/>
  <c r="D546" i="82"/>
  <c r="D558" i="80"/>
  <c r="D558" i="82"/>
  <c r="D570" i="80"/>
  <c r="D570" i="82"/>
  <c r="D582" i="80"/>
  <c r="D582" i="82"/>
  <c r="D594" i="80"/>
  <c r="D594" i="82"/>
  <c r="D606" i="80"/>
  <c r="D606" i="82"/>
  <c r="D618" i="80"/>
  <c r="D618" i="82"/>
  <c r="D370" i="79"/>
  <c r="D109" i="79" s="1"/>
  <c r="D152" i="79" s="1"/>
  <c r="D370" i="81"/>
  <c r="D109" i="81" s="1"/>
  <c r="D152" i="81" s="1"/>
  <c r="D526" i="81"/>
  <c r="D526" i="79"/>
  <c r="D422" i="82"/>
  <c r="D422" i="80"/>
  <c r="D371" i="81"/>
  <c r="D110" i="81" s="1"/>
  <c r="D153" i="81" s="1"/>
  <c r="D371" i="79"/>
  <c r="D110" i="79" s="1"/>
  <c r="D153" i="79" s="1"/>
  <c r="D290" i="79"/>
  <c r="D290" i="81"/>
  <c r="D279" i="79"/>
  <c r="D279" i="81"/>
  <c r="D291" i="79"/>
  <c r="D291" i="81"/>
  <c r="D303" i="79"/>
  <c r="D303" i="81"/>
  <c r="D315" i="79"/>
  <c r="D315" i="81"/>
  <c r="D327" i="79"/>
  <c r="D327" i="81"/>
  <c r="D339" i="79"/>
  <c r="D339" i="81"/>
  <c r="D351" i="79"/>
  <c r="D351" i="81"/>
  <c r="D363" i="79"/>
  <c r="D102" i="79" s="1"/>
  <c r="D145" i="79" s="1"/>
  <c r="D363" i="81"/>
  <c r="D102" i="81" s="1"/>
  <c r="D145" i="81" s="1"/>
  <c r="D375" i="79"/>
  <c r="D375" i="81"/>
  <c r="D387" i="79"/>
  <c r="D387" i="81"/>
  <c r="D399" i="79"/>
  <c r="D399" i="81"/>
  <c r="D411" i="79"/>
  <c r="D411" i="81"/>
  <c r="D423" i="79"/>
  <c r="D423" i="81"/>
  <c r="D435" i="79"/>
  <c r="D435" i="81"/>
  <c r="D447" i="81"/>
  <c r="D447" i="79"/>
  <c r="D459" i="81"/>
  <c r="D459" i="79"/>
  <c r="D471" i="81"/>
  <c r="D471" i="79"/>
  <c r="D483" i="81"/>
  <c r="D483" i="79"/>
  <c r="D495" i="81"/>
  <c r="D191" i="81" s="1"/>
  <c r="D234" i="81" s="1"/>
  <c r="D495" i="79"/>
  <c r="D191" i="79" s="1"/>
  <c r="D234" i="79" s="1"/>
  <c r="D507" i="81"/>
  <c r="D507" i="79"/>
  <c r="D519" i="81"/>
  <c r="D519" i="79"/>
  <c r="D531" i="81"/>
  <c r="D531" i="79"/>
  <c r="D543" i="81"/>
  <c r="D543" i="79"/>
  <c r="D555" i="81"/>
  <c r="D555" i="79"/>
  <c r="D567" i="81"/>
  <c r="D567" i="79"/>
  <c r="D579" i="81"/>
  <c r="D579" i="79"/>
  <c r="D591" i="81"/>
  <c r="D591" i="79"/>
  <c r="D319" i="82"/>
  <c r="D30" i="82" s="1"/>
  <c r="D319" i="80"/>
  <c r="D30" i="80" s="1"/>
  <c r="K30" i="80" s="1"/>
  <c r="D331" i="80"/>
  <c r="D57" i="80" s="1"/>
  <c r="K57" i="80" s="1"/>
  <c r="D331" i="82"/>
  <c r="D57" i="82" s="1"/>
  <c r="D343" i="82"/>
  <c r="D343" i="80"/>
  <c r="D355" i="82"/>
  <c r="D355" i="80"/>
  <c r="D367" i="80"/>
  <c r="D367" i="82"/>
  <c r="D379" i="82"/>
  <c r="D379" i="80"/>
  <c r="D391" i="82"/>
  <c r="D391" i="80"/>
  <c r="D403" i="80"/>
  <c r="D139" i="80" s="1"/>
  <c r="D403" i="82"/>
  <c r="D139" i="82" s="1"/>
  <c r="D415" i="82"/>
  <c r="D415" i="80"/>
  <c r="D427" i="82"/>
  <c r="D427" i="80"/>
  <c r="D439" i="80"/>
  <c r="D439" i="82"/>
  <c r="D451" i="82"/>
  <c r="D451" i="80"/>
  <c r="D463" i="82"/>
  <c r="D463" i="80"/>
  <c r="D475" i="80"/>
  <c r="D475" i="82"/>
  <c r="D487" i="82"/>
  <c r="D487" i="80"/>
  <c r="D499" i="82"/>
  <c r="D499" i="80"/>
  <c r="D511" i="80"/>
  <c r="D511" i="82"/>
  <c r="D523" i="82"/>
  <c r="D217" i="82" s="1"/>
  <c r="D523" i="80"/>
  <c r="D217" i="80" s="1"/>
  <c r="D535" i="82"/>
  <c r="D535" i="80"/>
  <c r="D547" i="80"/>
  <c r="D547" i="82"/>
  <c r="D559" i="82"/>
  <c r="D559" i="80"/>
  <c r="D571" i="82"/>
  <c r="D571" i="80"/>
  <c r="D583" i="80"/>
  <c r="D583" i="82"/>
  <c r="D595" i="82"/>
  <c r="D595" i="80"/>
  <c r="D607" i="82"/>
  <c r="D607" i="80"/>
  <c r="D619" i="82"/>
  <c r="D619" i="80"/>
  <c r="D406" i="79"/>
  <c r="D406" i="81"/>
  <c r="D490" i="81"/>
  <c r="D186" i="81" s="1"/>
  <c r="D229" i="81" s="1"/>
  <c r="D490" i="79"/>
  <c r="D186" i="79" s="1"/>
  <c r="D229" i="79" s="1"/>
  <c r="D326" i="82"/>
  <c r="D47" i="82" s="1"/>
  <c r="D326" i="80"/>
  <c r="D47" i="80" s="1"/>
  <c r="K47" i="80" s="1"/>
  <c r="D434" i="82"/>
  <c r="D434" i="80"/>
  <c r="D359" i="81"/>
  <c r="D98" i="81" s="1"/>
  <c r="D141" i="81" s="1"/>
  <c r="D359" i="79"/>
  <c r="D98" i="79" s="1"/>
  <c r="D141" i="79" s="1"/>
  <c r="D280" i="81"/>
  <c r="D280" i="79"/>
  <c r="D292" i="81"/>
  <c r="D292" i="79"/>
  <c r="D304" i="81"/>
  <c r="D304" i="79"/>
  <c r="D316" i="81"/>
  <c r="D316" i="79"/>
  <c r="D328" i="81"/>
  <c r="D328" i="79"/>
  <c r="D340" i="81"/>
  <c r="D340" i="79"/>
  <c r="D352" i="81"/>
  <c r="D352" i="79"/>
  <c r="D364" i="81"/>
  <c r="D103" i="81" s="1"/>
  <c r="D146" i="81" s="1"/>
  <c r="D364" i="79"/>
  <c r="D103" i="79" s="1"/>
  <c r="D146" i="79" s="1"/>
  <c r="D376" i="81"/>
  <c r="D376" i="79"/>
  <c r="D388" i="81"/>
  <c r="D388" i="79"/>
  <c r="D400" i="81"/>
  <c r="D400" i="79"/>
  <c r="D412" i="81"/>
  <c r="D412" i="79"/>
  <c r="D424" i="81"/>
  <c r="D424" i="79"/>
  <c r="D436" i="81"/>
  <c r="D436" i="79"/>
  <c r="D448" i="81"/>
  <c r="D448" i="79"/>
  <c r="D460" i="81"/>
  <c r="D460" i="79"/>
  <c r="D472" i="81"/>
  <c r="D472" i="79"/>
  <c r="D484" i="81"/>
  <c r="D484" i="79"/>
  <c r="D496" i="81"/>
  <c r="D192" i="81" s="1"/>
  <c r="D235" i="81" s="1"/>
  <c r="D496" i="79"/>
  <c r="D192" i="79" s="1"/>
  <c r="D235" i="79" s="1"/>
  <c r="D508" i="81"/>
  <c r="D508" i="79"/>
  <c r="D520" i="81"/>
  <c r="D520" i="79"/>
  <c r="D532" i="81"/>
  <c r="D532" i="79"/>
  <c r="D544" i="81"/>
  <c r="D544" i="79"/>
  <c r="D556" i="81"/>
  <c r="D556" i="79"/>
  <c r="D568" i="81"/>
  <c r="D568" i="79"/>
  <c r="D580" i="81"/>
  <c r="D580" i="79"/>
  <c r="D308" i="82"/>
  <c r="D308" i="80"/>
  <c r="D320" i="82"/>
  <c r="D32" i="82" s="1"/>
  <c r="D320" i="80"/>
  <c r="D32" i="80" s="1"/>
  <c r="K32" i="80" s="1"/>
  <c r="D332" i="82"/>
  <c r="D332" i="80"/>
  <c r="D344" i="82"/>
  <c r="D344" i="80"/>
  <c r="D356" i="82"/>
  <c r="D356" i="80"/>
  <c r="D368" i="82"/>
  <c r="D368" i="80"/>
  <c r="D380" i="82"/>
  <c r="D380" i="80"/>
  <c r="D392" i="82"/>
  <c r="D128" i="82" s="1"/>
  <c r="D392" i="80"/>
  <c r="D128" i="80" s="1"/>
  <c r="D404" i="82"/>
  <c r="D404" i="80"/>
  <c r="D416" i="82"/>
  <c r="D416" i="80"/>
  <c r="D428" i="82"/>
  <c r="D428" i="80"/>
  <c r="D440" i="82"/>
  <c r="D440" i="80"/>
  <c r="D452" i="82"/>
  <c r="D452" i="80"/>
  <c r="D464" i="82"/>
  <c r="D464" i="80"/>
  <c r="D476" i="82"/>
  <c r="D476" i="80"/>
  <c r="D488" i="82"/>
  <c r="D488" i="80"/>
  <c r="D500" i="82"/>
  <c r="D500" i="80"/>
  <c r="D512" i="82"/>
  <c r="D512" i="80"/>
  <c r="D524" i="82"/>
  <c r="D218" i="82" s="1"/>
  <c r="D524" i="80"/>
  <c r="D218" i="80" s="1"/>
  <c r="D536" i="82"/>
  <c r="D536" i="80"/>
  <c r="D548" i="82"/>
  <c r="D548" i="80"/>
  <c r="D560" i="82"/>
  <c r="D560" i="80"/>
  <c r="D572" i="82"/>
  <c r="D572" i="80"/>
  <c r="D584" i="82"/>
  <c r="D584" i="80"/>
  <c r="D596" i="82"/>
  <c r="D596" i="80"/>
  <c r="D608" i="82"/>
  <c r="D608" i="80"/>
  <c r="D620" i="82"/>
  <c r="D620" i="80"/>
  <c r="D346" i="79"/>
  <c r="D346" i="81"/>
  <c r="D586" i="81"/>
  <c r="D586" i="79"/>
  <c r="D530" i="82"/>
  <c r="D530" i="80"/>
  <c r="D311" i="81"/>
  <c r="D311" i="79"/>
  <c r="D281" i="81"/>
  <c r="D281" i="79"/>
  <c r="D305" i="81"/>
  <c r="D305" i="79"/>
  <c r="D317" i="81"/>
  <c r="D317" i="79"/>
  <c r="D329" i="81"/>
  <c r="D329" i="79"/>
  <c r="D341" i="81"/>
  <c r="D341" i="79"/>
  <c r="D353" i="81"/>
  <c r="D353" i="79"/>
  <c r="D365" i="81"/>
  <c r="D104" i="81" s="1"/>
  <c r="D147" i="81" s="1"/>
  <c r="D365" i="79"/>
  <c r="D104" i="79" s="1"/>
  <c r="D147" i="79" s="1"/>
  <c r="D377" i="81"/>
  <c r="D377" i="79"/>
  <c r="D389" i="81"/>
  <c r="D389" i="79"/>
  <c r="D401" i="81"/>
  <c r="D401" i="79"/>
  <c r="D413" i="81"/>
  <c r="D413" i="79"/>
  <c r="D425" i="81"/>
  <c r="D425" i="79"/>
  <c r="D437" i="81"/>
  <c r="D437" i="79"/>
  <c r="D449" i="81"/>
  <c r="D449" i="79"/>
  <c r="D461" i="81"/>
  <c r="D461" i="79"/>
  <c r="D473" i="81"/>
  <c r="D473" i="79"/>
  <c r="D485" i="81"/>
  <c r="D485" i="79"/>
  <c r="D497" i="81"/>
  <c r="D193" i="81" s="1"/>
  <c r="D236" i="81" s="1"/>
  <c r="D497" i="79"/>
  <c r="D193" i="79" s="1"/>
  <c r="D236" i="79" s="1"/>
  <c r="D509" i="81"/>
  <c r="D509" i="79"/>
  <c r="D521" i="81"/>
  <c r="D521" i="79"/>
  <c r="D533" i="81"/>
  <c r="D533" i="79"/>
  <c r="D545" i="81"/>
  <c r="D545" i="79"/>
  <c r="D557" i="81"/>
  <c r="D557" i="79"/>
  <c r="D569" i="81"/>
  <c r="D569" i="79"/>
  <c r="D581" i="81"/>
  <c r="D581" i="79"/>
  <c r="D309" i="82"/>
  <c r="D309" i="80"/>
  <c r="D321" i="82"/>
  <c r="D35" i="82" s="1"/>
  <c r="D321" i="80"/>
  <c r="D35" i="80" s="1"/>
  <c r="K35" i="80" s="1"/>
  <c r="D333" i="82"/>
  <c r="D333" i="80"/>
  <c r="D345" i="82"/>
  <c r="D345" i="80"/>
  <c r="D357" i="82"/>
  <c r="D357" i="80"/>
  <c r="D369" i="82"/>
  <c r="D369" i="80"/>
  <c r="D381" i="82"/>
  <c r="D381" i="80"/>
  <c r="D393" i="82"/>
  <c r="D129" i="82" s="1"/>
  <c r="D393" i="80"/>
  <c r="D129" i="80" s="1"/>
  <c r="D405" i="82"/>
  <c r="D405" i="80"/>
  <c r="D417" i="82"/>
  <c r="D417" i="80"/>
  <c r="D429" i="82"/>
  <c r="D429" i="80"/>
  <c r="D441" i="82"/>
  <c r="D441" i="80"/>
  <c r="D453" i="82"/>
  <c r="D453" i="80"/>
  <c r="D465" i="82"/>
  <c r="D465" i="80"/>
  <c r="D477" i="82"/>
  <c r="D477" i="80"/>
  <c r="D489" i="82"/>
  <c r="D489" i="80"/>
  <c r="D501" i="82"/>
  <c r="D501" i="80"/>
  <c r="D513" i="82"/>
  <c r="D513" i="80"/>
  <c r="D525" i="82"/>
  <c r="D219" i="82" s="1"/>
  <c r="D525" i="80"/>
  <c r="D219" i="80" s="1"/>
  <c r="D537" i="82"/>
  <c r="D537" i="80"/>
  <c r="D549" i="82"/>
  <c r="D549" i="80"/>
  <c r="D561" i="82"/>
  <c r="D561" i="80"/>
  <c r="D573" i="82"/>
  <c r="D573" i="80"/>
  <c r="D585" i="82"/>
  <c r="D585" i="80"/>
  <c r="D597" i="82"/>
  <c r="D597" i="80"/>
  <c r="D609" i="82"/>
  <c r="D609" i="80"/>
  <c r="D621" i="82"/>
  <c r="D621" i="80"/>
  <c r="D382" i="79"/>
  <c r="D382" i="81"/>
  <c r="D538" i="81"/>
  <c r="D538" i="79"/>
  <c r="D446" i="82"/>
  <c r="D446" i="80"/>
  <c r="D395" i="81"/>
  <c r="D395" i="79"/>
  <c r="D282" i="81"/>
  <c r="D282" i="79"/>
  <c r="D294" i="81"/>
  <c r="D294" i="79"/>
  <c r="D306" i="81"/>
  <c r="D306" i="79"/>
  <c r="D318" i="81"/>
  <c r="D318" i="79"/>
  <c r="D330" i="81"/>
  <c r="D330" i="79"/>
  <c r="D342" i="81"/>
  <c r="D342" i="79"/>
  <c r="D354" i="81"/>
  <c r="D354" i="79"/>
  <c r="D366" i="81"/>
  <c r="D105" i="81" s="1"/>
  <c r="D148" i="81" s="1"/>
  <c r="D366" i="79"/>
  <c r="D105" i="79" s="1"/>
  <c r="D148" i="79" s="1"/>
  <c r="D378" i="81"/>
  <c r="D378" i="79"/>
  <c r="D390" i="81"/>
  <c r="D390" i="79"/>
  <c r="D402" i="81"/>
  <c r="D402" i="79"/>
  <c r="D414" i="81"/>
  <c r="D414" i="79"/>
  <c r="D426" i="81"/>
  <c r="D426" i="79"/>
  <c r="D438" i="81"/>
  <c r="D438" i="79"/>
  <c r="D450" i="81"/>
  <c r="D450" i="79"/>
  <c r="D462" i="81"/>
  <c r="D462" i="79"/>
  <c r="D474" i="81"/>
  <c r="D474" i="79"/>
  <c r="D486" i="81"/>
  <c r="D182" i="81" s="1"/>
  <c r="D225" i="81" s="1"/>
  <c r="D486" i="79"/>
  <c r="D182" i="79" s="1"/>
  <c r="D225" i="79" s="1"/>
  <c r="D498" i="81"/>
  <c r="D498" i="79"/>
  <c r="D510" i="81"/>
  <c r="D510" i="79"/>
  <c r="D522" i="81"/>
  <c r="D522" i="79"/>
  <c r="D534" i="81"/>
  <c r="D534" i="79"/>
  <c r="D546" i="81"/>
  <c r="D546" i="79"/>
  <c r="D558" i="81"/>
  <c r="D558" i="79"/>
  <c r="D570" i="81"/>
  <c r="D570" i="79"/>
  <c r="D582" i="81"/>
  <c r="D582" i="79"/>
  <c r="D310" i="82"/>
  <c r="D310" i="80"/>
  <c r="D322" i="82"/>
  <c r="D37" i="82" s="1"/>
  <c r="D322" i="80"/>
  <c r="D37" i="80" s="1"/>
  <c r="K37" i="80" s="1"/>
  <c r="D334" i="82"/>
  <c r="D334" i="80"/>
  <c r="D346" i="82"/>
  <c r="D346" i="80"/>
  <c r="D358" i="82"/>
  <c r="D358" i="80"/>
  <c r="D370" i="82"/>
  <c r="D370" i="80"/>
  <c r="D382" i="82"/>
  <c r="D382" i="80"/>
  <c r="D394" i="82"/>
  <c r="D130" i="82" s="1"/>
  <c r="D394" i="80"/>
  <c r="D130" i="80" s="1"/>
  <c r="D406" i="82"/>
  <c r="D406" i="80"/>
  <c r="D418" i="82"/>
  <c r="D418" i="80"/>
  <c r="D430" i="82"/>
  <c r="D430" i="80"/>
  <c r="D442" i="82"/>
  <c r="D442" i="80"/>
  <c r="D454" i="82"/>
  <c r="D454" i="80"/>
  <c r="D466" i="82"/>
  <c r="D466" i="80"/>
  <c r="D478" i="82"/>
  <c r="D478" i="80"/>
  <c r="D490" i="82"/>
  <c r="D490" i="80"/>
  <c r="D502" i="82"/>
  <c r="D502" i="80"/>
  <c r="D514" i="82"/>
  <c r="D514" i="80"/>
  <c r="D526" i="82"/>
  <c r="D220" i="82" s="1"/>
  <c r="D526" i="80"/>
  <c r="D220" i="80" s="1"/>
  <c r="D538" i="82"/>
  <c r="D538" i="80"/>
  <c r="D550" i="82"/>
  <c r="D550" i="80"/>
  <c r="D562" i="82"/>
  <c r="D562" i="80"/>
  <c r="D574" i="82"/>
  <c r="D574" i="80"/>
  <c r="D586" i="82"/>
  <c r="D586" i="80"/>
  <c r="D598" i="82"/>
  <c r="D598" i="80"/>
  <c r="D610" i="82"/>
  <c r="D610" i="80"/>
  <c r="D466" i="81"/>
  <c r="D466" i="79"/>
  <c r="D482" i="82"/>
  <c r="D482" i="80"/>
  <c r="D335" i="81"/>
  <c r="D335" i="79"/>
  <c r="D293" i="81"/>
  <c r="D293" i="79"/>
  <c r="D283" i="81"/>
  <c r="D283" i="79"/>
  <c r="D295" i="81"/>
  <c r="D27" i="81" s="1"/>
  <c r="D295" i="79"/>
  <c r="D27" i="79" s="1"/>
  <c r="D307" i="81"/>
  <c r="D307" i="79"/>
  <c r="D319" i="81"/>
  <c r="D319" i="79"/>
  <c r="D331" i="81"/>
  <c r="D331" i="79"/>
  <c r="D343" i="81"/>
  <c r="D343" i="79"/>
  <c r="D355" i="81"/>
  <c r="D94" i="81" s="1"/>
  <c r="D137" i="81" s="1"/>
  <c r="D355" i="79"/>
  <c r="D94" i="79" s="1"/>
  <c r="D137" i="79" s="1"/>
  <c r="D367" i="81"/>
  <c r="D367" i="79"/>
  <c r="D379" i="81"/>
  <c r="D379" i="79"/>
  <c r="D391" i="81"/>
  <c r="D391" i="79"/>
  <c r="D403" i="81"/>
  <c r="D403" i="79"/>
  <c r="D415" i="81"/>
  <c r="D415" i="79"/>
  <c r="D427" i="81"/>
  <c r="D427" i="79"/>
  <c r="D439" i="81"/>
  <c r="D439" i="79"/>
  <c r="D451" i="81"/>
  <c r="D451" i="79"/>
  <c r="D463" i="81"/>
  <c r="D463" i="79"/>
  <c r="D475" i="79"/>
  <c r="D475" i="81"/>
  <c r="D487" i="81"/>
  <c r="D183" i="81" s="1"/>
  <c r="D226" i="81" s="1"/>
  <c r="D487" i="79"/>
  <c r="D183" i="79" s="1"/>
  <c r="D226" i="79" s="1"/>
  <c r="D499" i="81"/>
  <c r="D499" i="79"/>
  <c r="D511" i="79"/>
  <c r="D511" i="81"/>
  <c r="D523" i="81"/>
  <c r="D523" i="79"/>
  <c r="D535" i="81"/>
  <c r="D535" i="79"/>
  <c r="D547" i="79"/>
  <c r="D547" i="81"/>
  <c r="D559" i="81"/>
  <c r="D559" i="79"/>
  <c r="D571" i="81"/>
  <c r="D571" i="79"/>
  <c r="D583" i="79"/>
  <c r="D583" i="81"/>
  <c r="D311" i="82"/>
  <c r="D311" i="80"/>
  <c r="D323" i="82"/>
  <c r="D40" i="82" s="1"/>
  <c r="D323" i="80"/>
  <c r="D40" i="80" s="1"/>
  <c r="K40" i="80" s="1"/>
  <c r="D335" i="82"/>
  <c r="D64" i="82" s="1"/>
  <c r="D335" i="80"/>
  <c r="D64" i="80" s="1"/>
  <c r="K64" i="80" s="1"/>
  <c r="D347" i="82"/>
  <c r="D347" i="80"/>
  <c r="D359" i="82"/>
  <c r="D359" i="80"/>
  <c r="D371" i="82"/>
  <c r="D371" i="80"/>
  <c r="D383" i="82"/>
  <c r="D383" i="80"/>
  <c r="D395" i="82"/>
  <c r="D131" i="82" s="1"/>
  <c r="D395" i="80"/>
  <c r="D131" i="80" s="1"/>
  <c r="D407" i="82"/>
  <c r="D407" i="80"/>
  <c r="D419" i="82"/>
  <c r="D419" i="80"/>
  <c r="D431" i="82"/>
  <c r="D431" i="80"/>
  <c r="D443" i="82"/>
  <c r="D443" i="80"/>
  <c r="D455" i="82"/>
  <c r="D455" i="80"/>
  <c r="D467" i="82"/>
  <c r="D467" i="80"/>
  <c r="D479" i="82"/>
  <c r="D479" i="80"/>
  <c r="D491" i="82"/>
  <c r="D491" i="80"/>
  <c r="D503" i="82"/>
  <c r="D503" i="80"/>
  <c r="D515" i="82"/>
  <c r="D515" i="80"/>
  <c r="D527" i="82"/>
  <c r="D221" i="82" s="1"/>
  <c r="D527" i="80"/>
  <c r="D221" i="80" s="1"/>
  <c r="D539" i="82"/>
  <c r="D539" i="80"/>
  <c r="D551" i="82"/>
  <c r="D224" i="82" s="1"/>
  <c r="D551" i="80"/>
  <c r="D224" i="80" s="1"/>
  <c r="D563" i="82"/>
  <c r="D563" i="80"/>
  <c r="D575" i="82"/>
  <c r="D575" i="80"/>
  <c r="D587" i="82"/>
  <c r="D587" i="80"/>
  <c r="D599" i="82"/>
  <c r="D599" i="80"/>
  <c r="D611" i="82"/>
  <c r="D611" i="80"/>
  <c r="I10" i="62"/>
  <c r="I11" i="62"/>
  <c r="I28" i="62"/>
  <c r="I29" i="62"/>
  <c r="I32" i="62"/>
  <c r="I33" i="62"/>
  <c r="I36" i="62"/>
  <c r="I37" i="62"/>
  <c r="I40" i="62"/>
  <c r="I41" i="62"/>
  <c r="I43" i="62"/>
  <c r="I44" i="62"/>
  <c r="I47" i="62"/>
  <c r="I48" i="62"/>
  <c r="I54" i="62"/>
  <c r="I55" i="62"/>
  <c r="I61" i="62"/>
  <c r="I62" i="62"/>
  <c r="I68" i="62"/>
  <c r="I69" i="62"/>
  <c r="I70" i="62"/>
  <c r="I76" i="62"/>
  <c r="I77" i="62"/>
  <c r="I83" i="62"/>
  <c r="I84" i="62"/>
  <c r="I90" i="62"/>
  <c r="I91" i="62"/>
  <c r="I100" i="62"/>
  <c r="I101" i="62"/>
  <c r="I110" i="62"/>
  <c r="I111" i="62"/>
  <c r="I112" i="62"/>
  <c r="I113" i="62"/>
  <c r="I114" i="62"/>
  <c r="I115" i="62"/>
  <c r="I116" i="62"/>
  <c r="I117" i="62"/>
  <c r="I118" i="62"/>
  <c r="I119" i="62"/>
  <c r="I120" i="62"/>
  <c r="I121" i="62"/>
  <c r="I122" i="62"/>
  <c r="I123" i="62"/>
  <c r="I124" i="62"/>
  <c r="I125" i="62"/>
  <c r="I126" i="62"/>
  <c r="I127" i="62"/>
  <c r="I128" i="62"/>
  <c r="I129" i="62"/>
  <c r="I130" i="62"/>
  <c r="I131" i="62"/>
  <c r="I137" i="62"/>
  <c r="I138" i="62"/>
  <c r="I139" i="62"/>
  <c r="I145" i="62"/>
  <c r="I146" i="62"/>
  <c r="I152" i="62"/>
  <c r="I153" i="62"/>
  <c r="I159" i="62"/>
  <c r="I160" i="62"/>
  <c r="I166" i="62"/>
  <c r="I167" i="62"/>
  <c r="I173" i="62"/>
  <c r="I174" i="62"/>
  <c r="I180" i="62"/>
  <c r="I181" i="62"/>
  <c r="I187" i="62"/>
  <c r="I188" i="62"/>
  <c r="I194" i="62"/>
  <c r="I195" i="62"/>
  <c r="I201" i="62"/>
  <c r="I202" i="62"/>
  <c r="I208" i="62"/>
  <c r="I209" i="62"/>
  <c r="I210" i="62"/>
  <c r="I216" i="62"/>
  <c r="I217" i="62"/>
  <c r="I223" i="62"/>
  <c r="I224" i="62"/>
  <c r="I230" i="62"/>
  <c r="I231" i="62"/>
  <c r="I237" i="62"/>
  <c r="I238" i="62"/>
  <c r="I244" i="62"/>
  <c r="I245" i="62"/>
  <c r="I251" i="62"/>
  <c r="I252" i="62"/>
  <c r="I258" i="62"/>
  <c r="I259" i="62"/>
  <c r="I260" i="62"/>
  <c r="I261" i="62"/>
  <c r="I262" i="62"/>
  <c r="I265" i="62"/>
  <c r="I266" i="62"/>
  <c r="I272" i="62"/>
  <c r="I273" i="62"/>
  <c r="I279" i="62"/>
  <c r="I280" i="62"/>
  <c r="I281" i="62"/>
  <c r="I287" i="62"/>
  <c r="I288" i="62"/>
  <c r="I294" i="62"/>
  <c r="I295" i="62"/>
  <c r="I301" i="62"/>
  <c r="I302" i="62"/>
  <c r="I308" i="62"/>
  <c r="I309" i="62"/>
  <c r="I315" i="62"/>
  <c r="I316" i="62"/>
  <c r="I322" i="62"/>
  <c r="I323" i="62"/>
  <c r="I329" i="62"/>
  <c r="I330" i="62"/>
  <c r="I336" i="62"/>
  <c r="I337" i="62"/>
  <c r="I343" i="62"/>
  <c r="I344" i="62"/>
  <c r="I350" i="62"/>
  <c r="I351" i="62"/>
  <c r="I357" i="62"/>
  <c r="I358" i="62"/>
  <c r="I364" i="62"/>
  <c r="I365" i="62"/>
  <c r="I371" i="62"/>
  <c r="I372" i="62"/>
  <c r="I378" i="62"/>
  <c r="I379" i="62"/>
  <c r="I385" i="62"/>
  <c r="I386" i="62"/>
  <c r="I392" i="62"/>
  <c r="I393" i="62"/>
  <c r="I399" i="62"/>
  <c r="I400" i="62"/>
  <c r="I406" i="62"/>
  <c r="I407" i="62"/>
  <c r="I413" i="62"/>
  <c r="I414" i="62"/>
  <c r="I420" i="62"/>
  <c r="I421" i="62"/>
  <c r="I427" i="62"/>
  <c r="I428" i="62"/>
  <c r="I434" i="62"/>
  <c r="I435" i="62"/>
  <c r="I436" i="62"/>
  <c r="I440" i="62"/>
  <c r="I441" i="62"/>
  <c r="I442" i="62"/>
  <c r="I447" i="62"/>
  <c r="I448" i="62"/>
  <c r="I453" i="62"/>
  <c r="I454" i="62"/>
  <c r="I455" i="62"/>
  <c r="I456" i="62"/>
  <c r="I459" i="62"/>
  <c r="I464" i="62"/>
  <c r="I465" i="62"/>
  <c r="I466" i="62"/>
  <c r="I469" i="62"/>
  <c r="I470" i="62"/>
  <c r="I471" i="62"/>
  <c r="I475" i="62"/>
  <c r="I476" i="62"/>
  <c r="G10" i="54"/>
  <c r="G11" i="54"/>
  <c r="G28" i="54"/>
  <c r="G29" i="54"/>
  <c r="G32" i="54"/>
  <c r="G33" i="54"/>
  <c r="G36" i="54"/>
  <c r="G37" i="54"/>
  <c r="G40" i="54"/>
  <c r="G41" i="54"/>
  <c r="G43" i="54"/>
  <c r="G44" i="54"/>
  <c r="G47" i="54"/>
  <c r="G48" i="54"/>
  <c r="G54" i="54"/>
  <c r="G55" i="54"/>
  <c r="G61" i="54"/>
  <c r="G62" i="54"/>
  <c r="G68" i="54"/>
  <c r="G69" i="54"/>
  <c r="G70" i="54"/>
  <c r="G76" i="54"/>
  <c r="G77" i="54"/>
  <c r="G83" i="54"/>
  <c r="G84" i="54"/>
  <c r="G90" i="54"/>
  <c r="G91" i="54"/>
  <c r="G100" i="54"/>
  <c r="G101" i="54"/>
  <c r="G110" i="54"/>
  <c r="G111" i="54"/>
  <c r="G112" i="54"/>
  <c r="G113" i="54"/>
  <c r="G114" i="54"/>
  <c r="G115" i="54"/>
  <c r="G116" i="54"/>
  <c r="G117" i="54"/>
  <c r="G118" i="54"/>
  <c r="G119" i="54"/>
  <c r="G120" i="54"/>
  <c r="G121" i="54"/>
  <c r="G122" i="54"/>
  <c r="G123" i="54"/>
  <c r="G124" i="54"/>
  <c r="G125" i="54"/>
  <c r="G126" i="54"/>
  <c r="G127" i="54"/>
  <c r="G128" i="54"/>
  <c r="G129" i="54"/>
  <c r="G130" i="54"/>
  <c r="G131" i="54"/>
  <c r="G137" i="54"/>
  <c r="G138" i="54"/>
  <c r="G139" i="54"/>
  <c r="G145" i="54"/>
  <c r="G146" i="54"/>
  <c r="G152" i="54"/>
  <c r="G153" i="54"/>
  <c r="G159" i="54"/>
  <c r="G160" i="54"/>
  <c r="G166" i="54"/>
  <c r="G167" i="54"/>
  <c r="G173" i="54"/>
  <c r="G174" i="54"/>
  <c r="G180" i="54"/>
  <c r="G181" i="54"/>
  <c r="G187" i="54"/>
  <c r="G188" i="54"/>
  <c r="G194" i="54"/>
  <c r="G195" i="54"/>
  <c r="G201" i="54"/>
  <c r="G202" i="54"/>
  <c r="G208" i="54"/>
  <c r="G209" i="54"/>
  <c r="G210" i="54"/>
  <c r="G216" i="54"/>
  <c r="G217" i="54"/>
  <c r="G223" i="54"/>
  <c r="G224" i="54"/>
  <c r="G230" i="54"/>
  <c r="G231" i="54"/>
  <c r="G237" i="54"/>
  <c r="G238" i="54"/>
  <c r="G244" i="54"/>
  <c r="G245" i="54"/>
  <c r="G251" i="54"/>
  <c r="G252" i="54"/>
  <c r="G258" i="54"/>
  <c r="G259" i="54"/>
  <c r="G260" i="54"/>
  <c r="G261" i="54"/>
  <c r="G262" i="54"/>
  <c r="G265" i="54"/>
  <c r="G266" i="54"/>
  <c r="G272" i="54"/>
  <c r="G273" i="54"/>
  <c r="G279" i="54"/>
  <c r="G280" i="54"/>
  <c r="G281" i="54"/>
  <c r="G287" i="54"/>
  <c r="G288" i="54"/>
  <c r="G294" i="54"/>
  <c r="G295" i="54"/>
  <c r="G301" i="54"/>
  <c r="G302" i="54"/>
  <c r="G308" i="54"/>
  <c r="G309" i="54"/>
  <c r="G315" i="54"/>
  <c r="G316" i="54"/>
  <c r="G322" i="54"/>
  <c r="G323" i="54"/>
  <c r="G329" i="54"/>
  <c r="G330" i="54"/>
  <c r="G336" i="54"/>
  <c r="G337" i="54"/>
  <c r="G343" i="54"/>
  <c r="G344" i="54"/>
  <c r="G350" i="54"/>
  <c r="G351" i="54"/>
  <c r="G357" i="54"/>
  <c r="G358" i="54"/>
  <c r="G364" i="54"/>
  <c r="G365" i="54"/>
  <c r="G371" i="54"/>
  <c r="G372" i="54"/>
  <c r="G378" i="54"/>
  <c r="G379" i="54"/>
  <c r="G385" i="54"/>
  <c r="G386" i="54"/>
  <c r="G392" i="54"/>
  <c r="G393" i="54"/>
  <c r="G399" i="54"/>
  <c r="G400" i="54"/>
  <c r="G406" i="54"/>
  <c r="G407" i="54"/>
  <c r="G413" i="54"/>
  <c r="G414" i="54"/>
  <c r="G420" i="54"/>
  <c r="G421" i="54"/>
  <c r="G427" i="54"/>
  <c r="G428" i="54"/>
  <c r="G434" i="54"/>
  <c r="G435" i="54"/>
  <c r="G436" i="54"/>
  <c r="G437" i="54"/>
  <c r="G438" i="54"/>
  <c r="G439" i="54"/>
  <c r="G440" i="54"/>
  <c r="G441" i="54"/>
  <c r="G442" i="54"/>
  <c r="G443" i="54"/>
  <c r="G444" i="54"/>
  <c r="G445" i="54"/>
  <c r="G446" i="54"/>
  <c r="G447" i="54"/>
  <c r="G448" i="54"/>
  <c r="G449" i="54"/>
  <c r="G450" i="54"/>
  <c r="G451" i="54"/>
  <c r="G452" i="54"/>
  <c r="G453" i="54"/>
  <c r="G454" i="54"/>
  <c r="G455" i="54"/>
  <c r="G456" i="54"/>
  <c r="G457" i="54"/>
  <c r="G458" i="54"/>
  <c r="G459" i="54"/>
  <c r="G460" i="54"/>
  <c r="G461" i="54"/>
  <c r="G462" i="54"/>
  <c r="G463" i="54"/>
  <c r="G464" i="54"/>
  <c r="G465" i="54"/>
  <c r="G466" i="54"/>
  <c r="G469" i="54"/>
  <c r="G470" i="54"/>
  <c r="G471" i="54"/>
  <c r="G472" i="54"/>
  <c r="G473" i="54"/>
  <c r="G474" i="54"/>
  <c r="G475" i="54"/>
  <c r="G476" i="54"/>
  <c r="F10" i="55"/>
  <c r="F11" i="55"/>
  <c r="F28" i="55"/>
  <c r="F29" i="55"/>
  <c r="F32" i="55"/>
  <c r="F33" i="55"/>
  <c r="F36" i="55"/>
  <c r="F37" i="55"/>
  <c r="F40" i="55"/>
  <c r="F41" i="55"/>
  <c r="F43" i="55"/>
  <c r="F44" i="55"/>
  <c r="F90" i="55"/>
  <c r="F91" i="55"/>
  <c r="F100" i="55"/>
  <c r="F101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7" i="55"/>
  <c r="F138" i="55"/>
  <c r="F139" i="55"/>
  <c r="F145" i="55"/>
  <c r="F146" i="55"/>
  <c r="F152" i="55"/>
  <c r="F153" i="55"/>
  <c r="F159" i="55"/>
  <c r="F160" i="55"/>
  <c r="F166" i="55"/>
  <c r="F167" i="55"/>
  <c r="F173" i="55"/>
  <c r="F174" i="55"/>
  <c r="F180" i="55"/>
  <c r="F181" i="55"/>
  <c r="F187" i="55"/>
  <c r="F188" i="55"/>
  <c r="F194" i="55"/>
  <c r="F195" i="55"/>
  <c r="F201" i="55"/>
  <c r="F202" i="55"/>
  <c r="F208" i="55"/>
  <c r="F209" i="55"/>
  <c r="F210" i="55"/>
  <c r="F216" i="55"/>
  <c r="F217" i="55"/>
  <c r="F258" i="55"/>
  <c r="F259" i="55"/>
  <c r="F260" i="55"/>
  <c r="F261" i="55"/>
  <c r="F262" i="55"/>
  <c r="F308" i="55"/>
  <c r="F309" i="55"/>
  <c r="F315" i="55"/>
  <c r="F316" i="55"/>
  <c r="F322" i="55"/>
  <c r="F323" i="55"/>
  <c r="F329" i="55"/>
  <c r="F330" i="55"/>
  <c r="F336" i="55"/>
  <c r="F337" i="55"/>
  <c r="F343" i="55"/>
  <c r="F344" i="55"/>
  <c r="F350" i="55"/>
  <c r="F351" i="55"/>
  <c r="F357" i="55"/>
  <c r="F358" i="55"/>
  <c r="F364" i="55"/>
  <c r="F365" i="55"/>
  <c r="F371" i="55"/>
  <c r="F372" i="55"/>
  <c r="F378" i="55"/>
  <c r="F379" i="55"/>
  <c r="F385" i="55"/>
  <c r="F386" i="55"/>
  <c r="F392" i="55"/>
  <c r="E621" i="76"/>
  <c r="D621" i="76"/>
  <c r="E620" i="76"/>
  <c r="D620" i="76"/>
  <c r="E619" i="76"/>
  <c r="D619" i="76"/>
  <c r="E618" i="76"/>
  <c r="D618" i="76"/>
  <c r="E617" i="76"/>
  <c r="D617" i="76"/>
  <c r="E616" i="76"/>
  <c r="D616" i="76"/>
  <c r="E615" i="76"/>
  <c r="D615" i="76"/>
  <c r="E614" i="76"/>
  <c r="D614" i="76"/>
  <c r="E613" i="76"/>
  <c r="D613" i="76"/>
  <c r="E612" i="76"/>
  <c r="D612" i="76"/>
  <c r="E611" i="76"/>
  <c r="D611" i="76"/>
  <c r="E610" i="76"/>
  <c r="D610" i="76"/>
  <c r="E609" i="76"/>
  <c r="D609" i="76"/>
  <c r="E608" i="76"/>
  <c r="D608" i="76"/>
  <c r="E607" i="76"/>
  <c r="D607" i="76"/>
  <c r="E606" i="76"/>
  <c r="D606" i="76"/>
  <c r="E605" i="76"/>
  <c r="D605" i="76"/>
  <c r="E604" i="76"/>
  <c r="D604" i="76"/>
  <c r="E603" i="76"/>
  <c r="D603" i="76"/>
  <c r="E602" i="76"/>
  <c r="D602" i="76"/>
  <c r="E601" i="76"/>
  <c r="D601" i="76"/>
  <c r="E600" i="76"/>
  <c r="D600" i="76"/>
  <c r="E599" i="76"/>
  <c r="D599" i="76"/>
  <c r="E598" i="76"/>
  <c r="D598" i="76"/>
  <c r="E597" i="76"/>
  <c r="D597" i="76"/>
  <c r="E596" i="76"/>
  <c r="D596" i="76"/>
  <c r="E595" i="76"/>
  <c r="D595" i="76"/>
  <c r="E594" i="76"/>
  <c r="D594" i="76"/>
  <c r="E593" i="76"/>
  <c r="D593" i="76"/>
  <c r="E592" i="76"/>
  <c r="D592" i="76"/>
  <c r="E591" i="76"/>
  <c r="D591" i="76"/>
  <c r="E590" i="76"/>
  <c r="D590" i="76"/>
  <c r="E589" i="76"/>
  <c r="D589" i="76"/>
  <c r="E588" i="76"/>
  <c r="D588" i="76"/>
  <c r="E587" i="76"/>
  <c r="D587" i="76"/>
  <c r="E586" i="76"/>
  <c r="D586" i="76"/>
  <c r="E585" i="76"/>
  <c r="D585" i="76"/>
  <c r="E584" i="76"/>
  <c r="D584" i="76"/>
  <c r="E583" i="76"/>
  <c r="D583" i="76"/>
  <c r="E582" i="76"/>
  <c r="D582" i="76"/>
  <c r="E581" i="76"/>
  <c r="D581" i="76"/>
  <c r="E580" i="76"/>
  <c r="D580" i="76"/>
  <c r="E579" i="76"/>
  <c r="D579" i="76"/>
  <c r="E578" i="76"/>
  <c r="D578" i="76"/>
  <c r="E577" i="76"/>
  <c r="D577" i="76"/>
  <c r="E576" i="76"/>
  <c r="D576" i="76"/>
  <c r="E575" i="76"/>
  <c r="D575" i="76"/>
  <c r="E574" i="76"/>
  <c r="D574" i="76"/>
  <c r="E573" i="76"/>
  <c r="D573" i="76"/>
  <c r="E572" i="76"/>
  <c r="D572" i="76"/>
  <c r="E571" i="76"/>
  <c r="D571" i="76"/>
  <c r="E570" i="76"/>
  <c r="D570" i="76"/>
  <c r="E569" i="76"/>
  <c r="D569" i="76"/>
  <c r="E568" i="76"/>
  <c r="D568" i="76"/>
  <c r="E567" i="76"/>
  <c r="D567" i="76"/>
  <c r="E566" i="76"/>
  <c r="D566" i="76"/>
  <c r="E565" i="76"/>
  <c r="D565" i="76"/>
  <c r="E564" i="76"/>
  <c r="D564" i="76"/>
  <c r="E563" i="76"/>
  <c r="D563" i="76"/>
  <c r="E562" i="76"/>
  <c r="D562" i="76"/>
  <c r="E561" i="76"/>
  <c r="D561" i="76"/>
  <c r="E560" i="76"/>
  <c r="D560" i="76"/>
  <c r="E559" i="76"/>
  <c r="D559" i="76"/>
  <c r="E558" i="76"/>
  <c r="D558" i="76"/>
  <c r="E557" i="76"/>
  <c r="D557" i="76"/>
  <c r="E556" i="76"/>
  <c r="D556" i="76"/>
  <c r="E555" i="76"/>
  <c r="D555" i="76"/>
  <c r="E554" i="76"/>
  <c r="D554" i="76"/>
  <c r="E553" i="76"/>
  <c r="D553" i="76"/>
  <c r="E552" i="76"/>
  <c r="D552" i="76"/>
  <c r="E551" i="76"/>
  <c r="D551" i="76"/>
  <c r="E550" i="76"/>
  <c r="D550" i="76"/>
  <c r="E549" i="76"/>
  <c r="D549" i="76"/>
  <c r="E548" i="76"/>
  <c r="D548" i="76"/>
  <c r="E547" i="76"/>
  <c r="D547" i="76"/>
  <c r="E546" i="76"/>
  <c r="D546" i="76"/>
  <c r="E545" i="76"/>
  <c r="D545" i="76"/>
  <c r="E544" i="76"/>
  <c r="D544" i="76"/>
  <c r="E543" i="76"/>
  <c r="D543" i="76"/>
  <c r="E542" i="76"/>
  <c r="D542" i="76"/>
  <c r="E541" i="76"/>
  <c r="D541" i="76"/>
  <c r="E540" i="76"/>
  <c r="D540" i="76"/>
  <c r="E539" i="76"/>
  <c r="D539" i="76"/>
  <c r="E538" i="76"/>
  <c r="D538" i="76"/>
  <c r="E537" i="76"/>
  <c r="D537" i="76"/>
  <c r="E536" i="76"/>
  <c r="D536" i="76"/>
  <c r="E535" i="76"/>
  <c r="D535" i="76"/>
  <c r="E534" i="76"/>
  <c r="D534" i="76"/>
  <c r="E533" i="76"/>
  <c r="D533" i="76"/>
  <c r="E532" i="76"/>
  <c r="D532" i="76"/>
  <c r="E531" i="76"/>
  <c r="D531" i="76"/>
  <c r="E530" i="76"/>
  <c r="D530" i="76"/>
  <c r="E529" i="76"/>
  <c r="D529" i="76"/>
  <c r="E528" i="76"/>
  <c r="D528" i="76"/>
  <c r="E527" i="76"/>
  <c r="D527" i="76"/>
  <c r="E526" i="76"/>
  <c r="D526" i="76"/>
  <c r="E525" i="76"/>
  <c r="D525" i="76"/>
  <c r="E524" i="76"/>
  <c r="D524" i="76"/>
  <c r="E523" i="76"/>
  <c r="D523" i="76"/>
  <c r="E522" i="76"/>
  <c r="D522" i="76"/>
  <c r="E521" i="76"/>
  <c r="D521" i="76"/>
  <c r="E520" i="76"/>
  <c r="D520" i="76"/>
  <c r="E519" i="76"/>
  <c r="D519" i="76"/>
  <c r="E518" i="76"/>
  <c r="D518" i="76"/>
  <c r="E517" i="76"/>
  <c r="D517" i="76"/>
  <c r="E516" i="76"/>
  <c r="D516" i="76"/>
  <c r="E515" i="76"/>
  <c r="D515" i="76"/>
  <c r="E514" i="76"/>
  <c r="D514" i="76"/>
  <c r="E513" i="76"/>
  <c r="D513" i="76"/>
  <c r="E512" i="76"/>
  <c r="D512" i="76"/>
  <c r="E511" i="76"/>
  <c r="D511" i="76"/>
  <c r="E510" i="76"/>
  <c r="D510" i="76"/>
  <c r="E509" i="76"/>
  <c r="D509" i="76"/>
  <c r="E508" i="76"/>
  <c r="D508" i="76"/>
  <c r="E507" i="76"/>
  <c r="D507" i="76"/>
  <c r="E506" i="76"/>
  <c r="D506" i="76"/>
  <c r="E505" i="76"/>
  <c r="D505" i="76"/>
  <c r="E504" i="76"/>
  <c r="D504" i="76"/>
  <c r="E503" i="76"/>
  <c r="D503" i="76"/>
  <c r="E502" i="76"/>
  <c r="D502" i="76"/>
  <c r="E501" i="76"/>
  <c r="D501" i="76"/>
  <c r="E500" i="76"/>
  <c r="D500" i="76"/>
  <c r="E499" i="76"/>
  <c r="D499" i="76"/>
  <c r="E498" i="76"/>
  <c r="D498" i="76"/>
  <c r="E497" i="76"/>
  <c r="D497" i="76"/>
  <c r="E496" i="76"/>
  <c r="D496" i="76"/>
  <c r="E495" i="76"/>
  <c r="D495" i="76"/>
  <c r="E494" i="76"/>
  <c r="D494" i="76"/>
  <c r="E493" i="76"/>
  <c r="D493" i="76"/>
  <c r="E492" i="76"/>
  <c r="D492" i="76"/>
  <c r="E491" i="76"/>
  <c r="D491" i="76"/>
  <c r="E490" i="76"/>
  <c r="D490" i="76"/>
  <c r="E489" i="76"/>
  <c r="D489" i="76"/>
  <c r="E488" i="76"/>
  <c r="D488" i="76"/>
  <c r="E487" i="76"/>
  <c r="D487" i="76"/>
  <c r="E486" i="76"/>
  <c r="D486" i="76"/>
  <c r="E485" i="76"/>
  <c r="D485" i="76"/>
  <c r="E484" i="76"/>
  <c r="D484" i="76"/>
  <c r="E483" i="76"/>
  <c r="D483" i="76"/>
  <c r="E482" i="76"/>
  <c r="D482" i="76"/>
  <c r="E481" i="76"/>
  <c r="D481" i="76"/>
  <c r="E480" i="76"/>
  <c r="D480" i="76"/>
  <c r="E479" i="76"/>
  <c r="D479" i="76"/>
  <c r="E478" i="76"/>
  <c r="D478" i="76"/>
  <c r="E477" i="76"/>
  <c r="D477" i="76"/>
  <c r="E476" i="76"/>
  <c r="D476" i="76"/>
  <c r="E475" i="76"/>
  <c r="D475" i="76"/>
  <c r="E474" i="76"/>
  <c r="D474" i="76"/>
  <c r="E473" i="76"/>
  <c r="D473" i="76"/>
  <c r="E472" i="76"/>
  <c r="D472" i="76"/>
  <c r="E471" i="76"/>
  <c r="D471" i="76"/>
  <c r="E470" i="76"/>
  <c r="D470" i="76"/>
  <c r="E469" i="76"/>
  <c r="D469" i="76"/>
  <c r="E468" i="76"/>
  <c r="D468" i="76"/>
  <c r="E467" i="76"/>
  <c r="D467" i="76"/>
  <c r="E466" i="76"/>
  <c r="D466" i="76"/>
  <c r="E465" i="76"/>
  <c r="D465" i="76"/>
  <c r="E464" i="76"/>
  <c r="D464" i="76"/>
  <c r="E463" i="76"/>
  <c r="D463" i="76"/>
  <c r="E462" i="76"/>
  <c r="D462" i="76"/>
  <c r="E461" i="76"/>
  <c r="D461" i="76"/>
  <c r="E460" i="76"/>
  <c r="D460" i="76"/>
  <c r="E459" i="76"/>
  <c r="D459" i="76"/>
  <c r="E458" i="76"/>
  <c r="D458" i="76"/>
  <c r="E457" i="76"/>
  <c r="D457" i="76"/>
  <c r="E456" i="76"/>
  <c r="D456" i="76"/>
  <c r="E455" i="76"/>
  <c r="D455" i="76"/>
  <c r="E454" i="76"/>
  <c r="D454" i="76"/>
  <c r="E453" i="76"/>
  <c r="D453" i="76"/>
  <c r="E452" i="76"/>
  <c r="D452" i="76"/>
  <c r="E451" i="76"/>
  <c r="D451" i="76"/>
  <c r="E450" i="76"/>
  <c r="D450" i="76"/>
  <c r="E449" i="76"/>
  <c r="D449" i="76"/>
  <c r="E448" i="76"/>
  <c r="D448" i="76"/>
  <c r="E447" i="76"/>
  <c r="D447" i="76"/>
  <c r="E446" i="76"/>
  <c r="D446" i="76"/>
  <c r="E445" i="76"/>
  <c r="D445" i="76"/>
  <c r="E444" i="76"/>
  <c r="D444" i="76"/>
  <c r="E443" i="76"/>
  <c r="D443" i="76"/>
  <c r="E442" i="76"/>
  <c r="D442" i="76"/>
  <c r="E441" i="76"/>
  <c r="D441" i="76"/>
  <c r="E440" i="76"/>
  <c r="D440" i="76"/>
  <c r="E439" i="76"/>
  <c r="D439" i="76"/>
  <c r="E438" i="76"/>
  <c r="D438" i="76"/>
  <c r="E437" i="76"/>
  <c r="D437" i="76"/>
  <c r="E436" i="76"/>
  <c r="D436" i="76"/>
  <c r="E435" i="76"/>
  <c r="D435" i="76"/>
  <c r="E434" i="76"/>
  <c r="D434" i="76"/>
  <c r="E433" i="76"/>
  <c r="D433" i="76"/>
  <c r="E432" i="76"/>
  <c r="D432" i="76"/>
  <c r="E431" i="76"/>
  <c r="D431" i="76"/>
  <c r="E430" i="76"/>
  <c r="D430" i="76"/>
  <c r="E429" i="76"/>
  <c r="D429" i="76"/>
  <c r="E428" i="76"/>
  <c r="D428" i="76"/>
  <c r="E427" i="76"/>
  <c r="D427" i="76"/>
  <c r="E426" i="76"/>
  <c r="D426" i="76"/>
  <c r="E425" i="76"/>
  <c r="D425" i="76"/>
  <c r="E424" i="76"/>
  <c r="D424" i="76"/>
  <c r="E423" i="76"/>
  <c r="D423" i="76"/>
  <c r="E422" i="76"/>
  <c r="D422" i="76"/>
  <c r="E421" i="76"/>
  <c r="D421" i="76"/>
  <c r="E420" i="76"/>
  <c r="D420" i="76"/>
  <c r="E419" i="76"/>
  <c r="D419" i="76"/>
  <c r="E418" i="76"/>
  <c r="D418" i="76"/>
  <c r="E417" i="76"/>
  <c r="D417" i="76"/>
  <c r="E416" i="76"/>
  <c r="D416" i="76"/>
  <c r="E415" i="76"/>
  <c r="D415" i="76"/>
  <c r="E414" i="76"/>
  <c r="D414" i="76"/>
  <c r="E413" i="76"/>
  <c r="D413" i="76"/>
  <c r="E412" i="76"/>
  <c r="D412" i="76"/>
  <c r="E411" i="76"/>
  <c r="D411" i="76"/>
  <c r="E410" i="76"/>
  <c r="D410" i="76"/>
  <c r="E409" i="76"/>
  <c r="D409" i="76"/>
  <c r="E408" i="76"/>
  <c r="D408" i="76"/>
  <c r="E407" i="76"/>
  <c r="D407" i="76"/>
  <c r="E406" i="76"/>
  <c r="D406" i="76"/>
  <c r="E405" i="76"/>
  <c r="D405" i="76"/>
  <c r="E404" i="76"/>
  <c r="D404" i="76"/>
  <c r="E403" i="76"/>
  <c r="D403" i="76"/>
  <c r="E402" i="76"/>
  <c r="D402" i="76"/>
  <c r="E401" i="76"/>
  <c r="D401" i="76"/>
  <c r="E400" i="76"/>
  <c r="D400" i="76"/>
  <c r="E399" i="76"/>
  <c r="D399" i="76"/>
  <c r="E398" i="76"/>
  <c r="D398" i="76"/>
  <c r="E397" i="76"/>
  <c r="D397" i="76"/>
  <c r="E396" i="76"/>
  <c r="D396" i="76"/>
  <c r="E395" i="76"/>
  <c r="D395" i="76"/>
  <c r="E394" i="76"/>
  <c r="D394" i="76"/>
  <c r="E393" i="76"/>
  <c r="D393" i="76"/>
  <c r="E392" i="76"/>
  <c r="D392" i="76"/>
  <c r="E391" i="76"/>
  <c r="D391" i="76"/>
  <c r="E390" i="76"/>
  <c r="D390" i="76"/>
  <c r="E389" i="76"/>
  <c r="D389" i="76"/>
  <c r="E388" i="76"/>
  <c r="D388" i="76"/>
  <c r="E387" i="76"/>
  <c r="D387" i="76"/>
  <c r="E386" i="76"/>
  <c r="D386" i="76"/>
  <c r="E385" i="76"/>
  <c r="D385" i="76"/>
  <c r="E384" i="76"/>
  <c r="D384" i="76"/>
  <c r="E383" i="76"/>
  <c r="D383" i="76"/>
  <c r="E382" i="76"/>
  <c r="D382" i="76"/>
  <c r="E381" i="76"/>
  <c r="D381" i="76"/>
  <c r="E380" i="76"/>
  <c r="D380" i="76"/>
  <c r="E379" i="76"/>
  <c r="D379" i="76"/>
  <c r="E378" i="76"/>
  <c r="D378" i="76"/>
  <c r="E377" i="76"/>
  <c r="D377" i="76"/>
  <c r="E376" i="76"/>
  <c r="D376" i="76"/>
  <c r="E375" i="76"/>
  <c r="D375" i="76"/>
  <c r="E374" i="76"/>
  <c r="D374" i="76"/>
  <c r="E373" i="76"/>
  <c r="D373" i="76"/>
  <c r="E372" i="76"/>
  <c r="D372" i="76"/>
  <c r="E371" i="76"/>
  <c r="D371" i="76"/>
  <c r="E370" i="76"/>
  <c r="D370" i="76"/>
  <c r="E369" i="76"/>
  <c r="D369" i="76"/>
  <c r="E368" i="76"/>
  <c r="D368" i="76"/>
  <c r="E367" i="76"/>
  <c r="D367" i="76"/>
  <c r="E366" i="76"/>
  <c r="D366" i="76"/>
  <c r="E365" i="76"/>
  <c r="D365" i="76"/>
  <c r="E364" i="76"/>
  <c r="D364" i="76"/>
  <c r="E363" i="76"/>
  <c r="D363" i="76"/>
  <c r="E362" i="76"/>
  <c r="D362" i="76"/>
  <c r="E361" i="76"/>
  <c r="D361" i="76"/>
  <c r="E360" i="76"/>
  <c r="D360" i="76"/>
  <c r="E359" i="76"/>
  <c r="D359" i="76"/>
  <c r="E358" i="76"/>
  <c r="D358" i="76"/>
  <c r="E357" i="76"/>
  <c r="D357" i="76"/>
  <c r="E356" i="76"/>
  <c r="D356" i="76"/>
  <c r="E355" i="76"/>
  <c r="D355" i="76"/>
  <c r="E354" i="76"/>
  <c r="D354" i="76"/>
  <c r="E353" i="76"/>
  <c r="D353" i="76"/>
  <c r="E352" i="76"/>
  <c r="D352" i="76"/>
  <c r="E351" i="76"/>
  <c r="D351" i="76"/>
  <c r="E350" i="76"/>
  <c r="D350" i="76"/>
  <c r="E349" i="76"/>
  <c r="D349" i="76"/>
  <c r="E348" i="76"/>
  <c r="D348" i="76"/>
  <c r="E347" i="76"/>
  <c r="D347" i="76"/>
  <c r="E346" i="76"/>
  <c r="D346" i="76"/>
  <c r="E345" i="76"/>
  <c r="D345" i="76"/>
  <c r="E344" i="76"/>
  <c r="D344" i="76"/>
  <c r="E343" i="76"/>
  <c r="D343" i="76"/>
  <c r="E342" i="76"/>
  <c r="D342" i="76"/>
  <c r="E341" i="76"/>
  <c r="D341" i="76"/>
  <c r="E340" i="76"/>
  <c r="D340" i="76"/>
  <c r="E339" i="76"/>
  <c r="D339" i="76"/>
  <c r="E338" i="76"/>
  <c r="D338" i="76"/>
  <c r="E337" i="76"/>
  <c r="D337" i="76"/>
  <c r="E336" i="76"/>
  <c r="D336" i="76"/>
  <c r="D66" i="76" s="1"/>
  <c r="E335" i="76"/>
  <c r="D335" i="76"/>
  <c r="E334" i="76"/>
  <c r="D334" i="76"/>
  <c r="E333" i="76"/>
  <c r="D333" i="76"/>
  <c r="E332" i="76"/>
  <c r="D332" i="76"/>
  <c r="E331" i="76"/>
  <c r="D331" i="76"/>
  <c r="E330" i="76"/>
  <c r="D330" i="76"/>
  <c r="E329" i="76"/>
  <c r="D329" i="76"/>
  <c r="E328" i="76"/>
  <c r="D328" i="76"/>
  <c r="E327" i="76"/>
  <c r="D327" i="76"/>
  <c r="E326" i="76"/>
  <c r="D326" i="76"/>
  <c r="E325" i="76"/>
  <c r="D325" i="76"/>
  <c r="E324" i="76"/>
  <c r="D324" i="76"/>
  <c r="E323" i="76"/>
  <c r="D323" i="76"/>
  <c r="E322" i="76"/>
  <c r="D322" i="76"/>
  <c r="E321" i="76"/>
  <c r="D321" i="76"/>
  <c r="E320" i="76"/>
  <c r="D320" i="76"/>
  <c r="E319" i="76"/>
  <c r="D319" i="76"/>
  <c r="E318" i="76"/>
  <c r="D318" i="76"/>
  <c r="E317" i="76"/>
  <c r="D317" i="76"/>
  <c r="E316" i="76"/>
  <c r="D316" i="76"/>
  <c r="E315" i="76"/>
  <c r="D315" i="76"/>
  <c r="E314" i="76"/>
  <c r="D314" i="76"/>
  <c r="E313" i="76"/>
  <c r="D313" i="76"/>
  <c r="E312" i="76"/>
  <c r="D312" i="76"/>
  <c r="E311" i="76"/>
  <c r="D311" i="76"/>
  <c r="E310" i="76"/>
  <c r="D310" i="76"/>
  <c r="E309" i="76"/>
  <c r="D309" i="76"/>
  <c r="E308" i="76"/>
  <c r="D308" i="76"/>
  <c r="K144" i="83" l="1"/>
  <c r="K153" i="83"/>
  <c r="K145" i="83"/>
  <c r="K139" i="83"/>
  <c r="K241" i="83"/>
  <c r="K140" i="83"/>
  <c r="K225" i="83"/>
  <c r="K227" i="83"/>
  <c r="K226" i="83"/>
  <c r="K147" i="83"/>
  <c r="K240" i="83"/>
  <c r="K242" i="83"/>
  <c r="K136" i="83"/>
  <c r="K233" i="83"/>
  <c r="K138" i="83"/>
  <c r="K229" i="83"/>
  <c r="K244" i="83"/>
  <c r="K236" i="83"/>
  <c r="K137" i="83"/>
  <c r="K234" i="83"/>
  <c r="K232" i="83"/>
  <c r="K154" i="83"/>
  <c r="K228" i="83"/>
  <c r="K143" i="83"/>
  <c r="K152" i="83"/>
  <c r="K155" i="83"/>
  <c r="K243" i="83"/>
  <c r="K151" i="83"/>
  <c r="K235" i="83"/>
  <c r="K146" i="83"/>
  <c r="F124" i="82"/>
  <c r="F132" i="82"/>
  <c r="F137" i="82"/>
  <c r="F228" i="82"/>
  <c r="F138" i="82"/>
  <c r="F219" i="82"/>
  <c r="F217" i="82"/>
  <c r="F122" i="82"/>
  <c r="F227" i="82"/>
  <c r="F130" i="82"/>
  <c r="F218" i="82"/>
  <c r="F220" i="82"/>
  <c r="F224" i="82"/>
  <c r="F129" i="82"/>
  <c r="F213" i="82"/>
  <c r="F210" i="82"/>
  <c r="F212" i="82"/>
  <c r="F211" i="82"/>
  <c r="F131" i="82"/>
  <c r="F221" i="82"/>
  <c r="F128" i="82"/>
  <c r="F123" i="82"/>
  <c r="K20" i="82"/>
  <c r="F20" i="82"/>
  <c r="K42" i="82"/>
  <c r="F42" i="82"/>
  <c r="K64" i="82"/>
  <c r="F64" i="82"/>
  <c r="K35" i="82"/>
  <c r="F35" i="82"/>
  <c r="K30" i="82"/>
  <c r="F30" i="82"/>
  <c r="K14" i="82"/>
  <c r="F14" i="82"/>
  <c r="K40" i="82"/>
  <c r="F40" i="82"/>
  <c r="F125" i="82"/>
  <c r="K25" i="82"/>
  <c r="F25" i="82"/>
  <c r="K76" i="82"/>
  <c r="F76" i="82"/>
  <c r="K32" i="82"/>
  <c r="F32" i="82"/>
  <c r="K47" i="82"/>
  <c r="F47" i="82"/>
  <c r="F136" i="82"/>
  <c r="K52" i="82"/>
  <c r="F52" i="82"/>
  <c r="F226" i="82"/>
  <c r="K69" i="82"/>
  <c r="F69" i="82"/>
  <c r="K37" i="82"/>
  <c r="F37" i="82"/>
  <c r="K17" i="82"/>
  <c r="F17" i="82"/>
  <c r="K27" i="82"/>
  <c r="F27" i="82"/>
  <c r="K74" i="82"/>
  <c r="F74" i="82"/>
  <c r="K45" i="82"/>
  <c r="F45" i="82"/>
  <c r="K71" i="82"/>
  <c r="F71" i="82"/>
  <c r="F225" i="82"/>
  <c r="F139" i="82"/>
  <c r="K57" i="82"/>
  <c r="F57" i="82"/>
  <c r="F214" i="82"/>
  <c r="F135" i="82"/>
  <c r="K50" i="82"/>
  <c r="F50" i="82"/>
  <c r="F121" i="82"/>
  <c r="K139" i="80"/>
  <c r="D182" i="80"/>
  <c r="K182" i="80" s="1"/>
  <c r="D257" i="80"/>
  <c r="K257" i="80" s="1"/>
  <c r="K214" i="80"/>
  <c r="D178" i="80"/>
  <c r="K178" i="80" s="1"/>
  <c r="K135" i="80"/>
  <c r="D164" i="80"/>
  <c r="K164" i="80" s="1"/>
  <c r="K121" i="80"/>
  <c r="D175" i="82"/>
  <c r="K132" i="82"/>
  <c r="D267" i="80"/>
  <c r="K267" i="80" s="1"/>
  <c r="K224" i="80"/>
  <c r="D172" i="80"/>
  <c r="K172" i="80" s="1"/>
  <c r="K129" i="80"/>
  <c r="K123" i="82"/>
  <c r="D166" i="82"/>
  <c r="D254" i="82"/>
  <c r="K211" i="82"/>
  <c r="K224" i="82"/>
  <c r="D267" i="82"/>
  <c r="D172" i="82"/>
  <c r="K129" i="82"/>
  <c r="D166" i="80"/>
  <c r="K166" i="80" s="1"/>
  <c r="K123" i="80"/>
  <c r="D254" i="80"/>
  <c r="K254" i="80" s="1"/>
  <c r="K211" i="80"/>
  <c r="D174" i="80"/>
  <c r="K174" i="80" s="1"/>
  <c r="K131" i="80"/>
  <c r="D262" i="80"/>
  <c r="K262" i="80" s="1"/>
  <c r="K219" i="80"/>
  <c r="D260" i="80"/>
  <c r="K260" i="80" s="1"/>
  <c r="K217" i="80"/>
  <c r="K137" i="82"/>
  <c r="D180" i="82"/>
  <c r="D256" i="82"/>
  <c r="K213" i="82"/>
  <c r="D165" i="80"/>
  <c r="K165" i="80" s="1"/>
  <c r="K122" i="80"/>
  <c r="K210" i="80"/>
  <c r="D253" i="80"/>
  <c r="K253" i="80" s="1"/>
  <c r="D174" i="82"/>
  <c r="K131" i="82"/>
  <c r="D262" i="82"/>
  <c r="K219" i="82"/>
  <c r="K217" i="82"/>
  <c r="D260" i="82"/>
  <c r="D180" i="80"/>
  <c r="K180" i="80" s="1"/>
  <c r="K137" i="80"/>
  <c r="D256" i="80"/>
  <c r="K256" i="80" s="1"/>
  <c r="K213" i="80"/>
  <c r="D165" i="82"/>
  <c r="K122" i="82"/>
  <c r="D253" i="82"/>
  <c r="K210" i="82"/>
  <c r="D264" i="80"/>
  <c r="K264" i="80" s="1"/>
  <c r="K221" i="80"/>
  <c r="D171" i="80"/>
  <c r="K171" i="80" s="1"/>
  <c r="K128" i="80"/>
  <c r="D168" i="82"/>
  <c r="K125" i="82"/>
  <c r="D270" i="80"/>
  <c r="K270" i="80" s="1"/>
  <c r="K227" i="80"/>
  <c r="D264" i="82"/>
  <c r="K221" i="82"/>
  <c r="D171" i="82"/>
  <c r="K128" i="82"/>
  <c r="D168" i="80"/>
  <c r="K168" i="80" s="1"/>
  <c r="K125" i="80"/>
  <c r="K227" i="82"/>
  <c r="D270" i="82"/>
  <c r="D173" i="80"/>
  <c r="K173" i="80" s="1"/>
  <c r="K130" i="80"/>
  <c r="D261" i="80"/>
  <c r="K261" i="80" s="1"/>
  <c r="K218" i="80"/>
  <c r="D181" i="82"/>
  <c r="K138" i="82"/>
  <c r="K136" i="82"/>
  <c r="D179" i="82"/>
  <c r="D255" i="80"/>
  <c r="K255" i="80" s="1"/>
  <c r="K212" i="80"/>
  <c r="K226" i="82"/>
  <c r="D269" i="82"/>
  <c r="D173" i="82"/>
  <c r="K130" i="82"/>
  <c r="K218" i="82"/>
  <c r="D261" i="82"/>
  <c r="D181" i="80"/>
  <c r="K181" i="80" s="1"/>
  <c r="K138" i="80"/>
  <c r="D179" i="80"/>
  <c r="K179" i="80" s="1"/>
  <c r="K136" i="80"/>
  <c r="K212" i="82"/>
  <c r="D255" i="82"/>
  <c r="D269" i="80"/>
  <c r="K269" i="80" s="1"/>
  <c r="K226" i="80"/>
  <c r="D263" i="80"/>
  <c r="K263" i="80" s="1"/>
  <c r="K220" i="80"/>
  <c r="D167" i="82"/>
  <c r="K124" i="82"/>
  <c r="D271" i="82"/>
  <c r="K228" i="82"/>
  <c r="D268" i="80"/>
  <c r="K268" i="80" s="1"/>
  <c r="K225" i="80"/>
  <c r="D263" i="82"/>
  <c r="K220" i="82"/>
  <c r="D167" i="80"/>
  <c r="K167" i="80" s="1"/>
  <c r="K124" i="80"/>
  <c r="D271" i="80"/>
  <c r="K271" i="80" s="1"/>
  <c r="K228" i="80"/>
  <c r="D268" i="82"/>
  <c r="K225" i="82"/>
  <c r="D182" i="82"/>
  <c r="K139" i="82"/>
  <c r="D257" i="82"/>
  <c r="K214" i="82"/>
  <c r="D178" i="82"/>
  <c r="K135" i="82"/>
  <c r="D164" i="82"/>
  <c r="K121" i="82"/>
  <c r="D175" i="80"/>
  <c r="K175" i="80" s="1"/>
  <c r="K132" i="80"/>
  <c r="K62" i="74"/>
  <c r="K67" i="74"/>
  <c r="K72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5" i="74"/>
  <c r="K106" i="74"/>
  <c r="K112" i="74"/>
  <c r="K113" i="74"/>
  <c r="K119" i="74"/>
  <c r="K120" i="74"/>
  <c r="K126" i="74"/>
  <c r="K127" i="74"/>
  <c r="K133" i="74"/>
  <c r="K134" i="74"/>
  <c r="K140" i="74"/>
  <c r="K141" i="74"/>
  <c r="K147" i="74"/>
  <c r="K148" i="74"/>
  <c r="K154" i="74"/>
  <c r="K155" i="74"/>
  <c r="K156" i="74"/>
  <c r="K162" i="74"/>
  <c r="K163" i="74"/>
  <c r="K169" i="74"/>
  <c r="K170" i="74"/>
  <c r="K176" i="74"/>
  <c r="K177" i="74"/>
  <c r="K183" i="74"/>
  <c r="K184" i="74"/>
  <c r="K185" i="74"/>
  <c r="K186" i="74"/>
  <c r="K187" i="74"/>
  <c r="K188" i="74"/>
  <c r="K194" i="74"/>
  <c r="K195" i="74"/>
  <c r="K201" i="74"/>
  <c r="K202" i="74"/>
  <c r="K208" i="74"/>
  <c r="K209" i="74"/>
  <c r="K215" i="74"/>
  <c r="K216" i="74"/>
  <c r="K222" i="74"/>
  <c r="K223" i="74"/>
  <c r="K229" i="74"/>
  <c r="K230" i="74"/>
  <c r="K236" i="74"/>
  <c r="K237" i="74"/>
  <c r="K243" i="74"/>
  <c r="K244" i="74"/>
  <c r="K245" i="74"/>
  <c r="K251" i="74"/>
  <c r="K252" i="74"/>
  <c r="K258" i="74"/>
  <c r="K259" i="74"/>
  <c r="K265" i="74"/>
  <c r="K266" i="74"/>
  <c r="K178" i="82" l="1"/>
  <c r="F178" i="82"/>
  <c r="K263" i="82"/>
  <c r="F263" i="82"/>
  <c r="K262" i="82"/>
  <c r="F262" i="82"/>
  <c r="K179" i="82"/>
  <c r="F179" i="82"/>
  <c r="K257" i="82"/>
  <c r="F257" i="82"/>
  <c r="K171" i="82"/>
  <c r="F171" i="82"/>
  <c r="K253" i="82"/>
  <c r="F253" i="82"/>
  <c r="K174" i="82"/>
  <c r="F174" i="82"/>
  <c r="K254" i="82"/>
  <c r="F254" i="82"/>
  <c r="K166" i="82"/>
  <c r="F166" i="82"/>
  <c r="K255" i="82"/>
  <c r="F255" i="82"/>
  <c r="K267" i="82"/>
  <c r="F267" i="82"/>
  <c r="K182" i="82"/>
  <c r="F182" i="82"/>
  <c r="K271" i="82"/>
  <c r="F271" i="82"/>
  <c r="K181" i="82"/>
  <c r="F181" i="82"/>
  <c r="K264" i="82"/>
  <c r="F264" i="82"/>
  <c r="K165" i="82"/>
  <c r="F165" i="82"/>
  <c r="K261" i="82"/>
  <c r="F261" i="82"/>
  <c r="K268" i="82"/>
  <c r="F268" i="82"/>
  <c r="K167" i="82"/>
  <c r="F167" i="82"/>
  <c r="K175" i="82"/>
  <c r="F175" i="82"/>
  <c r="K164" i="82"/>
  <c r="F164" i="82"/>
  <c r="K172" i="82"/>
  <c r="F172" i="82"/>
  <c r="K173" i="82"/>
  <c r="F173" i="82"/>
  <c r="K168" i="82"/>
  <c r="F168" i="82"/>
  <c r="K256" i="82"/>
  <c r="F256" i="82"/>
  <c r="K269" i="82"/>
  <c r="F269" i="82"/>
  <c r="K270" i="82"/>
  <c r="F270" i="82"/>
  <c r="K260" i="82"/>
  <c r="F260" i="82"/>
  <c r="K180" i="82"/>
  <c r="F180" i="82"/>
  <c r="G475" i="58"/>
  <c r="G476" i="58"/>
  <c r="G474" i="58"/>
  <c r="D472" i="58" l="1"/>
  <c r="I36" i="14" l="1"/>
  <c r="F10" i="76"/>
  <c r="F11" i="76"/>
  <c r="F12" i="76"/>
  <c r="F18" i="76"/>
  <c r="F23" i="76"/>
  <c r="F28" i="76"/>
  <c r="F33" i="76"/>
  <c r="F38" i="76"/>
  <c r="F43" i="76"/>
  <c r="F48" i="76"/>
  <c r="F53" i="76"/>
  <c r="F54" i="76"/>
  <c r="F55" i="76"/>
  <c r="F62" i="76"/>
  <c r="F67" i="76"/>
  <c r="F72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5" i="76"/>
  <c r="F106" i="76"/>
  <c r="F112" i="76"/>
  <c r="F113" i="76"/>
  <c r="F119" i="76"/>
  <c r="F120" i="76"/>
  <c r="F126" i="76"/>
  <c r="F127" i="76"/>
  <c r="F133" i="76"/>
  <c r="F134" i="76"/>
  <c r="F140" i="76"/>
  <c r="F141" i="76"/>
  <c r="F147" i="76"/>
  <c r="F148" i="76"/>
  <c r="F154" i="76"/>
  <c r="F155" i="76"/>
  <c r="F156" i="76"/>
  <c r="F162" i="76"/>
  <c r="F163" i="76"/>
  <c r="F169" i="76"/>
  <c r="F170" i="76"/>
  <c r="F176" i="76"/>
  <c r="F177" i="76"/>
  <c r="F183" i="76"/>
  <c r="F184" i="76"/>
  <c r="F185" i="76"/>
  <c r="F186" i="76"/>
  <c r="F187" i="76"/>
  <c r="F188" i="76"/>
  <c r="F194" i="76"/>
  <c r="F195" i="76"/>
  <c r="F201" i="76"/>
  <c r="F202" i="76"/>
  <c r="F208" i="76"/>
  <c r="F209" i="76"/>
  <c r="F215" i="76"/>
  <c r="F216" i="76"/>
  <c r="F222" i="76"/>
  <c r="F223" i="76"/>
  <c r="F229" i="76"/>
  <c r="F230" i="76"/>
  <c r="F236" i="76"/>
  <c r="F237" i="76"/>
  <c r="F243" i="76"/>
  <c r="F244" i="76"/>
  <c r="F245" i="76"/>
  <c r="F251" i="76"/>
  <c r="F252" i="76"/>
  <c r="F258" i="76"/>
  <c r="F259" i="76"/>
  <c r="F265" i="76"/>
  <c r="F266" i="76"/>
  <c r="F272" i="76"/>
  <c r="F273" i="76"/>
  <c r="F274" i="76"/>
  <c r="F275" i="76"/>
  <c r="F276" i="76"/>
  <c r="F277" i="76"/>
  <c r="F278" i="76"/>
  <c r="F279" i="76"/>
  <c r="F280" i="76"/>
  <c r="F281" i="76"/>
  <c r="F282" i="76"/>
  <c r="F283" i="76"/>
  <c r="F284" i="76"/>
  <c r="F285" i="76"/>
  <c r="F286" i="76"/>
  <c r="F287" i="76"/>
  <c r="F288" i="76"/>
  <c r="F289" i="76"/>
  <c r="F290" i="76"/>
  <c r="F291" i="76"/>
  <c r="F292" i="76"/>
  <c r="F293" i="76"/>
  <c r="F294" i="76"/>
  <c r="F295" i="76"/>
  <c r="F296" i="76"/>
  <c r="F297" i="76"/>
  <c r="F298" i="76"/>
  <c r="F299" i="76"/>
  <c r="F300" i="76"/>
  <c r="F301" i="76"/>
  <c r="D472" i="14" l="1"/>
  <c r="K53" i="74"/>
  <c r="K55" i="74"/>
  <c r="Q472" i="58" l="1"/>
  <c r="U472" i="14"/>
  <c r="A2" i="76"/>
  <c r="K266" i="76"/>
  <c r="K265" i="76"/>
  <c r="K259" i="76"/>
  <c r="K258" i="76"/>
  <c r="K252" i="76"/>
  <c r="K251" i="76"/>
  <c r="K245" i="76"/>
  <c r="K244" i="76"/>
  <c r="K243" i="76"/>
  <c r="K237" i="76"/>
  <c r="K236" i="76"/>
  <c r="K230" i="76"/>
  <c r="K229" i="76"/>
  <c r="D228" i="76"/>
  <c r="D227" i="76"/>
  <c r="D226" i="76"/>
  <c r="D225" i="76"/>
  <c r="D224" i="76"/>
  <c r="K223" i="76"/>
  <c r="K222" i="76"/>
  <c r="D221" i="76"/>
  <c r="D220" i="76"/>
  <c r="D219" i="76"/>
  <c r="D218" i="76"/>
  <c r="D217" i="76"/>
  <c r="K216" i="76"/>
  <c r="K215" i="76"/>
  <c r="D214" i="76"/>
  <c r="D213" i="76"/>
  <c r="D212" i="76"/>
  <c r="D211" i="76"/>
  <c r="D210" i="76"/>
  <c r="K209" i="76"/>
  <c r="K208" i="76"/>
  <c r="D207" i="76"/>
  <c r="D206" i="76"/>
  <c r="D205" i="76"/>
  <c r="D204" i="76"/>
  <c r="D203" i="76"/>
  <c r="K202" i="76"/>
  <c r="K201" i="76"/>
  <c r="D200" i="76"/>
  <c r="D199" i="76"/>
  <c r="D198" i="76"/>
  <c r="D197" i="76"/>
  <c r="D196" i="76"/>
  <c r="K196" i="76" s="1"/>
  <c r="K195" i="76"/>
  <c r="K194" i="76"/>
  <c r="D193" i="76"/>
  <c r="D192" i="76"/>
  <c r="D191" i="76"/>
  <c r="D190" i="76"/>
  <c r="D189" i="76"/>
  <c r="K188" i="76"/>
  <c r="K187" i="76"/>
  <c r="K186" i="76"/>
  <c r="K185" i="76"/>
  <c r="K184" i="76"/>
  <c r="K183" i="76"/>
  <c r="K177" i="76"/>
  <c r="K176" i="76"/>
  <c r="K170" i="76"/>
  <c r="K169" i="76"/>
  <c r="K163" i="76"/>
  <c r="K162" i="76"/>
  <c r="K156" i="76"/>
  <c r="K155" i="76"/>
  <c r="K154" i="76"/>
  <c r="K148" i="76"/>
  <c r="K147" i="76"/>
  <c r="K141" i="76"/>
  <c r="K140" i="76"/>
  <c r="D139" i="76"/>
  <c r="D138" i="76"/>
  <c r="D137" i="76"/>
  <c r="D136" i="76"/>
  <c r="D135" i="76"/>
  <c r="K134" i="76"/>
  <c r="K133" i="76"/>
  <c r="D132" i="76"/>
  <c r="D131" i="76"/>
  <c r="D130" i="76"/>
  <c r="D129" i="76"/>
  <c r="D128" i="76"/>
  <c r="K127" i="76"/>
  <c r="K126" i="76"/>
  <c r="D125" i="76"/>
  <c r="D124" i="76"/>
  <c r="D123" i="76"/>
  <c r="D122" i="76"/>
  <c r="K122" i="76" s="1"/>
  <c r="D121" i="76"/>
  <c r="K120" i="76"/>
  <c r="K119" i="76"/>
  <c r="D118" i="76"/>
  <c r="D117" i="76"/>
  <c r="D116" i="76"/>
  <c r="D115" i="76"/>
  <c r="D114" i="76"/>
  <c r="K113" i="76"/>
  <c r="K112" i="76"/>
  <c r="D111" i="76"/>
  <c r="D110" i="76"/>
  <c r="D109" i="76"/>
  <c r="D108" i="76"/>
  <c r="D107" i="76"/>
  <c r="K106" i="76"/>
  <c r="K105" i="76"/>
  <c r="D104" i="76"/>
  <c r="D103" i="76"/>
  <c r="D102" i="76"/>
  <c r="D101" i="76"/>
  <c r="K101" i="76" s="1"/>
  <c r="D100" i="76"/>
  <c r="K99" i="76"/>
  <c r="K98" i="76"/>
  <c r="K97" i="76"/>
  <c r="K96" i="76"/>
  <c r="K95" i="76"/>
  <c r="K94" i="76"/>
  <c r="K93" i="76"/>
  <c r="K92" i="76"/>
  <c r="K91" i="76"/>
  <c r="K90" i="76"/>
  <c r="K89" i="76"/>
  <c r="K88" i="76"/>
  <c r="K87" i="76"/>
  <c r="K86" i="76"/>
  <c r="K85" i="76"/>
  <c r="K84" i="76"/>
  <c r="K83" i="76"/>
  <c r="K82" i="76"/>
  <c r="K81" i="76"/>
  <c r="K80" i="76"/>
  <c r="K79" i="76"/>
  <c r="K78" i="76"/>
  <c r="K77" i="76"/>
  <c r="D76" i="76"/>
  <c r="D75" i="76"/>
  <c r="D74" i="76"/>
  <c r="D73" i="76"/>
  <c r="K72" i="76"/>
  <c r="D71" i="76"/>
  <c r="D70" i="76"/>
  <c r="D69" i="76"/>
  <c r="K69" i="76" s="1"/>
  <c r="D68" i="76"/>
  <c r="K67" i="76"/>
  <c r="D65" i="76"/>
  <c r="D64" i="76"/>
  <c r="D63" i="76"/>
  <c r="K62" i="76"/>
  <c r="D61" i="76"/>
  <c r="D60" i="76"/>
  <c r="D59" i="76"/>
  <c r="D58" i="76"/>
  <c r="D57" i="76"/>
  <c r="D56" i="76"/>
  <c r="K55" i="76" s="1"/>
  <c r="K54" i="76"/>
  <c r="K53" i="76"/>
  <c r="D52" i="76"/>
  <c r="D51" i="76"/>
  <c r="D50" i="76"/>
  <c r="D49" i="76"/>
  <c r="K48" i="76"/>
  <c r="D47" i="76"/>
  <c r="D46" i="76"/>
  <c r="D45" i="76"/>
  <c r="D44" i="76"/>
  <c r="K43" i="76"/>
  <c r="D42" i="76"/>
  <c r="D41" i="76"/>
  <c r="D40" i="76"/>
  <c r="D39" i="76"/>
  <c r="K39" i="76" s="1"/>
  <c r="K38" i="76"/>
  <c r="D37" i="76"/>
  <c r="D36" i="76"/>
  <c r="D35" i="76"/>
  <c r="D34" i="76"/>
  <c r="K33" i="76"/>
  <c r="D32" i="76"/>
  <c r="D31" i="76"/>
  <c r="D30" i="76"/>
  <c r="D29" i="76"/>
  <c r="K28" i="76"/>
  <c r="D27" i="76"/>
  <c r="D26" i="76"/>
  <c r="D25" i="76"/>
  <c r="D24" i="76"/>
  <c r="K23" i="76"/>
  <c r="D22" i="76"/>
  <c r="D21" i="76"/>
  <c r="D20" i="76"/>
  <c r="D19" i="76"/>
  <c r="K18" i="76"/>
  <c r="D17" i="76"/>
  <c r="D16" i="76"/>
  <c r="D15" i="76"/>
  <c r="D14" i="76"/>
  <c r="D13" i="76"/>
  <c r="K12" i="76" s="1"/>
  <c r="K11" i="76"/>
  <c r="K10" i="76"/>
  <c r="D9" i="76"/>
  <c r="D8" i="76"/>
  <c r="D94" i="72"/>
  <c r="G94" i="83" s="1"/>
  <c r="D46" i="72"/>
  <c r="G46" i="83" s="1"/>
  <c r="D41" i="72"/>
  <c r="G41" i="83" s="1"/>
  <c r="D36" i="72"/>
  <c r="G36" i="83" s="1"/>
  <c r="D31" i="72"/>
  <c r="G31" i="83" s="1"/>
  <c r="D26" i="72"/>
  <c r="G26" i="83" s="1"/>
  <c r="D21" i="72"/>
  <c r="G21" i="83" s="1"/>
  <c r="D18" i="72"/>
  <c r="G18" i="83" s="1"/>
  <c r="D16" i="72"/>
  <c r="G16" i="83" s="1"/>
  <c r="D14" i="72"/>
  <c r="G14" i="83" s="1"/>
  <c r="D60" i="74"/>
  <c r="K60" i="74" s="1"/>
  <c r="D27" i="74"/>
  <c r="D22" i="74"/>
  <c r="D17" i="74"/>
  <c r="K34" i="76" l="1"/>
  <c r="D143" i="76"/>
  <c r="D153" i="76"/>
  <c r="D165" i="76"/>
  <c r="D175" i="76"/>
  <c r="D238" i="76"/>
  <c r="D250" i="76"/>
  <c r="D262" i="76"/>
  <c r="K24" i="76"/>
  <c r="K35" i="76"/>
  <c r="K44" i="76"/>
  <c r="K68" i="76"/>
  <c r="D263" i="76"/>
  <c r="K25" i="76"/>
  <c r="K45" i="76"/>
  <c r="K102" i="76"/>
  <c r="D166" i="76"/>
  <c r="D239" i="76"/>
  <c r="D264" i="76"/>
  <c r="K36" i="76"/>
  <c r="K46" i="76"/>
  <c r="K58" i="76"/>
  <c r="D145" i="76"/>
  <c r="D157" i="76"/>
  <c r="D167" i="76"/>
  <c r="D178" i="76"/>
  <c r="K198" i="76"/>
  <c r="K210" i="76"/>
  <c r="K15" i="76"/>
  <c r="K26" i="76"/>
  <c r="K37" i="76"/>
  <c r="K47" i="76"/>
  <c r="K59" i="76"/>
  <c r="K70" i="76"/>
  <c r="D146" i="76"/>
  <c r="D158" i="76"/>
  <c r="D168" i="76"/>
  <c r="K199" i="76"/>
  <c r="D254" i="76"/>
  <c r="K16" i="76"/>
  <c r="K27" i="76"/>
  <c r="F27" i="76"/>
  <c r="F60" i="76"/>
  <c r="K71" i="76"/>
  <c r="K104" i="76"/>
  <c r="K115" i="76"/>
  <c r="K125" i="76"/>
  <c r="K136" i="76"/>
  <c r="D231" i="76"/>
  <c r="K200" i="76"/>
  <c r="D255" i="76"/>
  <c r="D267" i="76"/>
  <c r="F17" i="76"/>
  <c r="K49" i="76"/>
  <c r="K61" i="76"/>
  <c r="D159" i="76"/>
  <c r="D180" i="76"/>
  <c r="D232" i="76"/>
  <c r="D256" i="76"/>
  <c r="D268" i="76"/>
  <c r="K29" i="76"/>
  <c r="K50" i="76"/>
  <c r="D160" i="76"/>
  <c r="D181" i="76"/>
  <c r="K191" i="76"/>
  <c r="D257" i="76"/>
  <c r="D269" i="76"/>
  <c r="K19" i="76"/>
  <c r="K30" i="76"/>
  <c r="K51" i="76"/>
  <c r="K63" i="76"/>
  <c r="K73" i="76"/>
  <c r="K107" i="76"/>
  <c r="D161" i="76"/>
  <c r="D171" i="76"/>
  <c r="D182" i="76"/>
  <c r="K192" i="76"/>
  <c r="K203" i="76"/>
  <c r="D270" i="76"/>
  <c r="K8" i="76"/>
  <c r="K20" i="76"/>
  <c r="K31" i="76"/>
  <c r="K40" i="76"/>
  <c r="K52" i="76"/>
  <c r="K64" i="76"/>
  <c r="K74" i="76"/>
  <c r="D150" i="76"/>
  <c r="D172" i="76"/>
  <c r="K193" i="76"/>
  <c r="D247" i="76"/>
  <c r="D271" i="76"/>
  <c r="K9" i="76"/>
  <c r="K21" i="76"/>
  <c r="K32" i="76"/>
  <c r="K41" i="76"/>
  <c r="K65" i="76"/>
  <c r="K75" i="76"/>
  <c r="K109" i="76"/>
  <c r="D173" i="76"/>
  <c r="D179" i="76"/>
  <c r="D248" i="76"/>
  <c r="D260" i="76"/>
  <c r="K22" i="76"/>
  <c r="F22" i="76"/>
  <c r="K42" i="76"/>
  <c r="K66" i="76"/>
  <c r="K76" i="76"/>
  <c r="K100" i="76"/>
  <c r="K110" i="76"/>
  <c r="D164" i="76"/>
  <c r="D174" i="76"/>
  <c r="D249" i="76"/>
  <c r="D261" i="76"/>
  <c r="K118" i="76"/>
  <c r="K189" i="76"/>
  <c r="D246" i="76"/>
  <c r="K111" i="76"/>
  <c r="K108" i="76"/>
  <c r="K129" i="76"/>
  <c r="K224" i="76"/>
  <c r="K139" i="76"/>
  <c r="D253" i="76"/>
  <c r="K217" i="76"/>
  <c r="K132" i="76"/>
  <c r="D144" i="76"/>
  <c r="D151" i="76"/>
  <c r="K103" i="76"/>
  <c r="K116" i="76"/>
  <c r="K123" i="76"/>
  <c r="K130" i="76"/>
  <c r="K137" i="76"/>
  <c r="K124" i="76"/>
  <c r="K190" i="76"/>
  <c r="K197" i="76"/>
  <c r="K204" i="76"/>
  <c r="K211" i="76"/>
  <c r="K218" i="76"/>
  <c r="K225" i="76"/>
  <c r="K117" i="76"/>
  <c r="D233" i="76"/>
  <c r="D240" i="76"/>
  <c r="K131" i="76"/>
  <c r="K205" i="76"/>
  <c r="K212" i="76"/>
  <c r="K219" i="76"/>
  <c r="K226" i="76"/>
  <c r="D152" i="76"/>
  <c r="D234" i="76"/>
  <c r="D241" i="76"/>
  <c r="K138" i="76"/>
  <c r="D142" i="76"/>
  <c r="D149" i="76"/>
  <c r="K206" i="76"/>
  <c r="K213" i="76"/>
  <c r="K220" i="76"/>
  <c r="K227" i="76"/>
  <c r="K114" i="76"/>
  <c r="K121" i="76"/>
  <c r="K128" i="76"/>
  <c r="K135" i="76"/>
  <c r="D235" i="76"/>
  <c r="D242" i="76"/>
  <c r="K207" i="76"/>
  <c r="K214" i="76"/>
  <c r="K221" i="76"/>
  <c r="K228" i="76"/>
  <c r="D67" i="72"/>
  <c r="G67" i="83" s="1"/>
  <c r="D57" i="72"/>
  <c r="G57" i="83" s="1"/>
  <c r="D62" i="72"/>
  <c r="G62" i="83" s="1"/>
  <c r="D55" i="72"/>
  <c r="G55" i="83" s="1"/>
  <c r="D54" i="72"/>
  <c r="G54" i="83" s="1"/>
  <c r="K257" i="76" l="1"/>
  <c r="K149" i="76"/>
  <c r="K247" i="76"/>
  <c r="K268" i="76"/>
  <c r="K271" i="76"/>
  <c r="K233" i="76"/>
  <c r="K246" i="76"/>
  <c r="K142" i="76"/>
  <c r="K260" i="76"/>
  <c r="K178" i="76"/>
  <c r="K175" i="76"/>
  <c r="K182" i="76"/>
  <c r="K256" i="76"/>
  <c r="K151" i="76"/>
  <c r="K241" i="76"/>
  <c r="K144" i="76"/>
  <c r="K248" i="76"/>
  <c r="K181" i="76"/>
  <c r="K167" i="76"/>
  <c r="K165" i="76"/>
  <c r="K164" i="76"/>
  <c r="K235" i="76"/>
  <c r="K234" i="76"/>
  <c r="K179" i="76"/>
  <c r="K172" i="76"/>
  <c r="K171" i="76"/>
  <c r="K232" i="76"/>
  <c r="K267" i="76"/>
  <c r="K168" i="76"/>
  <c r="K264" i="76"/>
  <c r="K152" i="76"/>
  <c r="K261" i="76"/>
  <c r="K160" i="76"/>
  <c r="K157" i="76"/>
  <c r="K153" i="76"/>
  <c r="K240" i="76"/>
  <c r="K254" i="76"/>
  <c r="K253" i="76"/>
  <c r="K173" i="76"/>
  <c r="K150" i="76"/>
  <c r="K161" i="76"/>
  <c r="K180" i="76"/>
  <c r="K255" i="76"/>
  <c r="K158" i="76"/>
  <c r="K239" i="76"/>
  <c r="K249" i="76"/>
  <c r="K145" i="76"/>
  <c r="K262" i="76"/>
  <c r="K143" i="76"/>
  <c r="K242" i="76"/>
  <c r="K270" i="76"/>
  <c r="K159" i="76"/>
  <c r="K146" i="76"/>
  <c r="K166" i="76"/>
  <c r="K263" i="76"/>
  <c r="K231" i="76"/>
  <c r="K238" i="76"/>
  <c r="K174" i="76"/>
  <c r="K269" i="76"/>
  <c r="K250" i="76"/>
  <c r="D61" i="74"/>
  <c r="D57" i="74"/>
  <c r="D16" i="74"/>
  <c r="F16" i="76" s="1"/>
  <c r="D14" i="74"/>
  <c r="F14" i="76" s="1"/>
  <c r="D228" i="74"/>
  <c r="D227" i="74"/>
  <c r="D226" i="74"/>
  <c r="D225" i="74"/>
  <c r="D224" i="74"/>
  <c r="D221" i="74"/>
  <c r="D220" i="74"/>
  <c r="D219" i="74"/>
  <c r="D218" i="74"/>
  <c r="D217" i="74"/>
  <c r="D214" i="74"/>
  <c r="D213" i="74"/>
  <c r="D212" i="74"/>
  <c r="D211" i="74"/>
  <c r="D210" i="74"/>
  <c r="D207" i="74"/>
  <c r="D206" i="74"/>
  <c r="D205" i="74"/>
  <c r="D204" i="74"/>
  <c r="D203" i="74"/>
  <c r="D200" i="74"/>
  <c r="D199" i="74"/>
  <c r="D198" i="74"/>
  <c r="D197" i="74"/>
  <c r="D196" i="74"/>
  <c r="D193" i="74"/>
  <c r="D192" i="74"/>
  <c r="D191" i="74"/>
  <c r="D190" i="74"/>
  <c r="D189" i="74"/>
  <c r="D139" i="74"/>
  <c r="D138" i="74"/>
  <c r="D137" i="74"/>
  <c r="D136" i="74"/>
  <c r="D135" i="74"/>
  <c r="D132" i="74"/>
  <c r="D131" i="74"/>
  <c r="D130" i="74"/>
  <c r="D129" i="74"/>
  <c r="D128" i="74"/>
  <c r="D125" i="74"/>
  <c r="D124" i="74"/>
  <c r="D123" i="74"/>
  <c r="D122" i="74"/>
  <c r="D121" i="74"/>
  <c r="D118" i="74"/>
  <c r="D117" i="74"/>
  <c r="D116" i="74"/>
  <c r="D115" i="74"/>
  <c r="D114" i="74"/>
  <c r="D111" i="74"/>
  <c r="D110" i="74"/>
  <c r="D109" i="74"/>
  <c r="D108" i="74"/>
  <c r="D107" i="74"/>
  <c r="D104" i="74"/>
  <c r="D103" i="74"/>
  <c r="D102" i="74"/>
  <c r="D101" i="74"/>
  <c r="D100" i="74"/>
  <c r="D76" i="74"/>
  <c r="D75" i="74"/>
  <c r="D74" i="74"/>
  <c r="D73" i="74"/>
  <c r="D71" i="74"/>
  <c r="D70" i="74"/>
  <c r="D69" i="74"/>
  <c r="D68" i="74"/>
  <c r="D65" i="74"/>
  <c r="D64" i="74"/>
  <c r="D63" i="74"/>
  <c r="D59" i="74"/>
  <c r="D58" i="74"/>
  <c r="D56" i="74"/>
  <c r="D52" i="74"/>
  <c r="D51" i="74"/>
  <c r="D50" i="74"/>
  <c r="D49" i="74"/>
  <c r="K48" i="74"/>
  <c r="D47" i="74"/>
  <c r="D46" i="74"/>
  <c r="D45" i="74"/>
  <c r="D44" i="74"/>
  <c r="K43" i="74"/>
  <c r="D42" i="74"/>
  <c r="D41" i="74"/>
  <c r="D40" i="74"/>
  <c r="D39" i="74"/>
  <c r="K38" i="74"/>
  <c r="D37" i="74"/>
  <c r="D36" i="74"/>
  <c r="D35" i="74"/>
  <c r="D34" i="74"/>
  <c r="K33" i="74"/>
  <c r="D32" i="74"/>
  <c r="D31" i="74"/>
  <c r="D30" i="74"/>
  <c r="D29" i="74"/>
  <c r="K28" i="74"/>
  <c r="K27" i="74"/>
  <c r="D26" i="74"/>
  <c r="D25" i="74"/>
  <c r="D24" i="74"/>
  <c r="K23" i="74"/>
  <c r="K22" i="74"/>
  <c r="D21" i="74"/>
  <c r="D20" i="74"/>
  <c r="D19" i="74"/>
  <c r="K18" i="74"/>
  <c r="D15" i="74"/>
  <c r="D13" i="74"/>
  <c r="K11" i="74"/>
  <c r="K10" i="74"/>
  <c r="D9" i="74"/>
  <c r="D8" i="74"/>
  <c r="K16" i="74" l="1"/>
  <c r="K40" i="74"/>
  <c r="F40" i="76"/>
  <c r="K52" i="74"/>
  <c r="F52" i="76"/>
  <c r="K73" i="74"/>
  <c r="F73" i="76"/>
  <c r="D152" i="74"/>
  <c r="K110" i="74"/>
  <c r="F110" i="76"/>
  <c r="D171" i="74"/>
  <c r="K128" i="74"/>
  <c r="F128" i="76"/>
  <c r="D233" i="74"/>
  <c r="K191" i="74"/>
  <c r="F191" i="76"/>
  <c r="D250" i="74"/>
  <c r="K207" i="74"/>
  <c r="F207" i="76"/>
  <c r="D268" i="74"/>
  <c r="K225" i="74"/>
  <c r="F225" i="76"/>
  <c r="K29" i="74"/>
  <c r="F29" i="76"/>
  <c r="K41" i="74"/>
  <c r="F41" i="76"/>
  <c r="K56" i="74"/>
  <c r="F56" i="76"/>
  <c r="K74" i="74"/>
  <c r="F74" i="76"/>
  <c r="D153" i="74"/>
  <c r="K111" i="74"/>
  <c r="F111" i="76"/>
  <c r="D172" i="74"/>
  <c r="K129" i="74"/>
  <c r="F129" i="76"/>
  <c r="K192" i="74"/>
  <c r="F192" i="76"/>
  <c r="D253" i="74"/>
  <c r="K210" i="74"/>
  <c r="F210" i="76"/>
  <c r="K226" i="74"/>
  <c r="F226" i="76"/>
  <c r="K42" i="74"/>
  <c r="F42" i="76"/>
  <c r="K58" i="74"/>
  <c r="F58" i="76"/>
  <c r="K75" i="74"/>
  <c r="F75" i="76"/>
  <c r="D157" i="74"/>
  <c r="K114" i="74"/>
  <c r="F114" i="76"/>
  <c r="D173" i="74"/>
  <c r="K130" i="74"/>
  <c r="F130" i="76"/>
  <c r="D235" i="74"/>
  <c r="K193" i="74"/>
  <c r="F193" i="76"/>
  <c r="K211" i="74"/>
  <c r="F211" i="76"/>
  <c r="D270" i="74"/>
  <c r="F270" i="76" s="1"/>
  <c r="K227" i="74"/>
  <c r="F227" i="76"/>
  <c r="K19" i="74"/>
  <c r="F19" i="76"/>
  <c r="K31" i="74"/>
  <c r="F31" i="76"/>
  <c r="K59" i="74"/>
  <c r="F59" i="76"/>
  <c r="K76" i="74"/>
  <c r="F76" i="76"/>
  <c r="D158" i="74"/>
  <c r="K115" i="74"/>
  <c r="F115" i="76"/>
  <c r="K131" i="74"/>
  <c r="F131" i="76"/>
  <c r="K196" i="74"/>
  <c r="F196" i="76"/>
  <c r="D255" i="74"/>
  <c r="K212" i="74"/>
  <c r="F212" i="76"/>
  <c r="D271" i="74"/>
  <c r="F271" i="76" s="1"/>
  <c r="K228" i="74"/>
  <c r="F228" i="76"/>
  <c r="K44" i="74"/>
  <c r="F44" i="76"/>
  <c r="D159" i="74"/>
  <c r="K116" i="74"/>
  <c r="F116" i="76"/>
  <c r="K213" i="74"/>
  <c r="F213" i="76"/>
  <c r="D239" i="74"/>
  <c r="K197" i="74"/>
  <c r="F197" i="76"/>
  <c r="K21" i="74"/>
  <c r="F21" i="76"/>
  <c r="K45" i="74"/>
  <c r="F45" i="76"/>
  <c r="K64" i="74"/>
  <c r="F64" i="76"/>
  <c r="D143" i="74"/>
  <c r="K101" i="74"/>
  <c r="F101" i="76"/>
  <c r="D160" i="74"/>
  <c r="K117" i="74"/>
  <c r="F117" i="76"/>
  <c r="D178" i="74"/>
  <c r="K135" i="74"/>
  <c r="F135" i="76"/>
  <c r="K198" i="74"/>
  <c r="F198" i="76"/>
  <c r="D257" i="74"/>
  <c r="K214" i="74"/>
  <c r="F214" i="76"/>
  <c r="K20" i="74"/>
  <c r="F20" i="76"/>
  <c r="K46" i="74"/>
  <c r="F46" i="76"/>
  <c r="K65" i="74"/>
  <c r="F65" i="76"/>
  <c r="D144" i="74"/>
  <c r="K102" i="74"/>
  <c r="F102" i="76"/>
  <c r="D161" i="74"/>
  <c r="K118" i="74"/>
  <c r="F118" i="76"/>
  <c r="K136" i="74"/>
  <c r="F136" i="76"/>
  <c r="D241" i="74"/>
  <c r="K199" i="74"/>
  <c r="F199" i="76"/>
  <c r="D260" i="74"/>
  <c r="K217" i="74"/>
  <c r="F217" i="76"/>
  <c r="K57" i="74"/>
  <c r="F57" i="76"/>
  <c r="K15" i="74"/>
  <c r="F15" i="76"/>
  <c r="K30" i="74"/>
  <c r="F30" i="76"/>
  <c r="K34" i="74"/>
  <c r="F34" i="76"/>
  <c r="K8" i="74"/>
  <c r="F8" i="76"/>
  <c r="K35" i="74"/>
  <c r="F35" i="76"/>
  <c r="K47" i="74"/>
  <c r="F47" i="76"/>
  <c r="K66" i="74"/>
  <c r="F66" i="76"/>
  <c r="D145" i="74"/>
  <c r="K103" i="74"/>
  <c r="F103" i="76"/>
  <c r="D164" i="74"/>
  <c r="K121" i="74"/>
  <c r="F121" i="76"/>
  <c r="K137" i="74"/>
  <c r="F137" i="76"/>
  <c r="D242" i="74"/>
  <c r="K200" i="74"/>
  <c r="F200" i="76"/>
  <c r="K218" i="74"/>
  <c r="F218" i="76"/>
  <c r="K61" i="74"/>
  <c r="F61" i="76"/>
  <c r="K219" i="74"/>
  <c r="F219" i="76"/>
  <c r="K100" i="74"/>
  <c r="F100" i="76"/>
  <c r="K24" i="74"/>
  <c r="F24" i="76"/>
  <c r="K68" i="74"/>
  <c r="F68" i="76"/>
  <c r="D181" i="74"/>
  <c r="K138" i="74"/>
  <c r="F138" i="76"/>
  <c r="K25" i="74"/>
  <c r="F25" i="76"/>
  <c r="K49" i="74"/>
  <c r="F49" i="76"/>
  <c r="K69" i="74"/>
  <c r="F69" i="76"/>
  <c r="K107" i="74"/>
  <c r="F107" i="76"/>
  <c r="D166" i="74"/>
  <c r="K123" i="74"/>
  <c r="F123" i="76"/>
  <c r="K139" i="74"/>
  <c r="F139" i="76"/>
  <c r="K204" i="74"/>
  <c r="F204" i="76"/>
  <c r="K220" i="74"/>
  <c r="F220" i="76"/>
  <c r="K63" i="74"/>
  <c r="F63" i="76"/>
  <c r="D146" i="74"/>
  <c r="K104" i="74"/>
  <c r="F104" i="76"/>
  <c r="K37" i="74"/>
  <c r="F37" i="76"/>
  <c r="K50" i="74"/>
  <c r="F50" i="76"/>
  <c r="K70" i="74"/>
  <c r="F70" i="76"/>
  <c r="D150" i="74"/>
  <c r="K108" i="74"/>
  <c r="F108" i="76"/>
  <c r="D167" i="74"/>
  <c r="K124" i="74"/>
  <c r="F124" i="76"/>
  <c r="K189" i="74"/>
  <c r="F189" i="76"/>
  <c r="D248" i="74"/>
  <c r="K205" i="74"/>
  <c r="F205" i="76"/>
  <c r="K221" i="74"/>
  <c r="F221" i="76"/>
  <c r="K32" i="74"/>
  <c r="F32" i="76"/>
  <c r="D175" i="74"/>
  <c r="K132" i="74"/>
  <c r="F132" i="76"/>
  <c r="K9" i="74"/>
  <c r="F9" i="76"/>
  <c r="K36" i="74"/>
  <c r="F36" i="76"/>
  <c r="D165" i="74"/>
  <c r="K122" i="74"/>
  <c r="F122" i="76"/>
  <c r="D246" i="74"/>
  <c r="K203" i="74"/>
  <c r="F203" i="76"/>
  <c r="K26" i="74"/>
  <c r="F26" i="76"/>
  <c r="K12" i="74"/>
  <c r="F13" i="76"/>
  <c r="K39" i="74"/>
  <c r="F39" i="76"/>
  <c r="K51" i="74"/>
  <c r="F51" i="76"/>
  <c r="K71" i="74"/>
  <c r="F71" i="76"/>
  <c r="D151" i="74"/>
  <c r="K109" i="74"/>
  <c r="F109" i="76"/>
  <c r="D168" i="74"/>
  <c r="K125" i="74"/>
  <c r="F125" i="76"/>
  <c r="D232" i="74"/>
  <c r="K190" i="74"/>
  <c r="F190" i="76"/>
  <c r="D249" i="74"/>
  <c r="K206" i="74"/>
  <c r="F206" i="76"/>
  <c r="D267" i="74"/>
  <c r="K224" i="74"/>
  <c r="F224" i="76"/>
  <c r="D174" i="74"/>
  <c r="D261" i="74"/>
  <c r="D264" i="74"/>
  <c r="D142" i="74"/>
  <c r="D247" i="74"/>
  <c r="D179" i="74"/>
  <c r="D180" i="74"/>
  <c r="D254" i="74"/>
  <c r="D182" i="74"/>
  <c r="D269" i="74"/>
  <c r="D231" i="74"/>
  <c r="D238" i="74"/>
  <c r="D240" i="74"/>
  <c r="D262" i="74"/>
  <c r="D149" i="74"/>
  <c r="D256" i="74"/>
  <c r="D234" i="74"/>
  <c r="D263" i="74"/>
  <c r="G439" i="58"/>
  <c r="G440" i="58"/>
  <c r="G441" i="58"/>
  <c r="G445" i="58"/>
  <c r="G446" i="58"/>
  <c r="G447" i="58"/>
  <c r="G448" i="58"/>
  <c r="G451" i="58"/>
  <c r="G452" i="58"/>
  <c r="G453" i="58"/>
  <c r="G454" i="58"/>
  <c r="G459" i="58"/>
  <c r="G460" i="58"/>
  <c r="G462" i="58"/>
  <c r="G463" i="58"/>
  <c r="G464" i="58"/>
  <c r="G465" i="58"/>
  <c r="K150" i="74" l="1"/>
  <c r="F150" i="76"/>
  <c r="K144" i="74"/>
  <c r="F144" i="76"/>
  <c r="K260" i="74"/>
  <c r="F260" i="76"/>
  <c r="K158" i="74"/>
  <c r="F158" i="76"/>
  <c r="K180" i="74"/>
  <c r="F180" i="76"/>
  <c r="K179" i="74"/>
  <c r="F179" i="76"/>
  <c r="K165" i="74"/>
  <c r="F165" i="76"/>
  <c r="K178" i="74"/>
  <c r="F178" i="76"/>
  <c r="K171" i="74"/>
  <c r="F171" i="76"/>
  <c r="K164" i="74"/>
  <c r="F164" i="76"/>
  <c r="K172" i="74"/>
  <c r="F172" i="76"/>
  <c r="K142" i="74"/>
  <c r="F142" i="76"/>
  <c r="K232" i="74"/>
  <c r="F232" i="76"/>
  <c r="K248" i="74"/>
  <c r="F248" i="76"/>
  <c r="K241" i="74"/>
  <c r="F241" i="76"/>
  <c r="K234" i="74"/>
  <c r="F234" i="76"/>
  <c r="K256" i="74"/>
  <c r="F256" i="76"/>
  <c r="K149" i="74"/>
  <c r="F149" i="76"/>
  <c r="K264" i="74"/>
  <c r="F264" i="76"/>
  <c r="K160" i="74"/>
  <c r="F160" i="76"/>
  <c r="K239" i="74"/>
  <c r="F239" i="76"/>
  <c r="K235" i="74"/>
  <c r="F235" i="76"/>
  <c r="K268" i="74"/>
  <c r="F268" i="76"/>
  <c r="K152" i="74"/>
  <c r="F152" i="76"/>
  <c r="K254" i="74"/>
  <c r="F254" i="76"/>
  <c r="K145" i="74"/>
  <c r="F145" i="76"/>
  <c r="K255" i="74"/>
  <c r="F255" i="76"/>
  <c r="K153" i="74"/>
  <c r="F153" i="76"/>
  <c r="K247" i="74"/>
  <c r="F247" i="76"/>
  <c r="K174" i="74"/>
  <c r="F174" i="76"/>
  <c r="K168" i="74"/>
  <c r="F168" i="76"/>
  <c r="K181" i="74"/>
  <c r="F181" i="76"/>
  <c r="K240" i="74"/>
  <c r="F240" i="76"/>
  <c r="K238" i="74"/>
  <c r="F238" i="76"/>
  <c r="K166" i="74"/>
  <c r="F166" i="76"/>
  <c r="K143" i="74"/>
  <c r="F143" i="76"/>
  <c r="K173" i="74"/>
  <c r="F173" i="76"/>
  <c r="K250" i="74"/>
  <c r="F250" i="76"/>
  <c r="K262" i="74"/>
  <c r="F262" i="76"/>
  <c r="K231" i="74"/>
  <c r="F231" i="76"/>
  <c r="K175" i="74"/>
  <c r="F175" i="76"/>
  <c r="K167" i="74"/>
  <c r="F167" i="76"/>
  <c r="K146" i="74"/>
  <c r="F146" i="76"/>
  <c r="K161" i="74"/>
  <c r="F161" i="76"/>
  <c r="K257" i="74"/>
  <c r="F257" i="76"/>
  <c r="K249" i="74"/>
  <c r="F249" i="76"/>
  <c r="K263" i="74"/>
  <c r="F263" i="76"/>
  <c r="K269" i="74"/>
  <c r="F269" i="76"/>
  <c r="K267" i="74"/>
  <c r="F267" i="76"/>
  <c r="K151" i="74"/>
  <c r="F151" i="76"/>
  <c r="K242" i="74"/>
  <c r="F242" i="76"/>
  <c r="K159" i="74"/>
  <c r="F159" i="76"/>
  <c r="K253" i="74"/>
  <c r="F253" i="76"/>
  <c r="K261" i="74"/>
  <c r="F261" i="76"/>
  <c r="K182" i="74"/>
  <c r="F182" i="76"/>
  <c r="K246" i="74"/>
  <c r="F246" i="76"/>
  <c r="K157" i="74"/>
  <c r="F157" i="76"/>
  <c r="K233" i="74"/>
  <c r="F233" i="76"/>
  <c r="A3" i="60"/>
  <c r="K260" i="72" l="1"/>
  <c r="K259" i="72"/>
  <c r="K253" i="72"/>
  <c r="K252" i="72"/>
  <c r="K246" i="72"/>
  <c r="K245" i="72"/>
  <c r="K239" i="72"/>
  <c r="K238" i="72"/>
  <c r="K237" i="72"/>
  <c r="K231" i="72"/>
  <c r="K230" i="72"/>
  <c r="K224" i="72"/>
  <c r="K223" i="72"/>
  <c r="D222" i="72"/>
  <c r="G222" i="83" s="1"/>
  <c r="D221" i="72"/>
  <c r="G221" i="83" s="1"/>
  <c r="D220" i="72"/>
  <c r="G220" i="83" s="1"/>
  <c r="D219" i="72"/>
  <c r="G219" i="83" s="1"/>
  <c r="D218" i="72"/>
  <c r="G218" i="83" s="1"/>
  <c r="K217" i="72"/>
  <c r="K216" i="72"/>
  <c r="D215" i="72"/>
  <c r="G215" i="83" s="1"/>
  <c r="D214" i="72"/>
  <c r="G214" i="83" s="1"/>
  <c r="D213" i="72"/>
  <c r="G213" i="83" s="1"/>
  <c r="D212" i="72"/>
  <c r="G212" i="83" s="1"/>
  <c r="D211" i="72"/>
  <c r="G211" i="83" s="1"/>
  <c r="K210" i="72"/>
  <c r="K209" i="72"/>
  <c r="D208" i="72"/>
  <c r="G208" i="83" s="1"/>
  <c r="D207" i="72"/>
  <c r="G207" i="83" s="1"/>
  <c r="D206" i="72"/>
  <c r="G206" i="83" s="1"/>
  <c r="D205" i="72"/>
  <c r="G205" i="83" s="1"/>
  <c r="D204" i="72"/>
  <c r="G204" i="83" s="1"/>
  <c r="K203" i="72"/>
  <c r="K202" i="72"/>
  <c r="D201" i="72"/>
  <c r="G201" i="83" s="1"/>
  <c r="D200" i="72"/>
  <c r="G200" i="83" s="1"/>
  <c r="D199" i="72"/>
  <c r="G199" i="83" s="1"/>
  <c r="D198" i="72"/>
  <c r="G198" i="83" s="1"/>
  <c r="D197" i="72"/>
  <c r="G197" i="83" s="1"/>
  <c r="K196" i="72"/>
  <c r="K195" i="72"/>
  <c r="D194" i="72"/>
  <c r="G194" i="83" s="1"/>
  <c r="D193" i="72"/>
  <c r="G193" i="83" s="1"/>
  <c r="D192" i="72"/>
  <c r="G192" i="83" s="1"/>
  <c r="D191" i="72"/>
  <c r="G191" i="83" s="1"/>
  <c r="D190" i="72"/>
  <c r="G190" i="83" s="1"/>
  <c r="K189" i="72"/>
  <c r="K188" i="72"/>
  <c r="D187" i="72"/>
  <c r="G187" i="83" s="1"/>
  <c r="D186" i="72"/>
  <c r="G186" i="83" s="1"/>
  <c r="D185" i="72"/>
  <c r="G185" i="83" s="1"/>
  <c r="D184" i="72"/>
  <c r="G184" i="83" s="1"/>
  <c r="D183" i="72"/>
  <c r="G183" i="83" s="1"/>
  <c r="K182" i="72"/>
  <c r="K181" i="72"/>
  <c r="K180" i="72"/>
  <c r="K179" i="72"/>
  <c r="K178" i="72"/>
  <c r="K177" i="72"/>
  <c r="K171" i="72"/>
  <c r="K170" i="72"/>
  <c r="K164" i="72"/>
  <c r="K163" i="72"/>
  <c r="K157" i="72"/>
  <c r="K156" i="72"/>
  <c r="K150" i="72"/>
  <c r="K149" i="72"/>
  <c r="K148" i="72"/>
  <c r="K142" i="72"/>
  <c r="K141" i="72"/>
  <c r="K135" i="72"/>
  <c r="K134" i="72"/>
  <c r="D133" i="72"/>
  <c r="G133" i="83" s="1"/>
  <c r="D132" i="72"/>
  <c r="G132" i="83" s="1"/>
  <c r="D131" i="72"/>
  <c r="G131" i="83" s="1"/>
  <c r="D130" i="72"/>
  <c r="G130" i="83" s="1"/>
  <c r="D129" i="72"/>
  <c r="G129" i="83" s="1"/>
  <c r="K128" i="72"/>
  <c r="K127" i="72"/>
  <c r="D126" i="72"/>
  <c r="G126" i="83" s="1"/>
  <c r="D125" i="72"/>
  <c r="G125" i="83" s="1"/>
  <c r="D124" i="72"/>
  <c r="G124" i="83" s="1"/>
  <c r="D123" i="72"/>
  <c r="G123" i="83" s="1"/>
  <c r="D122" i="72"/>
  <c r="G122" i="83" s="1"/>
  <c r="K121" i="72"/>
  <c r="K120" i="72"/>
  <c r="D119" i="72"/>
  <c r="G119" i="83" s="1"/>
  <c r="D118" i="72"/>
  <c r="G118" i="83" s="1"/>
  <c r="D117" i="72"/>
  <c r="G117" i="83" s="1"/>
  <c r="D116" i="72"/>
  <c r="G116" i="83" s="1"/>
  <c r="D115" i="72"/>
  <c r="G115" i="83" s="1"/>
  <c r="K114" i="72"/>
  <c r="K113" i="72"/>
  <c r="D112" i="72"/>
  <c r="G112" i="83" s="1"/>
  <c r="D111" i="72"/>
  <c r="G111" i="83" s="1"/>
  <c r="D110" i="72"/>
  <c r="G110" i="83" s="1"/>
  <c r="D109" i="72"/>
  <c r="G109" i="83" s="1"/>
  <c r="D108" i="72"/>
  <c r="G108" i="83" s="1"/>
  <c r="K107" i="72"/>
  <c r="K106" i="72"/>
  <c r="D105" i="72"/>
  <c r="G105" i="83" s="1"/>
  <c r="D104" i="72"/>
  <c r="G104" i="83" s="1"/>
  <c r="D103" i="72"/>
  <c r="G103" i="83" s="1"/>
  <c r="D102" i="72"/>
  <c r="G102" i="83" s="1"/>
  <c r="D101" i="72"/>
  <c r="G101" i="83" s="1"/>
  <c r="K100" i="72"/>
  <c r="K99" i="72"/>
  <c r="D98" i="72"/>
  <c r="G98" i="83" s="1"/>
  <c r="D97" i="72"/>
  <c r="G97" i="83" s="1"/>
  <c r="D96" i="72"/>
  <c r="G96" i="83" s="1"/>
  <c r="D95" i="72"/>
  <c r="G95" i="83" s="1"/>
  <c r="K94" i="72"/>
  <c r="K93" i="72"/>
  <c r="K92" i="72"/>
  <c r="K91" i="72"/>
  <c r="K90" i="72"/>
  <c r="K89" i="72"/>
  <c r="K88" i="72"/>
  <c r="K87" i="72"/>
  <c r="K86" i="72"/>
  <c r="K85" i="72"/>
  <c r="K84" i="72"/>
  <c r="K83" i="72"/>
  <c r="K82" i="72"/>
  <c r="K81" i="72"/>
  <c r="K80" i="72"/>
  <c r="K79" i="72"/>
  <c r="K78" i="72"/>
  <c r="K77" i="72"/>
  <c r="K76" i="72"/>
  <c r="K75" i="72"/>
  <c r="K74" i="72"/>
  <c r="K73" i="72"/>
  <c r="K72" i="72"/>
  <c r="K71" i="72"/>
  <c r="D70" i="72"/>
  <c r="G70" i="83" s="1"/>
  <c r="D69" i="72"/>
  <c r="G69" i="83" s="1"/>
  <c r="D68" i="72"/>
  <c r="G68" i="83" s="1"/>
  <c r="K67" i="72"/>
  <c r="K66" i="72"/>
  <c r="D65" i="72"/>
  <c r="G65" i="83" s="1"/>
  <c r="D64" i="72"/>
  <c r="G64" i="83" s="1"/>
  <c r="D63" i="72"/>
  <c r="G63" i="83" s="1"/>
  <c r="K62" i="72"/>
  <c r="K61" i="72"/>
  <c r="D60" i="72"/>
  <c r="G60" i="83" s="1"/>
  <c r="D59" i="72"/>
  <c r="G59" i="83" s="1"/>
  <c r="D58" i="72"/>
  <c r="G58" i="83" s="1"/>
  <c r="K57" i="72"/>
  <c r="K56" i="72"/>
  <c r="K55" i="72"/>
  <c r="K54" i="72"/>
  <c r="D53" i="72"/>
  <c r="G53" i="83" s="1"/>
  <c r="D52" i="72"/>
  <c r="G52" i="83" s="1"/>
  <c r="K51" i="72"/>
  <c r="K50" i="72"/>
  <c r="D49" i="72"/>
  <c r="G49" i="83" s="1"/>
  <c r="D48" i="72"/>
  <c r="G48" i="83" s="1"/>
  <c r="D47" i="72"/>
  <c r="G47" i="83" s="1"/>
  <c r="K46" i="72"/>
  <c r="K45" i="72"/>
  <c r="D44" i="72"/>
  <c r="G44" i="83" s="1"/>
  <c r="D43" i="72"/>
  <c r="G43" i="83" s="1"/>
  <c r="D42" i="72"/>
  <c r="G42" i="83" s="1"/>
  <c r="K41" i="72"/>
  <c r="K40" i="72"/>
  <c r="D39" i="72"/>
  <c r="G39" i="83" s="1"/>
  <c r="D38" i="72"/>
  <c r="G38" i="83" s="1"/>
  <c r="D37" i="72"/>
  <c r="G37" i="83" s="1"/>
  <c r="K36" i="72"/>
  <c r="K35" i="72"/>
  <c r="D34" i="72"/>
  <c r="G34" i="83" s="1"/>
  <c r="D33" i="72"/>
  <c r="G33" i="83" s="1"/>
  <c r="D32" i="72"/>
  <c r="G32" i="83" s="1"/>
  <c r="K31" i="72"/>
  <c r="K30" i="72"/>
  <c r="D29" i="72"/>
  <c r="G29" i="83" s="1"/>
  <c r="D28" i="72"/>
  <c r="G28" i="83" s="1"/>
  <c r="D27" i="72"/>
  <c r="G27" i="83" s="1"/>
  <c r="K26" i="72"/>
  <c r="K25" i="72"/>
  <c r="D24" i="72"/>
  <c r="G24" i="83" s="1"/>
  <c r="D23" i="72"/>
  <c r="G23" i="83" s="1"/>
  <c r="D22" i="72"/>
  <c r="G22" i="83" s="1"/>
  <c r="K21" i="72"/>
  <c r="K20" i="72"/>
  <c r="D19" i="72"/>
  <c r="G19" i="83" s="1"/>
  <c r="K18" i="72"/>
  <c r="D17" i="72"/>
  <c r="G17" i="83" s="1"/>
  <c r="K16" i="72"/>
  <c r="K15" i="72"/>
  <c r="K14" i="72"/>
  <c r="D13" i="72"/>
  <c r="G13" i="83" s="1"/>
  <c r="D12" i="72"/>
  <c r="G12" i="83" s="1"/>
  <c r="K11" i="72"/>
  <c r="K10" i="72"/>
  <c r="D9" i="72"/>
  <c r="G9" i="83" s="1"/>
  <c r="D8" i="72"/>
  <c r="G8" i="83" s="1"/>
  <c r="D256" i="72" l="1"/>
  <c r="G256" i="83" s="1"/>
  <c r="K125" i="72"/>
  <c r="D161" i="72"/>
  <c r="G161" i="83" s="1"/>
  <c r="K131" i="72"/>
  <c r="K58" i="72"/>
  <c r="K37" i="72"/>
  <c r="K34" i="72"/>
  <c r="D146" i="72"/>
  <c r="G146" i="83" s="1"/>
  <c r="D234" i="72"/>
  <c r="G234" i="83" s="1"/>
  <c r="D145" i="72"/>
  <c r="G145" i="83" s="1"/>
  <c r="K105" i="72"/>
  <c r="K193" i="72"/>
  <c r="D236" i="72"/>
  <c r="G236" i="83" s="1"/>
  <c r="K59" i="72"/>
  <c r="K95" i="72"/>
  <c r="K183" i="72"/>
  <c r="K69" i="72"/>
  <c r="K48" i="72"/>
  <c r="D138" i="72"/>
  <c r="G138" i="83" s="1"/>
  <c r="D151" i="72"/>
  <c r="G151" i="83" s="1"/>
  <c r="D226" i="72"/>
  <c r="G226" i="83" s="1"/>
  <c r="K23" i="72"/>
  <c r="D152" i="72"/>
  <c r="G152" i="83" s="1"/>
  <c r="D240" i="72"/>
  <c r="G240" i="83" s="1"/>
  <c r="D233" i="72"/>
  <c r="G233" i="83" s="1"/>
  <c r="D139" i="72"/>
  <c r="G139" i="83" s="1"/>
  <c r="K98" i="72"/>
  <c r="D153" i="72"/>
  <c r="G153" i="83" s="1"/>
  <c r="D228" i="72"/>
  <c r="G228" i="83" s="1"/>
  <c r="D241" i="72"/>
  <c r="G241" i="83" s="1"/>
  <c r="K12" i="72"/>
  <c r="D227" i="72"/>
  <c r="G227" i="83" s="1"/>
  <c r="K52" i="72"/>
  <c r="D154" i="72"/>
  <c r="G154" i="83" s="1"/>
  <c r="D229" i="72"/>
  <c r="G229" i="83" s="1"/>
  <c r="K198" i="72"/>
  <c r="D244" i="72"/>
  <c r="G244" i="83" s="1"/>
  <c r="K28" i="72"/>
  <c r="K53" i="72"/>
  <c r="K64" i="72"/>
  <c r="D155" i="72"/>
  <c r="G155" i="83" s="1"/>
  <c r="D242" i="72"/>
  <c r="G242" i="83" s="1"/>
  <c r="K8" i="72"/>
  <c r="K101" i="72"/>
  <c r="K199" i="72"/>
  <c r="K13" i="72"/>
  <c r="K38" i="72"/>
  <c r="K9" i="72"/>
  <c r="K33" i="72"/>
  <c r="K43" i="72"/>
  <c r="K102" i="72"/>
  <c r="K190" i="72"/>
  <c r="D243" i="72"/>
  <c r="G243" i="83" s="1"/>
  <c r="K47" i="72"/>
  <c r="D173" i="72"/>
  <c r="G173" i="83" s="1"/>
  <c r="K29" i="72"/>
  <c r="K49" i="72"/>
  <c r="K60" i="72"/>
  <c r="D174" i="72"/>
  <c r="G174" i="83" s="1"/>
  <c r="K205" i="72"/>
  <c r="K70" i="72"/>
  <c r="K206" i="72"/>
  <c r="K27" i="72"/>
  <c r="K17" i="72"/>
  <c r="D165" i="72"/>
  <c r="G165" i="83" s="1"/>
  <c r="D175" i="72"/>
  <c r="G175" i="83" s="1"/>
  <c r="D250" i="72"/>
  <c r="G250" i="83" s="1"/>
  <c r="D261" i="72"/>
  <c r="G261" i="83" s="1"/>
  <c r="D162" i="72"/>
  <c r="G162" i="83" s="1"/>
  <c r="K63" i="72"/>
  <c r="D166" i="72"/>
  <c r="G166" i="83" s="1"/>
  <c r="D176" i="72"/>
  <c r="G176" i="83" s="1"/>
  <c r="D251" i="72"/>
  <c r="G251" i="83" s="1"/>
  <c r="D262" i="72"/>
  <c r="G262" i="83" s="1"/>
  <c r="K215" i="72"/>
  <c r="D167" i="72"/>
  <c r="G167" i="83" s="1"/>
  <c r="K208" i="72"/>
  <c r="D263" i="72"/>
  <c r="G263" i="83" s="1"/>
  <c r="K32" i="72"/>
  <c r="K22" i="72"/>
  <c r="K65" i="72"/>
  <c r="D168" i="72"/>
  <c r="G168" i="83" s="1"/>
  <c r="D264" i="72"/>
  <c r="G264" i="83" s="1"/>
  <c r="D172" i="72"/>
  <c r="G172" i="83" s="1"/>
  <c r="D265" i="72"/>
  <c r="G265" i="83" s="1"/>
  <c r="D247" i="72"/>
  <c r="G247" i="83" s="1"/>
  <c r="K44" i="72"/>
  <c r="D158" i="72"/>
  <c r="G158" i="83" s="1"/>
  <c r="D169" i="72"/>
  <c r="G169" i="83" s="1"/>
  <c r="D254" i="72"/>
  <c r="G254" i="83" s="1"/>
  <c r="D258" i="72"/>
  <c r="G258" i="83" s="1"/>
  <c r="K118" i="72"/>
  <c r="K42" i="72"/>
  <c r="K24" i="72"/>
  <c r="K68" i="72"/>
  <c r="D159" i="72"/>
  <c r="G159" i="83" s="1"/>
  <c r="D255" i="72"/>
  <c r="G255" i="83" s="1"/>
  <c r="D257" i="72"/>
  <c r="G257" i="83" s="1"/>
  <c r="K39" i="72"/>
  <c r="K19" i="72"/>
  <c r="D160" i="72"/>
  <c r="G160" i="83" s="1"/>
  <c r="K213" i="72"/>
  <c r="K103" i="72"/>
  <c r="K124" i="72"/>
  <c r="K219" i="72"/>
  <c r="K96" i="72"/>
  <c r="K117" i="72"/>
  <c r="K194" i="72"/>
  <c r="K212" i="72"/>
  <c r="K220" i="72"/>
  <c r="D248" i="72"/>
  <c r="G248" i="83" s="1"/>
  <c r="K191" i="72"/>
  <c r="K97" i="72"/>
  <c r="D249" i="72"/>
  <c r="G249" i="83" s="1"/>
  <c r="K132" i="72"/>
  <c r="K222" i="72"/>
  <c r="K110" i="72"/>
  <c r="K184" i="72"/>
  <c r="K192" i="72"/>
  <c r="K201" i="72"/>
  <c r="K111" i="72"/>
  <c r="K185" i="72"/>
  <c r="K104" i="72"/>
  <c r="K187" i="72"/>
  <c r="D144" i="72"/>
  <c r="G144" i="83" s="1"/>
  <c r="D225" i="72"/>
  <c r="G225" i="83" s="1"/>
  <c r="D232" i="72"/>
  <c r="G232" i="83" s="1"/>
  <c r="D137" i="72"/>
  <c r="G137" i="83" s="1"/>
  <c r="K197" i="72"/>
  <c r="K204" i="72"/>
  <c r="K211" i="72"/>
  <c r="K218" i="72"/>
  <c r="D140" i="72"/>
  <c r="G140" i="83" s="1"/>
  <c r="D147" i="72"/>
  <c r="G147" i="83" s="1"/>
  <c r="K112" i="72"/>
  <c r="K119" i="72"/>
  <c r="K126" i="72"/>
  <c r="K133" i="72"/>
  <c r="D235" i="72"/>
  <c r="G235" i="83" s="1"/>
  <c r="D136" i="72"/>
  <c r="G136" i="83" s="1"/>
  <c r="D143" i="72"/>
  <c r="G143" i="83" s="1"/>
  <c r="K186" i="72"/>
  <c r="K200" i="72"/>
  <c r="K207" i="72"/>
  <c r="K214" i="72"/>
  <c r="K221" i="72"/>
  <c r="K108" i="72"/>
  <c r="K115" i="72"/>
  <c r="K122" i="72"/>
  <c r="K129" i="72"/>
  <c r="K109" i="72"/>
  <c r="K116" i="72"/>
  <c r="K123" i="72"/>
  <c r="K130" i="72"/>
  <c r="K256" i="72" l="1"/>
  <c r="K161" i="72"/>
  <c r="K233" i="72"/>
  <c r="K138" i="72"/>
  <c r="K236" i="72"/>
  <c r="K137" i="72"/>
  <c r="K244" i="72"/>
  <c r="K232" i="72"/>
  <c r="K241" i="72"/>
  <c r="K240" i="72"/>
  <c r="K225" i="72"/>
  <c r="K242" i="72"/>
  <c r="K144" i="72"/>
  <c r="K229" i="72"/>
  <c r="K228" i="72"/>
  <c r="K152" i="72"/>
  <c r="K155" i="72"/>
  <c r="K243" i="72"/>
  <c r="K154" i="72"/>
  <c r="K153" i="72"/>
  <c r="K145" i="72"/>
  <c r="K136" i="72"/>
  <c r="K235" i="72"/>
  <c r="K147" i="72"/>
  <c r="K140" i="72"/>
  <c r="K226" i="72"/>
  <c r="K234" i="72"/>
  <c r="K143" i="72"/>
  <c r="K227" i="72"/>
  <c r="K139" i="72"/>
  <c r="K151" i="72"/>
  <c r="K146" i="72"/>
  <c r="K248" i="72"/>
  <c r="K160" i="72"/>
  <c r="K158" i="72"/>
  <c r="K167" i="72"/>
  <c r="K168" i="72"/>
  <c r="K162" i="72"/>
  <c r="K247" i="72"/>
  <c r="K264" i="72"/>
  <c r="K262" i="72"/>
  <c r="K261" i="72"/>
  <c r="K257" i="72"/>
  <c r="K258" i="72"/>
  <c r="K251" i="72"/>
  <c r="K250" i="72"/>
  <c r="K173" i="72"/>
  <c r="K265" i="72"/>
  <c r="K255" i="72"/>
  <c r="K254" i="72"/>
  <c r="K176" i="72"/>
  <c r="K175" i="72"/>
  <c r="K249" i="72"/>
  <c r="K172" i="72"/>
  <c r="K263" i="72"/>
  <c r="K159" i="72"/>
  <c r="K169" i="72"/>
  <c r="K166" i="72"/>
  <c r="K165" i="72"/>
  <c r="K174" i="72"/>
  <c r="D473" i="14"/>
  <c r="Q473" i="58" s="1"/>
  <c r="D474" i="14"/>
  <c r="Q474" i="58" s="1"/>
  <c r="D474" i="58" l="1"/>
  <c r="U474" i="14" s="1"/>
  <c r="D473" i="58"/>
  <c r="U473" i="14" s="1"/>
  <c r="D437" i="58" l="1"/>
  <c r="D463" i="58" l="1"/>
  <c r="D462" i="58"/>
  <c r="D461" i="58"/>
  <c r="D460" i="58"/>
  <c r="D458" i="58"/>
  <c r="D457" i="58"/>
  <c r="D451" i="58"/>
  <c r="D444" i="58"/>
  <c r="D443" i="58"/>
  <c r="D439" i="58"/>
  <c r="D438" i="58"/>
  <c r="P437" i="58"/>
  <c r="P463" i="58"/>
  <c r="P392" i="58"/>
  <c r="P393" i="58"/>
  <c r="P399" i="58"/>
  <c r="P400" i="58"/>
  <c r="P406" i="58"/>
  <c r="P407" i="58"/>
  <c r="P413" i="58"/>
  <c r="P414" i="58"/>
  <c r="P420" i="58"/>
  <c r="P421" i="58"/>
  <c r="P427" i="58"/>
  <c r="P428" i="58"/>
  <c r="P434" i="58"/>
  <c r="P435" i="58"/>
  <c r="P436" i="58"/>
  <c r="P440" i="58"/>
  <c r="P441" i="58"/>
  <c r="P442" i="58"/>
  <c r="P447" i="58"/>
  <c r="P448" i="58"/>
  <c r="P453" i="58"/>
  <c r="P454" i="58"/>
  <c r="P455" i="58"/>
  <c r="P456" i="58"/>
  <c r="P459" i="58"/>
  <c r="P462" i="58"/>
  <c r="P464" i="58"/>
  <c r="P465" i="58"/>
  <c r="P466" i="58"/>
  <c r="P469" i="58"/>
  <c r="P470" i="58"/>
  <c r="P471" i="58"/>
  <c r="P472" i="58"/>
  <c r="P473" i="58"/>
  <c r="P474" i="58"/>
  <c r="P475" i="58"/>
  <c r="P476" i="58"/>
  <c r="P322" i="58"/>
  <c r="P323" i="58"/>
  <c r="P329" i="58"/>
  <c r="P330" i="58"/>
  <c r="P336" i="58"/>
  <c r="P337" i="58"/>
  <c r="P343" i="58"/>
  <c r="P344" i="58"/>
  <c r="P350" i="58"/>
  <c r="P351" i="58"/>
  <c r="P357" i="58"/>
  <c r="P358" i="58"/>
  <c r="P364" i="58"/>
  <c r="P365" i="58"/>
  <c r="P371" i="58"/>
  <c r="P372" i="58"/>
  <c r="P378" i="58"/>
  <c r="P379" i="58"/>
  <c r="P385" i="58"/>
  <c r="P386" i="58"/>
  <c r="P10" i="58"/>
  <c r="P11" i="58"/>
  <c r="P28" i="58"/>
  <c r="P29" i="58"/>
  <c r="P32" i="58"/>
  <c r="P33" i="58"/>
  <c r="P36" i="58"/>
  <c r="P37" i="58"/>
  <c r="P40" i="58"/>
  <c r="P41" i="58"/>
  <c r="P43" i="58"/>
  <c r="P44" i="58"/>
  <c r="P47" i="58"/>
  <c r="P48" i="58"/>
  <c r="P54" i="58"/>
  <c r="P55" i="58"/>
  <c r="P61" i="58"/>
  <c r="P62" i="58"/>
  <c r="P68" i="58"/>
  <c r="P69" i="58"/>
  <c r="P70" i="58"/>
  <c r="P76" i="58"/>
  <c r="P77" i="58"/>
  <c r="P83" i="58"/>
  <c r="P84" i="58"/>
  <c r="P90" i="58"/>
  <c r="P91" i="58"/>
  <c r="P100" i="58"/>
  <c r="P101" i="58"/>
  <c r="P110" i="58"/>
  <c r="P111" i="58"/>
  <c r="P112" i="58"/>
  <c r="P113" i="58"/>
  <c r="P114" i="58"/>
  <c r="P115" i="58"/>
  <c r="P116" i="58"/>
  <c r="P117" i="58"/>
  <c r="P118" i="58"/>
  <c r="P119" i="58"/>
  <c r="P120" i="58"/>
  <c r="P121" i="58"/>
  <c r="P122" i="58"/>
  <c r="P123" i="58"/>
  <c r="P124" i="58"/>
  <c r="P125" i="58"/>
  <c r="P126" i="58"/>
  <c r="P127" i="58"/>
  <c r="P128" i="58"/>
  <c r="P129" i="58"/>
  <c r="P130" i="58"/>
  <c r="P131" i="58"/>
  <c r="P137" i="58"/>
  <c r="P138" i="58"/>
  <c r="P139" i="58"/>
  <c r="P145" i="58"/>
  <c r="P146" i="58"/>
  <c r="P152" i="58"/>
  <c r="P153" i="58"/>
  <c r="P159" i="58"/>
  <c r="P160" i="58"/>
  <c r="P166" i="58"/>
  <c r="P167" i="58"/>
  <c r="P173" i="58"/>
  <c r="P174" i="58"/>
  <c r="P180" i="58"/>
  <c r="P181" i="58"/>
  <c r="P187" i="58"/>
  <c r="P188" i="58"/>
  <c r="P194" i="58"/>
  <c r="P195" i="58"/>
  <c r="P201" i="58"/>
  <c r="P202" i="58"/>
  <c r="P208" i="58"/>
  <c r="P209" i="58"/>
  <c r="P210" i="58"/>
  <c r="P216" i="58"/>
  <c r="P217" i="58"/>
  <c r="P223" i="58"/>
  <c r="P224" i="58"/>
  <c r="P230" i="58"/>
  <c r="P231" i="58"/>
  <c r="P237" i="58"/>
  <c r="P238" i="58"/>
  <c r="P244" i="58"/>
  <c r="P245" i="58"/>
  <c r="P251" i="58"/>
  <c r="P252" i="58"/>
  <c r="P258" i="58"/>
  <c r="P259" i="58"/>
  <c r="P260" i="58"/>
  <c r="P261" i="58"/>
  <c r="P262" i="58"/>
  <c r="P265" i="58"/>
  <c r="P266" i="58"/>
  <c r="P272" i="58"/>
  <c r="P273" i="58"/>
  <c r="P279" i="58"/>
  <c r="P280" i="58"/>
  <c r="P281" i="58"/>
  <c r="P287" i="58"/>
  <c r="P288" i="58"/>
  <c r="P294" i="58"/>
  <c r="P295" i="58"/>
  <c r="P301" i="58"/>
  <c r="P302" i="58"/>
  <c r="P308" i="58"/>
  <c r="P309" i="58"/>
  <c r="P315" i="58"/>
  <c r="P316" i="58"/>
  <c r="P438" i="58" l="1"/>
  <c r="P439" i="58"/>
  <c r="L443" i="58"/>
  <c r="P444" i="58"/>
  <c r="P451" i="58"/>
  <c r="P457" i="58"/>
  <c r="P458" i="58"/>
  <c r="P460" i="58"/>
  <c r="P461" i="58"/>
  <c r="P443" i="58"/>
  <c r="D445" i="58"/>
  <c r="D446" i="58"/>
  <c r="D450" i="58"/>
  <c r="D452" i="58"/>
  <c r="D449" i="58"/>
  <c r="P449" i="58" l="1"/>
  <c r="P452" i="58"/>
  <c r="P450" i="58"/>
  <c r="P446" i="58"/>
  <c r="P445" i="58"/>
  <c r="Q392" i="14"/>
  <c r="Q393" i="14"/>
  <c r="Q399" i="14"/>
  <c r="Q400" i="14"/>
  <c r="Q406" i="14"/>
  <c r="Q407" i="14"/>
  <c r="Q413" i="14"/>
  <c r="Q414" i="14"/>
  <c r="Q420" i="14"/>
  <c r="Q421" i="14"/>
  <c r="Q427" i="14"/>
  <c r="Q428" i="14"/>
  <c r="Q434" i="14"/>
  <c r="Q435" i="14"/>
  <c r="Q436" i="14"/>
  <c r="Q440" i="14"/>
  <c r="Q441" i="14"/>
  <c r="Q442" i="14"/>
  <c r="Q447" i="14"/>
  <c r="Q448" i="14"/>
  <c r="Q453" i="14"/>
  <c r="Q454" i="14"/>
  <c r="Q455" i="14"/>
  <c r="Q456" i="14"/>
  <c r="Q459" i="14"/>
  <c r="Q464" i="14"/>
  <c r="Q465" i="14"/>
  <c r="Q466" i="14"/>
  <c r="Q469" i="14"/>
  <c r="Q470" i="14"/>
  <c r="Q471" i="14"/>
  <c r="Q475" i="14"/>
  <c r="Q476" i="14"/>
  <c r="Q316" i="14"/>
  <c r="Q322" i="14"/>
  <c r="Q323" i="14"/>
  <c r="Q329" i="14"/>
  <c r="Q330" i="14"/>
  <c r="Q336" i="14"/>
  <c r="Q337" i="14"/>
  <c r="Q343" i="14"/>
  <c r="Q344" i="14"/>
  <c r="Q350" i="14"/>
  <c r="Q351" i="14"/>
  <c r="Q357" i="14"/>
  <c r="Q358" i="14"/>
  <c r="Q364" i="14"/>
  <c r="Q365" i="14"/>
  <c r="Q371" i="14"/>
  <c r="Q372" i="14"/>
  <c r="Q378" i="14"/>
  <c r="Q379" i="14"/>
  <c r="Q385" i="14"/>
  <c r="Q386" i="14"/>
  <c r="Q10" i="14"/>
  <c r="Q11" i="14"/>
  <c r="Q28" i="14"/>
  <c r="Q29" i="14"/>
  <c r="Q32" i="14"/>
  <c r="Q33" i="14"/>
  <c r="Q36" i="14"/>
  <c r="Q37" i="14"/>
  <c r="Q40" i="14"/>
  <c r="Q41" i="14"/>
  <c r="Q43" i="14"/>
  <c r="Q44" i="14"/>
  <c r="Q47" i="14"/>
  <c r="Q48" i="14"/>
  <c r="Q54" i="14"/>
  <c r="Q55" i="14"/>
  <c r="Q61" i="14"/>
  <c r="Q62" i="14"/>
  <c r="Q68" i="14"/>
  <c r="Q69" i="14"/>
  <c r="Q70" i="14"/>
  <c r="Q76" i="14"/>
  <c r="Q77" i="14"/>
  <c r="Q83" i="14"/>
  <c r="Q84" i="14"/>
  <c r="Q90" i="14"/>
  <c r="Q91" i="14"/>
  <c r="Q100" i="14"/>
  <c r="Q101" i="14"/>
  <c r="Q110" i="14"/>
  <c r="Q111" i="14"/>
  <c r="Q112" i="14"/>
  <c r="Q113" i="14"/>
  <c r="Q114" i="14"/>
  <c r="Q115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7" i="14"/>
  <c r="Q138" i="14"/>
  <c r="Q139" i="14"/>
  <c r="Q145" i="14"/>
  <c r="Q146" i="14"/>
  <c r="Q152" i="14"/>
  <c r="Q153" i="14"/>
  <c r="Q159" i="14"/>
  <c r="Q160" i="14"/>
  <c r="Q166" i="14"/>
  <c r="Q167" i="14"/>
  <c r="Q173" i="14"/>
  <c r="Q174" i="14"/>
  <c r="Q180" i="14"/>
  <c r="Q181" i="14"/>
  <c r="Q187" i="14"/>
  <c r="Q188" i="14"/>
  <c r="Q194" i="14"/>
  <c r="Q195" i="14"/>
  <c r="Q201" i="14"/>
  <c r="Q202" i="14"/>
  <c r="Q208" i="14"/>
  <c r="Q209" i="14"/>
  <c r="Q210" i="14"/>
  <c r="Q216" i="14"/>
  <c r="Q217" i="14"/>
  <c r="Q223" i="14"/>
  <c r="Q224" i="14"/>
  <c r="Q230" i="14"/>
  <c r="Q231" i="14"/>
  <c r="Q237" i="14"/>
  <c r="Q238" i="14"/>
  <c r="Q244" i="14"/>
  <c r="Q245" i="14"/>
  <c r="Q251" i="14"/>
  <c r="Q252" i="14"/>
  <c r="Q258" i="14"/>
  <c r="Q259" i="14"/>
  <c r="Q260" i="14"/>
  <c r="Q261" i="14"/>
  <c r="Q262" i="14"/>
  <c r="Q265" i="14"/>
  <c r="Q266" i="14"/>
  <c r="Q272" i="14"/>
  <c r="Q273" i="14"/>
  <c r="Q279" i="14"/>
  <c r="Q280" i="14"/>
  <c r="Q281" i="14"/>
  <c r="Q287" i="14"/>
  <c r="Q288" i="14"/>
  <c r="Q294" i="14"/>
  <c r="Q295" i="14"/>
  <c r="Q301" i="14"/>
  <c r="Q302" i="14"/>
  <c r="Q308" i="14"/>
  <c r="Q309" i="14"/>
  <c r="Q315" i="14"/>
  <c r="D474" i="62" l="1"/>
  <c r="I474" i="62" s="1"/>
  <c r="D473" i="62"/>
  <c r="I473" i="62" s="1"/>
  <c r="D472" i="62"/>
  <c r="I472" i="62" s="1"/>
  <c r="A478" i="54" l="1"/>
  <c r="D8" i="14" l="1"/>
  <c r="D9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30" i="14"/>
  <c r="D31" i="14"/>
  <c r="D34" i="14"/>
  <c r="D35" i="14"/>
  <c r="D38" i="14"/>
  <c r="D39" i="14"/>
  <c r="D42" i="14"/>
  <c r="D45" i="14"/>
  <c r="D46" i="14"/>
  <c r="D49" i="14"/>
  <c r="D50" i="14"/>
  <c r="D51" i="14"/>
  <c r="D52" i="14"/>
  <c r="D53" i="14"/>
  <c r="D56" i="14"/>
  <c r="D57" i="14"/>
  <c r="D58" i="14"/>
  <c r="D59" i="14"/>
  <c r="D60" i="14"/>
  <c r="D63" i="14"/>
  <c r="D64" i="14"/>
  <c r="D65" i="14"/>
  <c r="D66" i="14"/>
  <c r="D67" i="14"/>
  <c r="D71" i="14"/>
  <c r="D72" i="14"/>
  <c r="D73" i="14"/>
  <c r="D74" i="14"/>
  <c r="D75" i="14"/>
  <c r="D78" i="14"/>
  <c r="D79" i="14"/>
  <c r="D80" i="14"/>
  <c r="D81" i="14"/>
  <c r="D82" i="14"/>
  <c r="D85" i="14"/>
  <c r="D86" i="14"/>
  <c r="D87" i="14"/>
  <c r="D88" i="14"/>
  <c r="D89" i="14"/>
  <c r="D92" i="14"/>
  <c r="D93" i="14"/>
  <c r="D94" i="14"/>
  <c r="D95" i="14"/>
  <c r="D96" i="14"/>
  <c r="D97" i="14"/>
  <c r="D98" i="14"/>
  <c r="D99" i="14"/>
  <c r="D102" i="14"/>
  <c r="D103" i="14"/>
  <c r="D104" i="14"/>
  <c r="D105" i="14"/>
  <c r="D106" i="14"/>
  <c r="D107" i="14"/>
  <c r="D108" i="14"/>
  <c r="D109" i="14"/>
  <c r="D132" i="14"/>
  <c r="D133" i="14"/>
  <c r="D134" i="14"/>
  <c r="D135" i="14"/>
  <c r="D136" i="14"/>
  <c r="D140" i="14"/>
  <c r="D141" i="14"/>
  <c r="D142" i="14"/>
  <c r="D143" i="14"/>
  <c r="D144" i="14"/>
  <c r="D147" i="14"/>
  <c r="D148" i="14"/>
  <c r="D149" i="14"/>
  <c r="D150" i="14"/>
  <c r="D151" i="14"/>
  <c r="D154" i="14"/>
  <c r="D155" i="14"/>
  <c r="D156" i="14"/>
  <c r="D157" i="14"/>
  <c r="D158" i="14"/>
  <c r="D161" i="14"/>
  <c r="D162" i="14"/>
  <c r="D163" i="14"/>
  <c r="D164" i="14"/>
  <c r="D165" i="14"/>
  <c r="D168" i="14"/>
  <c r="D169" i="14"/>
  <c r="D170" i="14"/>
  <c r="D171" i="14"/>
  <c r="D172" i="14"/>
  <c r="D175" i="14"/>
  <c r="D176" i="14"/>
  <c r="D177" i="14"/>
  <c r="D178" i="14"/>
  <c r="D179" i="14"/>
  <c r="D182" i="14"/>
  <c r="D183" i="14"/>
  <c r="D184" i="14"/>
  <c r="D185" i="14"/>
  <c r="D186" i="14"/>
  <c r="D189" i="14"/>
  <c r="D190" i="14"/>
  <c r="D191" i="14"/>
  <c r="D192" i="14"/>
  <c r="D193" i="14"/>
  <c r="D196" i="14"/>
  <c r="D197" i="14"/>
  <c r="D198" i="14"/>
  <c r="D199" i="14"/>
  <c r="D200" i="14"/>
  <c r="D203" i="14"/>
  <c r="D204" i="14"/>
  <c r="D205" i="14"/>
  <c r="D206" i="14"/>
  <c r="D207" i="14"/>
  <c r="D211" i="14"/>
  <c r="D212" i="14"/>
  <c r="D213" i="14"/>
  <c r="D214" i="14"/>
  <c r="D215" i="14"/>
  <c r="D218" i="14"/>
  <c r="D219" i="14"/>
  <c r="D220" i="14"/>
  <c r="D221" i="14"/>
  <c r="D222" i="14"/>
  <c r="D225" i="14"/>
  <c r="D226" i="14"/>
  <c r="D227" i="14"/>
  <c r="D228" i="14"/>
  <c r="D229" i="14"/>
  <c r="D232" i="14"/>
  <c r="D233" i="14"/>
  <c r="D234" i="14"/>
  <c r="D235" i="14"/>
  <c r="D236" i="14"/>
  <c r="D239" i="14"/>
  <c r="D240" i="14"/>
  <c r="D241" i="14"/>
  <c r="D242" i="14"/>
  <c r="D243" i="14"/>
  <c r="D246" i="14"/>
  <c r="D247" i="14"/>
  <c r="D248" i="14"/>
  <c r="D249" i="14"/>
  <c r="D250" i="14"/>
  <c r="D253" i="14"/>
  <c r="D254" i="14"/>
  <c r="D255" i="14"/>
  <c r="D256" i="14"/>
  <c r="D257" i="14"/>
  <c r="D263" i="14"/>
  <c r="D264" i="14"/>
  <c r="D267" i="14"/>
  <c r="D268" i="14"/>
  <c r="D269" i="14"/>
  <c r="D270" i="14"/>
  <c r="D271" i="14"/>
  <c r="D274" i="14"/>
  <c r="D275" i="14"/>
  <c r="D276" i="14"/>
  <c r="D277" i="14"/>
  <c r="D278" i="14"/>
  <c r="D282" i="14"/>
  <c r="D283" i="14"/>
  <c r="D284" i="14"/>
  <c r="D285" i="14"/>
  <c r="D286" i="14"/>
  <c r="D289" i="14"/>
  <c r="D290" i="14"/>
  <c r="D291" i="14"/>
  <c r="D292" i="14"/>
  <c r="D293" i="14"/>
  <c r="D296" i="14"/>
  <c r="D297" i="14"/>
  <c r="D298" i="14"/>
  <c r="D299" i="14"/>
  <c r="D300" i="14"/>
  <c r="D303" i="14"/>
  <c r="D304" i="14"/>
  <c r="D305" i="14"/>
  <c r="D306" i="14"/>
  <c r="D307" i="14"/>
  <c r="D310" i="14"/>
  <c r="D311" i="14"/>
  <c r="D312" i="14"/>
  <c r="D313" i="14"/>
  <c r="D314" i="14"/>
  <c r="D317" i="14"/>
  <c r="D318" i="14"/>
  <c r="D319" i="14"/>
  <c r="D320" i="14"/>
  <c r="D321" i="14"/>
  <c r="D324" i="14"/>
  <c r="D325" i="14"/>
  <c r="D326" i="14"/>
  <c r="D327" i="14"/>
  <c r="D328" i="14"/>
  <c r="D331" i="14"/>
  <c r="D332" i="14"/>
  <c r="D333" i="14"/>
  <c r="D334" i="14"/>
  <c r="D335" i="14"/>
  <c r="D338" i="14"/>
  <c r="D339" i="14"/>
  <c r="D340" i="14"/>
  <c r="D341" i="14"/>
  <c r="D342" i="14"/>
  <c r="D345" i="14"/>
  <c r="D346" i="14"/>
  <c r="D347" i="14"/>
  <c r="D348" i="14"/>
  <c r="D349" i="14"/>
  <c r="D352" i="14"/>
  <c r="D353" i="14"/>
  <c r="D354" i="14"/>
  <c r="D355" i="14"/>
  <c r="D356" i="14"/>
  <c r="D359" i="14"/>
  <c r="D360" i="14"/>
  <c r="D361" i="14"/>
  <c r="D362" i="14"/>
  <c r="D363" i="14"/>
  <c r="D366" i="14"/>
  <c r="D367" i="14"/>
  <c r="D368" i="14"/>
  <c r="D369" i="14"/>
  <c r="D370" i="14"/>
  <c r="D373" i="14"/>
  <c r="D374" i="14"/>
  <c r="D375" i="14"/>
  <c r="D376" i="14"/>
  <c r="D377" i="14"/>
  <c r="D380" i="14"/>
  <c r="D381" i="14"/>
  <c r="D382" i="14"/>
  <c r="D383" i="14"/>
  <c r="D384" i="14"/>
  <c r="D387" i="14"/>
  <c r="D388" i="14"/>
  <c r="D389" i="14"/>
  <c r="D390" i="14"/>
  <c r="D391" i="14"/>
  <c r="D394" i="14"/>
  <c r="D395" i="14"/>
  <c r="D396" i="14"/>
  <c r="D397" i="14"/>
  <c r="D398" i="14"/>
  <c r="D401" i="14"/>
  <c r="D402" i="14"/>
  <c r="D403" i="14"/>
  <c r="D404" i="14"/>
  <c r="D405" i="14"/>
  <c r="D408" i="14"/>
  <c r="D409" i="14"/>
  <c r="D410" i="14"/>
  <c r="D411" i="14"/>
  <c r="D412" i="14"/>
  <c r="D415" i="14"/>
  <c r="D416" i="14"/>
  <c r="D417" i="14"/>
  <c r="D418" i="14"/>
  <c r="D419" i="14"/>
  <c r="D422" i="14"/>
  <c r="D423" i="14"/>
  <c r="D424" i="14"/>
  <c r="D425" i="14"/>
  <c r="D426" i="14"/>
  <c r="D429" i="14"/>
  <c r="D430" i="14"/>
  <c r="D431" i="14"/>
  <c r="D432" i="14"/>
  <c r="D433" i="14"/>
  <c r="Q389" i="14" l="1"/>
  <c r="U389" i="14"/>
  <c r="Q389" i="58"/>
  <c r="U233" i="14"/>
  <c r="Q233" i="58"/>
  <c r="M8" i="14"/>
  <c r="Q8" i="58"/>
  <c r="U8" i="14"/>
  <c r="Q422" i="14"/>
  <c r="Q422" i="58"/>
  <c r="U422" i="14"/>
  <c r="Q404" i="14"/>
  <c r="Q404" i="58"/>
  <c r="U404" i="14"/>
  <c r="Q388" i="14"/>
  <c r="U388" i="14"/>
  <c r="Q388" i="58"/>
  <c r="Q370" i="14"/>
  <c r="Q370" i="58"/>
  <c r="U370" i="14"/>
  <c r="Q354" i="14"/>
  <c r="Q354" i="58"/>
  <c r="U354" i="14"/>
  <c r="Q338" i="14"/>
  <c r="U338" i="14"/>
  <c r="Q338" i="58"/>
  <c r="Q320" i="14"/>
  <c r="Q320" i="58"/>
  <c r="U320" i="14"/>
  <c r="U304" i="14"/>
  <c r="Q304" i="58"/>
  <c r="Q286" i="58"/>
  <c r="U286" i="14"/>
  <c r="U269" i="14"/>
  <c r="Q269" i="58"/>
  <c r="U248" i="14"/>
  <c r="Q248" i="58"/>
  <c r="U232" i="14"/>
  <c r="Q232" i="58"/>
  <c r="Q214" i="58"/>
  <c r="U214" i="14"/>
  <c r="U197" i="14"/>
  <c r="Q197" i="58"/>
  <c r="Q179" i="58"/>
  <c r="U179" i="14"/>
  <c r="U163" i="14"/>
  <c r="Q163" i="58"/>
  <c r="Q147" i="58"/>
  <c r="U147" i="14"/>
  <c r="Q108" i="58"/>
  <c r="U108" i="14"/>
  <c r="Q94" i="58"/>
  <c r="U94" i="14"/>
  <c r="U78" i="14"/>
  <c r="Q78" i="58"/>
  <c r="Q59" i="58"/>
  <c r="U59" i="14"/>
  <c r="Q39" i="58"/>
  <c r="U39" i="14"/>
  <c r="Q21" i="58"/>
  <c r="U21" i="14"/>
  <c r="Q419" i="14"/>
  <c r="Q419" i="58"/>
  <c r="U419" i="14"/>
  <c r="Q403" i="14"/>
  <c r="U403" i="14"/>
  <c r="Q403" i="58"/>
  <c r="Q387" i="14"/>
  <c r="Q387" i="58"/>
  <c r="U387" i="14"/>
  <c r="Q369" i="14"/>
  <c r="Q369" i="58"/>
  <c r="U369" i="14"/>
  <c r="Q353" i="14"/>
  <c r="U353" i="14"/>
  <c r="Q353" i="58"/>
  <c r="Q335" i="14"/>
  <c r="Q335" i="58"/>
  <c r="U335" i="14"/>
  <c r="Q319" i="14"/>
  <c r="U319" i="14"/>
  <c r="Q319" i="58"/>
  <c r="U303" i="14"/>
  <c r="Q303" i="58"/>
  <c r="Q285" i="58"/>
  <c r="U285" i="14"/>
  <c r="U268" i="14"/>
  <c r="Q268" i="58"/>
  <c r="U247" i="14"/>
  <c r="Q247" i="58"/>
  <c r="Q229" i="58"/>
  <c r="U229" i="14"/>
  <c r="Q213" i="58"/>
  <c r="U213" i="14"/>
  <c r="U196" i="14"/>
  <c r="Q196" i="58"/>
  <c r="Q178" i="58"/>
  <c r="U178" i="14"/>
  <c r="U162" i="14"/>
  <c r="Q162" i="58"/>
  <c r="Q144" i="58"/>
  <c r="U144" i="14"/>
  <c r="Q107" i="58"/>
  <c r="U107" i="14"/>
  <c r="Q93" i="58"/>
  <c r="U93" i="14"/>
  <c r="U75" i="14"/>
  <c r="Q75" i="58"/>
  <c r="Q58" i="58"/>
  <c r="U58" i="14"/>
  <c r="U38" i="14"/>
  <c r="Q38" i="58"/>
  <c r="U20" i="14"/>
  <c r="Q20" i="58"/>
  <c r="Q373" i="14"/>
  <c r="Q373" i="58"/>
  <c r="U373" i="14"/>
  <c r="Q289" i="58"/>
  <c r="U289" i="14"/>
  <c r="U198" i="14"/>
  <c r="Q198" i="58"/>
  <c r="U148" i="14"/>
  <c r="Q148" i="58"/>
  <c r="Q60" i="58"/>
  <c r="U60" i="14"/>
  <c r="Q334" i="14"/>
  <c r="Q334" i="58"/>
  <c r="U334" i="14"/>
  <c r="U246" i="14"/>
  <c r="Q246" i="58"/>
  <c r="Q193" i="58"/>
  <c r="U193" i="14"/>
  <c r="Q57" i="58"/>
  <c r="U57" i="14"/>
  <c r="Q433" i="14"/>
  <c r="Q433" i="58"/>
  <c r="Q417" i="14"/>
  <c r="Q417" i="58"/>
  <c r="U417" i="14"/>
  <c r="Q401" i="14"/>
  <c r="U401" i="14"/>
  <c r="Q401" i="58"/>
  <c r="Q383" i="14"/>
  <c r="Q383" i="58"/>
  <c r="U383" i="14"/>
  <c r="Q367" i="14"/>
  <c r="U367" i="14"/>
  <c r="Q367" i="58"/>
  <c r="Q349" i="14"/>
  <c r="Q349" i="58"/>
  <c r="U349" i="14"/>
  <c r="Q333" i="14"/>
  <c r="Q333" i="58"/>
  <c r="U333" i="14"/>
  <c r="Q317" i="14"/>
  <c r="U317" i="14"/>
  <c r="Q317" i="58"/>
  <c r="Q299" i="58"/>
  <c r="U299" i="14"/>
  <c r="U283" i="14"/>
  <c r="Q283" i="58"/>
  <c r="Q264" i="58"/>
  <c r="U264" i="14"/>
  <c r="U243" i="14"/>
  <c r="Q243" i="58"/>
  <c r="Q227" i="58"/>
  <c r="U227" i="14"/>
  <c r="Q211" i="58"/>
  <c r="U211" i="14"/>
  <c r="Q192" i="58"/>
  <c r="U192" i="14"/>
  <c r="U176" i="14"/>
  <c r="Q176" i="58"/>
  <c r="Q158" i="58"/>
  <c r="U158" i="14"/>
  <c r="Q142" i="58"/>
  <c r="U142" i="14"/>
  <c r="Q105" i="58"/>
  <c r="U105" i="14"/>
  <c r="U89" i="14"/>
  <c r="Q89" i="58"/>
  <c r="Q73" i="58"/>
  <c r="U73" i="14"/>
  <c r="Q56" i="58"/>
  <c r="U56" i="14"/>
  <c r="Q34" i="58"/>
  <c r="U34" i="14"/>
  <c r="U18" i="14"/>
  <c r="Q18" i="58"/>
  <c r="U17" i="14"/>
  <c r="Q17" i="58"/>
  <c r="Q355" i="14"/>
  <c r="Q355" i="58"/>
  <c r="U355" i="14"/>
  <c r="Q215" i="58"/>
  <c r="U215" i="14"/>
  <c r="Q95" i="58"/>
  <c r="U95" i="14"/>
  <c r="Q352" i="14"/>
  <c r="U352" i="14"/>
  <c r="Q352" i="58"/>
  <c r="U267" i="14"/>
  <c r="Q267" i="58"/>
  <c r="Q177" i="58"/>
  <c r="U177" i="14"/>
  <c r="U19" i="14"/>
  <c r="Q19" i="58"/>
  <c r="Q416" i="14"/>
  <c r="U416" i="14"/>
  <c r="Q416" i="58"/>
  <c r="Q332" i="14"/>
  <c r="U332" i="14"/>
  <c r="Q332" i="58"/>
  <c r="U242" i="14"/>
  <c r="Q242" i="58"/>
  <c r="U31" i="14"/>
  <c r="Q31" i="58"/>
  <c r="Q431" i="14"/>
  <c r="Q431" i="58"/>
  <c r="U431" i="14"/>
  <c r="Q415" i="14"/>
  <c r="U415" i="14"/>
  <c r="Q415" i="58"/>
  <c r="Q397" i="14"/>
  <c r="U397" i="14"/>
  <c r="Q397" i="58"/>
  <c r="Q381" i="14"/>
  <c r="Q381" i="58"/>
  <c r="U381" i="14"/>
  <c r="Q363" i="14"/>
  <c r="U363" i="14"/>
  <c r="Q363" i="58"/>
  <c r="Q347" i="14"/>
  <c r="Q347" i="58"/>
  <c r="U347" i="14"/>
  <c r="Q331" i="14"/>
  <c r="U331" i="14"/>
  <c r="Q331" i="58"/>
  <c r="U313" i="14"/>
  <c r="Q313" i="58"/>
  <c r="Q297" i="58"/>
  <c r="U297" i="14"/>
  <c r="U278" i="14"/>
  <c r="Q278" i="58"/>
  <c r="U257" i="14"/>
  <c r="Q257" i="58"/>
  <c r="Q241" i="58"/>
  <c r="U241" i="14"/>
  <c r="Q225" i="58"/>
  <c r="U225" i="14"/>
  <c r="Q206" i="58"/>
  <c r="U206" i="14"/>
  <c r="Q190" i="58"/>
  <c r="U190" i="14"/>
  <c r="U172" i="14"/>
  <c r="Q172" i="58"/>
  <c r="Q156" i="58"/>
  <c r="U156" i="14"/>
  <c r="U140" i="14"/>
  <c r="Q140" i="58"/>
  <c r="Q103" i="58"/>
  <c r="U103" i="14"/>
  <c r="Q87" i="58"/>
  <c r="U87" i="14"/>
  <c r="Q71" i="58"/>
  <c r="U71" i="14"/>
  <c r="U52" i="14"/>
  <c r="Q52" i="58"/>
  <c r="U30" i="14"/>
  <c r="Q30" i="58"/>
  <c r="U16" i="14"/>
  <c r="Q16" i="58"/>
  <c r="Q321" i="14"/>
  <c r="Q321" i="58"/>
  <c r="U321" i="14"/>
  <c r="Q109" i="58"/>
  <c r="U109" i="14"/>
  <c r="Q384" i="14"/>
  <c r="Q384" i="58"/>
  <c r="U384" i="14"/>
  <c r="Q143" i="58"/>
  <c r="U143" i="14"/>
  <c r="Q35" i="58"/>
  <c r="U35" i="14"/>
  <c r="Q398" i="14"/>
  <c r="Q398" i="58"/>
  <c r="U398" i="14"/>
  <c r="Q366" i="14"/>
  <c r="U366" i="14"/>
  <c r="Q366" i="58"/>
  <c r="Q298" i="58"/>
  <c r="U298" i="14"/>
  <c r="U207" i="14"/>
  <c r="Q207" i="58"/>
  <c r="Q72" i="58"/>
  <c r="U72" i="14"/>
  <c r="Q430" i="14"/>
  <c r="Q430" i="58"/>
  <c r="U430" i="14"/>
  <c r="Q412" i="14"/>
  <c r="U412" i="14"/>
  <c r="Q412" i="58"/>
  <c r="Q396" i="14"/>
  <c r="Q396" i="58"/>
  <c r="U396" i="14"/>
  <c r="Q380" i="14"/>
  <c r="Q380" i="58"/>
  <c r="U380" i="14"/>
  <c r="Q362" i="14"/>
  <c r="Q362" i="58"/>
  <c r="U362" i="14"/>
  <c r="Q346" i="14"/>
  <c r="Q346" i="58"/>
  <c r="U346" i="14"/>
  <c r="Q328" i="14"/>
  <c r="U328" i="14"/>
  <c r="Q328" i="58"/>
  <c r="Q312" i="58"/>
  <c r="U312" i="14"/>
  <c r="U296" i="14"/>
  <c r="Q296" i="58"/>
  <c r="Q277" i="58"/>
  <c r="U277" i="14"/>
  <c r="U256" i="14"/>
  <c r="Q256" i="58"/>
  <c r="Q240" i="58"/>
  <c r="U240" i="14"/>
  <c r="U222" i="14"/>
  <c r="Q222" i="58"/>
  <c r="U205" i="14"/>
  <c r="Q205" i="58"/>
  <c r="Q189" i="58"/>
  <c r="U189" i="14"/>
  <c r="U171" i="14"/>
  <c r="Q171" i="58"/>
  <c r="Q155" i="58"/>
  <c r="U155" i="14"/>
  <c r="U136" i="14"/>
  <c r="Q136" i="58"/>
  <c r="Q102" i="58"/>
  <c r="U102" i="14"/>
  <c r="Q86" i="58"/>
  <c r="U86" i="14"/>
  <c r="Q67" i="58"/>
  <c r="U67" i="14"/>
  <c r="Q51" i="58"/>
  <c r="U51" i="14"/>
  <c r="Q27" i="58"/>
  <c r="U27" i="14"/>
  <c r="Q15" i="58"/>
  <c r="U15" i="14"/>
  <c r="Q339" i="14"/>
  <c r="Q339" i="58"/>
  <c r="U339" i="14"/>
  <c r="U182" i="14"/>
  <c r="Q182" i="58"/>
  <c r="Q22" i="58"/>
  <c r="U22" i="14"/>
  <c r="Q418" i="14"/>
  <c r="Q418" i="58"/>
  <c r="U418" i="14"/>
  <c r="Q318" i="14"/>
  <c r="U318" i="14"/>
  <c r="Q318" i="58"/>
  <c r="Q284" i="58"/>
  <c r="U284" i="14"/>
  <c r="U161" i="14"/>
  <c r="Q161" i="58"/>
  <c r="Q106" i="58"/>
  <c r="U106" i="14"/>
  <c r="Q92" i="58"/>
  <c r="U92" i="14"/>
  <c r="U74" i="14"/>
  <c r="Q74" i="58"/>
  <c r="Q432" i="14"/>
  <c r="Q432" i="58"/>
  <c r="U432" i="14"/>
  <c r="Q382" i="14"/>
  <c r="Q382" i="58"/>
  <c r="U382" i="14"/>
  <c r="Q348" i="14"/>
  <c r="Q348" i="58"/>
  <c r="U348" i="14"/>
  <c r="U314" i="14"/>
  <c r="Q314" i="58"/>
  <c r="Q282" i="58"/>
  <c r="U282" i="14"/>
  <c r="Q263" i="58"/>
  <c r="U263" i="14"/>
  <c r="Q226" i="58"/>
  <c r="U226" i="14"/>
  <c r="Q191" i="58"/>
  <c r="U191" i="14"/>
  <c r="U175" i="14"/>
  <c r="Q175" i="58"/>
  <c r="Q157" i="58"/>
  <c r="U157" i="14"/>
  <c r="Q141" i="58"/>
  <c r="U141" i="14"/>
  <c r="U104" i="14"/>
  <c r="Q104" i="58"/>
  <c r="U88" i="14"/>
  <c r="Q88" i="58"/>
  <c r="U53" i="14"/>
  <c r="Q53" i="58"/>
  <c r="Q429" i="14"/>
  <c r="Q429" i="58"/>
  <c r="U429" i="14"/>
  <c r="Q411" i="14"/>
  <c r="U411" i="14"/>
  <c r="Q411" i="58"/>
  <c r="Q395" i="14"/>
  <c r="Q395" i="58"/>
  <c r="U395" i="14"/>
  <c r="Q377" i="14"/>
  <c r="U377" i="14"/>
  <c r="Q377" i="58"/>
  <c r="Q361" i="14"/>
  <c r="Q361" i="58"/>
  <c r="U361" i="14"/>
  <c r="Q345" i="14"/>
  <c r="Q345" i="58"/>
  <c r="U345" i="14"/>
  <c r="Q327" i="14"/>
  <c r="U327" i="14"/>
  <c r="Q327" i="58"/>
  <c r="Q311" i="58"/>
  <c r="U311" i="14"/>
  <c r="U293" i="14"/>
  <c r="Q293" i="58"/>
  <c r="Q276" i="58"/>
  <c r="U276" i="14"/>
  <c r="Q255" i="58"/>
  <c r="U255" i="14"/>
  <c r="Q239" i="58"/>
  <c r="U239" i="14"/>
  <c r="U221" i="14"/>
  <c r="Q221" i="58"/>
  <c r="Q204" i="58"/>
  <c r="U204" i="14"/>
  <c r="Q186" i="58"/>
  <c r="U186" i="14"/>
  <c r="Q170" i="58"/>
  <c r="U170" i="14"/>
  <c r="Q154" i="58"/>
  <c r="U154" i="14"/>
  <c r="Q135" i="58"/>
  <c r="U135" i="14"/>
  <c r="U99" i="14"/>
  <c r="Q99" i="58"/>
  <c r="U85" i="14"/>
  <c r="Q85" i="58"/>
  <c r="Q66" i="58"/>
  <c r="U66" i="14"/>
  <c r="Q50" i="58"/>
  <c r="U50" i="14"/>
  <c r="U26" i="14"/>
  <c r="Q26" i="58"/>
  <c r="Q14" i="58"/>
  <c r="U14" i="14"/>
  <c r="Q405" i="14"/>
  <c r="Q405" i="58"/>
  <c r="U405" i="14"/>
  <c r="U305" i="14"/>
  <c r="Q305" i="58"/>
  <c r="Q249" i="58"/>
  <c r="U249" i="14"/>
  <c r="Q164" i="58"/>
  <c r="U164" i="14"/>
  <c r="U79" i="14"/>
  <c r="Q79" i="58"/>
  <c r="Q368" i="14"/>
  <c r="U368" i="14"/>
  <c r="Q368" i="58"/>
  <c r="Q228" i="58"/>
  <c r="U228" i="14"/>
  <c r="Q426" i="14"/>
  <c r="U426" i="14"/>
  <c r="Q426" i="58"/>
  <c r="Q394" i="14"/>
  <c r="Q394" i="58"/>
  <c r="U394" i="14"/>
  <c r="Q360" i="14"/>
  <c r="Q360" i="58"/>
  <c r="U360" i="14"/>
  <c r="Q326" i="14"/>
  <c r="Q326" i="58"/>
  <c r="U326" i="14"/>
  <c r="Q275" i="58"/>
  <c r="U275" i="14"/>
  <c r="Q254" i="58"/>
  <c r="U254" i="14"/>
  <c r="U220" i="14"/>
  <c r="Q220" i="58"/>
  <c r="Q203" i="58"/>
  <c r="U203" i="14"/>
  <c r="U185" i="14"/>
  <c r="Q185" i="58"/>
  <c r="U151" i="14"/>
  <c r="Q151" i="58"/>
  <c r="Q98" i="58"/>
  <c r="U98" i="14"/>
  <c r="Q82" i="58"/>
  <c r="U82" i="14"/>
  <c r="Q49" i="58"/>
  <c r="U49" i="14"/>
  <c r="Q25" i="58"/>
  <c r="U25" i="14"/>
  <c r="Q425" i="14"/>
  <c r="U425" i="14"/>
  <c r="Q425" i="58"/>
  <c r="Q409" i="14"/>
  <c r="Q409" i="58"/>
  <c r="U409" i="14"/>
  <c r="Q391" i="14"/>
  <c r="U391" i="14"/>
  <c r="Q391" i="58"/>
  <c r="Q375" i="14"/>
  <c r="Q375" i="58"/>
  <c r="U375" i="14"/>
  <c r="Q359" i="14"/>
  <c r="Q359" i="58"/>
  <c r="U359" i="14"/>
  <c r="Q341" i="14"/>
  <c r="U341" i="14"/>
  <c r="Q341" i="58"/>
  <c r="Q325" i="14"/>
  <c r="Q325" i="58"/>
  <c r="U325" i="14"/>
  <c r="Q307" i="58"/>
  <c r="U307" i="14"/>
  <c r="Q291" i="58"/>
  <c r="U291" i="14"/>
  <c r="Q274" i="58"/>
  <c r="U274" i="14"/>
  <c r="Q253" i="58"/>
  <c r="U253" i="14"/>
  <c r="U235" i="14"/>
  <c r="Q235" i="58"/>
  <c r="Q219" i="58"/>
  <c r="U219" i="14"/>
  <c r="Q200" i="58"/>
  <c r="U200" i="14"/>
  <c r="U184" i="14"/>
  <c r="Q184" i="58"/>
  <c r="Q168" i="58"/>
  <c r="U168" i="14"/>
  <c r="U150" i="14"/>
  <c r="Q150" i="58"/>
  <c r="U133" i="14"/>
  <c r="Q133" i="58"/>
  <c r="Q97" i="58"/>
  <c r="U97" i="14"/>
  <c r="Q81" i="58"/>
  <c r="U81" i="14"/>
  <c r="U64" i="14"/>
  <c r="Q64" i="58"/>
  <c r="Q46" i="58"/>
  <c r="U46" i="14"/>
  <c r="Q24" i="58"/>
  <c r="U24" i="14"/>
  <c r="Q12" i="58"/>
  <c r="U12" i="14"/>
  <c r="Q423" i="14"/>
  <c r="Q423" i="58"/>
  <c r="U423" i="14"/>
  <c r="U270" i="14"/>
  <c r="Q270" i="58"/>
  <c r="U42" i="14"/>
  <c r="Q42" i="58"/>
  <c r="Q402" i="14"/>
  <c r="U402" i="14"/>
  <c r="Q402" i="58"/>
  <c r="Q300" i="58"/>
  <c r="U300" i="14"/>
  <c r="U212" i="14"/>
  <c r="Q212" i="58"/>
  <c r="Q410" i="14"/>
  <c r="U410" i="14"/>
  <c r="Q410" i="58"/>
  <c r="Q376" i="14"/>
  <c r="U376" i="14"/>
  <c r="Q376" i="58"/>
  <c r="Q342" i="14"/>
  <c r="U342" i="14"/>
  <c r="Q342" i="58"/>
  <c r="Q310" i="58"/>
  <c r="U310" i="14"/>
  <c r="U292" i="14"/>
  <c r="Q292" i="58"/>
  <c r="U236" i="14"/>
  <c r="Q236" i="58"/>
  <c r="U169" i="14"/>
  <c r="Q169" i="58"/>
  <c r="U134" i="14"/>
  <c r="Q134" i="58"/>
  <c r="U65" i="14"/>
  <c r="Q65" i="58"/>
  <c r="U13" i="14"/>
  <c r="Q13" i="58"/>
  <c r="Q424" i="14"/>
  <c r="U424" i="14"/>
  <c r="Q424" i="58"/>
  <c r="Q408" i="14"/>
  <c r="Q408" i="58"/>
  <c r="U408" i="14"/>
  <c r="Q390" i="14"/>
  <c r="U390" i="14"/>
  <c r="Q390" i="58"/>
  <c r="Q374" i="14"/>
  <c r="U374" i="14"/>
  <c r="Q374" i="58"/>
  <c r="Q356" i="14"/>
  <c r="Q356" i="58"/>
  <c r="U356" i="14"/>
  <c r="Q340" i="14"/>
  <c r="U340" i="14"/>
  <c r="Q340" i="58"/>
  <c r="Q324" i="14"/>
  <c r="Q324" i="58"/>
  <c r="U324" i="14"/>
  <c r="U306" i="14"/>
  <c r="Q306" i="58"/>
  <c r="Q290" i="58"/>
  <c r="U290" i="14"/>
  <c r="Q271" i="58"/>
  <c r="U271" i="14"/>
  <c r="Q250" i="58"/>
  <c r="U250" i="14"/>
  <c r="U234" i="14"/>
  <c r="Q234" i="58"/>
  <c r="Q218" i="58"/>
  <c r="U218" i="14"/>
  <c r="U199" i="14"/>
  <c r="Q199" i="58"/>
  <c r="U183" i="14"/>
  <c r="Q183" i="58"/>
  <c r="Q165" i="58"/>
  <c r="U165" i="14"/>
  <c r="U149" i="14"/>
  <c r="Q149" i="58"/>
  <c r="Q132" i="58"/>
  <c r="U132" i="14"/>
  <c r="Q96" i="58"/>
  <c r="U96" i="14"/>
  <c r="U80" i="14"/>
  <c r="Q80" i="58"/>
  <c r="U63" i="14"/>
  <c r="Q63" i="58"/>
  <c r="Q45" i="58"/>
  <c r="U45" i="14"/>
  <c r="Q23" i="58"/>
  <c r="U23" i="14"/>
  <c r="Q9" i="58"/>
  <c r="U9" i="14"/>
  <c r="D404" i="60"/>
  <c r="D232" i="60"/>
  <c r="Q232" i="14"/>
  <c r="D147" i="60"/>
  <c r="Q147" i="14"/>
  <c r="D353" i="60"/>
  <c r="D229" i="60"/>
  <c r="Q229" i="14"/>
  <c r="D58" i="60"/>
  <c r="Q58" i="14"/>
  <c r="D284" i="60"/>
  <c r="Q284" i="14"/>
  <c r="D19" i="60"/>
  <c r="Q19" i="14"/>
  <c r="D433" i="60"/>
  <c r="D417" i="60"/>
  <c r="D401" i="60"/>
  <c r="D383" i="60"/>
  <c r="D367" i="60"/>
  <c r="D349" i="60"/>
  <c r="D333" i="60"/>
  <c r="D317" i="60"/>
  <c r="D299" i="60"/>
  <c r="Q299" i="14"/>
  <c r="D283" i="60"/>
  <c r="Q283" i="14"/>
  <c r="D264" i="60"/>
  <c r="Q264" i="14"/>
  <c r="D243" i="60"/>
  <c r="Q243" i="14"/>
  <c r="D227" i="60"/>
  <c r="Q227" i="14"/>
  <c r="D211" i="60"/>
  <c r="Q211" i="14"/>
  <c r="D192" i="60"/>
  <c r="Q192" i="14"/>
  <c r="D176" i="60"/>
  <c r="Q176" i="14"/>
  <c r="D158" i="60"/>
  <c r="Q158" i="14"/>
  <c r="D142" i="60"/>
  <c r="Q142" i="14"/>
  <c r="D105" i="60"/>
  <c r="Q105" i="14"/>
  <c r="D89" i="60"/>
  <c r="Q89" i="14"/>
  <c r="D73" i="60"/>
  <c r="Q73" i="14"/>
  <c r="D56" i="60"/>
  <c r="Q56" i="14"/>
  <c r="D34" i="60"/>
  <c r="Q34" i="14"/>
  <c r="D18" i="60"/>
  <c r="Q18" i="14"/>
  <c r="D320" i="60"/>
  <c r="D78" i="60"/>
  <c r="Q78" i="14"/>
  <c r="D369" i="60"/>
  <c r="D178" i="60"/>
  <c r="Q178" i="14"/>
  <c r="D402" i="60"/>
  <c r="D74" i="60"/>
  <c r="Q74" i="14"/>
  <c r="D432" i="60"/>
  <c r="D416" i="60"/>
  <c r="D398" i="60"/>
  <c r="D382" i="60"/>
  <c r="D366" i="60"/>
  <c r="D348" i="60"/>
  <c r="D332" i="60"/>
  <c r="D314" i="60"/>
  <c r="Q314" i="14"/>
  <c r="D298" i="60"/>
  <c r="Q298" i="14"/>
  <c r="D282" i="60"/>
  <c r="Q282" i="14"/>
  <c r="D263" i="60"/>
  <c r="Q263" i="14"/>
  <c r="D242" i="60"/>
  <c r="Q242" i="14"/>
  <c r="D226" i="60"/>
  <c r="Q226" i="14"/>
  <c r="D207" i="60"/>
  <c r="Q207" i="14"/>
  <c r="D191" i="60"/>
  <c r="Q191" i="14"/>
  <c r="D175" i="60"/>
  <c r="Q175" i="14"/>
  <c r="D157" i="60"/>
  <c r="Q157" i="14"/>
  <c r="D141" i="60"/>
  <c r="Q141" i="14"/>
  <c r="D104" i="60"/>
  <c r="Q104" i="14"/>
  <c r="D88" i="60"/>
  <c r="Q88" i="14"/>
  <c r="D72" i="60"/>
  <c r="Q72" i="14"/>
  <c r="D53" i="60"/>
  <c r="Q53" i="14"/>
  <c r="D31" i="60"/>
  <c r="Q31" i="14"/>
  <c r="D17" i="60"/>
  <c r="Q17" i="14"/>
  <c r="D370" i="60"/>
  <c r="D286" i="60"/>
  <c r="Q286" i="14"/>
  <c r="D179" i="60"/>
  <c r="Q179" i="14"/>
  <c r="D319" i="60"/>
  <c r="D93" i="60"/>
  <c r="Q93" i="14"/>
  <c r="D368" i="60"/>
  <c r="D161" i="60"/>
  <c r="Q161" i="14"/>
  <c r="D381" i="60"/>
  <c r="D331" i="60"/>
  <c r="D313" i="60"/>
  <c r="Q313" i="14"/>
  <c r="D297" i="60"/>
  <c r="Q297" i="14"/>
  <c r="D278" i="60"/>
  <c r="Q278" i="14"/>
  <c r="D257" i="60"/>
  <c r="Q257" i="14"/>
  <c r="D241" i="60"/>
  <c r="Q241" i="14"/>
  <c r="D225" i="60"/>
  <c r="Q225" i="14"/>
  <c r="D206" i="60"/>
  <c r="Q206" i="14"/>
  <c r="D190" i="60"/>
  <c r="Q190" i="14"/>
  <c r="D172" i="60"/>
  <c r="Q172" i="14"/>
  <c r="D156" i="60"/>
  <c r="Q156" i="14"/>
  <c r="D140" i="60"/>
  <c r="Q140" i="14"/>
  <c r="D103" i="60"/>
  <c r="Q103" i="14"/>
  <c r="D87" i="60"/>
  <c r="Q87" i="14"/>
  <c r="D71" i="60"/>
  <c r="Q71" i="14"/>
  <c r="D52" i="60"/>
  <c r="Q52" i="14"/>
  <c r="D30" i="60"/>
  <c r="Q30" i="14"/>
  <c r="D16" i="60"/>
  <c r="Q16" i="14"/>
  <c r="D248" i="60"/>
  <c r="Q248" i="14"/>
  <c r="D21" i="60"/>
  <c r="Q21" i="14"/>
  <c r="D303" i="60"/>
  <c r="Q303" i="14"/>
  <c r="D162" i="60"/>
  <c r="Q162" i="14"/>
  <c r="D38" i="60"/>
  <c r="Q38" i="14"/>
  <c r="D300" i="60"/>
  <c r="Q300" i="14"/>
  <c r="D246" i="60"/>
  <c r="Q246" i="14"/>
  <c r="D177" i="60"/>
  <c r="Q177" i="14"/>
  <c r="D35" i="60"/>
  <c r="Q35" i="14"/>
  <c r="D380" i="60"/>
  <c r="D328" i="60"/>
  <c r="D312" i="60"/>
  <c r="Q312" i="14"/>
  <c r="D296" i="60"/>
  <c r="Q296" i="14"/>
  <c r="D277" i="60"/>
  <c r="Q277" i="14"/>
  <c r="D256" i="60"/>
  <c r="Q256" i="14"/>
  <c r="D240" i="60"/>
  <c r="Q240" i="14"/>
  <c r="D222" i="60"/>
  <c r="Q222" i="14"/>
  <c r="D205" i="60"/>
  <c r="Q205" i="14"/>
  <c r="D189" i="60"/>
  <c r="Q189" i="14"/>
  <c r="D171" i="60"/>
  <c r="Q171" i="14"/>
  <c r="D155" i="60"/>
  <c r="Q155" i="14"/>
  <c r="D136" i="60"/>
  <c r="Q136" i="14"/>
  <c r="D102" i="60"/>
  <c r="Q102" i="14"/>
  <c r="D86" i="60"/>
  <c r="Q86" i="14"/>
  <c r="D67" i="60"/>
  <c r="Q67" i="14"/>
  <c r="D51" i="60"/>
  <c r="Q51" i="14"/>
  <c r="D468" i="14"/>
  <c r="D27" i="60"/>
  <c r="Q27" i="14"/>
  <c r="D15" i="60"/>
  <c r="Q15" i="14"/>
  <c r="D338" i="60"/>
  <c r="D197" i="60"/>
  <c r="Q197" i="14"/>
  <c r="D163" i="60"/>
  <c r="Q163" i="14"/>
  <c r="D268" i="60"/>
  <c r="Q268" i="14"/>
  <c r="D107" i="60"/>
  <c r="Q107" i="14"/>
  <c r="D352" i="60"/>
  <c r="D143" i="60"/>
  <c r="Q143" i="14"/>
  <c r="D415" i="60"/>
  <c r="D346" i="60"/>
  <c r="D429" i="60"/>
  <c r="D411" i="60"/>
  <c r="D395" i="60"/>
  <c r="D377" i="60"/>
  <c r="D361" i="60"/>
  <c r="D345" i="60"/>
  <c r="D327" i="60"/>
  <c r="D311" i="60"/>
  <c r="Q311" i="14"/>
  <c r="D293" i="60"/>
  <c r="Q293" i="14"/>
  <c r="D276" i="60"/>
  <c r="Q276" i="14"/>
  <c r="D255" i="60"/>
  <c r="Q255" i="14"/>
  <c r="D239" i="60"/>
  <c r="Q239" i="14"/>
  <c r="D221" i="60"/>
  <c r="Q221" i="14"/>
  <c r="D204" i="60"/>
  <c r="Q204" i="14"/>
  <c r="D186" i="60"/>
  <c r="Q186" i="14"/>
  <c r="D170" i="60"/>
  <c r="Q170" i="14"/>
  <c r="D154" i="60"/>
  <c r="Q154" i="14"/>
  <c r="D135" i="60"/>
  <c r="Q135" i="14"/>
  <c r="D99" i="60"/>
  <c r="Q99" i="14"/>
  <c r="D85" i="60"/>
  <c r="Q85" i="14"/>
  <c r="D66" i="60"/>
  <c r="Q66" i="14"/>
  <c r="D50" i="60"/>
  <c r="Q50" i="14"/>
  <c r="D26" i="60"/>
  <c r="Q26" i="14"/>
  <c r="D14" i="60"/>
  <c r="Q14" i="14"/>
  <c r="D304" i="60"/>
  <c r="Q304" i="14"/>
  <c r="D94" i="60"/>
  <c r="Q94" i="14"/>
  <c r="D419" i="60"/>
  <c r="D285" i="60"/>
  <c r="Q285" i="14"/>
  <c r="D196" i="60"/>
  <c r="Q196" i="14"/>
  <c r="D75" i="60"/>
  <c r="Q75" i="14"/>
  <c r="D418" i="60"/>
  <c r="D318" i="60"/>
  <c r="D267" i="60"/>
  <c r="Q267" i="14"/>
  <c r="D228" i="60"/>
  <c r="Q228" i="14"/>
  <c r="D212" i="60"/>
  <c r="Q212" i="14"/>
  <c r="D106" i="60"/>
  <c r="Q106" i="14"/>
  <c r="D347" i="60"/>
  <c r="D412" i="60"/>
  <c r="D410" i="60"/>
  <c r="D394" i="60"/>
  <c r="D376" i="60"/>
  <c r="D360" i="60"/>
  <c r="D342" i="60"/>
  <c r="D326" i="60"/>
  <c r="D310" i="60"/>
  <c r="Q310" i="14"/>
  <c r="D292" i="60"/>
  <c r="Q292" i="14"/>
  <c r="D275" i="60"/>
  <c r="Q275" i="14"/>
  <c r="D254" i="60"/>
  <c r="Q254" i="14"/>
  <c r="D236" i="60"/>
  <c r="Q236" i="14"/>
  <c r="D220" i="60"/>
  <c r="Q220" i="14"/>
  <c r="D203" i="60"/>
  <c r="Q203" i="14"/>
  <c r="D185" i="60"/>
  <c r="Q185" i="14"/>
  <c r="D169" i="60"/>
  <c r="Q169" i="14"/>
  <c r="D151" i="60"/>
  <c r="Q151" i="14"/>
  <c r="D134" i="60"/>
  <c r="Q134" i="14"/>
  <c r="D98" i="60"/>
  <c r="Q98" i="14"/>
  <c r="D82" i="60"/>
  <c r="Q82" i="14"/>
  <c r="D65" i="60"/>
  <c r="Q65" i="14"/>
  <c r="D49" i="60"/>
  <c r="Q49" i="14"/>
  <c r="D25" i="60"/>
  <c r="Q25" i="14"/>
  <c r="D13" i="60"/>
  <c r="Q13" i="14"/>
  <c r="D422" i="60"/>
  <c r="D269" i="60"/>
  <c r="Q269" i="14"/>
  <c r="D59" i="60"/>
  <c r="Q59" i="14"/>
  <c r="D403" i="60"/>
  <c r="D247" i="60"/>
  <c r="Q247" i="14"/>
  <c r="D144" i="60"/>
  <c r="Q144" i="14"/>
  <c r="D384" i="60"/>
  <c r="D92" i="60"/>
  <c r="Q92" i="14"/>
  <c r="D431" i="60"/>
  <c r="D363" i="60"/>
  <c r="D430" i="60"/>
  <c r="D396" i="60"/>
  <c r="D426" i="60"/>
  <c r="D425" i="60"/>
  <c r="D409" i="60"/>
  <c r="D391" i="60"/>
  <c r="D375" i="60"/>
  <c r="D359" i="60"/>
  <c r="D341" i="60"/>
  <c r="D325" i="60"/>
  <c r="D307" i="60"/>
  <c r="Q307" i="14"/>
  <c r="D291" i="60"/>
  <c r="Q291" i="14"/>
  <c r="D274" i="60"/>
  <c r="Q274" i="14"/>
  <c r="D253" i="60"/>
  <c r="Q253" i="14"/>
  <c r="D235" i="60"/>
  <c r="Q235" i="14"/>
  <c r="D219" i="60"/>
  <c r="Q219" i="14"/>
  <c r="D200" i="60"/>
  <c r="Q200" i="14"/>
  <c r="D184" i="60"/>
  <c r="Q184" i="14"/>
  <c r="D168" i="60"/>
  <c r="Q168" i="14"/>
  <c r="D150" i="60"/>
  <c r="Q150" i="14"/>
  <c r="D133" i="60"/>
  <c r="Q133" i="14"/>
  <c r="D97" i="60"/>
  <c r="Q97" i="14"/>
  <c r="D81" i="60"/>
  <c r="Q81" i="14"/>
  <c r="D64" i="60"/>
  <c r="Q64" i="14"/>
  <c r="D46" i="60"/>
  <c r="Q46" i="14"/>
  <c r="D24" i="60"/>
  <c r="Q24" i="14"/>
  <c r="D12" i="60"/>
  <c r="Q12" i="14"/>
  <c r="D388" i="60"/>
  <c r="D108" i="60"/>
  <c r="Q108" i="14"/>
  <c r="D387" i="60"/>
  <c r="D57" i="60"/>
  <c r="Q57" i="14"/>
  <c r="D397" i="60"/>
  <c r="D362" i="60"/>
  <c r="D424" i="60"/>
  <c r="D408" i="60"/>
  <c r="D390" i="60"/>
  <c r="D374" i="60"/>
  <c r="D356" i="60"/>
  <c r="D340" i="60"/>
  <c r="D324" i="60"/>
  <c r="D306" i="60"/>
  <c r="Q306" i="14"/>
  <c r="D290" i="60"/>
  <c r="Q290" i="14"/>
  <c r="D271" i="60"/>
  <c r="Q271" i="14"/>
  <c r="D250" i="60"/>
  <c r="Q250" i="14"/>
  <c r="D234" i="60"/>
  <c r="Q234" i="14"/>
  <c r="D218" i="60"/>
  <c r="Q218" i="14"/>
  <c r="D199" i="60"/>
  <c r="Q199" i="14"/>
  <c r="D183" i="60"/>
  <c r="Q183" i="14"/>
  <c r="D165" i="60"/>
  <c r="Q165" i="14"/>
  <c r="D149" i="60"/>
  <c r="Q149" i="14"/>
  <c r="D132" i="60"/>
  <c r="Q132" i="14"/>
  <c r="D96" i="60"/>
  <c r="Q96" i="14"/>
  <c r="D80" i="60"/>
  <c r="Q80" i="14"/>
  <c r="D63" i="60"/>
  <c r="Q63" i="14"/>
  <c r="D45" i="60"/>
  <c r="Q45" i="14"/>
  <c r="D23" i="60"/>
  <c r="Q23" i="14"/>
  <c r="D9" i="60"/>
  <c r="Q9" i="14"/>
  <c r="D467" i="14"/>
  <c r="D354" i="60"/>
  <c r="D214" i="60"/>
  <c r="Q214" i="14"/>
  <c r="D39" i="60"/>
  <c r="Q39" i="14"/>
  <c r="D335" i="60"/>
  <c r="D213" i="60"/>
  <c r="Q213" i="14"/>
  <c r="D20" i="60"/>
  <c r="Q20" i="14"/>
  <c r="D334" i="60"/>
  <c r="D193" i="60"/>
  <c r="Q193" i="14"/>
  <c r="D423" i="60"/>
  <c r="D405" i="60"/>
  <c r="D389" i="60"/>
  <c r="D373" i="60"/>
  <c r="D355" i="60"/>
  <c r="D339" i="60"/>
  <c r="D321" i="60"/>
  <c r="D305" i="60"/>
  <c r="Q305" i="14"/>
  <c r="D289" i="60"/>
  <c r="Q289" i="14"/>
  <c r="D270" i="60"/>
  <c r="Q270" i="14"/>
  <c r="D249" i="60"/>
  <c r="Q249" i="14"/>
  <c r="D233" i="60"/>
  <c r="Q233" i="14"/>
  <c r="D215" i="60"/>
  <c r="Q215" i="14"/>
  <c r="D198" i="60"/>
  <c r="Q198" i="14"/>
  <c r="D182" i="60"/>
  <c r="Q182" i="14"/>
  <c r="D164" i="60"/>
  <c r="Q164" i="14"/>
  <c r="D148" i="60"/>
  <c r="Q148" i="14"/>
  <c r="D109" i="60"/>
  <c r="Q109" i="14"/>
  <c r="D95" i="60"/>
  <c r="Q95" i="14"/>
  <c r="D79" i="60"/>
  <c r="Q79" i="14"/>
  <c r="D60" i="60"/>
  <c r="Q60" i="14"/>
  <c r="D42" i="60"/>
  <c r="Q42" i="14"/>
  <c r="D22" i="60"/>
  <c r="Q22" i="14"/>
  <c r="D8" i="60"/>
  <c r="Q8" i="14"/>
  <c r="A2" i="70"/>
  <c r="G272" i="70"/>
  <c r="G271" i="70"/>
  <c r="G270" i="70"/>
  <c r="G269" i="70"/>
  <c r="G268" i="70"/>
  <c r="G267" i="70"/>
  <c r="G266" i="70"/>
  <c r="G265" i="70"/>
  <c r="G264" i="70"/>
  <c r="G263" i="70"/>
  <c r="G262" i="70"/>
  <c r="G261" i="70"/>
  <c r="G260" i="70"/>
  <c r="G259" i="70"/>
  <c r="G258" i="70"/>
  <c r="G257" i="70"/>
  <c r="G256" i="70"/>
  <c r="G255" i="70"/>
  <c r="G254" i="70"/>
  <c r="G253" i="70"/>
  <c r="G252" i="70"/>
  <c r="G251" i="70"/>
  <c r="G250" i="70"/>
  <c r="G249" i="70"/>
  <c r="G248" i="70"/>
  <c r="G247" i="70"/>
  <c r="G246" i="70"/>
  <c r="G245" i="70"/>
  <c r="G244" i="70"/>
  <c r="G238" i="70"/>
  <c r="G237" i="70"/>
  <c r="G231" i="70"/>
  <c r="G230" i="70"/>
  <c r="G224" i="70"/>
  <c r="G223" i="70"/>
  <c r="G217" i="70"/>
  <c r="G216" i="70"/>
  <c r="G215" i="70"/>
  <c r="G209" i="70"/>
  <c r="G208" i="70"/>
  <c r="D206" i="70"/>
  <c r="G206" i="70" s="1"/>
  <c r="G202" i="70"/>
  <c r="G201" i="70"/>
  <c r="D200" i="70"/>
  <c r="G200" i="70" s="1"/>
  <c r="D199" i="70"/>
  <c r="G199" i="70" s="1"/>
  <c r="D198" i="70"/>
  <c r="D241" i="70" s="1"/>
  <c r="G241" i="70" s="1"/>
  <c r="D197" i="70"/>
  <c r="D240" i="70" s="1"/>
  <c r="G240" i="70" s="1"/>
  <c r="D196" i="70"/>
  <c r="D239" i="70" s="1"/>
  <c r="G239" i="70" s="1"/>
  <c r="G195" i="70"/>
  <c r="G194" i="70"/>
  <c r="D193" i="70"/>
  <c r="D236" i="70" s="1"/>
  <c r="G236" i="70" s="1"/>
  <c r="D192" i="70"/>
  <c r="D235" i="70" s="1"/>
  <c r="G235" i="70" s="1"/>
  <c r="G191" i="70"/>
  <c r="D191" i="70"/>
  <c r="D234" i="70" s="1"/>
  <c r="G234" i="70" s="1"/>
  <c r="D190" i="70"/>
  <c r="D233" i="70" s="1"/>
  <c r="G233" i="70" s="1"/>
  <c r="D189" i="70"/>
  <c r="G189" i="70" s="1"/>
  <c r="G188" i="70"/>
  <c r="G187" i="70"/>
  <c r="D186" i="70"/>
  <c r="D229" i="70" s="1"/>
  <c r="G229" i="70" s="1"/>
  <c r="D185" i="70"/>
  <c r="D228" i="70" s="1"/>
  <c r="G228" i="70" s="1"/>
  <c r="D184" i="70"/>
  <c r="D227" i="70" s="1"/>
  <c r="G227" i="70" s="1"/>
  <c r="D183" i="70"/>
  <c r="D226" i="70" s="1"/>
  <c r="G226" i="70" s="1"/>
  <c r="D182" i="70"/>
  <c r="G182" i="70" s="1"/>
  <c r="G181" i="70"/>
  <c r="G180" i="70"/>
  <c r="D179" i="70"/>
  <c r="D222" i="70" s="1"/>
  <c r="G222" i="70" s="1"/>
  <c r="D178" i="70"/>
  <c r="D221" i="70" s="1"/>
  <c r="G221" i="70" s="1"/>
  <c r="D177" i="70"/>
  <c r="D220" i="70" s="1"/>
  <c r="G220" i="70" s="1"/>
  <c r="D176" i="70"/>
  <c r="D219" i="70" s="1"/>
  <c r="G219" i="70" s="1"/>
  <c r="D175" i="70"/>
  <c r="G175" i="70" s="1"/>
  <c r="G174" i="70"/>
  <c r="G173" i="70"/>
  <c r="D172" i="70"/>
  <c r="G172" i="70" s="1"/>
  <c r="D171" i="70"/>
  <c r="D213" i="70" s="1"/>
  <c r="G213" i="70" s="1"/>
  <c r="G170" i="70"/>
  <c r="D170" i="70"/>
  <c r="D212" i="70" s="1"/>
  <c r="G212" i="70" s="1"/>
  <c r="D169" i="70"/>
  <c r="D211" i="70" s="1"/>
  <c r="G211" i="70" s="1"/>
  <c r="D168" i="70"/>
  <c r="G168" i="70" s="1"/>
  <c r="G167" i="70"/>
  <c r="G166" i="70"/>
  <c r="D165" i="70"/>
  <c r="G165" i="70" s="1"/>
  <c r="D164" i="70"/>
  <c r="G164" i="70" s="1"/>
  <c r="D163" i="70"/>
  <c r="D205" i="70" s="1"/>
  <c r="G205" i="70" s="1"/>
  <c r="D162" i="70"/>
  <c r="D204" i="70" s="1"/>
  <c r="G204" i="70" s="1"/>
  <c r="D161" i="70"/>
  <c r="G161" i="70" s="1"/>
  <c r="G160" i="70"/>
  <c r="G159" i="70"/>
  <c r="G158" i="70"/>
  <c r="G157" i="70"/>
  <c r="G156" i="70"/>
  <c r="D155" i="70"/>
  <c r="G155" i="70" s="1"/>
  <c r="G150" i="70"/>
  <c r="G149" i="70"/>
  <c r="G143" i="70"/>
  <c r="G142" i="70"/>
  <c r="G136" i="70"/>
  <c r="G135" i="70"/>
  <c r="G129" i="70"/>
  <c r="G128" i="70"/>
  <c r="G127" i="70"/>
  <c r="G121" i="70"/>
  <c r="G120" i="70"/>
  <c r="G114" i="70"/>
  <c r="G113" i="70"/>
  <c r="D112" i="70"/>
  <c r="G112" i="70" s="1"/>
  <c r="D111" i="70"/>
  <c r="G111" i="70" s="1"/>
  <c r="D110" i="70"/>
  <c r="D153" i="70" s="1"/>
  <c r="G153" i="70" s="1"/>
  <c r="G109" i="70"/>
  <c r="D109" i="70"/>
  <c r="D152" i="70" s="1"/>
  <c r="G152" i="70" s="1"/>
  <c r="D108" i="70"/>
  <c r="D151" i="70" s="1"/>
  <c r="G151" i="70" s="1"/>
  <c r="G107" i="70"/>
  <c r="G106" i="70"/>
  <c r="D105" i="70"/>
  <c r="G105" i="70" s="1"/>
  <c r="D104" i="70"/>
  <c r="G104" i="70" s="1"/>
  <c r="D103" i="70"/>
  <c r="G103" i="70" s="1"/>
  <c r="D102" i="70"/>
  <c r="D145" i="70" s="1"/>
  <c r="G145" i="70" s="1"/>
  <c r="D101" i="70"/>
  <c r="D144" i="70" s="1"/>
  <c r="G144" i="70" s="1"/>
  <c r="G100" i="70"/>
  <c r="G99" i="70"/>
  <c r="D98" i="70"/>
  <c r="D141" i="70" s="1"/>
  <c r="G141" i="70" s="1"/>
  <c r="D97" i="70"/>
  <c r="D140" i="70" s="1"/>
  <c r="G140" i="70" s="1"/>
  <c r="D96" i="70"/>
  <c r="D139" i="70" s="1"/>
  <c r="G139" i="70" s="1"/>
  <c r="D95" i="70"/>
  <c r="D138" i="70" s="1"/>
  <c r="G138" i="70" s="1"/>
  <c r="D94" i="70"/>
  <c r="D137" i="70" s="1"/>
  <c r="G137" i="70" s="1"/>
  <c r="G93" i="70"/>
  <c r="G92" i="70"/>
  <c r="D91" i="70"/>
  <c r="D134" i="70" s="1"/>
  <c r="G134" i="70" s="1"/>
  <c r="D90" i="70"/>
  <c r="D133" i="70" s="1"/>
  <c r="G133" i="70" s="1"/>
  <c r="D89" i="70"/>
  <c r="D132" i="70" s="1"/>
  <c r="G132" i="70" s="1"/>
  <c r="G88" i="70"/>
  <c r="D88" i="70"/>
  <c r="D131" i="70" s="1"/>
  <c r="G131" i="70" s="1"/>
  <c r="D87" i="70"/>
  <c r="D130" i="70" s="1"/>
  <c r="G130" i="70" s="1"/>
  <c r="G86" i="70"/>
  <c r="G85" i="70"/>
  <c r="D84" i="70"/>
  <c r="G84" i="70" s="1"/>
  <c r="D83" i="70"/>
  <c r="G83" i="70" s="1"/>
  <c r="D82" i="70"/>
  <c r="G82" i="70" s="1"/>
  <c r="D81" i="70"/>
  <c r="D123" i="70" s="1"/>
  <c r="G123" i="70" s="1"/>
  <c r="D80" i="70"/>
  <c r="D122" i="70" s="1"/>
  <c r="G122" i="70" s="1"/>
  <c r="G79" i="70"/>
  <c r="G78" i="70"/>
  <c r="G77" i="70"/>
  <c r="G76" i="70"/>
  <c r="D76" i="70"/>
  <c r="D119" i="70" s="1"/>
  <c r="G119" i="70" s="1"/>
  <c r="D75" i="70"/>
  <c r="D118" i="70" s="1"/>
  <c r="G118" i="70" s="1"/>
  <c r="D74" i="70"/>
  <c r="D117" i="70" s="1"/>
  <c r="G117" i="70" s="1"/>
  <c r="D73" i="70"/>
  <c r="D116" i="70" s="1"/>
  <c r="G116" i="70" s="1"/>
  <c r="D72" i="70"/>
  <c r="D115" i="70" s="1"/>
  <c r="G115" i="70" s="1"/>
  <c r="G71" i="70"/>
  <c r="G70" i="70"/>
  <c r="G69" i="70"/>
  <c r="G68" i="70"/>
  <c r="G67" i="70"/>
  <c r="G66" i="70"/>
  <c r="G65" i="70"/>
  <c r="G64" i="70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D49" i="70"/>
  <c r="D48" i="70"/>
  <c r="G48" i="70" s="1"/>
  <c r="G47" i="70"/>
  <c r="D47" i="70"/>
  <c r="G46" i="70"/>
  <c r="D46" i="70"/>
  <c r="G45" i="70"/>
  <c r="G44" i="70"/>
  <c r="D44" i="70"/>
  <c r="D43" i="70"/>
  <c r="G43" i="70" s="1"/>
  <c r="D42" i="70"/>
  <c r="G42" i="70" s="1"/>
  <c r="D41" i="70"/>
  <c r="G41" i="70" s="1"/>
  <c r="D40" i="70"/>
  <c r="G40" i="70" s="1"/>
  <c r="D39" i="70"/>
  <c r="G39" i="70" s="1"/>
  <c r="D38" i="70"/>
  <c r="G38" i="70" s="1"/>
  <c r="D37" i="70"/>
  <c r="G37" i="70" s="1"/>
  <c r="G36" i="70"/>
  <c r="G35" i="70"/>
  <c r="D34" i="70"/>
  <c r="G34" i="70" s="1"/>
  <c r="D33" i="70"/>
  <c r="G33" i="70" s="1"/>
  <c r="D32" i="70"/>
  <c r="G32" i="70" s="1"/>
  <c r="G31" i="70"/>
  <c r="D31" i="70"/>
  <c r="G30" i="70"/>
  <c r="G29" i="70"/>
  <c r="D29" i="70"/>
  <c r="D28" i="70"/>
  <c r="G28" i="70" s="1"/>
  <c r="D27" i="70"/>
  <c r="G27" i="70" s="1"/>
  <c r="G26" i="70"/>
  <c r="D26" i="70"/>
  <c r="G25" i="70"/>
  <c r="D24" i="70"/>
  <c r="G24" i="70" s="1"/>
  <c r="D23" i="70"/>
  <c r="G23" i="70" s="1"/>
  <c r="D22" i="70"/>
  <c r="G22" i="70" s="1"/>
  <c r="D21" i="70"/>
  <c r="G21" i="70" s="1"/>
  <c r="D20" i="70"/>
  <c r="G20" i="70" s="1"/>
  <c r="D19" i="70"/>
  <c r="G19" i="70" s="1"/>
  <c r="D18" i="70"/>
  <c r="G18" i="70" s="1"/>
  <c r="D17" i="70"/>
  <c r="G17" i="70" s="1"/>
  <c r="D16" i="70"/>
  <c r="G16" i="70" s="1"/>
  <c r="D15" i="70"/>
  <c r="G15" i="70" s="1"/>
  <c r="D14" i="70"/>
  <c r="G14" i="70" s="1"/>
  <c r="D13" i="70"/>
  <c r="G13" i="70" s="1"/>
  <c r="G12" i="70"/>
  <c r="D12" i="70"/>
  <c r="G11" i="70"/>
  <c r="G10" i="70"/>
  <c r="D9" i="70"/>
  <c r="G9" i="70" s="1"/>
  <c r="D8" i="70"/>
  <c r="G8" i="70" s="1"/>
  <c r="Q468" i="14" l="1"/>
  <c r="Q468" i="58"/>
  <c r="U468" i="14"/>
  <c r="Q467" i="14"/>
  <c r="U467" i="14"/>
  <c r="Q467" i="58"/>
  <c r="G75" i="70"/>
  <c r="G95" i="70"/>
  <c r="D225" i="70"/>
  <c r="G225" i="70" s="1"/>
  <c r="D126" i="70"/>
  <c r="G126" i="70" s="1"/>
  <c r="G198" i="70"/>
  <c r="G177" i="70"/>
  <c r="G72" i="70"/>
  <c r="G81" i="70"/>
  <c r="G102" i="70"/>
  <c r="D146" i="70"/>
  <c r="G146" i="70" s="1"/>
  <c r="G163" i="70"/>
  <c r="G184" i="70"/>
  <c r="G73" i="70"/>
  <c r="G80" i="70"/>
  <c r="G87" i="70"/>
  <c r="G94" i="70"/>
  <c r="G101" i="70"/>
  <c r="G108" i="70"/>
  <c r="D124" i="70"/>
  <c r="G124" i="70" s="1"/>
  <c r="D154" i="70"/>
  <c r="G154" i="70" s="1"/>
  <c r="G162" i="70"/>
  <c r="G169" i="70"/>
  <c r="G176" i="70"/>
  <c r="G183" i="70"/>
  <c r="G190" i="70"/>
  <c r="G197" i="70"/>
  <c r="D214" i="70"/>
  <c r="G214" i="70" s="1"/>
  <c r="D232" i="70"/>
  <c r="G232" i="70" s="1"/>
  <c r="D125" i="70"/>
  <c r="G125" i="70" s="1"/>
  <c r="G74" i="70"/>
  <c r="D147" i="70"/>
  <c r="G147" i="70" s="1"/>
  <c r="D207" i="70"/>
  <c r="G207" i="70" s="1"/>
  <c r="D242" i="70"/>
  <c r="G242" i="70" s="1"/>
  <c r="G89" i="70"/>
  <c r="G96" i="70"/>
  <c r="G110" i="70"/>
  <c r="G171" i="70"/>
  <c r="G178" i="70"/>
  <c r="G185" i="70"/>
  <c r="G192" i="70"/>
  <c r="D218" i="70"/>
  <c r="G218" i="70" s="1"/>
  <c r="D148" i="70"/>
  <c r="G148" i="70" s="1"/>
  <c r="D243" i="70"/>
  <c r="G243" i="70" s="1"/>
  <c r="G90" i="70"/>
  <c r="G97" i="70"/>
  <c r="G179" i="70"/>
  <c r="G186" i="70"/>
  <c r="G193" i="70"/>
  <c r="D210" i="70"/>
  <c r="G210" i="70" s="1"/>
  <c r="G91" i="70"/>
  <c r="G98" i="70"/>
  <c r="D203" i="70"/>
  <c r="G203" i="70" s="1"/>
  <c r="G196" i="70"/>
  <c r="G10" i="66"/>
  <c r="G11" i="66"/>
  <c r="G25" i="66"/>
  <c r="G30" i="66"/>
  <c r="G35" i="66"/>
  <c r="G36" i="66"/>
  <c r="G45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7" i="66"/>
  <c r="G78" i="66"/>
  <c r="G79" i="66"/>
  <c r="G85" i="66"/>
  <c r="G86" i="66"/>
  <c r="G92" i="66"/>
  <c r="G93" i="66"/>
  <c r="G99" i="66"/>
  <c r="G100" i="66"/>
  <c r="G106" i="66"/>
  <c r="G107" i="66"/>
  <c r="G113" i="66"/>
  <c r="G114" i="66"/>
  <c r="G120" i="66"/>
  <c r="G121" i="66"/>
  <c r="G127" i="66"/>
  <c r="G128" i="66"/>
  <c r="G129" i="66"/>
  <c r="G135" i="66"/>
  <c r="G136" i="66"/>
  <c r="G142" i="66"/>
  <c r="G143" i="66"/>
  <c r="G149" i="66"/>
  <c r="G150" i="66"/>
  <c r="G156" i="66"/>
  <c r="G157" i="66"/>
  <c r="G158" i="66"/>
  <c r="G159" i="66"/>
  <c r="G160" i="66"/>
  <c r="G166" i="66"/>
  <c r="G167" i="66"/>
  <c r="G173" i="66"/>
  <c r="G174" i="66"/>
  <c r="G180" i="66"/>
  <c r="G181" i="66"/>
  <c r="G187" i="66"/>
  <c r="G188" i="66"/>
  <c r="G194" i="66"/>
  <c r="G195" i="66"/>
  <c r="G201" i="66"/>
  <c r="G202" i="66"/>
  <c r="G208" i="66"/>
  <c r="G209" i="66"/>
  <c r="G215" i="66"/>
  <c r="G216" i="66"/>
  <c r="G217" i="66"/>
  <c r="G223" i="66"/>
  <c r="G224" i="66"/>
  <c r="G230" i="66"/>
  <c r="G231" i="66"/>
  <c r="G237" i="66"/>
  <c r="G238" i="66"/>
  <c r="G244" i="66"/>
  <c r="G245" i="66"/>
  <c r="G246" i="66"/>
  <c r="G247" i="66"/>
  <c r="G248" i="66"/>
  <c r="G249" i="66"/>
  <c r="G250" i="66"/>
  <c r="G251" i="66"/>
  <c r="G252" i="66"/>
  <c r="G253" i="66"/>
  <c r="G254" i="66"/>
  <c r="G255" i="66"/>
  <c r="G256" i="66"/>
  <c r="G257" i="66"/>
  <c r="G258" i="66"/>
  <c r="G259" i="66"/>
  <c r="G260" i="66"/>
  <c r="G261" i="66"/>
  <c r="G262" i="66"/>
  <c r="G263" i="66"/>
  <c r="G264" i="66"/>
  <c r="G265" i="66"/>
  <c r="G266" i="66"/>
  <c r="G267" i="66"/>
  <c r="G268" i="66"/>
  <c r="G269" i="66"/>
  <c r="G270" i="66"/>
  <c r="G271" i="66"/>
  <c r="G272" i="66"/>
  <c r="I322" i="3" l="1"/>
  <c r="I323" i="3"/>
  <c r="I329" i="3"/>
  <c r="I330" i="3"/>
  <c r="I336" i="3"/>
  <c r="I337" i="3"/>
  <c r="I343" i="3"/>
  <c r="I344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9" i="3"/>
  <c r="I470" i="3"/>
  <c r="I471" i="3"/>
  <c r="I472" i="3"/>
  <c r="I473" i="3"/>
  <c r="I474" i="3"/>
  <c r="I475" i="3"/>
  <c r="I476" i="3"/>
  <c r="I10" i="3"/>
  <c r="I11" i="3"/>
  <c r="I28" i="3"/>
  <c r="I29" i="3"/>
  <c r="I32" i="3"/>
  <c r="I33" i="3"/>
  <c r="I36" i="3"/>
  <c r="I37" i="3"/>
  <c r="I40" i="3"/>
  <c r="I41" i="3"/>
  <c r="I43" i="3"/>
  <c r="I44" i="3"/>
  <c r="I47" i="3"/>
  <c r="I48" i="3"/>
  <c r="I54" i="3"/>
  <c r="I55" i="3"/>
  <c r="I61" i="3"/>
  <c r="I62" i="3"/>
  <c r="I68" i="3"/>
  <c r="I69" i="3"/>
  <c r="I70" i="3"/>
  <c r="I76" i="3"/>
  <c r="I77" i="3"/>
  <c r="I83" i="3"/>
  <c r="I84" i="3"/>
  <c r="I90" i="3"/>
  <c r="I91" i="3"/>
  <c r="I100" i="3"/>
  <c r="I101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7" i="3"/>
  <c r="I138" i="3"/>
  <c r="I139" i="3"/>
  <c r="I145" i="3"/>
  <c r="I146" i="3"/>
  <c r="I152" i="3"/>
  <c r="I153" i="3"/>
  <c r="I159" i="3"/>
  <c r="I160" i="3"/>
  <c r="I166" i="3"/>
  <c r="I167" i="3"/>
  <c r="I173" i="3"/>
  <c r="I174" i="3"/>
  <c r="I180" i="3"/>
  <c r="I181" i="3"/>
  <c r="I187" i="3"/>
  <c r="I188" i="3"/>
  <c r="I194" i="3"/>
  <c r="I195" i="3"/>
  <c r="I201" i="3"/>
  <c r="I202" i="3"/>
  <c r="I208" i="3"/>
  <c r="I209" i="3"/>
  <c r="I210" i="3"/>
  <c r="I216" i="3"/>
  <c r="I217" i="3"/>
  <c r="I223" i="3"/>
  <c r="I224" i="3"/>
  <c r="I230" i="3"/>
  <c r="I231" i="3"/>
  <c r="I237" i="3"/>
  <c r="I238" i="3"/>
  <c r="I244" i="3"/>
  <c r="I245" i="3"/>
  <c r="I251" i="3"/>
  <c r="I252" i="3"/>
  <c r="I258" i="3"/>
  <c r="I259" i="3"/>
  <c r="I260" i="3"/>
  <c r="I261" i="3"/>
  <c r="I262" i="3"/>
  <c r="I265" i="3"/>
  <c r="I266" i="3"/>
  <c r="I272" i="3"/>
  <c r="I273" i="3"/>
  <c r="I279" i="3"/>
  <c r="I280" i="3"/>
  <c r="I281" i="3"/>
  <c r="I287" i="3"/>
  <c r="I288" i="3"/>
  <c r="I294" i="3"/>
  <c r="I295" i="3"/>
  <c r="I301" i="3"/>
  <c r="I302" i="3"/>
  <c r="I308" i="3"/>
  <c r="I309" i="3"/>
  <c r="I315" i="3"/>
  <c r="I316" i="3"/>
  <c r="L10" i="58" l="1"/>
  <c r="L11" i="58"/>
  <c r="L28" i="58"/>
  <c r="L29" i="58"/>
  <c r="L32" i="58"/>
  <c r="L33" i="58"/>
  <c r="L36" i="58"/>
  <c r="L37" i="58"/>
  <c r="L40" i="58"/>
  <c r="L41" i="58"/>
  <c r="L43" i="58"/>
  <c r="L44" i="58"/>
  <c r="L47" i="58"/>
  <c r="L48" i="58"/>
  <c r="L54" i="58"/>
  <c r="L55" i="58"/>
  <c r="L61" i="58"/>
  <c r="L62" i="58"/>
  <c r="L68" i="58"/>
  <c r="L69" i="58"/>
  <c r="L70" i="58"/>
  <c r="L76" i="58"/>
  <c r="L77" i="58"/>
  <c r="L83" i="58"/>
  <c r="L84" i="58"/>
  <c r="L90" i="58"/>
  <c r="L91" i="58"/>
  <c r="L100" i="58"/>
  <c r="L101" i="58"/>
  <c r="L110" i="58"/>
  <c r="L111" i="58"/>
  <c r="L112" i="58"/>
  <c r="L113" i="58"/>
  <c r="L114" i="58"/>
  <c r="L115" i="58"/>
  <c r="L116" i="58"/>
  <c r="L117" i="58"/>
  <c r="L118" i="58"/>
  <c r="L119" i="58"/>
  <c r="L120" i="58"/>
  <c r="L121" i="58"/>
  <c r="L122" i="58"/>
  <c r="L123" i="58"/>
  <c r="L124" i="58"/>
  <c r="L125" i="58"/>
  <c r="L126" i="58"/>
  <c r="L127" i="58"/>
  <c r="L128" i="58"/>
  <c r="L129" i="58"/>
  <c r="L130" i="58"/>
  <c r="L131" i="58"/>
  <c r="L137" i="58"/>
  <c r="L138" i="58"/>
  <c r="L139" i="58"/>
  <c r="L145" i="58"/>
  <c r="L146" i="58"/>
  <c r="L152" i="58"/>
  <c r="L153" i="58"/>
  <c r="L159" i="58"/>
  <c r="L160" i="58"/>
  <c r="L166" i="58"/>
  <c r="L167" i="58"/>
  <c r="L173" i="58"/>
  <c r="L174" i="58"/>
  <c r="L180" i="58"/>
  <c r="L181" i="58"/>
  <c r="L187" i="58"/>
  <c r="L188" i="58"/>
  <c r="L194" i="58"/>
  <c r="L195" i="58"/>
  <c r="L201" i="58"/>
  <c r="L202" i="58"/>
  <c r="L208" i="58"/>
  <c r="L209" i="58"/>
  <c r="L210" i="58"/>
  <c r="L216" i="58"/>
  <c r="L217" i="58"/>
  <c r="L223" i="58"/>
  <c r="L224" i="58"/>
  <c r="L230" i="58"/>
  <c r="L231" i="58"/>
  <c r="L237" i="58"/>
  <c r="L238" i="58"/>
  <c r="L244" i="58"/>
  <c r="L245" i="58"/>
  <c r="L251" i="58"/>
  <c r="L252" i="58"/>
  <c r="L258" i="58"/>
  <c r="L259" i="58"/>
  <c r="L260" i="58"/>
  <c r="L261" i="58"/>
  <c r="L262" i="58"/>
  <c r="L265" i="58"/>
  <c r="L266" i="58"/>
  <c r="L272" i="58"/>
  <c r="L273" i="58"/>
  <c r="L279" i="58"/>
  <c r="L280" i="58"/>
  <c r="L281" i="58"/>
  <c r="L287" i="58"/>
  <c r="L288" i="58"/>
  <c r="L294" i="58"/>
  <c r="L295" i="58"/>
  <c r="L301" i="58"/>
  <c r="L302" i="58"/>
  <c r="L308" i="58"/>
  <c r="L309" i="58"/>
  <c r="L315" i="58"/>
  <c r="L316" i="58"/>
  <c r="L322" i="58"/>
  <c r="L323" i="58"/>
  <c r="L329" i="58"/>
  <c r="L330" i="58"/>
  <c r="L336" i="58"/>
  <c r="L337" i="58"/>
  <c r="L343" i="58"/>
  <c r="L344" i="58"/>
  <c r="L350" i="58"/>
  <c r="L351" i="58"/>
  <c r="L357" i="58"/>
  <c r="L358" i="58"/>
  <c r="L364" i="58"/>
  <c r="L365" i="58"/>
  <c r="L371" i="58"/>
  <c r="L372" i="58"/>
  <c r="L378" i="58"/>
  <c r="L379" i="58"/>
  <c r="L385" i="58"/>
  <c r="L386" i="58"/>
  <c r="L392" i="58"/>
  <c r="L393" i="58"/>
  <c r="L399" i="58"/>
  <c r="L400" i="58"/>
  <c r="L406" i="58"/>
  <c r="L407" i="58"/>
  <c r="L413" i="58"/>
  <c r="L414" i="58"/>
  <c r="L420" i="58"/>
  <c r="L421" i="58"/>
  <c r="L427" i="58"/>
  <c r="L428" i="58"/>
  <c r="L434" i="58"/>
  <c r="L435" i="58"/>
  <c r="L436" i="58"/>
  <c r="L440" i="58"/>
  <c r="L441" i="58"/>
  <c r="L442" i="58"/>
  <c r="L444" i="58"/>
  <c r="L447" i="58"/>
  <c r="L448" i="58"/>
  <c r="L452" i="58"/>
  <c r="L453" i="58"/>
  <c r="L454" i="58"/>
  <c r="L455" i="58"/>
  <c r="L456" i="58"/>
  <c r="L459" i="58"/>
  <c r="L464" i="58"/>
  <c r="L465" i="58"/>
  <c r="L466" i="58"/>
  <c r="L469" i="58"/>
  <c r="L470" i="58"/>
  <c r="L471" i="58"/>
  <c r="L472" i="58"/>
  <c r="L473" i="58"/>
  <c r="L474" i="58"/>
  <c r="L439" i="58" l="1"/>
  <c r="D439" i="62"/>
  <c r="I439" i="62" s="1"/>
  <c r="D443" i="62"/>
  <c r="I443" i="62" s="1"/>
  <c r="D444" i="62"/>
  <c r="I444" i="62" s="1"/>
  <c r="D438" i="62"/>
  <c r="I438" i="62" s="1"/>
  <c r="D451" i="62"/>
  <c r="I451" i="62" s="1"/>
  <c r="D452" i="62"/>
  <c r="I452" i="62" s="1"/>
  <c r="L438" i="58"/>
  <c r="L463" i="58"/>
  <c r="D463" i="62"/>
  <c r="I463" i="62" s="1"/>
  <c r="L462" i="58"/>
  <c r="D462" i="62"/>
  <c r="I462" i="62" s="1"/>
  <c r="L461" i="58"/>
  <c r="D461" i="62"/>
  <c r="I461" i="62" s="1"/>
  <c r="L460" i="58"/>
  <c r="D460" i="62"/>
  <c r="I460" i="62" s="1"/>
  <c r="L437" i="58"/>
  <c r="D437" i="62"/>
  <c r="I437" i="62" s="1"/>
  <c r="L458" i="58"/>
  <c r="D458" i="62"/>
  <c r="I458" i="62" s="1"/>
  <c r="L457" i="58"/>
  <c r="D457" i="62"/>
  <c r="I457" i="62" s="1"/>
  <c r="L451" i="58"/>
  <c r="L449" i="58"/>
  <c r="D449" i="62"/>
  <c r="I449" i="62" s="1"/>
  <c r="L446" i="58"/>
  <c r="D446" i="62"/>
  <c r="I446" i="62" s="1"/>
  <c r="L445" i="58"/>
  <c r="D445" i="62"/>
  <c r="I445" i="62" s="1"/>
  <c r="L450" i="58"/>
  <c r="D450" i="62"/>
  <c r="I450" i="62" s="1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2" i="25"/>
  <c r="J153" i="25"/>
  <c r="J154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J178" i="25"/>
  <c r="J179" i="25"/>
  <c r="J180" i="25"/>
  <c r="J181" i="25"/>
  <c r="J182" i="25"/>
  <c r="J183" i="25"/>
  <c r="J184" i="25"/>
  <c r="J185" i="25"/>
  <c r="J186" i="25"/>
  <c r="J187" i="25"/>
  <c r="J188" i="25"/>
  <c r="J189" i="25"/>
  <c r="J190" i="25"/>
  <c r="J191" i="25"/>
  <c r="J192" i="25"/>
  <c r="J193" i="25"/>
  <c r="J194" i="25"/>
  <c r="J195" i="25"/>
  <c r="J196" i="25"/>
  <c r="J197" i="25"/>
  <c r="J198" i="25"/>
  <c r="J199" i="25"/>
  <c r="J200" i="25"/>
  <c r="J201" i="25"/>
  <c r="J202" i="25"/>
  <c r="J203" i="25"/>
  <c r="J204" i="25"/>
  <c r="J205" i="25"/>
  <c r="J206" i="25"/>
  <c r="J207" i="25"/>
  <c r="J208" i="25"/>
  <c r="J209" i="25"/>
  <c r="J210" i="25"/>
  <c r="J211" i="25"/>
  <c r="J212" i="25"/>
  <c r="J213" i="25"/>
  <c r="J214" i="25"/>
  <c r="J215" i="25"/>
  <c r="J216" i="25"/>
  <c r="J217" i="25"/>
  <c r="J218" i="25"/>
  <c r="J219" i="25"/>
  <c r="J220" i="25"/>
  <c r="J221" i="25"/>
  <c r="J222" i="25"/>
  <c r="J223" i="25"/>
  <c r="J224" i="25"/>
  <c r="J225" i="25"/>
  <c r="J226" i="25"/>
  <c r="J227" i="25"/>
  <c r="J228" i="25"/>
  <c r="J229" i="25"/>
  <c r="J230" i="25"/>
  <c r="J231" i="25"/>
  <c r="J232" i="25"/>
  <c r="J233" i="25"/>
  <c r="J234" i="25"/>
  <c r="J235" i="25"/>
  <c r="J236" i="25"/>
  <c r="J237" i="25"/>
  <c r="J238" i="25"/>
  <c r="J239" i="25"/>
  <c r="J240" i="25"/>
  <c r="J241" i="25"/>
  <c r="J242" i="25"/>
  <c r="J243" i="25"/>
  <c r="J244" i="25"/>
  <c r="J245" i="25"/>
  <c r="J246" i="25"/>
  <c r="J247" i="25"/>
  <c r="J248" i="25"/>
  <c r="J249" i="25"/>
  <c r="J250" i="25"/>
  <c r="J251" i="25"/>
  <c r="J252" i="25"/>
  <c r="J253" i="25"/>
  <c r="J254" i="25"/>
  <c r="J255" i="25"/>
  <c r="J256" i="25"/>
  <c r="J257" i="25"/>
  <c r="J258" i="25"/>
  <c r="J259" i="25"/>
  <c r="J260" i="25"/>
  <c r="J261" i="25"/>
  <c r="J262" i="25"/>
  <c r="J263" i="25"/>
  <c r="J264" i="25"/>
  <c r="J265" i="25"/>
  <c r="J266" i="25"/>
  <c r="J267" i="25"/>
  <c r="J268" i="25"/>
  <c r="J269" i="25"/>
  <c r="J270" i="25"/>
  <c r="J271" i="25"/>
  <c r="J272" i="25"/>
  <c r="J273" i="25"/>
  <c r="J274" i="25"/>
  <c r="J275" i="25"/>
  <c r="J276" i="25"/>
  <c r="J277" i="25"/>
  <c r="J278" i="25"/>
  <c r="J279" i="25"/>
  <c r="J280" i="25"/>
  <c r="J281" i="25"/>
  <c r="J282" i="25"/>
  <c r="J283" i="25"/>
  <c r="J284" i="25"/>
  <c r="J285" i="25"/>
  <c r="J286" i="25"/>
  <c r="J287" i="25"/>
  <c r="J288" i="25"/>
  <c r="J289" i="25"/>
  <c r="J290" i="25"/>
  <c r="J291" i="25"/>
  <c r="J292" i="25"/>
  <c r="J293" i="25"/>
  <c r="J294" i="25"/>
  <c r="J295" i="25"/>
  <c r="J296" i="25"/>
  <c r="J297" i="25"/>
  <c r="J298" i="25"/>
  <c r="J299" i="25"/>
  <c r="J300" i="25"/>
  <c r="J301" i="25"/>
  <c r="J302" i="25"/>
  <c r="J303" i="25"/>
  <c r="J304" i="25"/>
  <c r="J305" i="25"/>
  <c r="J306" i="25"/>
  <c r="J307" i="25"/>
  <c r="J308" i="25"/>
  <c r="J309" i="25"/>
  <c r="J310" i="25"/>
  <c r="J311" i="25"/>
  <c r="J312" i="25"/>
  <c r="J313" i="25"/>
  <c r="J314" i="25"/>
  <c r="J315" i="25"/>
  <c r="J316" i="25"/>
  <c r="J317" i="25"/>
  <c r="J318" i="25"/>
  <c r="J319" i="25"/>
  <c r="J320" i="25"/>
  <c r="J321" i="25"/>
  <c r="J322" i="25"/>
  <c r="J323" i="25"/>
  <c r="J324" i="25"/>
  <c r="J325" i="25"/>
  <c r="J326" i="25"/>
  <c r="J327" i="25"/>
  <c r="J328" i="25"/>
  <c r="J329" i="25"/>
  <c r="J330" i="25"/>
  <c r="J331" i="25"/>
  <c r="J332" i="25"/>
  <c r="J333" i="25"/>
  <c r="J334" i="25"/>
  <c r="J335" i="25"/>
  <c r="J336" i="25"/>
  <c r="J337" i="25"/>
  <c r="J338" i="25"/>
  <c r="J339" i="25"/>
  <c r="J340" i="25"/>
  <c r="J341" i="25"/>
  <c r="J342" i="25"/>
  <c r="J343" i="25"/>
  <c r="J344" i="25"/>
  <c r="J345" i="25"/>
  <c r="J346" i="25"/>
  <c r="J347" i="25"/>
  <c r="J348" i="25"/>
  <c r="J349" i="25"/>
  <c r="J350" i="25"/>
  <c r="J351" i="25"/>
  <c r="J352" i="25"/>
  <c r="J353" i="25"/>
  <c r="J354" i="25"/>
  <c r="J355" i="25"/>
  <c r="J356" i="25"/>
  <c r="J357" i="25"/>
  <c r="J358" i="25"/>
  <c r="J359" i="25"/>
  <c r="J360" i="25"/>
  <c r="J361" i="25"/>
  <c r="J362" i="25"/>
  <c r="J363" i="25"/>
  <c r="J364" i="25"/>
  <c r="J365" i="25"/>
  <c r="J366" i="25"/>
  <c r="J367" i="25"/>
  <c r="J368" i="25"/>
  <c r="J369" i="25"/>
  <c r="J370" i="25"/>
  <c r="J371" i="25"/>
  <c r="J372" i="25"/>
  <c r="J373" i="25"/>
  <c r="J374" i="25"/>
  <c r="J375" i="25"/>
  <c r="J376" i="25"/>
  <c r="J377" i="25"/>
  <c r="J378" i="25"/>
  <c r="J379" i="25"/>
  <c r="J380" i="25"/>
  <c r="J381" i="25"/>
  <c r="J382" i="25"/>
  <c r="J383" i="25"/>
  <c r="J384" i="25"/>
  <c r="J385" i="25"/>
  <c r="J386" i="25"/>
  <c r="J387" i="25"/>
  <c r="J388" i="25"/>
  <c r="J389" i="25"/>
  <c r="J390" i="25"/>
  <c r="J391" i="25"/>
  <c r="J392" i="25"/>
  <c r="J393" i="25"/>
  <c r="J394" i="25"/>
  <c r="J395" i="25"/>
  <c r="J396" i="25"/>
  <c r="J397" i="25"/>
  <c r="J398" i="25"/>
  <c r="J399" i="25"/>
  <c r="J400" i="25"/>
  <c r="J401" i="25"/>
  <c r="J402" i="25"/>
  <c r="J403" i="25"/>
  <c r="J404" i="25"/>
  <c r="J405" i="25"/>
  <c r="J406" i="25"/>
  <c r="J407" i="25"/>
  <c r="J408" i="25"/>
  <c r="J409" i="25"/>
  <c r="J410" i="25"/>
  <c r="J411" i="25"/>
  <c r="J412" i="25"/>
  <c r="J413" i="25"/>
  <c r="J414" i="25"/>
  <c r="J415" i="25"/>
  <c r="J416" i="25"/>
  <c r="J417" i="25"/>
  <c r="J418" i="25"/>
  <c r="J419" i="25"/>
  <c r="J420" i="25"/>
  <c r="J421" i="25"/>
  <c r="J422" i="25"/>
  <c r="J423" i="25"/>
  <c r="J424" i="25"/>
  <c r="J425" i="25"/>
  <c r="J426" i="25"/>
  <c r="J427" i="25"/>
  <c r="J428" i="25"/>
  <c r="J429" i="25"/>
  <c r="J430" i="25"/>
  <c r="J431" i="25"/>
  <c r="J432" i="25"/>
  <c r="J433" i="25"/>
  <c r="J434" i="25"/>
  <c r="J435" i="25"/>
  <c r="J436" i="25"/>
  <c r="J437" i="25"/>
  <c r="J438" i="25"/>
  <c r="J439" i="25"/>
  <c r="J440" i="25"/>
  <c r="J441" i="25"/>
  <c r="J442" i="25"/>
  <c r="J443" i="25"/>
  <c r="J444" i="25"/>
  <c r="J445" i="25"/>
  <c r="J446" i="25"/>
  <c r="J447" i="25"/>
  <c r="J448" i="25"/>
  <c r="J449" i="25"/>
  <c r="J450" i="25"/>
  <c r="J451" i="25"/>
  <c r="J452" i="25"/>
  <c r="J453" i="25"/>
  <c r="J454" i="25"/>
  <c r="J455" i="25"/>
  <c r="J456" i="25"/>
  <c r="J457" i="25"/>
  <c r="J458" i="25"/>
  <c r="J459" i="25"/>
  <c r="J460" i="25"/>
  <c r="J461" i="25"/>
  <c r="J462" i="25"/>
  <c r="J463" i="25"/>
  <c r="J464" i="25"/>
  <c r="J465" i="25"/>
  <c r="J466" i="25"/>
  <c r="J467" i="25"/>
  <c r="J468" i="25"/>
  <c r="J469" i="25"/>
  <c r="J470" i="25"/>
  <c r="J471" i="25"/>
  <c r="J472" i="25"/>
  <c r="J473" i="25"/>
  <c r="J474" i="25"/>
  <c r="J475" i="25"/>
  <c r="J476" i="25"/>
  <c r="J8" i="25"/>
  <c r="I385" i="60" l="1"/>
  <c r="I386" i="60"/>
  <c r="I387" i="60"/>
  <c r="I388" i="60"/>
  <c r="I389" i="60"/>
  <c r="I390" i="60"/>
  <c r="I391" i="60"/>
  <c r="I392" i="60"/>
  <c r="I393" i="60"/>
  <c r="I394" i="60"/>
  <c r="I395" i="60"/>
  <c r="I396" i="60"/>
  <c r="I397" i="60"/>
  <c r="I398" i="60"/>
  <c r="I399" i="60"/>
  <c r="I400" i="60"/>
  <c r="I401" i="60"/>
  <c r="I402" i="60"/>
  <c r="I403" i="60"/>
  <c r="I404" i="60"/>
  <c r="I405" i="60"/>
  <c r="I406" i="60"/>
  <c r="I407" i="60"/>
  <c r="I408" i="60"/>
  <c r="I409" i="60"/>
  <c r="I410" i="60"/>
  <c r="I411" i="60"/>
  <c r="I412" i="60"/>
  <c r="I413" i="60"/>
  <c r="I414" i="60"/>
  <c r="I415" i="60"/>
  <c r="I416" i="60"/>
  <c r="I417" i="60"/>
  <c r="I418" i="60"/>
  <c r="I419" i="60"/>
  <c r="I420" i="60"/>
  <c r="I421" i="60"/>
  <c r="I422" i="60"/>
  <c r="I423" i="60"/>
  <c r="I424" i="60"/>
  <c r="I425" i="60"/>
  <c r="I426" i="60"/>
  <c r="I427" i="60"/>
  <c r="I428" i="60"/>
  <c r="I429" i="60"/>
  <c r="I430" i="60"/>
  <c r="I431" i="60"/>
  <c r="I432" i="60"/>
  <c r="I433" i="60"/>
  <c r="I434" i="60"/>
  <c r="I435" i="60"/>
  <c r="I436" i="60"/>
  <c r="I440" i="60"/>
  <c r="I441" i="60"/>
  <c r="I442" i="60"/>
  <c r="I447" i="60"/>
  <c r="I448" i="60"/>
  <c r="I453" i="60"/>
  <c r="I454" i="60"/>
  <c r="I455" i="60"/>
  <c r="I456" i="60"/>
  <c r="I459" i="60"/>
  <c r="I464" i="60"/>
  <c r="I465" i="60"/>
  <c r="I466" i="60"/>
  <c r="I469" i="60"/>
  <c r="I470" i="60"/>
  <c r="I471" i="60"/>
  <c r="I475" i="60"/>
  <c r="I476" i="60"/>
  <c r="I315" i="60"/>
  <c r="I316" i="60"/>
  <c r="I317" i="60"/>
  <c r="I318" i="60"/>
  <c r="I319" i="60"/>
  <c r="I320" i="60"/>
  <c r="I321" i="60"/>
  <c r="I322" i="60"/>
  <c r="I323" i="60"/>
  <c r="I324" i="60"/>
  <c r="I325" i="60"/>
  <c r="I326" i="60"/>
  <c r="I327" i="60"/>
  <c r="I328" i="60"/>
  <c r="I329" i="60"/>
  <c r="I330" i="60"/>
  <c r="I331" i="60"/>
  <c r="I332" i="60"/>
  <c r="I333" i="60"/>
  <c r="I334" i="60"/>
  <c r="I335" i="60"/>
  <c r="I336" i="60"/>
  <c r="I337" i="60"/>
  <c r="I338" i="60"/>
  <c r="I339" i="60"/>
  <c r="I340" i="60"/>
  <c r="I341" i="60"/>
  <c r="I342" i="60"/>
  <c r="I343" i="60"/>
  <c r="I344" i="60"/>
  <c r="I345" i="60"/>
  <c r="I346" i="60"/>
  <c r="I347" i="60"/>
  <c r="I348" i="60"/>
  <c r="I349" i="60"/>
  <c r="I350" i="60"/>
  <c r="I351" i="60"/>
  <c r="I352" i="60"/>
  <c r="I353" i="60"/>
  <c r="I354" i="60"/>
  <c r="I355" i="60"/>
  <c r="I356" i="60"/>
  <c r="I357" i="60"/>
  <c r="I358" i="60"/>
  <c r="I359" i="60"/>
  <c r="I360" i="60"/>
  <c r="I361" i="60"/>
  <c r="I362" i="60"/>
  <c r="I363" i="60"/>
  <c r="I364" i="60"/>
  <c r="I365" i="60"/>
  <c r="I366" i="60"/>
  <c r="I367" i="60"/>
  <c r="I368" i="60"/>
  <c r="I369" i="60"/>
  <c r="I370" i="60"/>
  <c r="I371" i="60"/>
  <c r="I372" i="60"/>
  <c r="I373" i="60"/>
  <c r="I374" i="60"/>
  <c r="I375" i="60"/>
  <c r="I376" i="60"/>
  <c r="I377" i="60"/>
  <c r="I378" i="60"/>
  <c r="I379" i="60"/>
  <c r="I380" i="60"/>
  <c r="I381" i="60"/>
  <c r="I382" i="60"/>
  <c r="I383" i="60"/>
  <c r="I384" i="60"/>
  <c r="I9" i="60"/>
  <c r="I10" i="60"/>
  <c r="I1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I107" i="60"/>
  <c r="I108" i="60"/>
  <c r="I109" i="60"/>
  <c r="I110" i="60"/>
  <c r="I111" i="60"/>
  <c r="I112" i="60"/>
  <c r="I113" i="60"/>
  <c r="I114" i="60"/>
  <c r="I115" i="60"/>
  <c r="I116" i="60"/>
  <c r="I117" i="60"/>
  <c r="I118" i="60"/>
  <c r="I119" i="60"/>
  <c r="I120" i="60"/>
  <c r="I121" i="60"/>
  <c r="I122" i="60"/>
  <c r="I123" i="60"/>
  <c r="I124" i="60"/>
  <c r="I125" i="60"/>
  <c r="I126" i="60"/>
  <c r="I127" i="60"/>
  <c r="I128" i="60"/>
  <c r="I129" i="60"/>
  <c r="I130" i="60"/>
  <c r="I131" i="60"/>
  <c r="I132" i="60"/>
  <c r="I133" i="60"/>
  <c r="I134" i="60"/>
  <c r="I135" i="60"/>
  <c r="I136" i="60"/>
  <c r="I137" i="60"/>
  <c r="I138" i="60"/>
  <c r="I139" i="60"/>
  <c r="I140" i="60"/>
  <c r="I141" i="60"/>
  <c r="I142" i="60"/>
  <c r="I143" i="60"/>
  <c r="I144" i="60"/>
  <c r="I145" i="60"/>
  <c r="I146" i="60"/>
  <c r="I147" i="60"/>
  <c r="I148" i="60"/>
  <c r="I149" i="60"/>
  <c r="I150" i="60"/>
  <c r="I151" i="60"/>
  <c r="I152" i="60"/>
  <c r="I153" i="60"/>
  <c r="I154" i="60"/>
  <c r="I155" i="60"/>
  <c r="I156" i="60"/>
  <c r="I157" i="60"/>
  <c r="I158" i="60"/>
  <c r="I159" i="60"/>
  <c r="I160" i="60"/>
  <c r="I161" i="60"/>
  <c r="I162" i="60"/>
  <c r="I163" i="60"/>
  <c r="I164" i="60"/>
  <c r="I165" i="60"/>
  <c r="I166" i="60"/>
  <c r="I167" i="60"/>
  <c r="I168" i="60"/>
  <c r="I169" i="60"/>
  <c r="I170" i="60"/>
  <c r="I171" i="60"/>
  <c r="I172" i="60"/>
  <c r="I173" i="60"/>
  <c r="I174" i="60"/>
  <c r="I175" i="60"/>
  <c r="I176" i="60"/>
  <c r="I177" i="60"/>
  <c r="I178" i="60"/>
  <c r="I179" i="60"/>
  <c r="I180" i="60"/>
  <c r="I181" i="60"/>
  <c r="I182" i="60"/>
  <c r="I183" i="60"/>
  <c r="I184" i="60"/>
  <c r="I185" i="60"/>
  <c r="I186" i="60"/>
  <c r="I187" i="60"/>
  <c r="I188" i="60"/>
  <c r="I189" i="60"/>
  <c r="I190" i="60"/>
  <c r="I191" i="60"/>
  <c r="I192" i="60"/>
  <c r="I193" i="60"/>
  <c r="I194" i="60"/>
  <c r="I195" i="60"/>
  <c r="I196" i="60"/>
  <c r="I197" i="60"/>
  <c r="I198" i="60"/>
  <c r="I199" i="60"/>
  <c r="I200" i="60"/>
  <c r="I201" i="60"/>
  <c r="I202" i="60"/>
  <c r="I203" i="60"/>
  <c r="I204" i="60"/>
  <c r="I205" i="60"/>
  <c r="I206" i="60"/>
  <c r="I207" i="60"/>
  <c r="I208" i="60"/>
  <c r="I209" i="60"/>
  <c r="I210" i="60"/>
  <c r="I211" i="60"/>
  <c r="I212" i="60"/>
  <c r="I213" i="60"/>
  <c r="I214" i="60"/>
  <c r="I215" i="60"/>
  <c r="I216" i="60"/>
  <c r="I217" i="60"/>
  <c r="I218" i="60"/>
  <c r="I219" i="60"/>
  <c r="I220" i="60"/>
  <c r="I221" i="60"/>
  <c r="I222" i="60"/>
  <c r="I223" i="60"/>
  <c r="I224" i="60"/>
  <c r="I225" i="60"/>
  <c r="I226" i="60"/>
  <c r="I227" i="60"/>
  <c r="I228" i="60"/>
  <c r="I229" i="60"/>
  <c r="I230" i="60"/>
  <c r="I231" i="60"/>
  <c r="I232" i="60"/>
  <c r="I233" i="60"/>
  <c r="I234" i="60"/>
  <c r="I235" i="60"/>
  <c r="I236" i="60"/>
  <c r="I237" i="60"/>
  <c r="I238" i="60"/>
  <c r="I239" i="60"/>
  <c r="I240" i="60"/>
  <c r="I241" i="60"/>
  <c r="I242" i="60"/>
  <c r="I243" i="60"/>
  <c r="I244" i="60"/>
  <c r="I245" i="60"/>
  <c r="I246" i="60"/>
  <c r="I247" i="60"/>
  <c r="I248" i="60"/>
  <c r="I249" i="60"/>
  <c r="I250" i="60"/>
  <c r="I251" i="60"/>
  <c r="I252" i="60"/>
  <c r="I253" i="60"/>
  <c r="I254" i="60"/>
  <c r="I255" i="60"/>
  <c r="I256" i="60"/>
  <c r="I257" i="60"/>
  <c r="I258" i="60"/>
  <c r="I259" i="60"/>
  <c r="I260" i="60"/>
  <c r="I261" i="60"/>
  <c r="I262" i="60"/>
  <c r="I263" i="60"/>
  <c r="I264" i="60"/>
  <c r="I265" i="60"/>
  <c r="I266" i="60"/>
  <c r="I267" i="60"/>
  <c r="I268" i="60"/>
  <c r="I269" i="60"/>
  <c r="I270" i="60"/>
  <c r="I271" i="60"/>
  <c r="I272" i="60"/>
  <c r="I273" i="60"/>
  <c r="I274" i="60"/>
  <c r="I275" i="60"/>
  <c r="I276" i="60"/>
  <c r="I277" i="60"/>
  <c r="I278" i="60"/>
  <c r="I279" i="60"/>
  <c r="I280" i="60"/>
  <c r="I281" i="60"/>
  <c r="I282" i="60"/>
  <c r="I283" i="60"/>
  <c r="I284" i="60"/>
  <c r="I285" i="60"/>
  <c r="I286" i="60"/>
  <c r="I287" i="60"/>
  <c r="I288" i="60"/>
  <c r="I289" i="60"/>
  <c r="I290" i="60"/>
  <c r="I291" i="60"/>
  <c r="I292" i="60"/>
  <c r="I293" i="60"/>
  <c r="I294" i="60"/>
  <c r="I295" i="60"/>
  <c r="I296" i="60"/>
  <c r="I297" i="60"/>
  <c r="I298" i="60"/>
  <c r="I299" i="60"/>
  <c r="I300" i="60"/>
  <c r="I301" i="60"/>
  <c r="I302" i="60"/>
  <c r="I303" i="60"/>
  <c r="I304" i="60"/>
  <c r="I305" i="60"/>
  <c r="I306" i="60"/>
  <c r="I307" i="60"/>
  <c r="I308" i="60"/>
  <c r="I309" i="60"/>
  <c r="I310" i="60"/>
  <c r="I311" i="60"/>
  <c r="I312" i="60"/>
  <c r="I313" i="60"/>
  <c r="I314" i="60"/>
  <c r="I8" i="60"/>
  <c r="K39" i="60"/>
  <c r="K147" i="60"/>
  <c r="K197" i="60"/>
  <c r="K269" i="60"/>
  <c r="K353" i="60"/>
  <c r="K8" i="60"/>
  <c r="K9" i="60"/>
  <c r="K10" i="60"/>
  <c r="K11" i="60"/>
  <c r="K12" i="60"/>
  <c r="K13" i="60"/>
  <c r="K14" i="60"/>
  <c r="K15" i="60"/>
  <c r="K16" i="60"/>
  <c r="K17" i="60"/>
  <c r="K18" i="60"/>
  <c r="K19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5" i="60"/>
  <c r="K96" i="60"/>
  <c r="K97" i="60"/>
  <c r="K98" i="60"/>
  <c r="K99" i="60"/>
  <c r="K100" i="60"/>
  <c r="K101" i="60"/>
  <c r="K102" i="60"/>
  <c r="K103" i="60"/>
  <c r="K104" i="60"/>
  <c r="K105" i="60"/>
  <c r="K106" i="60"/>
  <c r="K109" i="60"/>
  <c r="K110" i="60"/>
  <c r="K111" i="60"/>
  <c r="K112" i="60"/>
  <c r="K113" i="60"/>
  <c r="K114" i="60"/>
  <c r="K115" i="60"/>
  <c r="K116" i="60"/>
  <c r="K117" i="60"/>
  <c r="K118" i="60"/>
  <c r="K119" i="60"/>
  <c r="K120" i="60"/>
  <c r="K121" i="60"/>
  <c r="K122" i="60"/>
  <c r="K123" i="60"/>
  <c r="K124" i="60"/>
  <c r="K125" i="60"/>
  <c r="K126" i="60"/>
  <c r="K127" i="60"/>
  <c r="K128" i="60"/>
  <c r="K129" i="60"/>
  <c r="K130" i="60"/>
  <c r="K131" i="60"/>
  <c r="K132" i="60"/>
  <c r="K133" i="60"/>
  <c r="K134" i="60"/>
  <c r="K135" i="60"/>
  <c r="K136" i="60"/>
  <c r="K137" i="60"/>
  <c r="K138" i="60"/>
  <c r="K139" i="60"/>
  <c r="K140" i="60"/>
  <c r="K141" i="60"/>
  <c r="K142" i="60"/>
  <c r="K143" i="60"/>
  <c r="K145" i="60"/>
  <c r="K146" i="60"/>
  <c r="K148" i="60"/>
  <c r="K149" i="60"/>
  <c r="K150" i="60"/>
  <c r="K151" i="60"/>
  <c r="K152" i="60"/>
  <c r="K153" i="60"/>
  <c r="K154" i="60"/>
  <c r="K155" i="60"/>
  <c r="K156" i="60"/>
  <c r="K157" i="60"/>
  <c r="K158" i="60"/>
  <c r="K159" i="60"/>
  <c r="K160" i="60"/>
  <c r="K161" i="60"/>
  <c r="K164" i="60"/>
  <c r="K165" i="60"/>
  <c r="K166" i="60"/>
  <c r="K167" i="60"/>
  <c r="K168" i="60"/>
  <c r="K169" i="60"/>
  <c r="K170" i="60"/>
  <c r="K171" i="60"/>
  <c r="K172" i="60"/>
  <c r="K173" i="60"/>
  <c r="K174" i="60"/>
  <c r="K175" i="60"/>
  <c r="K176" i="60"/>
  <c r="K177" i="60"/>
  <c r="K180" i="60"/>
  <c r="K181" i="60"/>
  <c r="K182" i="60"/>
  <c r="K183" i="60"/>
  <c r="K184" i="60"/>
  <c r="K185" i="60"/>
  <c r="K186" i="60"/>
  <c r="K187" i="60"/>
  <c r="K188" i="60"/>
  <c r="K189" i="60"/>
  <c r="K190" i="60"/>
  <c r="K191" i="60"/>
  <c r="K192" i="60"/>
  <c r="K193" i="60"/>
  <c r="K194" i="60"/>
  <c r="K195" i="60"/>
  <c r="K196" i="60"/>
  <c r="K198" i="60"/>
  <c r="K199" i="60"/>
  <c r="K200" i="60"/>
  <c r="K201" i="60"/>
  <c r="K202" i="60"/>
  <c r="K203" i="60"/>
  <c r="K204" i="60"/>
  <c r="K205" i="60"/>
  <c r="K206" i="60"/>
  <c r="K207" i="60"/>
  <c r="K208" i="60"/>
  <c r="K209" i="60"/>
  <c r="K210" i="60"/>
  <c r="K211" i="60"/>
  <c r="K212" i="60"/>
  <c r="K215" i="60"/>
  <c r="K216" i="60"/>
  <c r="K217" i="60"/>
  <c r="K218" i="60"/>
  <c r="K219" i="60"/>
  <c r="K220" i="60"/>
  <c r="K221" i="60"/>
  <c r="K222" i="60"/>
  <c r="K223" i="60"/>
  <c r="K224" i="60"/>
  <c r="K225" i="60"/>
  <c r="K226" i="60"/>
  <c r="K227" i="60"/>
  <c r="K228" i="60"/>
  <c r="K230" i="60"/>
  <c r="K231" i="60"/>
  <c r="K232" i="60"/>
  <c r="K233" i="60"/>
  <c r="K234" i="60"/>
  <c r="K235" i="60"/>
  <c r="K236" i="60"/>
  <c r="K237" i="60"/>
  <c r="K238" i="60"/>
  <c r="K239" i="60"/>
  <c r="K240" i="60"/>
  <c r="K241" i="60"/>
  <c r="K242" i="60"/>
  <c r="K243" i="60"/>
  <c r="K244" i="60"/>
  <c r="K245" i="60"/>
  <c r="K246" i="60"/>
  <c r="K249" i="60"/>
  <c r="K250" i="60"/>
  <c r="K251" i="60"/>
  <c r="K252" i="60"/>
  <c r="K253" i="60"/>
  <c r="K254" i="60"/>
  <c r="K255" i="60"/>
  <c r="K256" i="60"/>
  <c r="K257" i="60"/>
  <c r="K258" i="60"/>
  <c r="K259" i="60"/>
  <c r="K260" i="60"/>
  <c r="K261" i="60"/>
  <c r="K262" i="60"/>
  <c r="K263" i="60"/>
  <c r="K264" i="60"/>
  <c r="K265" i="60"/>
  <c r="K266" i="60"/>
  <c r="K267" i="60"/>
  <c r="K268" i="60"/>
  <c r="K270" i="60"/>
  <c r="K271" i="60"/>
  <c r="K272" i="60"/>
  <c r="K273" i="60"/>
  <c r="K274" i="60"/>
  <c r="K275" i="60"/>
  <c r="K276" i="60"/>
  <c r="K277" i="60"/>
  <c r="K278" i="60"/>
  <c r="K279" i="60"/>
  <c r="K280" i="60"/>
  <c r="K281" i="60"/>
  <c r="K282" i="60"/>
  <c r="K283" i="60"/>
  <c r="K284" i="60"/>
  <c r="K287" i="60"/>
  <c r="K288" i="60"/>
  <c r="K289" i="60"/>
  <c r="K290" i="60"/>
  <c r="K291" i="60"/>
  <c r="K292" i="60"/>
  <c r="K293" i="60"/>
  <c r="K294" i="60"/>
  <c r="K295" i="60"/>
  <c r="K296" i="60"/>
  <c r="K297" i="60"/>
  <c r="K298" i="60"/>
  <c r="K299" i="60"/>
  <c r="K300" i="60"/>
  <c r="K301" i="60"/>
  <c r="K302" i="60"/>
  <c r="K303" i="60"/>
  <c r="K304" i="60"/>
  <c r="K305" i="60"/>
  <c r="K306" i="60"/>
  <c r="K307" i="60"/>
  <c r="K308" i="60"/>
  <c r="K309" i="60"/>
  <c r="K310" i="60"/>
  <c r="K311" i="60"/>
  <c r="K312" i="60"/>
  <c r="K313" i="60"/>
  <c r="K314" i="60"/>
  <c r="K315" i="60"/>
  <c r="K316" i="60"/>
  <c r="K317" i="60"/>
  <c r="K318" i="60"/>
  <c r="K321" i="60"/>
  <c r="K322" i="60"/>
  <c r="K323" i="60"/>
  <c r="K324" i="60"/>
  <c r="K325" i="60"/>
  <c r="K326" i="60"/>
  <c r="K327" i="60"/>
  <c r="K328" i="60"/>
  <c r="K329" i="60"/>
  <c r="K330" i="60"/>
  <c r="K331" i="60"/>
  <c r="K332" i="60"/>
  <c r="K333" i="60"/>
  <c r="K334" i="60"/>
  <c r="K336" i="60"/>
  <c r="K337" i="60"/>
  <c r="K339" i="60"/>
  <c r="K340" i="60"/>
  <c r="K341" i="60"/>
  <c r="K342" i="60"/>
  <c r="K343" i="60"/>
  <c r="K344" i="60"/>
  <c r="K345" i="60"/>
  <c r="K346" i="60"/>
  <c r="K347" i="60"/>
  <c r="K348" i="60"/>
  <c r="K349" i="60"/>
  <c r="K350" i="60"/>
  <c r="K351" i="60"/>
  <c r="K352" i="60"/>
  <c r="K355" i="60"/>
  <c r="K356" i="60"/>
  <c r="K357" i="60"/>
  <c r="K358" i="60"/>
  <c r="K359" i="60"/>
  <c r="K360" i="60"/>
  <c r="K361" i="60"/>
  <c r="K362" i="60"/>
  <c r="K363" i="60"/>
  <c r="K364" i="60"/>
  <c r="K365" i="60"/>
  <c r="K366" i="60"/>
  <c r="K367" i="60"/>
  <c r="K368" i="60"/>
  <c r="K371" i="60"/>
  <c r="K372" i="60"/>
  <c r="K373" i="60"/>
  <c r="K374" i="60"/>
  <c r="K375" i="60"/>
  <c r="K376" i="60"/>
  <c r="K377" i="60"/>
  <c r="K378" i="60"/>
  <c r="K379" i="60"/>
  <c r="K380" i="60"/>
  <c r="K381" i="60"/>
  <c r="K382" i="60"/>
  <c r="K383" i="60"/>
  <c r="K384" i="60"/>
  <c r="K385" i="60"/>
  <c r="K386" i="60"/>
  <c r="K387" i="60"/>
  <c r="K388" i="60"/>
  <c r="K389" i="60"/>
  <c r="K390" i="60"/>
  <c r="K391" i="60"/>
  <c r="K392" i="60"/>
  <c r="K393" i="60"/>
  <c r="K394" i="60"/>
  <c r="K395" i="60"/>
  <c r="K396" i="60"/>
  <c r="K397" i="60"/>
  <c r="K398" i="60"/>
  <c r="K399" i="60"/>
  <c r="K400" i="60"/>
  <c r="K401" i="60"/>
  <c r="K402" i="60"/>
  <c r="K405" i="60"/>
  <c r="K406" i="60"/>
  <c r="K407" i="60"/>
  <c r="K408" i="60"/>
  <c r="K409" i="60"/>
  <c r="K410" i="60"/>
  <c r="K411" i="60"/>
  <c r="K412" i="60"/>
  <c r="K413" i="60"/>
  <c r="K414" i="60"/>
  <c r="K415" i="60"/>
  <c r="K416" i="60"/>
  <c r="K417" i="60"/>
  <c r="K418" i="60"/>
  <c r="K420" i="60"/>
  <c r="K421" i="60"/>
  <c r="K423" i="60"/>
  <c r="K424" i="60"/>
  <c r="K425" i="60"/>
  <c r="K426" i="60"/>
  <c r="K427" i="60"/>
  <c r="K428" i="60"/>
  <c r="K429" i="60"/>
  <c r="K430" i="60"/>
  <c r="K431" i="60"/>
  <c r="K432" i="60"/>
  <c r="K433" i="60"/>
  <c r="K434" i="60"/>
  <c r="K435" i="60"/>
  <c r="K436" i="60"/>
  <c r="K440" i="60"/>
  <c r="K441" i="60"/>
  <c r="K442" i="60"/>
  <c r="K447" i="60"/>
  <c r="K448" i="60"/>
  <c r="K453" i="60"/>
  <c r="K454" i="60"/>
  <c r="K455" i="60"/>
  <c r="K456" i="60"/>
  <c r="K459" i="60"/>
  <c r="K464" i="60"/>
  <c r="K465" i="60"/>
  <c r="K466" i="60"/>
  <c r="K469" i="60"/>
  <c r="K470" i="60"/>
  <c r="K471" i="60"/>
  <c r="K475" i="60"/>
  <c r="K476" i="60"/>
  <c r="D438" i="14"/>
  <c r="D439" i="14"/>
  <c r="D443" i="14"/>
  <c r="D444" i="14"/>
  <c r="D445" i="14"/>
  <c r="D446" i="14"/>
  <c r="D449" i="14"/>
  <c r="D450" i="14"/>
  <c r="D451" i="14"/>
  <c r="D452" i="14"/>
  <c r="D457" i="14"/>
  <c r="D458" i="14"/>
  <c r="D460" i="14"/>
  <c r="D461" i="14"/>
  <c r="D462" i="14"/>
  <c r="D463" i="14"/>
  <c r="G464" i="14"/>
  <c r="G465" i="14"/>
  <c r="G466" i="14"/>
  <c r="D468" i="60"/>
  <c r="I468" i="60" s="1"/>
  <c r="D437" i="14"/>
  <c r="M437" i="14" s="1"/>
  <c r="Q452" i="14" l="1"/>
  <c r="Q452" i="58"/>
  <c r="U452" i="14"/>
  <c r="Q450" i="14"/>
  <c r="Q450" i="58"/>
  <c r="U450" i="14"/>
  <c r="Q438" i="14"/>
  <c r="Q438" i="58"/>
  <c r="U438" i="14"/>
  <c r="Q451" i="14"/>
  <c r="Q451" i="58"/>
  <c r="U451" i="14"/>
  <c r="Q461" i="14"/>
  <c r="Q461" i="58"/>
  <c r="U461" i="14"/>
  <c r="Q449" i="58"/>
  <c r="U449" i="14"/>
  <c r="Q460" i="14"/>
  <c r="Q460" i="58"/>
  <c r="U460" i="14"/>
  <c r="Q458" i="14"/>
  <c r="Q458" i="58"/>
  <c r="U458" i="14"/>
  <c r="Q446" i="14"/>
  <c r="Q446" i="58"/>
  <c r="U446" i="14"/>
  <c r="Q457" i="14"/>
  <c r="Q457" i="58"/>
  <c r="U457" i="14"/>
  <c r="Q445" i="14"/>
  <c r="Q445" i="58"/>
  <c r="U445" i="14"/>
  <c r="Q463" i="14"/>
  <c r="Q463" i="58"/>
  <c r="U463" i="14"/>
  <c r="Q444" i="14"/>
  <c r="Q444" i="58"/>
  <c r="U444" i="14"/>
  <c r="Q439" i="14"/>
  <c r="Q439" i="58"/>
  <c r="U439" i="14"/>
  <c r="Q462" i="14"/>
  <c r="Q462" i="58"/>
  <c r="U462" i="14"/>
  <c r="Q443" i="14"/>
  <c r="Q443" i="58"/>
  <c r="U443" i="14"/>
  <c r="Q437" i="14"/>
  <c r="Q437" i="58"/>
  <c r="U437" i="14"/>
  <c r="Q449" i="14"/>
  <c r="M449" i="14"/>
  <c r="D439" i="60"/>
  <c r="I439" i="60" s="1"/>
  <c r="D458" i="60"/>
  <c r="I458" i="60" s="1"/>
  <c r="D449" i="60"/>
  <c r="I449" i="60" s="1"/>
  <c r="D463" i="60"/>
  <c r="I463" i="60" s="1"/>
  <c r="D452" i="60"/>
  <c r="I452" i="60" s="1"/>
  <c r="D451" i="60"/>
  <c r="I451" i="60" s="1"/>
  <c r="D462" i="60"/>
  <c r="I462" i="60" s="1"/>
  <c r="D450" i="60"/>
  <c r="I450" i="60" s="1"/>
  <c r="D438" i="60"/>
  <c r="I438" i="60" s="1"/>
  <c r="D460" i="60"/>
  <c r="I460" i="60" s="1"/>
  <c r="D461" i="60"/>
  <c r="I461" i="60" s="1"/>
  <c r="D446" i="60"/>
  <c r="I446" i="60" s="1"/>
  <c r="D457" i="60"/>
  <c r="I457" i="60" s="1"/>
  <c r="D445" i="60"/>
  <c r="I445" i="60" s="1"/>
  <c r="D444" i="60"/>
  <c r="I444" i="60" s="1"/>
  <c r="D443" i="60"/>
  <c r="I443" i="60" s="1"/>
  <c r="D437" i="60"/>
  <c r="I437" i="60" s="1"/>
  <c r="D467" i="60"/>
  <c r="I467" i="60" s="1"/>
  <c r="K422" i="60"/>
  <c r="K338" i="60"/>
  <c r="K38" i="60"/>
  <c r="K229" i="60"/>
  <c r="K468" i="60"/>
  <c r="K144" i="60"/>
  <c r="K108" i="60"/>
  <c r="K419" i="60"/>
  <c r="K335" i="60"/>
  <c r="K179" i="60"/>
  <c r="K107" i="60"/>
  <c r="K59" i="60"/>
  <c r="K370" i="60"/>
  <c r="K286" i="60"/>
  <c r="K214" i="60"/>
  <c r="K178" i="60"/>
  <c r="K94" i="60"/>
  <c r="K58" i="60"/>
  <c r="K369" i="60"/>
  <c r="K285" i="60"/>
  <c r="K213" i="60"/>
  <c r="K93" i="60"/>
  <c r="K21" i="60"/>
  <c r="K404" i="60"/>
  <c r="K320" i="60"/>
  <c r="K248" i="60"/>
  <c r="K20" i="60"/>
  <c r="K403" i="60"/>
  <c r="K319" i="60"/>
  <c r="K247" i="60"/>
  <c r="K163" i="60"/>
  <c r="K354" i="60"/>
  <c r="K162" i="60"/>
  <c r="K78" i="60"/>
  <c r="K10" i="39"/>
  <c r="K11" i="39"/>
  <c r="K28" i="39"/>
  <c r="K29" i="39"/>
  <c r="K32" i="39"/>
  <c r="K33" i="39"/>
  <c r="K36" i="39"/>
  <c r="K37" i="39"/>
  <c r="K40" i="39"/>
  <c r="K41" i="39"/>
  <c r="K43" i="39"/>
  <c r="K44" i="39"/>
  <c r="K90" i="39"/>
  <c r="K91" i="39"/>
  <c r="K100" i="39"/>
  <c r="K101" i="39"/>
  <c r="K110" i="39"/>
  <c r="K111" i="39"/>
  <c r="K112" i="39"/>
  <c r="K113" i="39"/>
  <c r="K114" i="39"/>
  <c r="K115" i="39"/>
  <c r="K116" i="39"/>
  <c r="K117" i="39"/>
  <c r="K118" i="39"/>
  <c r="K119" i="39"/>
  <c r="K120" i="39"/>
  <c r="K121" i="39"/>
  <c r="K122" i="39"/>
  <c r="K123" i="39"/>
  <c r="K124" i="39"/>
  <c r="K125" i="39"/>
  <c r="K126" i="39"/>
  <c r="K127" i="39"/>
  <c r="K128" i="39"/>
  <c r="K129" i="39"/>
  <c r="K130" i="39"/>
  <c r="K131" i="39"/>
  <c r="K137" i="39"/>
  <c r="K138" i="39"/>
  <c r="K139" i="39"/>
  <c r="K145" i="39"/>
  <c r="K146" i="39"/>
  <c r="K152" i="39"/>
  <c r="K153" i="39"/>
  <c r="K159" i="39"/>
  <c r="K160" i="39"/>
  <c r="K166" i="39"/>
  <c r="K167" i="39"/>
  <c r="K173" i="39"/>
  <c r="K174" i="39"/>
  <c r="K180" i="39"/>
  <c r="K181" i="39"/>
  <c r="K187" i="39"/>
  <c r="K188" i="39"/>
  <c r="K194" i="39"/>
  <c r="K195" i="39"/>
  <c r="K201" i="39"/>
  <c r="K202" i="39"/>
  <c r="K208" i="39"/>
  <c r="K209" i="39"/>
  <c r="K210" i="39"/>
  <c r="K216" i="39"/>
  <c r="K217" i="39"/>
  <c r="K258" i="39"/>
  <c r="K259" i="39"/>
  <c r="K260" i="39"/>
  <c r="K261" i="39"/>
  <c r="K262" i="39"/>
  <c r="K308" i="39"/>
  <c r="K309" i="39"/>
  <c r="K315" i="39"/>
  <c r="K316" i="39"/>
  <c r="K322" i="39"/>
  <c r="K323" i="39"/>
  <c r="K329" i="39"/>
  <c r="K330" i="39"/>
  <c r="K336" i="39"/>
  <c r="K337" i="39"/>
  <c r="K343" i="39"/>
  <c r="K344" i="39"/>
  <c r="K10" i="65"/>
  <c r="K11" i="65"/>
  <c r="K17" i="65"/>
  <c r="K22" i="65"/>
  <c r="K27" i="65"/>
  <c r="K32" i="65"/>
  <c r="K37" i="65"/>
  <c r="K42" i="65"/>
  <c r="K47" i="65"/>
  <c r="K52" i="65"/>
  <c r="K53" i="65"/>
  <c r="K61" i="65"/>
  <c r="K66" i="65"/>
  <c r="K71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104" i="65"/>
  <c r="K105" i="65"/>
  <c r="K111" i="65"/>
  <c r="K112" i="65"/>
  <c r="K118" i="65"/>
  <c r="K119" i="65"/>
  <c r="K125" i="65"/>
  <c r="K126" i="65"/>
  <c r="K132" i="65"/>
  <c r="K133" i="65"/>
  <c r="K139" i="65"/>
  <c r="K140" i="65"/>
  <c r="K146" i="65"/>
  <c r="K147" i="65"/>
  <c r="K153" i="65"/>
  <c r="K154" i="65"/>
  <c r="K155" i="65"/>
  <c r="K161" i="65"/>
  <c r="K162" i="65"/>
  <c r="K168" i="65"/>
  <c r="K169" i="65"/>
  <c r="K175" i="65"/>
  <c r="K176" i="65"/>
  <c r="K182" i="65"/>
  <c r="K183" i="65"/>
  <c r="K184" i="65"/>
  <c r="K185" i="65"/>
  <c r="K186" i="65"/>
  <c r="K187" i="65"/>
  <c r="K193" i="65"/>
  <c r="K194" i="65"/>
  <c r="K200" i="65"/>
  <c r="K201" i="65"/>
  <c r="K207" i="65"/>
  <c r="K208" i="65"/>
  <c r="K214" i="65"/>
  <c r="K215" i="65"/>
  <c r="K221" i="65"/>
  <c r="K222" i="65"/>
  <c r="K228" i="65"/>
  <c r="K229" i="65"/>
  <c r="K235" i="65"/>
  <c r="K236" i="65"/>
  <c r="K242" i="65"/>
  <c r="K243" i="65"/>
  <c r="K244" i="65"/>
  <c r="K250" i="65"/>
  <c r="K251" i="65"/>
  <c r="K257" i="65"/>
  <c r="K258" i="65"/>
  <c r="K264" i="65"/>
  <c r="K265" i="65"/>
  <c r="M10" i="14"/>
  <c r="M11" i="14"/>
  <c r="M28" i="14"/>
  <c r="M29" i="14"/>
  <c r="M32" i="14"/>
  <c r="M33" i="14"/>
  <c r="M36" i="14"/>
  <c r="M37" i="14"/>
  <c r="M40" i="14"/>
  <c r="M41" i="14"/>
  <c r="M43" i="14"/>
  <c r="M44" i="14"/>
  <c r="M47" i="14"/>
  <c r="M48" i="14"/>
  <c r="M54" i="14"/>
  <c r="M55" i="14"/>
  <c r="M61" i="14"/>
  <c r="M62" i="14"/>
  <c r="M68" i="14"/>
  <c r="M69" i="14"/>
  <c r="M70" i="14"/>
  <c r="M76" i="14"/>
  <c r="M77" i="14"/>
  <c r="M83" i="14"/>
  <c r="M84" i="14"/>
  <c r="M90" i="14"/>
  <c r="M91" i="14"/>
  <c r="M100" i="14"/>
  <c r="M101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7" i="14"/>
  <c r="M138" i="14"/>
  <c r="M139" i="14"/>
  <c r="M145" i="14"/>
  <c r="M146" i="14"/>
  <c r="M152" i="14"/>
  <c r="M153" i="14"/>
  <c r="M159" i="14"/>
  <c r="M160" i="14"/>
  <c r="M166" i="14"/>
  <c r="M167" i="14"/>
  <c r="M173" i="14"/>
  <c r="M174" i="14"/>
  <c r="M180" i="14"/>
  <c r="M181" i="14"/>
  <c r="M187" i="14"/>
  <c r="M188" i="14"/>
  <c r="M194" i="14"/>
  <c r="M195" i="14"/>
  <c r="M201" i="14"/>
  <c r="M202" i="14"/>
  <c r="M208" i="14"/>
  <c r="M209" i="14"/>
  <c r="M210" i="14"/>
  <c r="M216" i="14"/>
  <c r="M217" i="14"/>
  <c r="M223" i="14"/>
  <c r="M224" i="14"/>
  <c r="M230" i="14"/>
  <c r="M231" i="14"/>
  <c r="M237" i="14"/>
  <c r="M238" i="14"/>
  <c r="M244" i="14"/>
  <c r="M245" i="14"/>
  <c r="M251" i="14"/>
  <c r="M252" i="14"/>
  <c r="M258" i="14"/>
  <c r="M259" i="14"/>
  <c r="M260" i="14"/>
  <c r="M261" i="14"/>
  <c r="M262" i="14"/>
  <c r="M265" i="14"/>
  <c r="M266" i="14"/>
  <c r="M272" i="14"/>
  <c r="M273" i="14"/>
  <c r="M279" i="14"/>
  <c r="M280" i="14"/>
  <c r="M281" i="14"/>
  <c r="M287" i="14"/>
  <c r="M288" i="14"/>
  <c r="M294" i="14"/>
  <c r="M295" i="14"/>
  <c r="M301" i="14"/>
  <c r="M302" i="14"/>
  <c r="M308" i="14"/>
  <c r="M309" i="14"/>
  <c r="M315" i="14"/>
  <c r="M316" i="14"/>
  <c r="M322" i="14"/>
  <c r="M323" i="14"/>
  <c r="M329" i="14"/>
  <c r="M330" i="14"/>
  <c r="M336" i="14"/>
  <c r="M337" i="14"/>
  <c r="M343" i="14"/>
  <c r="M344" i="14"/>
  <c r="M350" i="14"/>
  <c r="M351" i="14"/>
  <c r="M357" i="14"/>
  <c r="M358" i="14"/>
  <c r="M364" i="14"/>
  <c r="M365" i="14"/>
  <c r="M371" i="14"/>
  <c r="M372" i="14"/>
  <c r="M378" i="14"/>
  <c r="M379" i="14"/>
  <c r="M385" i="14"/>
  <c r="M386" i="14"/>
  <c r="M392" i="14"/>
  <c r="M393" i="14"/>
  <c r="M399" i="14"/>
  <c r="M400" i="14"/>
  <c r="M406" i="14"/>
  <c r="M407" i="14"/>
  <c r="M413" i="14"/>
  <c r="M414" i="14"/>
  <c r="M420" i="14"/>
  <c r="M421" i="14"/>
  <c r="M427" i="14"/>
  <c r="M428" i="14"/>
  <c r="M434" i="14"/>
  <c r="M435" i="14"/>
  <c r="M436" i="14"/>
  <c r="M438" i="14"/>
  <c r="M439" i="14"/>
  <c r="M440" i="14"/>
  <c r="M441" i="14"/>
  <c r="M442" i="14"/>
  <c r="M443" i="14"/>
  <c r="M444" i="14"/>
  <c r="M445" i="14"/>
  <c r="M446" i="14"/>
  <c r="M447" i="14"/>
  <c r="M448" i="14"/>
  <c r="M450" i="14"/>
  <c r="M451" i="14"/>
  <c r="M452" i="14"/>
  <c r="M453" i="14"/>
  <c r="M454" i="14"/>
  <c r="M455" i="14"/>
  <c r="M456" i="14"/>
  <c r="M457" i="14"/>
  <c r="M458" i="14"/>
  <c r="M459" i="14"/>
  <c r="M460" i="14"/>
  <c r="M461" i="14"/>
  <c r="M462" i="14"/>
  <c r="M463" i="14"/>
  <c r="M464" i="14"/>
  <c r="M465" i="14"/>
  <c r="M466" i="14"/>
  <c r="M469" i="14"/>
  <c r="M470" i="14"/>
  <c r="M471" i="14"/>
  <c r="K443" i="60" l="1"/>
  <c r="K450" i="60"/>
  <c r="K463" i="60"/>
  <c r="K446" i="60"/>
  <c r="K444" i="60"/>
  <c r="K461" i="60"/>
  <c r="K462" i="60"/>
  <c r="K449" i="60"/>
  <c r="K445" i="60"/>
  <c r="K460" i="60"/>
  <c r="K451" i="60"/>
  <c r="K458" i="60"/>
  <c r="K437" i="60"/>
  <c r="K457" i="60"/>
  <c r="K438" i="60"/>
  <c r="K452" i="60"/>
  <c r="K439" i="60"/>
  <c r="K467" i="60"/>
  <c r="D27" i="66"/>
  <c r="G27" i="66" s="1"/>
  <c r="D200" i="66" l="1"/>
  <c r="D199" i="66"/>
  <c r="D198" i="66"/>
  <c r="D197" i="66"/>
  <c r="D196" i="66"/>
  <c r="D193" i="66"/>
  <c r="D192" i="66"/>
  <c r="D191" i="66"/>
  <c r="D190" i="66"/>
  <c r="D189" i="66"/>
  <c r="D186" i="66"/>
  <c r="D185" i="66"/>
  <c r="D184" i="66"/>
  <c r="D183" i="66"/>
  <c r="D182" i="66"/>
  <c r="D179" i="66"/>
  <c r="D178" i="66"/>
  <c r="D177" i="66"/>
  <c r="D176" i="66"/>
  <c r="D175" i="66"/>
  <c r="D172" i="66"/>
  <c r="D171" i="66"/>
  <c r="D170" i="66"/>
  <c r="D169" i="66"/>
  <c r="D168" i="66"/>
  <c r="D165" i="66"/>
  <c r="D164" i="66"/>
  <c r="D163" i="66"/>
  <c r="D162" i="66"/>
  <c r="D161" i="66"/>
  <c r="D112" i="66"/>
  <c r="G112" i="66" s="1"/>
  <c r="D111" i="66"/>
  <c r="G111" i="66" s="1"/>
  <c r="D110" i="66"/>
  <c r="G110" i="66" s="1"/>
  <c r="D109" i="66"/>
  <c r="D108" i="66"/>
  <c r="D105" i="66"/>
  <c r="D104" i="66"/>
  <c r="D103" i="66"/>
  <c r="D102" i="66"/>
  <c r="D101" i="66"/>
  <c r="D98" i="66"/>
  <c r="D97" i="66"/>
  <c r="D96" i="66"/>
  <c r="D95" i="66"/>
  <c r="D94" i="66"/>
  <c r="D91" i="66"/>
  <c r="D90" i="66"/>
  <c r="D89" i="66"/>
  <c r="D88" i="66"/>
  <c r="D87" i="66"/>
  <c r="D84" i="66"/>
  <c r="D83" i="66"/>
  <c r="D82" i="66"/>
  <c r="D81" i="66"/>
  <c r="D80" i="66"/>
  <c r="D76" i="66"/>
  <c r="D75" i="66"/>
  <c r="D74" i="66"/>
  <c r="D73" i="66"/>
  <c r="D72" i="66"/>
  <c r="D49" i="66"/>
  <c r="G49" i="66" s="1"/>
  <c r="D48" i="66"/>
  <c r="G48" i="66" s="1"/>
  <c r="D47" i="66"/>
  <c r="G47" i="66" s="1"/>
  <c r="D46" i="66"/>
  <c r="G46" i="66" s="1"/>
  <c r="D44" i="66"/>
  <c r="G44" i="66" s="1"/>
  <c r="D43" i="66"/>
  <c r="G43" i="66" s="1"/>
  <c r="D42" i="66"/>
  <c r="G42" i="66" s="1"/>
  <c r="D41" i="66"/>
  <c r="G41" i="66" s="1"/>
  <c r="D40" i="66"/>
  <c r="G40" i="66" s="1"/>
  <c r="D39" i="66"/>
  <c r="G39" i="66" s="1"/>
  <c r="D38" i="66"/>
  <c r="G38" i="66" s="1"/>
  <c r="D37" i="66"/>
  <c r="G37" i="66" s="1"/>
  <c r="D34" i="66"/>
  <c r="G34" i="66" s="1"/>
  <c r="D33" i="66"/>
  <c r="G33" i="66" s="1"/>
  <c r="D32" i="66"/>
  <c r="G32" i="66" s="1"/>
  <c r="D31" i="66"/>
  <c r="G31" i="66" s="1"/>
  <c r="D29" i="66"/>
  <c r="G29" i="66" s="1"/>
  <c r="D28" i="66"/>
  <c r="G28" i="66" s="1"/>
  <c r="D26" i="66"/>
  <c r="G26" i="66" s="1"/>
  <c r="D24" i="66"/>
  <c r="G24" i="66" s="1"/>
  <c r="D23" i="66"/>
  <c r="G23" i="66" s="1"/>
  <c r="D22" i="66"/>
  <c r="G22" i="66" s="1"/>
  <c r="D21" i="66"/>
  <c r="G21" i="66" s="1"/>
  <c r="D20" i="66"/>
  <c r="G20" i="66" s="1"/>
  <c r="D19" i="66"/>
  <c r="G19" i="66" s="1"/>
  <c r="D18" i="66"/>
  <c r="G18" i="66" s="1"/>
  <c r="D17" i="66"/>
  <c r="G17" i="66" s="1"/>
  <c r="D16" i="66"/>
  <c r="G16" i="66" s="1"/>
  <c r="D15" i="66"/>
  <c r="G15" i="66" s="1"/>
  <c r="D14" i="66"/>
  <c r="G14" i="66" s="1"/>
  <c r="D13" i="66"/>
  <c r="G13" i="66" s="1"/>
  <c r="D12" i="66"/>
  <c r="G12" i="66" s="1"/>
  <c r="D9" i="66"/>
  <c r="G9" i="66" s="1"/>
  <c r="D8" i="66"/>
  <c r="G8" i="66" s="1"/>
  <c r="D227" i="65"/>
  <c r="F227" i="84" s="1"/>
  <c r="D226" i="65"/>
  <c r="F226" i="84" s="1"/>
  <c r="D225" i="65"/>
  <c r="F225" i="84" s="1"/>
  <c r="D224" i="65"/>
  <c r="F224" i="84" s="1"/>
  <c r="D223" i="65"/>
  <c r="F223" i="84" s="1"/>
  <c r="D220" i="65"/>
  <c r="F220" i="84" s="1"/>
  <c r="D219" i="65"/>
  <c r="F219" i="84" s="1"/>
  <c r="D218" i="65"/>
  <c r="F218" i="84" s="1"/>
  <c r="D217" i="65"/>
  <c r="F217" i="84" s="1"/>
  <c r="D216" i="65"/>
  <c r="F216" i="84" s="1"/>
  <c r="D213" i="65"/>
  <c r="F213" i="84" s="1"/>
  <c r="D212" i="65"/>
  <c r="F212" i="84" s="1"/>
  <c r="D211" i="65"/>
  <c r="F211" i="84" s="1"/>
  <c r="D210" i="65"/>
  <c r="F210" i="84" s="1"/>
  <c r="D209" i="65"/>
  <c r="F209" i="84" s="1"/>
  <c r="D206" i="65"/>
  <c r="F206" i="84" s="1"/>
  <c r="D205" i="65"/>
  <c r="F205" i="84" s="1"/>
  <c r="D204" i="65"/>
  <c r="F204" i="84" s="1"/>
  <c r="D203" i="65"/>
  <c r="F203" i="84" s="1"/>
  <c r="D202" i="65"/>
  <c r="F202" i="84" s="1"/>
  <c r="D199" i="65"/>
  <c r="F199" i="84" s="1"/>
  <c r="D198" i="65"/>
  <c r="F198" i="84" s="1"/>
  <c r="D197" i="65"/>
  <c r="F197" i="84" s="1"/>
  <c r="D196" i="65"/>
  <c r="F196" i="84" s="1"/>
  <c r="D195" i="65"/>
  <c r="F195" i="84" s="1"/>
  <c r="D192" i="65"/>
  <c r="F192" i="84" s="1"/>
  <c r="D191" i="65"/>
  <c r="F191" i="84" s="1"/>
  <c r="D190" i="65"/>
  <c r="F190" i="84" s="1"/>
  <c r="D189" i="65"/>
  <c r="F189" i="84" s="1"/>
  <c r="D188" i="65"/>
  <c r="F188" i="84" s="1"/>
  <c r="D138" i="65"/>
  <c r="F138" i="84" s="1"/>
  <c r="D137" i="65"/>
  <c r="F137" i="84" s="1"/>
  <c r="D136" i="65"/>
  <c r="F136" i="84" s="1"/>
  <c r="D135" i="65"/>
  <c r="F135" i="84" s="1"/>
  <c r="D134" i="65"/>
  <c r="F134" i="84" s="1"/>
  <c r="D131" i="65"/>
  <c r="F131" i="84" s="1"/>
  <c r="D130" i="65"/>
  <c r="F130" i="84" s="1"/>
  <c r="D129" i="65"/>
  <c r="F129" i="84" s="1"/>
  <c r="D128" i="65"/>
  <c r="F128" i="84" s="1"/>
  <c r="D127" i="65"/>
  <c r="F127" i="84" s="1"/>
  <c r="D124" i="65"/>
  <c r="F124" i="84" s="1"/>
  <c r="D123" i="65"/>
  <c r="F123" i="84" s="1"/>
  <c r="D122" i="65"/>
  <c r="F122" i="84" s="1"/>
  <c r="D121" i="65"/>
  <c r="F121" i="84" s="1"/>
  <c r="D120" i="65"/>
  <c r="F120" i="84" s="1"/>
  <c r="D117" i="65"/>
  <c r="F117" i="84" s="1"/>
  <c r="D116" i="65"/>
  <c r="F116" i="84" s="1"/>
  <c r="D115" i="65"/>
  <c r="F115" i="84" s="1"/>
  <c r="D114" i="65"/>
  <c r="F114" i="84" s="1"/>
  <c r="D113" i="65"/>
  <c r="F113" i="84" s="1"/>
  <c r="D110" i="65"/>
  <c r="F110" i="84" s="1"/>
  <c r="D109" i="65"/>
  <c r="F109" i="84" s="1"/>
  <c r="D108" i="65"/>
  <c r="F108" i="84" s="1"/>
  <c r="D107" i="65"/>
  <c r="F107" i="84" s="1"/>
  <c r="D106" i="65"/>
  <c r="F106" i="84" s="1"/>
  <c r="D103" i="65"/>
  <c r="F103" i="84" s="1"/>
  <c r="D102" i="65"/>
  <c r="F102" i="84" s="1"/>
  <c r="D101" i="65"/>
  <c r="F101" i="84" s="1"/>
  <c r="D100" i="65"/>
  <c r="F100" i="84" s="1"/>
  <c r="D99" i="65"/>
  <c r="F99" i="84" s="1"/>
  <c r="D75" i="65"/>
  <c r="F75" i="84" s="1"/>
  <c r="D74" i="65"/>
  <c r="F74" i="84" s="1"/>
  <c r="D73" i="65"/>
  <c r="F73" i="84" s="1"/>
  <c r="D72" i="65"/>
  <c r="F72" i="84" s="1"/>
  <c r="D70" i="65"/>
  <c r="F70" i="84" s="1"/>
  <c r="D69" i="65"/>
  <c r="F69" i="84" s="1"/>
  <c r="D68" i="65"/>
  <c r="F68" i="84" s="1"/>
  <c r="D67" i="65"/>
  <c r="F67" i="84" s="1"/>
  <c r="D65" i="65"/>
  <c r="F65" i="84" s="1"/>
  <c r="D64" i="65"/>
  <c r="F64" i="84" s="1"/>
  <c r="D63" i="65"/>
  <c r="F63" i="84" s="1"/>
  <c r="D62" i="65"/>
  <c r="F62" i="84" s="1"/>
  <c r="D58" i="65"/>
  <c r="F58" i="84" s="1"/>
  <c r="D54" i="65"/>
  <c r="F54" i="84" s="1"/>
  <c r="D51" i="65"/>
  <c r="F51" i="84" s="1"/>
  <c r="D50" i="65"/>
  <c r="F50" i="84" s="1"/>
  <c r="D49" i="65"/>
  <c r="F49" i="84" s="1"/>
  <c r="D48" i="65"/>
  <c r="F48" i="84" s="1"/>
  <c r="D46" i="65"/>
  <c r="F46" i="84" s="1"/>
  <c r="D45" i="65"/>
  <c r="F45" i="84" s="1"/>
  <c r="D44" i="65"/>
  <c r="F44" i="84" s="1"/>
  <c r="D43" i="65"/>
  <c r="F43" i="84" s="1"/>
  <c r="D41" i="65"/>
  <c r="F41" i="84" s="1"/>
  <c r="D40" i="65"/>
  <c r="F40" i="84" s="1"/>
  <c r="D39" i="65"/>
  <c r="F39" i="84" s="1"/>
  <c r="D38" i="65"/>
  <c r="F38" i="84" s="1"/>
  <c r="D36" i="65"/>
  <c r="F36" i="84" s="1"/>
  <c r="D35" i="65"/>
  <c r="F35" i="84" s="1"/>
  <c r="D34" i="65"/>
  <c r="F34" i="84" s="1"/>
  <c r="D33" i="65"/>
  <c r="F33" i="84" s="1"/>
  <c r="D31" i="65"/>
  <c r="F31" i="84" s="1"/>
  <c r="D30" i="65"/>
  <c r="F30" i="84" s="1"/>
  <c r="D29" i="65"/>
  <c r="F29" i="84" s="1"/>
  <c r="D28" i="65"/>
  <c r="F28" i="84" s="1"/>
  <c r="D26" i="65"/>
  <c r="F26" i="84" s="1"/>
  <c r="D25" i="65"/>
  <c r="F25" i="84" s="1"/>
  <c r="D24" i="65"/>
  <c r="F24" i="84" s="1"/>
  <c r="D23" i="65"/>
  <c r="F23" i="84" s="1"/>
  <c r="D21" i="65"/>
  <c r="F21" i="84" s="1"/>
  <c r="D20" i="65"/>
  <c r="F20" i="84" s="1"/>
  <c r="D19" i="65"/>
  <c r="F19" i="84" s="1"/>
  <c r="D18" i="65"/>
  <c r="F18" i="84" s="1"/>
  <c r="D9" i="65"/>
  <c r="F9" i="84" s="1"/>
  <c r="D8" i="65"/>
  <c r="F8" i="84" s="1"/>
  <c r="K75" i="65" l="1"/>
  <c r="K25" i="65"/>
  <c r="K63" i="65"/>
  <c r="K60" i="65"/>
  <c r="K45" i="65"/>
  <c r="K210" i="65"/>
  <c r="K41" i="65"/>
  <c r="K28" i="65"/>
  <c r="K12" i="65"/>
  <c r="K30" i="65"/>
  <c r="K226" i="65"/>
  <c r="K8" i="65"/>
  <c r="K48" i="65"/>
  <c r="K74" i="65"/>
  <c r="K43" i="65"/>
  <c r="K29" i="65"/>
  <c r="K19" i="65"/>
  <c r="K34" i="65"/>
  <c r="K49" i="65"/>
  <c r="K68" i="65"/>
  <c r="K40" i="65"/>
  <c r="K26" i="65"/>
  <c r="K9" i="65"/>
  <c r="K44" i="65"/>
  <c r="K15" i="65"/>
  <c r="K46" i="65"/>
  <c r="K35" i="65"/>
  <c r="K69" i="65"/>
  <c r="K62" i="65"/>
  <c r="K64" i="65"/>
  <c r="K16" i="65"/>
  <c r="K67" i="65"/>
  <c r="K21" i="65"/>
  <c r="K36" i="65"/>
  <c r="K51" i="65"/>
  <c r="K70" i="65"/>
  <c r="K31" i="65"/>
  <c r="K18" i="65"/>
  <c r="K33" i="65"/>
  <c r="K20" i="65"/>
  <c r="K38" i="65"/>
  <c r="K54" i="65"/>
  <c r="K72" i="65"/>
  <c r="K59" i="65"/>
  <c r="K65" i="65"/>
  <c r="K50" i="65"/>
  <c r="K23" i="65"/>
  <c r="K24" i="65"/>
  <c r="K39" i="65"/>
  <c r="K73" i="65"/>
  <c r="D154" i="66"/>
  <c r="G154" i="66" s="1"/>
  <c r="D118" i="66"/>
  <c r="G118" i="66" s="1"/>
  <c r="G75" i="66"/>
  <c r="D211" i="66"/>
  <c r="G211" i="66" s="1"/>
  <c r="G169" i="66"/>
  <c r="D228" i="66"/>
  <c r="G228" i="66" s="1"/>
  <c r="G185" i="66"/>
  <c r="D119" i="66"/>
  <c r="G119" i="66" s="1"/>
  <c r="G76" i="66"/>
  <c r="D138" i="66"/>
  <c r="G138" i="66" s="1"/>
  <c r="G95" i="66"/>
  <c r="D212" i="66"/>
  <c r="G212" i="66" s="1"/>
  <c r="G170" i="66"/>
  <c r="D229" i="66"/>
  <c r="G229" i="66" s="1"/>
  <c r="G186" i="66"/>
  <c r="D232" i="66"/>
  <c r="G232" i="66" s="1"/>
  <c r="G189" i="66"/>
  <c r="D123" i="66"/>
  <c r="G123" i="66" s="1"/>
  <c r="G81" i="66"/>
  <c r="D140" i="66"/>
  <c r="G140" i="66" s="1"/>
  <c r="G97" i="66"/>
  <c r="D153" i="66"/>
  <c r="G153" i="66" s="1"/>
  <c r="D214" i="66"/>
  <c r="G214" i="66" s="1"/>
  <c r="G172" i="66"/>
  <c r="D233" i="66"/>
  <c r="G233" i="66" s="1"/>
  <c r="G190" i="66"/>
  <c r="D137" i="66"/>
  <c r="G137" i="66" s="1"/>
  <c r="G94" i="66"/>
  <c r="D218" i="66"/>
  <c r="G218" i="66" s="1"/>
  <c r="G175" i="66"/>
  <c r="D234" i="66"/>
  <c r="G234" i="66" s="1"/>
  <c r="G191" i="66"/>
  <c r="D125" i="66"/>
  <c r="G125" i="66" s="1"/>
  <c r="G83" i="66"/>
  <c r="D144" i="66"/>
  <c r="G144" i="66" s="1"/>
  <c r="G101" i="66"/>
  <c r="D155" i="66"/>
  <c r="G155" i="66" s="1"/>
  <c r="D219" i="66"/>
  <c r="G219" i="66" s="1"/>
  <c r="G176" i="66"/>
  <c r="D235" i="66"/>
  <c r="G235" i="66" s="1"/>
  <c r="G192" i="66"/>
  <c r="D213" i="66"/>
  <c r="G213" i="66" s="1"/>
  <c r="G171" i="66"/>
  <c r="D126" i="66"/>
  <c r="G126" i="66" s="1"/>
  <c r="G84" i="66"/>
  <c r="D145" i="66"/>
  <c r="G145" i="66" s="1"/>
  <c r="G102" i="66"/>
  <c r="D203" i="66"/>
  <c r="G203" i="66" s="1"/>
  <c r="G161" i="66"/>
  <c r="D220" i="66"/>
  <c r="G220" i="66" s="1"/>
  <c r="G177" i="66"/>
  <c r="D236" i="66"/>
  <c r="G236" i="66" s="1"/>
  <c r="G193" i="66"/>
  <c r="D130" i="66"/>
  <c r="G130" i="66" s="1"/>
  <c r="G87" i="66"/>
  <c r="D146" i="66"/>
  <c r="G146" i="66" s="1"/>
  <c r="G103" i="66"/>
  <c r="D204" i="66"/>
  <c r="G204" i="66" s="1"/>
  <c r="G162" i="66"/>
  <c r="D221" i="66"/>
  <c r="G221" i="66" s="1"/>
  <c r="G178" i="66"/>
  <c r="D239" i="66"/>
  <c r="G239" i="66" s="1"/>
  <c r="G196" i="66"/>
  <c r="D139" i="66"/>
  <c r="G139" i="66" s="1"/>
  <c r="G96" i="66"/>
  <c r="D131" i="66"/>
  <c r="G131" i="66" s="1"/>
  <c r="G88" i="66"/>
  <c r="D147" i="66"/>
  <c r="G147" i="66" s="1"/>
  <c r="G104" i="66"/>
  <c r="D205" i="66"/>
  <c r="G205" i="66" s="1"/>
  <c r="G163" i="66"/>
  <c r="D222" i="66"/>
  <c r="G222" i="66" s="1"/>
  <c r="G179" i="66"/>
  <c r="D240" i="66"/>
  <c r="G240" i="66" s="1"/>
  <c r="G197" i="66"/>
  <c r="D122" i="66"/>
  <c r="G122" i="66" s="1"/>
  <c r="G80" i="66"/>
  <c r="D124" i="66"/>
  <c r="G124" i="66" s="1"/>
  <c r="G82" i="66"/>
  <c r="D115" i="66"/>
  <c r="G115" i="66" s="1"/>
  <c r="G72" i="66"/>
  <c r="D132" i="66"/>
  <c r="G132" i="66" s="1"/>
  <c r="G89" i="66"/>
  <c r="D148" i="66"/>
  <c r="G148" i="66" s="1"/>
  <c r="G105" i="66"/>
  <c r="D206" i="66"/>
  <c r="G206" i="66" s="1"/>
  <c r="G164" i="66"/>
  <c r="D225" i="66"/>
  <c r="G225" i="66" s="1"/>
  <c r="G182" i="66"/>
  <c r="D241" i="66"/>
  <c r="G241" i="66" s="1"/>
  <c r="G198" i="66"/>
  <c r="D116" i="66"/>
  <c r="G116" i="66" s="1"/>
  <c r="G73" i="66"/>
  <c r="D133" i="66"/>
  <c r="G133" i="66" s="1"/>
  <c r="G90" i="66"/>
  <c r="D151" i="66"/>
  <c r="G151" i="66" s="1"/>
  <c r="G108" i="66"/>
  <c r="D207" i="66"/>
  <c r="G207" i="66" s="1"/>
  <c r="G165" i="66"/>
  <c r="D226" i="66"/>
  <c r="G226" i="66" s="1"/>
  <c r="G183" i="66"/>
  <c r="D242" i="66"/>
  <c r="G242" i="66" s="1"/>
  <c r="G199" i="66"/>
  <c r="D141" i="66"/>
  <c r="G141" i="66" s="1"/>
  <c r="G98" i="66"/>
  <c r="D117" i="66"/>
  <c r="G117" i="66" s="1"/>
  <c r="G74" i="66"/>
  <c r="D134" i="66"/>
  <c r="G134" i="66" s="1"/>
  <c r="G91" i="66"/>
  <c r="D152" i="66"/>
  <c r="G152" i="66" s="1"/>
  <c r="G109" i="66"/>
  <c r="D210" i="66"/>
  <c r="G210" i="66" s="1"/>
  <c r="G168" i="66"/>
  <c r="D227" i="66"/>
  <c r="G227" i="66" s="1"/>
  <c r="G184" i="66"/>
  <c r="D243" i="66"/>
  <c r="G243" i="66" s="1"/>
  <c r="G200" i="66"/>
  <c r="D269" i="65"/>
  <c r="F269" i="84" s="1"/>
  <c r="D253" i="65"/>
  <c r="F253" i="84" s="1"/>
  <c r="D157" i="65"/>
  <c r="F157" i="84" s="1"/>
  <c r="K114" i="65"/>
  <c r="D237" i="65"/>
  <c r="F237" i="84" s="1"/>
  <c r="K195" i="65"/>
  <c r="D156" i="65"/>
  <c r="F156" i="84" s="1"/>
  <c r="K113" i="65"/>
  <c r="D141" i="65"/>
  <c r="F141" i="84" s="1"/>
  <c r="K99" i="65"/>
  <c r="D158" i="65"/>
  <c r="F158" i="84" s="1"/>
  <c r="K115" i="65"/>
  <c r="D238" i="65"/>
  <c r="F238" i="84" s="1"/>
  <c r="K196" i="65"/>
  <c r="D142" i="65"/>
  <c r="F142" i="84" s="1"/>
  <c r="K100" i="65"/>
  <c r="D159" i="65"/>
  <c r="F159" i="84" s="1"/>
  <c r="K116" i="65"/>
  <c r="D239" i="65"/>
  <c r="F239" i="84" s="1"/>
  <c r="K197" i="65"/>
  <c r="D143" i="65"/>
  <c r="F143" i="84" s="1"/>
  <c r="K101" i="65"/>
  <c r="D160" i="65"/>
  <c r="F160" i="84" s="1"/>
  <c r="K117" i="65"/>
  <c r="D240" i="65"/>
  <c r="F240" i="84" s="1"/>
  <c r="K198" i="65"/>
  <c r="D144" i="65"/>
  <c r="F144" i="84" s="1"/>
  <c r="K102" i="65"/>
  <c r="D241" i="65"/>
  <c r="F241" i="84" s="1"/>
  <c r="K199" i="65"/>
  <c r="D233" i="65"/>
  <c r="F233" i="84" s="1"/>
  <c r="K191" i="65"/>
  <c r="D234" i="65"/>
  <c r="F234" i="84" s="1"/>
  <c r="K192" i="65"/>
  <c r="D145" i="65"/>
  <c r="F145" i="84" s="1"/>
  <c r="K103" i="65"/>
  <c r="D245" i="65"/>
  <c r="F245" i="84" s="1"/>
  <c r="K202" i="65"/>
  <c r="D148" i="65"/>
  <c r="F148" i="84" s="1"/>
  <c r="K106" i="65"/>
  <c r="D246" i="65"/>
  <c r="F246" i="84" s="1"/>
  <c r="K203" i="65"/>
  <c r="D149" i="65"/>
  <c r="F149" i="84" s="1"/>
  <c r="K107" i="65"/>
  <c r="D230" i="65"/>
  <c r="F230" i="84" s="1"/>
  <c r="K188" i="65"/>
  <c r="D247" i="65"/>
  <c r="F247" i="84" s="1"/>
  <c r="K204" i="65"/>
  <c r="D150" i="65"/>
  <c r="F150" i="84" s="1"/>
  <c r="K108" i="65"/>
  <c r="D231" i="65"/>
  <c r="F231" i="84" s="1"/>
  <c r="K189" i="65"/>
  <c r="D248" i="65"/>
  <c r="F248" i="84" s="1"/>
  <c r="K205" i="65"/>
  <c r="D152" i="65"/>
  <c r="F152" i="84" s="1"/>
  <c r="K110" i="65"/>
  <c r="D151" i="65"/>
  <c r="F151" i="84" s="1"/>
  <c r="K109" i="65"/>
  <c r="D232" i="65"/>
  <c r="F232" i="84" s="1"/>
  <c r="K190" i="65"/>
  <c r="D249" i="65"/>
  <c r="F249" i="84" s="1"/>
  <c r="K206" i="65"/>
  <c r="D172" i="65"/>
  <c r="F172" i="84" s="1"/>
  <c r="K129" i="65"/>
  <c r="D252" i="65"/>
  <c r="F252" i="84" s="1"/>
  <c r="K209" i="65"/>
  <c r="D178" i="65"/>
  <c r="F178" i="84" s="1"/>
  <c r="K135" i="65"/>
  <c r="D259" i="65"/>
  <c r="F259" i="84" s="1"/>
  <c r="K216" i="65"/>
  <c r="D174" i="65"/>
  <c r="F174" i="84" s="1"/>
  <c r="K131" i="65"/>
  <c r="D256" i="65"/>
  <c r="F256" i="84" s="1"/>
  <c r="K213" i="65"/>
  <c r="D163" i="65"/>
  <c r="F163" i="84" s="1"/>
  <c r="K120" i="65"/>
  <c r="D179" i="65"/>
  <c r="F179" i="84" s="1"/>
  <c r="K136" i="65"/>
  <c r="D260" i="65"/>
  <c r="F260" i="84" s="1"/>
  <c r="K217" i="65"/>
  <c r="D261" i="65"/>
  <c r="F261" i="84" s="1"/>
  <c r="K218" i="65"/>
  <c r="D165" i="65"/>
  <c r="F165" i="84" s="1"/>
  <c r="K122" i="65"/>
  <c r="D181" i="65"/>
  <c r="F181" i="84" s="1"/>
  <c r="K138" i="65"/>
  <c r="D262" i="65"/>
  <c r="F262" i="84" s="1"/>
  <c r="K219" i="65"/>
  <c r="D268" i="65"/>
  <c r="F268" i="84" s="1"/>
  <c r="K225" i="65"/>
  <c r="D254" i="65"/>
  <c r="F254" i="84" s="1"/>
  <c r="K211" i="65"/>
  <c r="D177" i="65"/>
  <c r="F177" i="84" s="1"/>
  <c r="K134" i="65"/>
  <c r="D164" i="65"/>
  <c r="F164" i="84" s="1"/>
  <c r="K121" i="65"/>
  <c r="D166" i="65"/>
  <c r="F166" i="84" s="1"/>
  <c r="K123" i="65"/>
  <c r="D263" i="65"/>
  <c r="F263" i="84" s="1"/>
  <c r="K220" i="65"/>
  <c r="D171" i="65"/>
  <c r="F171" i="84" s="1"/>
  <c r="K128" i="65"/>
  <c r="D270" i="65"/>
  <c r="F270" i="84" s="1"/>
  <c r="K227" i="65"/>
  <c r="D167" i="65"/>
  <c r="F167" i="84" s="1"/>
  <c r="K124" i="65"/>
  <c r="D266" i="65"/>
  <c r="F266" i="84" s="1"/>
  <c r="K223" i="65"/>
  <c r="D173" i="65"/>
  <c r="F173" i="84" s="1"/>
  <c r="K130" i="65"/>
  <c r="D255" i="65"/>
  <c r="F255" i="84" s="1"/>
  <c r="K212" i="65"/>
  <c r="D180" i="65"/>
  <c r="F180" i="84" s="1"/>
  <c r="K137" i="65"/>
  <c r="D170" i="65"/>
  <c r="F170" i="84" s="1"/>
  <c r="K127" i="65"/>
  <c r="D267" i="65"/>
  <c r="F267" i="84" s="1"/>
  <c r="K224" i="65"/>
  <c r="A2" i="54"/>
  <c r="A3" i="55"/>
  <c r="A2" i="55"/>
  <c r="K259" i="65" l="1"/>
  <c r="K234" i="65"/>
  <c r="K260" i="65"/>
  <c r="K178" i="65"/>
  <c r="K152" i="65"/>
  <c r="K149" i="65"/>
  <c r="K233" i="65"/>
  <c r="K239" i="65"/>
  <c r="K156" i="65"/>
  <c r="K230" i="65"/>
  <c r="K268" i="65"/>
  <c r="K248" i="65"/>
  <c r="K246" i="65"/>
  <c r="K241" i="65"/>
  <c r="K159" i="65"/>
  <c r="K237" i="65"/>
  <c r="K270" i="65"/>
  <c r="K267" i="65"/>
  <c r="K252" i="65"/>
  <c r="K262" i="65"/>
  <c r="K163" i="65"/>
  <c r="K172" i="65"/>
  <c r="K231" i="65"/>
  <c r="K148" i="65"/>
  <c r="K144" i="65"/>
  <c r="K142" i="65"/>
  <c r="K157" i="65"/>
  <c r="K177" i="65"/>
  <c r="K170" i="65"/>
  <c r="K180" i="65"/>
  <c r="K253" i="65"/>
  <c r="K167" i="65"/>
  <c r="K143" i="65"/>
  <c r="K171" i="65"/>
  <c r="K263" i="65"/>
  <c r="K173" i="65"/>
  <c r="K256" i="65"/>
  <c r="K249" i="65"/>
  <c r="K150" i="65"/>
  <c r="K245" i="65"/>
  <c r="K240" i="65"/>
  <c r="K238" i="65"/>
  <c r="K269" i="65"/>
  <c r="K151" i="65"/>
  <c r="K179" i="65"/>
  <c r="K255" i="65"/>
  <c r="K166" i="65"/>
  <c r="K261" i="65"/>
  <c r="K141" i="65"/>
  <c r="K181" i="65"/>
  <c r="K266" i="65"/>
  <c r="K164" i="65"/>
  <c r="K165" i="65"/>
  <c r="K174" i="65"/>
  <c r="K232" i="65"/>
  <c r="K247" i="65"/>
  <c r="K145" i="65"/>
  <c r="K160" i="65"/>
  <c r="K158" i="65"/>
  <c r="K254" i="65"/>
  <c r="L474" i="62"/>
  <c r="L473" i="62"/>
  <c r="L472" i="62"/>
  <c r="L471" i="62"/>
  <c r="L470" i="62"/>
  <c r="L469" i="62"/>
  <c r="L468" i="62"/>
  <c r="L467" i="62"/>
  <c r="L466" i="62"/>
  <c r="L465" i="62"/>
  <c r="L464" i="62"/>
  <c r="L463" i="62"/>
  <c r="L462" i="62"/>
  <c r="L461" i="62"/>
  <c r="L460" i="62"/>
  <c r="L459" i="62"/>
  <c r="L458" i="62"/>
  <c r="L457" i="62"/>
  <c r="L456" i="62"/>
  <c r="L455" i="62"/>
  <c r="L454" i="62"/>
  <c r="L453" i="62"/>
  <c r="L452" i="62"/>
  <c r="L451" i="62"/>
  <c r="L450" i="62"/>
  <c r="L449" i="62"/>
  <c r="L448" i="62"/>
  <c r="L447" i="62"/>
  <c r="L446" i="62"/>
  <c r="L445" i="62"/>
  <c r="L444" i="62"/>
  <c r="L443" i="62"/>
  <c r="L442" i="62"/>
  <c r="L441" i="62"/>
  <c r="L440" i="62"/>
  <c r="L439" i="62"/>
  <c r="L438" i="62"/>
  <c r="L437" i="62"/>
  <c r="L436" i="62"/>
  <c r="L435" i="62"/>
  <c r="L434" i="62"/>
  <c r="L433" i="62"/>
  <c r="L432" i="62"/>
  <c r="L431" i="62"/>
  <c r="L430" i="62"/>
  <c r="L429" i="62"/>
  <c r="L428" i="62"/>
  <c r="L427" i="62"/>
  <c r="L426" i="62"/>
  <c r="L425" i="62"/>
  <c r="L424" i="62"/>
  <c r="L423" i="62"/>
  <c r="L422" i="62"/>
  <c r="L421" i="62"/>
  <c r="L420" i="62"/>
  <c r="L419" i="62"/>
  <c r="L418" i="62"/>
  <c r="L417" i="62"/>
  <c r="L416" i="62"/>
  <c r="L415" i="62"/>
  <c r="L414" i="62"/>
  <c r="L413" i="62"/>
  <c r="L412" i="62"/>
  <c r="L411" i="62"/>
  <c r="L410" i="62"/>
  <c r="L409" i="62"/>
  <c r="L408" i="62"/>
  <c r="L407" i="62"/>
  <c r="L406" i="62"/>
  <c r="L405" i="62"/>
  <c r="L404" i="62"/>
  <c r="L403" i="62"/>
  <c r="L402" i="62"/>
  <c r="L401" i="62"/>
  <c r="L400" i="62"/>
  <c r="L399" i="62"/>
  <c r="L398" i="62"/>
  <c r="L397" i="62"/>
  <c r="L396" i="62"/>
  <c r="L395" i="62"/>
  <c r="L394" i="62"/>
  <c r="L393" i="62"/>
  <c r="L392" i="62"/>
  <c r="L391" i="62"/>
  <c r="L390" i="62"/>
  <c r="L389" i="62"/>
  <c r="L388" i="62"/>
  <c r="L387" i="62"/>
  <c r="L386" i="62"/>
  <c r="L385" i="62"/>
  <c r="L384" i="62"/>
  <c r="L383" i="62"/>
  <c r="L382" i="62"/>
  <c r="L381" i="62"/>
  <c r="L380" i="62"/>
  <c r="L379" i="62"/>
  <c r="L378" i="62"/>
  <c r="L377" i="62"/>
  <c r="L376" i="62"/>
  <c r="L375" i="62"/>
  <c r="L374" i="62"/>
  <c r="L373" i="62"/>
  <c r="L372" i="62"/>
  <c r="L371" i="62"/>
  <c r="L370" i="62"/>
  <c r="L369" i="62"/>
  <c r="L368" i="62"/>
  <c r="L367" i="62"/>
  <c r="L366" i="62"/>
  <c r="L365" i="62"/>
  <c r="L364" i="62"/>
  <c r="L363" i="62"/>
  <c r="L362" i="62"/>
  <c r="L361" i="62"/>
  <c r="L360" i="62"/>
  <c r="L359" i="62"/>
  <c r="L358" i="62"/>
  <c r="L357" i="62"/>
  <c r="L356" i="62"/>
  <c r="L355" i="62"/>
  <c r="L354" i="62"/>
  <c r="L353" i="62"/>
  <c r="L352" i="62"/>
  <c r="L351" i="62"/>
  <c r="L350" i="62"/>
  <c r="L349" i="62"/>
  <c r="L348" i="62"/>
  <c r="L347" i="62"/>
  <c r="L346" i="62"/>
  <c r="L345" i="62"/>
  <c r="L344" i="62"/>
  <c r="L343" i="62"/>
  <c r="L342" i="62"/>
  <c r="L341" i="62"/>
  <c r="L340" i="62"/>
  <c r="L339" i="62"/>
  <c r="L338" i="62"/>
  <c r="L337" i="62"/>
  <c r="L336" i="62"/>
  <c r="L335" i="62"/>
  <c r="L334" i="62"/>
  <c r="L333" i="62"/>
  <c r="L332" i="62"/>
  <c r="L331" i="62"/>
  <c r="L330" i="62"/>
  <c r="L329" i="62"/>
  <c r="L328" i="62"/>
  <c r="L327" i="62"/>
  <c r="L326" i="62"/>
  <c r="L325" i="62"/>
  <c r="L324" i="62"/>
  <c r="L323" i="62"/>
  <c r="L322" i="62"/>
  <c r="L321" i="62"/>
  <c r="L320" i="62"/>
  <c r="L319" i="62"/>
  <c r="L318" i="62"/>
  <c r="L317" i="62"/>
  <c r="L316" i="62"/>
  <c r="L315" i="62"/>
  <c r="L314" i="62"/>
  <c r="L313" i="62"/>
  <c r="L312" i="62"/>
  <c r="L311" i="62"/>
  <c r="L310" i="62"/>
  <c r="L309" i="62"/>
  <c r="L308" i="62"/>
  <c r="L307" i="62"/>
  <c r="L306" i="62"/>
  <c r="L305" i="62"/>
  <c r="L304" i="62"/>
  <c r="L303" i="62"/>
  <c r="L302" i="62"/>
  <c r="L301" i="62"/>
  <c r="L300" i="62"/>
  <c r="L299" i="62"/>
  <c r="L298" i="62"/>
  <c r="L297" i="62"/>
  <c r="L296" i="62"/>
  <c r="L295" i="62"/>
  <c r="L294" i="62"/>
  <c r="L293" i="62"/>
  <c r="L292" i="62"/>
  <c r="L291" i="62"/>
  <c r="L290" i="62"/>
  <c r="L289" i="62"/>
  <c r="L288" i="62"/>
  <c r="L287" i="62"/>
  <c r="L286" i="62"/>
  <c r="L285" i="62"/>
  <c r="L284" i="62"/>
  <c r="L283" i="62"/>
  <c r="L282" i="62"/>
  <c r="L281" i="62"/>
  <c r="L280" i="62"/>
  <c r="L279" i="62"/>
  <c r="L278" i="62"/>
  <c r="L277" i="62"/>
  <c r="L276" i="62"/>
  <c r="L275" i="62"/>
  <c r="L274" i="62"/>
  <c r="L273" i="62"/>
  <c r="L272" i="62"/>
  <c r="L271" i="62"/>
  <c r="L270" i="62"/>
  <c r="L269" i="62"/>
  <c r="L268" i="62"/>
  <c r="L267" i="62"/>
  <c r="L266" i="62"/>
  <c r="L265" i="62"/>
  <c r="L264" i="62"/>
  <c r="L263" i="62"/>
  <c r="L262" i="62"/>
  <c r="L261" i="62"/>
  <c r="L260" i="62"/>
  <c r="L259" i="62"/>
  <c r="L258" i="62"/>
  <c r="L257" i="62"/>
  <c r="L256" i="62"/>
  <c r="L255" i="62"/>
  <c r="L254" i="62"/>
  <c r="L253" i="62"/>
  <c r="L252" i="62"/>
  <c r="L251" i="62"/>
  <c r="L250" i="62"/>
  <c r="L249" i="62"/>
  <c r="L248" i="62"/>
  <c r="L247" i="62"/>
  <c r="L246" i="62"/>
  <c r="L245" i="62"/>
  <c r="L244" i="62"/>
  <c r="L243" i="62"/>
  <c r="L242" i="62"/>
  <c r="L241" i="62"/>
  <c r="L240" i="62"/>
  <c r="L239" i="62"/>
  <c r="L238" i="62"/>
  <c r="L237" i="62"/>
  <c r="L236" i="62"/>
  <c r="L235" i="62"/>
  <c r="L234" i="62"/>
  <c r="L233" i="62"/>
  <c r="L232" i="62"/>
  <c r="L231" i="62"/>
  <c r="L230" i="62"/>
  <c r="L229" i="62"/>
  <c r="L228" i="62"/>
  <c r="L227" i="62"/>
  <c r="L226" i="62"/>
  <c r="L225" i="62"/>
  <c r="L224" i="62"/>
  <c r="L223" i="62"/>
  <c r="L222" i="62"/>
  <c r="L221" i="62"/>
  <c r="L220" i="62"/>
  <c r="L219" i="62"/>
  <c r="L218" i="62"/>
  <c r="L217" i="62"/>
  <c r="L216" i="62"/>
  <c r="L215" i="62"/>
  <c r="L214" i="62"/>
  <c r="L213" i="62"/>
  <c r="L212" i="62"/>
  <c r="L211" i="62"/>
  <c r="L210" i="62"/>
  <c r="L209" i="62"/>
  <c r="L208" i="62"/>
  <c r="L207" i="62"/>
  <c r="L206" i="62"/>
  <c r="L205" i="62"/>
  <c r="L204" i="62"/>
  <c r="L203" i="62"/>
  <c r="L202" i="62"/>
  <c r="L201" i="62"/>
  <c r="L200" i="62"/>
  <c r="L199" i="62"/>
  <c r="L198" i="62"/>
  <c r="L197" i="62"/>
  <c r="L196" i="62"/>
  <c r="L195" i="62"/>
  <c r="L194" i="62"/>
  <c r="L193" i="62"/>
  <c r="L192" i="62"/>
  <c r="L191" i="62"/>
  <c r="L190" i="62"/>
  <c r="L189" i="62"/>
  <c r="L188" i="62"/>
  <c r="L187" i="62"/>
  <c r="L186" i="62"/>
  <c r="L185" i="62"/>
  <c r="L184" i="62"/>
  <c r="L183" i="62"/>
  <c r="L182" i="62"/>
  <c r="L181" i="62"/>
  <c r="L180" i="62"/>
  <c r="L179" i="62"/>
  <c r="L178" i="62"/>
  <c r="L177" i="62"/>
  <c r="L176" i="62"/>
  <c r="L175" i="62"/>
  <c r="L174" i="62"/>
  <c r="L173" i="62"/>
  <c r="L172" i="62"/>
  <c r="L171" i="62"/>
  <c r="L170" i="62"/>
  <c r="L169" i="62"/>
  <c r="L168" i="62"/>
  <c r="L167" i="62"/>
  <c r="L166" i="62"/>
  <c r="L165" i="62"/>
  <c r="L164" i="62"/>
  <c r="L163" i="62"/>
  <c r="L162" i="62"/>
  <c r="L161" i="62"/>
  <c r="L160" i="62"/>
  <c r="L159" i="62"/>
  <c r="L158" i="62"/>
  <c r="L157" i="62"/>
  <c r="L156" i="62"/>
  <c r="L155" i="62"/>
  <c r="L154" i="62"/>
  <c r="L153" i="62"/>
  <c r="L152" i="62"/>
  <c r="L151" i="62"/>
  <c r="L150" i="62"/>
  <c r="L149" i="62"/>
  <c r="L148" i="62"/>
  <c r="L147" i="62"/>
  <c r="L146" i="62"/>
  <c r="L145" i="62"/>
  <c r="L144" i="62"/>
  <c r="L143" i="62"/>
  <c r="L142" i="62"/>
  <c r="L141" i="62"/>
  <c r="L140" i="62"/>
  <c r="L139" i="62"/>
  <c r="L138" i="62"/>
  <c r="L137" i="62"/>
  <c r="L136" i="62"/>
  <c r="L135" i="62"/>
  <c r="L134" i="62"/>
  <c r="L133" i="62"/>
  <c r="L132" i="62"/>
  <c r="L131" i="62"/>
  <c r="L130" i="62"/>
  <c r="L129" i="62"/>
  <c r="L128" i="62"/>
  <c r="L127" i="62"/>
  <c r="L126" i="62"/>
  <c r="L125" i="62"/>
  <c r="L124" i="62"/>
  <c r="L123" i="62"/>
  <c r="L122" i="62"/>
  <c r="L121" i="62"/>
  <c r="L120" i="62"/>
  <c r="L119" i="62"/>
  <c r="L118" i="62"/>
  <c r="L117" i="62"/>
  <c r="L116" i="62"/>
  <c r="L115" i="62"/>
  <c r="L114" i="62"/>
  <c r="L113" i="62"/>
  <c r="L112" i="62"/>
  <c r="L111" i="62"/>
  <c r="L110" i="62"/>
  <c r="L109" i="62"/>
  <c r="L108" i="62"/>
  <c r="L107" i="62"/>
  <c r="L106" i="62"/>
  <c r="L105" i="62"/>
  <c r="L104" i="62"/>
  <c r="L103" i="62"/>
  <c r="L102" i="62"/>
  <c r="L101" i="62"/>
  <c r="L100" i="62"/>
  <c r="L99" i="62"/>
  <c r="L98" i="62"/>
  <c r="L97" i="62"/>
  <c r="L96" i="62"/>
  <c r="L95" i="62"/>
  <c r="L94" i="62"/>
  <c r="L93" i="62"/>
  <c r="L92" i="62"/>
  <c r="L91" i="62"/>
  <c r="L90" i="62"/>
  <c r="L89" i="62"/>
  <c r="L88" i="62"/>
  <c r="L87" i="62"/>
  <c r="L86" i="62"/>
  <c r="L85" i="62"/>
  <c r="L84" i="62"/>
  <c r="L83" i="62"/>
  <c r="L82" i="62"/>
  <c r="L81" i="62"/>
  <c r="L80" i="62"/>
  <c r="L79" i="62"/>
  <c r="L78" i="62"/>
  <c r="L77" i="62"/>
  <c r="L76" i="62"/>
  <c r="L75" i="62"/>
  <c r="L74" i="62"/>
  <c r="L73" i="62"/>
  <c r="L72" i="62"/>
  <c r="L71" i="62"/>
  <c r="L70" i="62"/>
  <c r="L69" i="62"/>
  <c r="L68" i="62"/>
  <c r="L67" i="62"/>
  <c r="L66" i="62"/>
  <c r="L65" i="62"/>
  <c r="L64" i="62"/>
  <c r="L63" i="62"/>
  <c r="L62" i="62"/>
  <c r="L61" i="62"/>
  <c r="L60" i="62"/>
  <c r="L59" i="62"/>
  <c r="L58" i="62"/>
  <c r="L57" i="62"/>
  <c r="L56" i="62"/>
  <c r="L55" i="62"/>
  <c r="L54" i="62"/>
  <c r="L53" i="62"/>
  <c r="L52" i="62"/>
  <c r="L51" i="62"/>
  <c r="L50" i="62"/>
  <c r="L49" i="62"/>
  <c r="L48" i="62"/>
  <c r="L47" i="62"/>
  <c r="L46" i="62"/>
  <c r="L45" i="62"/>
  <c r="L44" i="62"/>
  <c r="L43" i="62"/>
  <c r="L42" i="62"/>
  <c r="L41" i="62"/>
  <c r="L40" i="62"/>
  <c r="L39" i="62"/>
  <c r="L38" i="62"/>
  <c r="L37" i="62"/>
  <c r="L36" i="62"/>
  <c r="L35" i="62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L11" i="62"/>
  <c r="L10" i="62"/>
  <c r="L9" i="62"/>
  <c r="L8" i="62"/>
  <c r="I476" i="58" l="1"/>
  <c r="I475" i="58"/>
  <c r="I474" i="58"/>
  <c r="I473" i="58"/>
  <c r="I472" i="58"/>
  <c r="I471" i="58"/>
  <c r="I470" i="58"/>
  <c r="I469" i="58"/>
  <c r="I466" i="58"/>
  <c r="I465" i="58"/>
  <c r="I464" i="58"/>
  <c r="I463" i="58"/>
  <c r="I462" i="58"/>
  <c r="I461" i="58"/>
  <c r="I460" i="58"/>
  <c r="I459" i="58"/>
  <c r="I458" i="58"/>
  <c r="I457" i="58"/>
  <c r="I456" i="58"/>
  <c r="I455" i="58"/>
  <c r="I454" i="58"/>
  <c r="I453" i="58"/>
  <c r="I452" i="58"/>
  <c r="I451" i="58"/>
  <c r="I450" i="58"/>
  <c r="I449" i="58"/>
  <c r="I448" i="58"/>
  <c r="I447" i="58"/>
  <c r="I446" i="58"/>
  <c r="I445" i="58"/>
  <c r="I444" i="58"/>
  <c r="I443" i="58"/>
  <c r="I442" i="58"/>
  <c r="I441" i="58"/>
  <c r="I440" i="58"/>
  <c r="I439" i="58"/>
  <c r="I438" i="58"/>
  <c r="I437" i="58"/>
  <c r="I436" i="58"/>
  <c r="I435" i="58"/>
  <c r="I434" i="58"/>
  <c r="D433" i="58"/>
  <c r="D432" i="58"/>
  <c r="P432" i="58" s="1"/>
  <c r="D431" i="58"/>
  <c r="P431" i="58" s="1"/>
  <c r="D430" i="58"/>
  <c r="P430" i="58" s="1"/>
  <c r="D429" i="58"/>
  <c r="P429" i="58" s="1"/>
  <c r="I428" i="58"/>
  <c r="I427" i="58"/>
  <c r="D426" i="58"/>
  <c r="P426" i="58" s="1"/>
  <c r="D425" i="58"/>
  <c r="P425" i="58" s="1"/>
  <c r="D424" i="58"/>
  <c r="P424" i="58" s="1"/>
  <c r="D423" i="58"/>
  <c r="P423" i="58" s="1"/>
  <c r="D422" i="58"/>
  <c r="P422" i="58" s="1"/>
  <c r="I421" i="58"/>
  <c r="I420" i="58"/>
  <c r="D419" i="58"/>
  <c r="P419" i="58" s="1"/>
  <c r="D418" i="58"/>
  <c r="P418" i="58" s="1"/>
  <c r="D417" i="58"/>
  <c r="P417" i="58" s="1"/>
  <c r="D416" i="58"/>
  <c r="P416" i="58" s="1"/>
  <c r="D415" i="58"/>
  <c r="P415" i="58" s="1"/>
  <c r="I414" i="58"/>
  <c r="I413" i="58"/>
  <c r="D412" i="58"/>
  <c r="P412" i="58" s="1"/>
  <c r="D411" i="58"/>
  <c r="P411" i="58" s="1"/>
  <c r="D410" i="58"/>
  <c r="P410" i="58" s="1"/>
  <c r="D409" i="58"/>
  <c r="P409" i="58" s="1"/>
  <c r="D408" i="58"/>
  <c r="P408" i="58" s="1"/>
  <c r="I407" i="58"/>
  <c r="I406" i="58"/>
  <c r="D405" i="58"/>
  <c r="P405" i="58" s="1"/>
  <c r="D404" i="58"/>
  <c r="P404" i="58" s="1"/>
  <c r="D403" i="58"/>
  <c r="P403" i="58" s="1"/>
  <c r="D402" i="58"/>
  <c r="P402" i="58" s="1"/>
  <c r="D401" i="58"/>
  <c r="P401" i="58" s="1"/>
  <c r="I400" i="58"/>
  <c r="I399" i="58"/>
  <c r="D398" i="58"/>
  <c r="P398" i="58" s="1"/>
  <c r="D397" i="58"/>
  <c r="P397" i="58" s="1"/>
  <c r="D396" i="58"/>
  <c r="P396" i="58" s="1"/>
  <c r="D395" i="58"/>
  <c r="P395" i="58" s="1"/>
  <c r="D394" i="58"/>
  <c r="P394" i="58" s="1"/>
  <c r="I393" i="58"/>
  <c r="I392" i="58"/>
  <c r="D391" i="58"/>
  <c r="P391" i="58" s="1"/>
  <c r="D390" i="58"/>
  <c r="P390" i="58" s="1"/>
  <c r="D389" i="58"/>
  <c r="P389" i="58" s="1"/>
  <c r="D388" i="58"/>
  <c r="P388" i="58" s="1"/>
  <c r="D387" i="58"/>
  <c r="P387" i="58" s="1"/>
  <c r="I386" i="58"/>
  <c r="I385" i="58"/>
  <c r="D384" i="58"/>
  <c r="P384" i="58" s="1"/>
  <c r="D383" i="58"/>
  <c r="P383" i="58" s="1"/>
  <c r="D382" i="58"/>
  <c r="P382" i="58" s="1"/>
  <c r="D381" i="58"/>
  <c r="P381" i="58" s="1"/>
  <c r="D380" i="58"/>
  <c r="P380" i="58" s="1"/>
  <c r="I379" i="58"/>
  <c r="I378" i="58"/>
  <c r="D377" i="58"/>
  <c r="P377" i="58" s="1"/>
  <c r="D376" i="58"/>
  <c r="P376" i="58" s="1"/>
  <c r="D375" i="58"/>
  <c r="P375" i="58" s="1"/>
  <c r="D374" i="58"/>
  <c r="P374" i="58" s="1"/>
  <c r="D373" i="58"/>
  <c r="P373" i="58" s="1"/>
  <c r="I372" i="58"/>
  <c r="I371" i="58"/>
  <c r="D370" i="58"/>
  <c r="P370" i="58" s="1"/>
  <c r="D369" i="58"/>
  <c r="P369" i="58" s="1"/>
  <c r="D368" i="58"/>
  <c r="P368" i="58" s="1"/>
  <c r="D367" i="58"/>
  <c r="P367" i="58" s="1"/>
  <c r="D366" i="58"/>
  <c r="P366" i="58" s="1"/>
  <c r="I365" i="58"/>
  <c r="I364" i="58"/>
  <c r="D363" i="58"/>
  <c r="P363" i="58" s="1"/>
  <c r="D362" i="58"/>
  <c r="P362" i="58" s="1"/>
  <c r="D361" i="58"/>
  <c r="P361" i="58" s="1"/>
  <c r="D360" i="58"/>
  <c r="P360" i="58" s="1"/>
  <c r="D359" i="58"/>
  <c r="P359" i="58" s="1"/>
  <c r="I358" i="58"/>
  <c r="I357" i="58"/>
  <c r="D356" i="58"/>
  <c r="P356" i="58" s="1"/>
  <c r="D355" i="58"/>
  <c r="P355" i="58" s="1"/>
  <c r="D354" i="58"/>
  <c r="P354" i="58" s="1"/>
  <c r="D353" i="58"/>
  <c r="P353" i="58" s="1"/>
  <c r="D352" i="58"/>
  <c r="P352" i="58" s="1"/>
  <c r="I351" i="58"/>
  <c r="I350" i="58"/>
  <c r="D349" i="58"/>
  <c r="P349" i="58" s="1"/>
  <c r="D348" i="58"/>
  <c r="P348" i="58" s="1"/>
  <c r="D347" i="58"/>
  <c r="P347" i="58" s="1"/>
  <c r="D346" i="58"/>
  <c r="P346" i="58" s="1"/>
  <c r="D345" i="58"/>
  <c r="P345" i="58" s="1"/>
  <c r="I344" i="58"/>
  <c r="I343" i="58"/>
  <c r="D342" i="58"/>
  <c r="P342" i="58" s="1"/>
  <c r="D341" i="58"/>
  <c r="P341" i="58" s="1"/>
  <c r="D340" i="58"/>
  <c r="P340" i="58" s="1"/>
  <c r="D339" i="58"/>
  <c r="P339" i="58" s="1"/>
  <c r="D338" i="58"/>
  <c r="P338" i="58" s="1"/>
  <c r="I337" i="58"/>
  <c r="I336" i="58"/>
  <c r="D335" i="58"/>
  <c r="P335" i="58" s="1"/>
  <c r="D334" i="58"/>
  <c r="P334" i="58" s="1"/>
  <c r="D333" i="58"/>
  <c r="P333" i="58" s="1"/>
  <c r="D332" i="58"/>
  <c r="P332" i="58" s="1"/>
  <c r="D331" i="58"/>
  <c r="P331" i="58" s="1"/>
  <c r="I330" i="58"/>
  <c r="I329" i="58"/>
  <c r="D328" i="58"/>
  <c r="P328" i="58" s="1"/>
  <c r="D327" i="58"/>
  <c r="P327" i="58" s="1"/>
  <c r="D326" i="58"/>
  <c r="P326" i="58" s="1"/>
  <c r="D325" i="58"/>
  <c r="P325" i="58" s="1"/>
  <c r="D324" i="58"/>
  <c r="P324" i="58" s="1"/>
  <c r="I323" i="58"/>
  <c r="I322" i="58"/>
  <c r="D321" i="58"/>
  <c r="P321" i="58" s="1"/>
  <c r="D320" i="58"/>
  <c r="P320" i="58" s="1"/>
  <c r="D319" i="58"/>
  <c r="P319" i="58" s="1"/>
  <c r="D318" i="58"/>
  <c r="P318" i="58" s="1"/>
  <c r="D317" i="58"/>
  <c r="P317" i="58" s="1"/>
  <c r="I316" i="58"/>
  <c r="I315" i="58"/>
  <c r="D314" i="58"/>
  <c r="P314" i="58" s="1"/>
  <c r="D313" i="58"/>
  <c r="D312" i="58"/>
  <c r="P312" i="58" s="1"/>
  <c r="D311" i="58"/>
  <c r="D310" i="58"/>
  <c r="P310" i="58" s="1"/>
  <c r="I309" i="58"/>
  <c r="I308" i="58"/>
  <c r="D307" i="58"/>
  <c r="D306" i="58"/>
  <c r="D305" i="58"/>
  <c r="P305" i="58" s="1"/>
  <c r="D304" i="58"/>
  <c r="D303" i="58"/>
  <c r="I302" i="58"/>
  <c r="I301" i="58"/>
  <c r="D300" i="58"/>
  <c r="D299" i="58"/>
  <c r="P299" i="58" s="1"/>
  <c r="D298" i="58"/>
  <c r="D297" i="58"/>
  <c r="D296" i="58"/>
  <c r="I295" i="58"/>
  <c r="I294" i="58"/>
  <c r="D293" i="58"/>
  <c r="D292" i="58"/>
  <c r="P292" i="58" s="1"/>
  <c r="D291" i="58"/>
  <c r="D290" i="58"/>
  <c r="D289" i="58"/>
  <c r="I288" i="58"/>
  <c r="I287" i="58"/>
  <c r="D286" i="58"/>
  <c r="D285" i="58"/>
  <c r="D284" i="58"/>
  <c r="D283" i="58"/>
  <c r="D282" i="58"/>
  <c r="I281" i="58"/>
  <c r="I280" i="58"/>
  <c r="I279" i="58"/>
  <c r="D278" i="58"/>
  <c r="D277" i="58"/>
  <c r="D276" i="58"/>
  <c r="D275" i="58"/>
  <c r="D274" i="58"/>
  <c r="I273" i="58"/>
  <c r="I272" i="58"/>
  <c r="D271" i="58"/>
  <c r="P271" i="58" s="1"/>
  <c r="D270" i="58"/>
  <c r="P270" i="58" s="1"/>
  <c r="D269" i="58"/>
  <c r="D268" i="58"/>
  <c r="D267" i="58"/>
  <c r="P267" i="58" s="1"/>
  <c r="I266" i="58"/>
  <c r="I265" i="58"/>
  <c r="D264" i="58"/>
  <c r="D263" i="58"/>
  <c r="I262" i="58"/>
  <c r="I261" i="58"/>
  <c r="I260" i="58"/>
  <c r="I259" i="58"/>
  <c r="I258" i="58"/>
  <c r="D257" i="58"/>
  <c r="D256" i="58"/>
  <c r="D255" i="58"/>
  <c r="D254" i="58"/>
  <c r="D253" i="58"/>
  <c r="I252" i="58"/>
  <c r="I251" i="58"/>
  <c r="D250" i="58"/>
  <c r="D249" i="58"/>
  <c r="D248" i="58"/>
  <c r="P248" i="58" s="1"/>
  <c r="D247" i="58"/>
  <c r="D246" i="58"/>
  <c r="I245" i="58"/>
  <c r="I244" i="58"/>
  <c r="D243" i="58"/>
  <c r="D242" i="58"/>
  <c r="D241" i="58"/>
  <c r="P241" i="58" s="1"/>
  <c r="D240" i="58"/>
  <c r="D239" i="58"/>
  <c r="I238" i="58"/>
  <c r="I237" i="58"/>
  <c r="D236" i="58"/>
  <c r="D235" i="58"/>
  <c r="D234" i="58"/>
  <c r="P234" i="58" s="1"/>
  <c r="D233" i="58"/>
  <c r="D232" i="58"/>
  <c r="I231" i="58"/>
  <c r="I230" i="58"/>
  <c r="D229" i="58"/>
  <c r="D228" i="58"/>
  <c r="P228" i="58" s="1"/>
  <c r="D227" i="58"/>
  <c r="D226" i="58"/>
  <c r="P226" i="58" s="1"/>
  <c r="D225" i="58"/>
  <c r="I224" i="58"/>
  <c r="I223" i="58"/>
  <c r="D222" i="58"/>
  <c r="D221" i="58"/>
  <c r="D220" i="58"/>
  <c r="P220" i="58" s="1"/>
  <c r="D219" i="58"/>
  <c r="D218" i="58"/>
  <c r="I217" i="58"/>
  <c r="I216" i="58"/>
  <c r="D215" i="58"/>
  <c r="D214" i="58"/>
  <c r="D213" i="58"/>
  <c r="D212" i="58"/>
  <c r="D211" i="58"/>
  <c r="I210" i="58"/>
  <c r="I209" i="58"/>
  <c r="I208" i="58"/>
  <c r="D207" i="58"/>
  <c r="D206" i="58"/>
  <c r="D205" i="58"/>
  <c r="P205" i="58" s="1"/>
  <c r="D204" i="58"/>
  <c r="D203" i="58"/>
  <c r="P203" i="58" s="1"/>
  <c r="I202" i="58"/>
  <c r="I201" i="58"/>
  <c r="D200" i="58"/>
  <c r="P200" i="58" s="1"/>
  <c r="D199" i="58"/>
  <c r="D198" i="58"/>
  <c r="P198" i="58" s="1"/>
  <c r="D197" i="58"/>
  <c r="D196" i="58"/>
  <c r="I195" i="58"/>
  <c r="I194" i="58"/>
  <c r="D193" i="58"/>
  <c r="D192" i="58"/>
  <c r="D191" i="58"/>
  <c r="D190" i="58"/>
  <c r="D189" i="58"/>
  <c r="I188" i="58"/>
  <c r="I187" i="58"/>
  <c r="D186" i="58"/>
  <c r="D185" i="58"/>
  <c r="P185" i="58" s="1"/>
  <c r="D184" i="58"/>
  <c r="D183" i="58"/>
  <c r="D182" i="58"/>
  <c r="I181" i="58"/>
  <c r="I180" i="58"/>
  <c r="D179" i="58"/>
  <c r="D178" i="58"/>
  <c r="D177" i="58"/>
  <c r="P177" i="58" s="1"/>
  <c r="D176" i="58"/>
  <c r="D175" i="58"/>
  <c r="I174" i="58"/>
  <c r="I173" i="58"/>
  <c r="D172" i="58"/>
  <c r="D171" i="58"/>
  <c r="P171" i="58" s="1"/>
  <c r="D170" i="58"/>
  <c r="D169" i="58"/>
  <c r="D168" i="58"/>
  <c r="I167" i="58"/>
  <c r="I166" i="58"/>
  <c r="D165" i="58"/>
  <c r="D164" i="58"/>
  <c r="P164" i="58" s="1"/>
  <c r="D163" i="58"/>
  <c r="D162" i="58"/>
  <c r="D161" i="58"/>
  <c r="I160" i="58"/>
  <c r="I159" i="58"/>
  <c r="D158" i="58"/>
  <c r="D157" i="58"/>
  <c r="D156" i="58"/>
  <c r="D155" i="58"/>
  <c r="D154" i="58"/>
  <c r="I153" i="58"/>
  <c r="I152" i="58"/>
  <c r="D151" i="58"/>
  <c r="D150" i="58"/>
  <c r="P150" i="58" s="1"/>
  <c r="D149" i="58"/>
  <c r="P149" i="58" s="1"/>
  <c r="D148" i="58"/>
  <c r="D147" i="58"/>
  <c r="I146" i="58"/>
  <c r="I145" i="58"/>
  <c r="D144" i="58"/>
  <c r="D143" i="58"/>
  <c r="D142" i="58"/>
  <c r="D141" i="58"/>
  <c r="D140" i="58"/>
  <c r="I139" i="58"/>
  <c r="I138" i="58"/>
  <c r="I137" i="58"/>
  <c r="D136" i="58"/>
  <c r="D135" i="58"/>
  <c r="D134" i="58"/>
  <c r="D133" i="58"/>
  <c r="P133" i="58" s="1"/>
  <c r="D132" i="58"/>
  <c r="I131" i="58"/>
  <c r="I130" i="58"/>
  <c r="I129" i="58"/>
  <c r="I128" i="58"/>
  <c r="I127" i="58"/>
  <c r="I126" i="58"/>
  <c r="I125" i="58"/>
  <c r="I124" i="58"/>
  <c r="I123" i="58"/>
  <c r="I122" i="58"/>
  <c r="I121" i="58"/>
  <c r="I120" i="58"/>
  <c r="I119" i="58"/>
  <c r="I118" i="58"/>
  <c r="I117" i="58"/>
  <c r="I116" i="58"/>
  <c r="I115" i="58"/>
  <c r="I114" i="58"/>
  <c r="I113" i="58"/>
  <c r="I112" i="58"/>
  <c r="I111" i="58"/>
  <c r="I110" i="58"/>
  <c r="D109" i="58"/>
  <c r="P109" i="58" s="1"/>
  <c r="D108" i="58"/>
  <c r="D107" i="58"/>
  <c r="D106" i="58"/>
  <c r="D105" i="58"/>
  <c r="D104" i="58"/>
  <c r="D103" i="58"/>
  <c r="D102" i="58"/>
  <c r="I101" i="58"/>
  <c r="I100" i="58"/>
  <c r="D99" i="58"/>
  <c r="P99" i="58" s="1"/>
  <c r="D98" i="58"/>
  <c r="D97" i="58"/>
  <c r="P97" i="58" s="1"/>
  <c r="D96" i="58"/>
  <c r="D95" i="58"/>
  <c r="D94" i="58"/>
  <c r="D93" i="58"/>
  <c r="D92" i="58"/>
  <c r="I91" i="58"/>
  <c r="I90" i="58"/>
  <c r="D89" i="58"/>
  <c r="P89" i="58" s="1"/>
  <c r="D88" i="58"/>
  <c r="D87" i="58"/>
  <c r="P87" i="58" s="1"/>
  <c r="D86" i="58"/>
  <c r="D85" i="58"/>
  <c r="I84" i="58"/>
  <c r="I83" i="58"/>
  <c r="D82" i="58"/>
  <c r="D81" i="58"/>
  <c r="D80" i="58"/>
  <c r="D79" i="58"/>
  <c r="D78" i="58"/>
  <c r="I77" i="58"/>
  <c r="I76" i="58"/>
  <c r="D75" i="58"/>
  <c r="P75" i="58" s="1"/>
  <c r="D74" i="58"/>
  <c r="D73" i="58"/>
  <c r="P73" i="58" s="1"/>
  <c r="D72" i="58"/>
  <c r="D71" i="58"/>
  <c r="I70" i="58"/>
  <c r="I69" i="58"/>
  <c r="I68" i="58"/>
  <c r="D67" i="58"/>
  <c r="D66" i="58"/>
  <c r="P66" i="58" s="1"/>
  <c r="D65" i="58"/>
  <c r="P65" i="58" s="1"/>
  <c r="D64" i="58"/>
  <c r="D63" i="58"/>
  <c r="I62" i="58"/>
  <c r="I61" i="58"/>
  <c r="D60" i="58"/>
  <c r="D59" i="58"/>
  <c r="D58" i="58"/>
  <c r="P58" i="58" s="1"/>
  <c r="D57" i="58"/>
  <c r="P57" i="58" s="1"/>
  <c r="D56" i="58"/>
  <c r="I55" i="58"/>
  <c r="I54" i="58"/>
  <c r="D53" i="58"/>
  <c r="D52" i="58"/>
  <c r="D51" i="58"/>
  <c r="D50" i="58"/>
  <c r="D49" i="58"/>
  <c r="I48" i="58"/>
  <c r="I47" i="58"/>
  <c r="D46" i="58"/>
  <c r="D45" i="58"/>
  <c r="I44" i="58"/>
  <c r="I43" i="58"/>
  <c r="D42" i="58"/>
  <c r="I41" i="58"/>
  <c r="I40" i="58"/>
  <c r="D39" i="58"/>
  <c r="D38" i="58"/>
  <c r="I37" i="58"/>
  <c r="I36" i="58"/>
  <c r="D35" i="58"/>
  <c r="P35" i="58" s="1"/>
  <c r="D34" i="58"/>
  <c r="P34" i="58" s="1"/>
  <c r="I33" i="58"/>
  <c r="I32" i="58"/>
  <c r="D31" i="58"/>
  <c r="P31" i="58" s="1"/>
  <c r="D30" i="58"/>
  <c r="I29" i="58"/>
  <c r="I28" i="58"/>
  <c r="D27" i="58"/>
  <c r="P27" i="58" s="1"/>
  <c r="D26" i="58"/>
  <c r="D25" i="58"/>
  <c r="D24" i="58"/>
  <c r="D23" i="58"/>
  <c r="D22" i="58"/>
  <c r="D21" i="58"/>
  <c r="D20" i="58"/>
  <c r="P20" i="58" s="1"/>
  <c r="D19" i="58"/>
  <c r="D18" i="58"/>
  <c r="D17" i="58"/>
  <c r="P17" i="58" s="1"/>
  <c r="D16" i="58"/>
  <c r="D15" i="58"/>
  <c r="D14" i="58"/>
  <c r="D13" i="58"/>
  <c r="D12" i="58"/>
  <c r="P12" i="58" s="1"/>
  <c r="I11" i="58"/>
  <c r="I10" i="58"/>
  <c r="D9" i="58"/>
  <c r="D8" i="58"/>
  <c r="P433" i="58" l="1"/>
  <c r="U433" i="14"/>
  <c r="P9" i="58"/>
  <c r="D467" i="58"/>
  <c r="I57" i="58"/>
  <c r="I66" i="58"/>
  <c r="D92" i="62"/>
  <c r="I92" i="62" s="1"/>
  <c r="P92" i="58"/>
  <c r="D283" i="62"/>
  <c r="I283" i="62" s="1"/>
  <c r="P283" i="58"/>
  <c r="D165" i="62"/>
  <c r="I165" i="62" s="1"/>
  <c r="P165" i="58"/>
  <c r="D236" i="62"/>
  <c r="I236" i="62" s="1"/>
  <c r="P236" i="58"/>
  <c r="D368" i="62"/>
  <c r="I368" i="62" s="1"/>
  <c r="D59" i="62"/>
  <c r="I59" i="62" s="1"/>
  <c r="P59" i="58"/>
  <c r="D82" i="62"/>
  <c r="I82" i="62" s="1"/>
  <c r="P82" i="58"/>
  <c r="D94" i="62"/>
  <c r="I94" i="62" s="1"/>
  <c r="P94" i="58"/>
  <c r="D106" i="62"/>
  <c r="I106" i="62" s="1"/>
  <c r="P106" i="58"/>
  <c r="D142" i="62"/>
  <c r="I142" i="62" s="1"/>
  <c r="P142" i="58"/>
  <c r="D154" i="62"/>
  <c r="I154" i="62" s="1"/>
  <c r="P154" i="58"/>
  <c r="D178" i="62"/>
  <c r="I178" i="62" s="1"/>
  <c r="P178" i="58"/>
  <c r="D190" i="62"/>
  <c r="I190" i="62" s="1"/>
  <c r="P190" i="58"/>
  <c r="D214" i="62"/>
  <c r="I214" i="62" s="1"/>
  <c r="P214" i="58"/>
  <c r="D249" i="62"/>
  <c r="I249" i="62" s="1"/>
  <c r="P249" i="58"/>
  <c r="D285" i="62"/>
  <c r="I285" i="62" s="1"/>
  <c r="P285" i="58"/>
  <c r="D297" i="62"/>
  <c r="I297" i="62" s="1"/>
  <c r="P297" i="58"/>
  <c r="D321" i="62"/>
  <c r="I321" i="62" s="1"/>
  <c r="D333" i="62"/>
  <c r="I333" i="62" s="1"/>
  <c r="D345" i="62"/>
  <c r="I345" i="62" s="1"/>
  <c r="D369" i="62"/>
  <c r="I369" i="62" s="1"/>
  <c r="D381" i="62"/>
  <c r="I381" i="62" s="1"/>
  <c r="D405" i="62"/>
  <c r="I405" i="62" s="1"/>
  <c r="D417" i="62"/>
  <c r="I417" i="62" s="1"/>
  <c r="D429" i="62"/>
  <c r="I429" i="62" s="1"/>
  <c r="D140" i="62"/>
  <c r="I140" i="62" s="1"/>
  <c r="P140" i="58"/>
  <c r="D247" i="62"/>
  <c r="I247" i="62" s="1"/>
  <c r="P247" i="58"/>
  <c r="D225" i="62"/>
  <c r="I225" i="62" s="1"/>
  <c r="P225" i="58"/>
  <c r="D296" i="62"/>
  <c r="I296" i="62" s="1"/>
  <c r="P296" i="58"/>
  <c r="D332" i="62"/>
  <c r="I332" i="62" s="1"/>
  <c r="D380" i="62"/>
  <c r="I380" i="62" s="1"/>
  <c r="D49" i="62"/>
  <c r="I49" i="62" s="1"/>
  <c r="P49" i="58"/>
  <c r="D60" i="62"/>
  <c r="I60" i="62" s="1"/>
  <c r="P60" i="58"/>
  <c r="D71" i="62"/>
  <c r="I71" i="62" s="1"/>
  <c r="P71" i="58"/>
  <c r="D95" i="62"/>
  <c r="I95" i="62" s="1"/>
  <c r="P95" i="58"/>
  <c r="D107" i="62"/>
  <c r="I107" i="62" s="1"/>
  <c r="P107" i="58"/>
  <c r="D143" i="62"/>
  <c r="I143" i="62" s="1"/>
  <c r="P143" i="58"/>
  <c r="D155" i="62"/>
  <c r="I155" i="62" s="1"/>
  <c r="P155" i="58"/>
  <c r="D179" i="62"/>
  <c r="I179" i="62" s="1"/>
  <c r="P179" i="58"/>
  <c r="D191" i="62"/>
  <c r="I191" i="62" s="1"/>
  <c r="P191" i="58"/>
  <c r="D215" i="62"/>
  <c r="I215" i="62" s="1"/>
  <c r="P215" i="58"/>
  <c r="D227" i="62"/>
  <c r="I227" i="62" s="1"/>
  <c r="P227" i="58"/>
  <c r="D250" i="62"/>
  <c r="I250" i="62" s="1"/>
  <c r="P250" i="58"/>
  <c r="D274" i="62"/>
  <c r="I274" i="62" s="1"/>
  <c r="P274" i="58"/>
  <c r="D286" i="62"/>
  <c r="I286" i="62" s="1"/>
  <c r="P286" i="58"/>
  <c r="D298" i="62"/>
  <c r="I298" i="62" s="1"/>
  <c r="P298" i="58"/>
  <c r="D346" i="62"/>
  <c r="I346" i="62" s="1"/>
  <c r="D370" i="62"/>
  <c r="I370" i="62" s="1"/>
  <c r="D382" i="62"/>
  <c r="I382" i="62" s="1"/>
  <c r="D430" i="62"/>
  <c r="I430" i="62" s="1"/>
  <c r="D104" i="62"/>
  <c r="I104" i="62" s="1"/>
  <c r="P104" i="58"/>
  <c r="D235" i="62"/>
  <c r="I235" i="62" s="1"/>
  <c r="P235" i="58"/>
  <c r="D355" i="62"/>
  <c r="I355" i="62" s="1"/>
  <c r="D38" i="62"/>
  <c r="I38" i="62" s="1"/>
  <c r="P38" i="58"/>
  <c r="D50" i="62"/>
  <c r="I50" i="62" s="1"/>
  <c r="P50" i="58"/>
  <c r="D72" i="62"/>
  <c r="I72" i="62" s="1"/>
  <c r="P72" i="58"/>
  <c r="D96" i="62"/>
  <c r="I96" i="62" s="1"/>
  <c r="P96" i="58"/>
  <c r="D108" i="62"/>
  <c r="I108" i="62" s="1"/>
  <c r="P108" i="58"/>
  <c r="D132" i="62"/>
  <c r="I132" i="62" s="1"/>
  <c r="P132" i="58"/>
  <c r="D144" i="62"/>
  <c r="I144" i="62" s="1"/>
  <c r="P144" i="58"/>
  <c r="D156" i="62"/>
  <c r="I156" i="62" s="1"/>
  <c r="P156" i="58"/>
  <c r="D168" i="62"/>
  <c r="I168" i="62" s="1"/>
  <c r="P168" i="58"/>
  <c r="D192" i="62"/>
  <c r="I192" i="62" s="1"/>
  <c r="P192" i="58"/>
  <c r="D204" i="62"/>
  <c r="I204" i="62" s="1"/>
  <c r="P204" i="58"/>
  <c r="D239" i="62"/>
  <c r="I239" i="62" s="1"/>
  <c r="P239" i="58"/>
  <c r="D263" i="62"/>
  <c r="I263" i="62" s="1"/>
  <c r="P263" i="58"/>
  <c r="D275" i="62"/>
  <c r="I275" i="62" s="1"/>
  <c r="P275" i="58"/>
  <c r="D311" i="62"/>
  <c r="I311" i="62" s="1"/>
  <c r="P311" i="58"/>
  <c r="D335" i="62"/>
  <c r="I335" i="62" s="1"/>
  <c r="D383" i="62"/>
  <c r="I383" i="62" s="1"/>
  <c r="D395" i="62"/>
  <c r="I395" i="62" s="1"/>
  <c r="D419" i="62"/>
  <c r="I419" i="62" s="1"/>
  <c r="D80" i="62"/>
  <c r="I80" i="62" s="1"/>
  <c r="P80" i="58"/>
  <c r="D331" i="62"/>
  <c r="I331" i="62" s="1"/>
  <c r="D391" i="62"/>
  <c r="I391" i="62" s="1"/>
  <c r="D93" i="62"/>
  <c r="I93" i="62" s="1"/>
  <c r="P93" i="58"/>
  <c r="D85" i="62"/>
  <c r="I85" i="62" s="1"/>
  <c r="P85" i="58"/>
  <c r="D157" i="62"/>
  <c r="I157" i="62" s="1"/>
  <c r="P157" i="58"/>
  <c r="D169" i="62"/>
  <c r="I169" i="62" s="1"/>
  <c r="P169" i="58"/>
  <c r="D193" i="62"/>
  <c r="I193" i="62" s="1"/>
  <c r="P193" i="58"/>
  <c r="D229" i="62"/>
  <c r="I229" i="62" s="1"/>
  <c r="P229" i="58"/>
  <c r="D240" i="62"/>
  <c r="I240" i="62" s="1"/>
  <c r="P240" i="58"/>
  <c r="D264" i="62"/>
  <c r="I264" i="62" s="1"/>
  <c r="P264" i="58"/>
  <c r="D276" i="62"/>
  <c r="I276" i="62" s="1"/>
  <c r="P276" i="58"/>
  <c r="D300" i="62"/>
  <c r="I300" i="62" s="1"/>
  <c r="P300" i="58"/>
  <c r="D324" i="62"/>
  <c r="I324" i="62" s="1"/>
  <c r="D348" i="62"/>
  <c r="I348" i="62" s="1"/>
  <c r="D360" i="62"/>
  <c r="I360" i="62" s="1"/>
  <c r="D384" i="62"/>
  <c r="I384" i="62" s="1"/>
  <c r="D396" i="62"/>
  <c r="I396" i="62" s="1"/>
  <c r="D408" i="62"/>
  <c r="I408" i="62" s="1"/>
  <c r="D432" i="62"/>
  <c r="I432" i="62" s="1"/>
  <c r="D46" i="62"/>
  <c r="I46" i="62" s="1"/>
  <c r="P46" i="58"/>
  <c r="D212" i="62"/>
  <c r="I212" i="62" s="1"/>
  <c r="P212" i="58"/>
  <c r="D403" i="62"/>
  <c r="I403" i="62" s="1"/>
  <c r="D81" i="62"/>
  <c r="I81" i="62" s="1"/>
  <c r="P81" i="58"/>
  <c r="D213" i="62"/>
  <c r="I213" i="62" s="1"/>
  <c r="P213" i="58"/>
  <c r="D26" i="62"/>
  <c r="I26" i="62" s="1"/>
  <c r="P26" i="58"/>
  <c r="D74" i="62"/>
  <c r="I74" i="62" s="1"/>
  <c r="P74" i="58"/>
  <c r="D86" i="62"/>
  <c r="I86" i="62" s="1"/>
  <c r="P86" i="58"/>
  <c r="D98" i="62"/>
  <c r="I98" i="62" s="1"/>
  <c r="P98" i="58"/>
  <c r="D134" i="62"/>
  <c r="I134" i="62" s="1"/>
  <c r="P134" i="58"/>
  <c r="D158" i="62"/>
  <c r="I158" i="62" s="1"/>
  <c r="P158" i="58"/>
  <c r="D170" i="62"/>
  <c r="I170" i="62" s="1"/>
  <c r="P170" i="58"/>
  <c r="D182" i="62"/>
  <c r="I182" i="62" s="1"/>
  <c r="P182" i="58"/>
  <c r="D206" i="62"/>
  <c r="I206" i="62" s="1"/>
  <c r="P206" i="58"/>
  <c r="D218" i="62"/>
  <c r="I218" i="62" s="1"/>
  <c r="P218" i="58"/>
  <c r="D253" i="62"/>
  <c r="I253" i="62" s="1"/>
  <c r="P253" i="58"/>
  <c r="D277" i="62"/>
  <c r="I277" i="62" s="1"/>
  <c r="P277" i="58"/>
  <c r="D289" i="62"/>
  <c r="I289" i="62" s="1"/>
  <c r="P289" i="58"/>
  <c r="D313" i="62"/>
  <c r="I313" i="62" s="1"/>
  <c r="P313" i="58"/>
  <c r="D325" i="62"/>
  <c r="I325" i="62" s="1"/>
  <c r="D349" i="62"/>
  <c r="I349" i="62" s="1"/>
  <c r="D361" i="62"/>
  <c r="I361" i="62" s="1"/>
  <c r="D397" i="62"/>
  <c r="I397" i="62" s="1"/>
  <c r="D409" i="62"/>
  <c r="I409" i="62" s="1"/>
  <c r="D433" i="62"/>
  <c r="I433" i="62" s="1"/>
  <c r="D176" i="62"/>
  <c r="I176" i="62" s="1"/>
  <c r="P176" i="58"/>
  <c r="D367" i="62"/>
  <c r="I367" i="62" s="1"/>
  <c r="D13" i="62"/>
  <c r="I13" i="62" s="1"/>
  <c r="P13" i="58"/>
  <c r="D15" i="62"/>
  <c r="I15" i="62" s="1"/>
  <c r="P15" i="58"/>
  <c r="D53" i="62"/>
  <c r="I53" i="62" s="1"/>
  <c r="P53" i="58"/>
  <c r="D64" i="62"/>
  <c r="I64" i="62" s="1"/>
  <c r="P64" i="58"/>
  <c r="D135" i="62"/>
  <c r="I135" i="62" s="1"/>
  <c r="P135" i="58"/>
  <c r="D147" i="62"/>
  <c r="I147" i="62" s="1"/>
  <c r="P147" i="58"/>
  <c r="D183" i="62"/>
  <c r="I183" i="62" s="1"/>
  <c r="P183" i="58"/>
  <c r="D207" i="62"/>
  <c r="I207" i="62" s="1"/>
  <c r="P207" i="58"/>
  <c r="D219" i="62"/>
  <c r="I219" i="62" s="1"/>
  <c r="P219" i="58"/>
  <c r="D242" i="62"/>
  <c r="I242" i="62" s="1"/>
  <c r="P242" i="58"/>
  <c r="D254" i="62"/>
  <c r="I254" i="62" s="1"/>
  <c r="P254" i="58"/>
  <c r="D278" i="62"/>
  <c r="I278" i="62" s="1"/>
  <c r="P278" i="58"/>
  <c r="D290" i="62"/>
  <c r="I290" i="62" s="1"/>
  <c r="P290" i="58"/>
  <c r="D338" i="62"/>
  <c r="I338" i="62" s="1"/>
  <c r="D362" i="62"/>
  <c r="I362" i="62" s="1"/>
  <c r="D374" i="62"/>
  <c r="I374" i="62" s="1"/>
  <c r="D398" i="62"/>
  <c r="I398" i="62" s="1"/>
  <c r="D422" i="62"/>
  <c r="I422" i="62" s="1"/>
  <c r="D189" i="62"/>
  <c r="I189" i="62" s="1"/>
  <c r="P189" i="58"/>
  <c r="D320" i="62"/>
  <c r="I320" i="62" s="1"/>
  <c r="D356" i="62"/>
  <c r="I356" i="62" s="1"/>
  <c r="D24" i="62"/>
  <c r="I24" i="62" s="1"/>
  <c r="P24" i="58"/>
  <c r="D63" i="62"/>
  <c r="I63" i="62" s="1"/>
  <c r="P63" i="58"/>
  <c r="D18" i="62"/>
  <c r="I18" i="62" s="1"/>
  <c r="P18" i="58"/>
  <c r="I30" i="58"/>
  <c r="P30" i="58"/>
  <c r="D42" i="62"/>
  <c r="I42" i="62" s="1"/>
  <c r="P42" i="58"/>
  <c r="D88" i="62"/>
  <c r="I88" i="62" s="1"/>
  <c r="P88" i="58"/>
  <c r="D136" i="62"/>
  <c r="I136" i="62" s="1"/>
  <c r="P136" i="58"/>
  <c r="D148" i="62"/>
  <c r="I148" i="62" s="1"/>
  <c r="P148" i="58"/>
  <c r="D172" i="62"/>
  <c r="I172" i="62" s="1"/>
  <c r="P172" i="58"/>
  <c r="D184" i="62"/>
  <c r="I184" i="62" s="1"/>
  <c r="P184" i="58"/>
  <c r="D196" i="62"/>
  <c r="I196" i="62" s="1"/>
  <c r="P196" i="58"/>
  <c r="D232" i="62"/>
  <c r="I232" i="62" s="1"/>
  <c r="P232" i="58"/>
  <c r="D243" i="62"/>
  <c r="I243" i="62" s="1"/>
  <c r="P243" i="58"/>
  <c r="D255" i="62"/>
  <c r="I255" i="62" s="1"/>
  <c r="P255" i="58"/>
  <c r="D291" i="62"/>
  <c r="I291" i="62" s="1"/>
  <c r="P291" i="58"/>
  <c r="D303" i="62"/>
  <c r="I303" i="62" s="1"/>
  <c r="P303" i="58"/>
  <c r="D327" i="62"/>
  <c r="I327" i="62" s="1"/>
  <c r="D339" i="62"/>
  <c r="I339" i="62" s="1"/>
  <c r="D363" i="62"/>
  <c r="I363" i="62" s="1"/>
  <c r="D375" i="62"/>
  <c r="I375" i="62" s="1"/>
  <c r="D387" i="62"/>
  <c r="I387" i="62" s="1"/>
  <c r="D411" i="62"/>
  <c r="I411" i="62" s="1"/>
  <c r="D423" i="62"/>
  <c r="I423" i="62" s="1"/>
  <c r="D105" i="62"/>
  <c r="I105" i="62" s="1"/>
  <c r="P105" i="58"/>
  <c r="D404" i="62"/>
  <c r="I404" i="62" s="1"/>
  <c r="D25" i="62"/>
  <c r="I25" i="62" s="1"/>
  <c r="P25" i="58"/>
  <c r="D39" i="62"/>
  <c r="I39" i="62" s="1"/>
  <c r="P39" i="58"/>
  <c r="D16" i="62"/>
  <c r="I16" i="62" s="1"/>
  <c r="P16" i="58"/>
  <c r="D19" i="62"/>
  <c r="I19" i="62" s="1"/>
  <c r="P19" i="58"/>
  <c r="D161" i="62"/>
  <c r="I161" i="62" s="1"/>
  <c r="P161" i="58"/>
  <c r="D197" i="62"/>
  <c r="I197" i="62" s="1"/>
  <c r="P197" i="58"/>
  <c r="D221" i="62"/>
  <c r="I221" i="62" s="1"/>
  <c r="P221" i="58"/>
  <c r="D233" i="62"/>
  <c r="I233" i="62" s="1"/>
  <c r="P233" i="58"/>
  <c r="D256" i="62"/>
  <c r="I256" i="62" s="1"/>
  <c r="P256" i="58"/>
  <c r="D268" i="62"/>
  <c r="I268" i="62" s="1"/>
  <c r="P268" i="58"/>
  <c r="D304" i="62"/>
  <c r="I304" i="62" s="1"/>
  <c r="P304" i="58"/>
  <c r="D328" i="62"/>
  <c r="I328" i="62" s="1"/>
  <c r="D340" i="62"/>
  <c r="I340" i="62" s="1"/>
  <c r="D376" i="62"/>
  <c r="I376" i="62" s="1"/>
  <c r="D388" i="62"/>
  <c r="I388" i="62" s="1"/>
  <c r="D412" i="62"/>
  <c r="I412" i="62" s="1"/>
  <c r="D22" i="62"/>
  <c r="I22" i="62" s="1"/>
  <c r="P22" i="58"/>
  <c r="D307" i="62"/>
  <c r="I307" i="62" s="1"/>
  <c r="P307" i="58"/>
  <c r="D415" i="62"/>
  <c r="I415" i="62" s="1"/>
  <c r="D23" i="62"/>
  <c r="I23" i="62" s="1"/>
  <c r="P23" i="58"/>
  <c r="D141" i="62"/>
  <c r="I141" i="62" s="1"/>
  <c r="P141" i="58"/>
  <c r="D284" i="62"/>
  <c r="I284" i="62" s="1"/>
  <c r="P284" i="58"/>
  <c r="D14" i="62"/>
  <c r="I14" i="62" s="1"/>
  <c r="P14" i="58"/>
  <c r="D52" i="62"/>
  <c r="I52" i="62" s="1"/>
  <c r="P52" i="58"/>
  <c r="D8" i="62"/>
  <c r="I8" i="62" s="1"/>
  <c r="P8" i="58"/>
  <c r="D56" i="62"/>
  <c r="I56" i="62" s="1"/>
  <c r="P56" i="58"/>
  <c r="D78" i="62"/>
  <c r="I78" i="62" s="1"/>
  <c r="P78" i="58"/>
  <c r="D102" i="62"/>
  <c r="I102" i="62" s="1"/>
  <c r="P102" i="58"/>
  <c r="D162" i="62"/>
  <c r="I162" i="62" s="1"/>
  <c r="P162" i="58"/>
  <c r="D186" i="62"/>
  <c r="I186" i="62" s="1"/>
  <c r="P186" i="58"/>
  <c r="D222" i="62"/>
  <c r="I222" i="62" s="1"/>
  <c r="P222" i="58"/>
  <c r="D257" i="62"/>
  <c r="I257" i="62" s="1"/>
  <c r="P257" i="58"/>
  <c r="D269" i="62"/>
  <c r="I269" i="62" s="1"/>
  <c r="P269" i="58"/>
  <c r="D293" i="62"/>
  <c r="I293" i="62" s="1"/>
  <c r="P293" i="58"/>
  <c r="D317" i="62"/>
  <c r="I317" i="62" s="1"/>
  <c r="D353" i="62"/>
  <c r="I353" i="62" s="1"/>
  <c r="D389" i="62"/>
  <c r="I389" i="62" s="1"/>
  <c r="D401" i="62"/>
  <c r="I401" i="62" s="1"/>
  <c r="D425" i="62"/>
  <c r="I425" i="62" s="1"/>
  <c r="D319" i="62"/>
  <c r="I319" i="62" s="1"/>
  <c r="D416" i="62"/>
  <c r="I416" i="62" s="1"/>
  <c r="D51" i="62"/>
  <c r="I51" i="62" s="1"/>
  <c r="P51" i="58"/>
  <c r="D21" i="62"/>
  <c r="I21" i="62" s="1"/>
  <c r="P21" i="58"/>
  <c r="D45" i="62"/>
  <c r="I45" i="62" s="1"/>
  <c r="P45" i="58"/>
  <c r="D67" i="62"/>
  <c r="I67" i="62" s="1"/>
  <c r="P67" i="58"/>
  <c r="D79" i="62"/>
  <c r="I79" i="62" s="1"/>
  <c r="P79" i="58"/>
  <c r="D103" i="62"/>
  <c r="I103" i="62" s="1"/>
  <c r="P103" i="58"/>
  <c r="D151" i="62"/>
  <c r="I151" i="62" s="1"/>
  <c r="P151" i="58"/>
  <c r="D163" i="62"/>
  <c r="I163" i="62" s="1"/>
  <c r="P163" i="58"/>
  <c r="D175" i="62"/>
  <c r="I175" i="62" s="1"/>
  <c r="P175" i="58"/>
  <c r="D199" i="62"/>
  <c r="I199" i="62" s="1"/>
  <c r="P199" i="58"/>
  <c r="D211" i="62"/>
  <c r="I211" i="62" s="1"/>
  <c r="P211" i="58"/>
  <c r="I234" i="58"/>
  <c r="D246" i="62"/>
  <c r="I246" i="62" s="1"/>
  <c r="P246" i="58"/>
  <c r="D282" i="62"/>
  <c r="I282" i="62" s="1"/>
  <c r="P282" i="58"/>
  <c r="D306" i="62"/>
  <c r="I306" i="62" s="1"/>
  <c r="P306" i="58"/>
  <c r="D318" i="62"/>
  <c r="I318" i="62" s="1"/>
  <c r="D342" i="62"/>
  <c r="I342" i="62" s="1"/>
  <c r="D366" i="62"/>
  <c r="I366" i="62" s="1"/>
  <c r="D390" i="62"/>
  <c r="I390" i="62" s="1"/>
  <c r="D402" i="62"/>
  <c r="I402" i="62" s="1"/>
  <c r="D426" i="62"/>
  <c r="I426" i="62" s="1"/>
  <c r="L226" i="58"/>
  <c r="D226" i="62"/>
  <c r="I226" i="62" s="1"/>
  <c r="L27" i="58"/>
  <c r="D27" i="62"/>
  <c r="I27" i="62" s="1"/>
  <c r="L203" i="58"/>
  <c r="D203" i="62"/>
  <c r="I203" i="62" s="1"/>
  <c r="L310" i="58"/>
  <c r="D310" i="62"/>
  <c r="I310" i="62" s="1"/>
  <c r="L334" i="58"/>
  <c r="D334" i="62"/>
  <c r="I334" i="62" s="1"/>
  <c r="L73" i="58"/>
  <c r="D73" i="62"/>
  <c r="I73" i="62" s="1"/>
  <c r="L97" i="58"/>
  <c r="D97" i="62"/>
  <c r="I97" i="62" s="1"/>
  <c r="L228" i="58"/>
  <c r="D228" i="62"/>
  <c r="I228" i="62" s="1"/>
  <c r="L299" i="58"/>
  <c r="D299" i="62"/>
  <c r="I299" i="62" s="1"/>
  <c r="L347" i="58"/>
  <c r="D347" i="62"/>
  <c r="I347" i="62" s="1"/>
  <c r="L394" i="58"/>
  <c r="D394" i="62"/>
  <c r="I394" i="62" s="1"/>
  <c r="L418" i="58"/>
  <c r="D418" i="62"/>
  <c r="I418" i="62" s="1"/>
  <c r="L177" i="58"/>
  <c r="D177" i="62"/>
  <c r="I177" i="62" s="1"/>
  <c r="I97" i="58"/>
  <c r="L109" i="58"/>
  <c r="D109" i="62"/>
  <c r="I109" i="62" s="1"/>
  <c r="L133" i="58"/>
  <c r="D133" i="62"/>
  <c r="I133" i="62" s="1"/>
  <c r="L205" i="58"/>
  <c r="D205" i="62"/>
  <c r="I205" i="62" s="1"/>
  <c r="L312" i="58"/>
  <c r="D312" i="62"/>
  <c r="I312" i="62" s="1"/>
  <c r="L359" i="58"/>
  <c r="D359" i="62"/>
  <c r="I359" i="62" s="1"/>
  <c r="L431" i="58"/>
  <c r="D431" i="62"/>
  <c r="I431" i="62" s="1"/>
  <c r="L75" i="58"/>
  <c r="D75" i="62"/>
  <c r="I75" i="62" s="1"/>
  <c r="L241" i="58"/>
  <c r="D241" i="62"/>
  <c r="I241" i="62" s="1"/>
  <c r="L87" i="58"/>
  <c r="D87" i="62"/>
  <c r="I87" i="62" s="1"/>
  <c r="L65" i="58"/>
  <c r="D65" i="62"/>
  <c r="I65" i="62" s="1"/>
  <c r="L99" i="58"/>
  <c r="D99" i="62"/>
  <c r="I99" i="62" s="1"/>
  <c r="L171" i="58"/>
  <c r="D171" i="62"/>
  <c r="I171" i="62" s="1"/>
  <c r="L314" i="58"/>
  <c r="D314" i="62"/>
  <c r="I314" i="62" s="1"/>
  <c r="L326" i="58"/>
  <c r="D326" i="62"/>
  <c r="I326" i="62" s="1"/>
  <c r="L373" i="58"/>
  <c r="D373" i="62"/>
  <c r="I373" i="62" s="1"/>
  <c r="L30" i="58"/>
  <c r="D30" i="62"/>
  <c r="I30" i="62" s="1"/>
  <c r="L20" i="58"/>
  <c r="D20" i="62"/>
  <c r="I20" i="62" s="1"/>
  <c r="L31" i="58"/>
  <c r="D31" i="62"/>
  <c r="I31" i="62" s="1"/>
  <c r="L66" i="58"/>
  <c r="D66" i="62"/>
  <c r="I66" i="62" s="1"/>
  <c r="L89" i="58"/>
  <c r="D89" i="62"/>
  <c r="I89" i="62" s="1"/>
  <c r="L220" i="58"/>
  <c r="D220" i="62"/>
  <c r="I220" i="62" s="1"/>
  <c r="L267" i="58"/>
  <c r="D267" i="62"/>
  <c r="I267" i="62" s="1"/>
  <c r="L410" i="58"/>
  <c r="D410" i="62"/>
  <c r="I410" i="62" s="1"/>
  <c r="L248" i="58"/>
  <c r="D248" i="62"/>
  <c r="I248" i="62" s="1"/>
  <c r="I9" i="58"/>
  <c r="D9" i="62"/>
  <c r="I9" i="62" s="1"/>
  <c r="L149" i="58"/>
  <c r="D149" i="62"/>
  <c r="I149" i="62" s="1"/>
  <c r="L185" i="58"/>
  <c r="D185" i="62"/>
  <c r="I185" i="62" s="1"/>
  <c r="L292" i="58"/>
  <c r="D292" i="62"/>
  <c r="I292" i="62" s="1"/>
  <c r="L352" i="58"/>
  <c r="D352" i="62"/>
  <c r="I352" i="62" s="1"/>
  <c r="L57" i="58"/>
  <c r="D57" i="62"/>
  <c r="I57" i="62" s="1"/>
  <c r="L150" i="58"/>
  <c r="D150" i="62"/>
  <c r="I150" i="62" s="1"/>
  <c r="L198" i="58"/>
  <c r="D198" i="62"/>
  <c r="I198" i="62" s="1"/>
  <c r="L234" i="58"/>
  <c r="D234" i="62"/>
  <c r="I234" i="62" s="1"/>
  <c r="L305" i="58"/>
  <c r="D305" i="62"/>
  <c r="I305" i="62" s="1"/>
  <c r="L341" i="58"/>
  <c r="D341" i="62"/>
  <c r="I341" i="62" s="1"/>
  <c r="I352" i="58"/>
  <c r="L424" i="58"/>
  <c r="D424" i="62"/>
  <c r="I424" i="62" s="1"/>
  <c r="L17" i="58"/>
  <c r="D17" i="62"/>
  <c r="I17" i="62" s="1"/>
  <c r="L34" i="58"/>
  <c r="D34" i="62"/>
  <c r="I34" i="62" s="1"/>
  <c r="L270" i="58"/>
  <c r="D270" i="62"/>
  <c r="I270" i="62" s="1"/>
  <c r="L377" i="58"/>
  <c r="D377" i="62"/>
  <c r="I377" i="62" s="1"/>
  <c r="L12" i="58"/>
  <c r="D12" i="62"/>
  <c r="I12" i="62" s="1"/>
  <c r="L35" i="58"/>
  <c r="D35" i="62"/>
  <c r="I35" i="62" s="1"/>
  <c r="L58" i="58"/>
  <c r="D58" i="62"/>
  <c r="I58" i="62" s="1"/>
  <c r="L164" i="58"/>
  <c r="D164" i="62"/>
  <c r="I164" i="62" s="1"/>
  <c r="L200" i="58"/>
  <c r="D200" i="62"/>
  <c r="I200" i="62" s="1"/>
  <c r="L271" i="58"/>
  <c r="D271" i="62"/>
  <c r="I271" i="62" s="1"/>
  <c r="L354" i="58"/>
  <c r="D354" i="62"/>
  <c r="I354" i="62" s="1"/>
  <c r="I35" i="58"/>
  <c r="I17" i="58"/>
  <c r="I27" i="58"/>
  <c r="I394" i="58"/>
  <c r="I177" i="58"/>
  <c r="I373" i="58"/>
  <c r="I271" i="58"/>
  <c r="I341" i="58"/>
  <c r="I20" i="58"/>
  <c r="I226" i="58"/>
  <c r="I75" i="58"/>
  <c r="I87" i="58"/>
  <c r="I354" i="58"/>
  <c r="I299" i="58"/>
  <c r="I8" i="58"/>
  <c r="L8" i="58"/>
  <c r="I175" i="58"/>
  <c r="L175" i="58"/>
  <c r="I19" i="58"/>
  <c r="L19" i="58"/>
  <c r="I49" i="58"/>
  <c r="L49" i="58"/>
  <c r="I58" i="58"/>
  <c r="I78" i="58"/>
  <c r="L78" i="58"/>
  <c r="I109" i="58"/>
  <c r="I144" i="58"/>
  <c r="L144" i="58"/>
  <c r="I154" i="58"/>
  <c r="L154" i="58"/>
  <c r="I165" i="58"/>
  <c r="L165" i="58"/>
  <c r="I176" i="58"/>
  <c r="L176" i="58"/>
  <c r="I186" i="58"/>
  <c r="L186" i="58"/>
  <c r="I206" i="58"/>
  <c r="L206" i="58"/>
  <c r="I218" i="58"/>
  <c r="L218" i="58"/>
  <c r="I248" i="58"/>
  <c r="I270" i="58"/>
  <c r="I292" i="58"/>
  <c r="I303" i="58"/>
  <c r="L303" i="58"/>
  <c r="I312" i="58"/>
  <c r="I375" i="58"/>
  <c r="L375" i="58"/>
  <c r="I397" i="58"/>
  <c r="L397" i="58"/>
  <c r="I409" i="58"/>
  <c r="L409" i="58"/>
  <c r="I419" i="58"/>
  <c r="L419" i="58"/>
  <c r="I430" i="58"/>
  <c r="L430" i="58"/>
  <c r="I269" i="58"/>
  <c r="L269" i="58"/>
  <c r="I67" i="58"/>
  <c r="L67" i="58"/>
  <c r="I205" i="58"/>
  <c r="I396" i="58"/>
  <c r="L396" i="58"/>
  <c r="I38" i="58"/>
  <c r="L38" i="58"/>
  <c r="I50" i="58"/>
  <c r="L50" i="58"/>
  <c r="I59" i="58"/>
  <c r="L59" i="58"/>
  <c r="I79" i="58"/>
  <c r="L79" i="58"/>
  <c r="I89" i="58"/>
  <c r="I99" i="58"/>
  <c r="I133" i="58"/>
  <c r="I155" i="58"/>
  <c r="L155" i="58"/>
  <c r="I198" i="58"/>
  <c r="I207" i="58"/>
  <c r="L207" i="58"/>
  <c r="I219" i="58"/>
  <c r="L219" i="58"/>
  <c r="I228" i="58"/>
  <c r="I239" i="58"/>
  <c r="L239" i="58"/>
  <c r="I249" i="58"/>
  <c r="L249" i="58"/>
  <c r="I282" i="58"/>
  <c r="L282" i="58"/>
  <c r="I293" i="58"/>
  <c r="L293" i="58"/>
  <c r="I304" i="58"/>
  <c r="L304" i="58"/>
  <c r="I313" i="58"/>
  <c r="L313" i="58"/>
  <c r="I324" i="58"/>
  <c r="L324" i="58"/>
  <c r="I334" i="58"/>
  <c r="I345" i="58"/>
  <c r="L345" i="58"/>
  <c r="I376" i="58"/>
  <c r="L376" i="58"/>
  <c r="I387" i="58"/>
  <c r="L387" i="58"/>
  <c r="I398" i="58"/>
  <c r="L398" i="58"/>
  <c r="I108" i="58"/>
  <c r="L108" i="58"/>
  <c r="I236" i="58"/>
  <c r="L236" i="58"/>
  <c r="I362" i="58"/>
  <c r="L362" i="58"/>
  <c r="I88" i="58"/>
  <c r="L88" i="58"/>
  <c r="I429" i="58"/>
  <c r="L429" i="58"/>
  <c r="I39" i="58"/>
  <c r="L39" i="58"/>
  <c r="D468" i="58"/>
  <c r="P468" i="58" s="1"/>
  <c r="L51" i="58"/>
  <c r="I60" i="58"/>
  <c r="L60" i="58"/>
  <c r="I80" i="58"/>
  <c r="L80" i="58"/>
  <c r="I134" i="58"/>
  <c r="L134" i="58"/>
  <c r="I156" i="58"/>
  <c r="L156" i="58"/>
  <c r="I199" i="58"/>
  <c r="L199" i="58"/>
  <c r="I229" i="58"/>
  <c r="L229" i="58"/>
  <c r="I240" i="58"/>
  <c r="L240" i="58"/>
  <c r="I250" i="58"/>
  <c r="L250" i="58"/>
  <c r="I283" i="58"/>
  <c r="L283" i="58"/>
  <c r="I325" i="58"/>
  <c r="L325" i="58"/>
  <c r="I335" i="58"/>
  <c r="L335" i="58"/>
  <c r="I346" i="58"/>
  <c r="L346" i="58"/>
  <c r="I355" i="58"/>
  <c r="L355" i="58"/>
  <c r="I366" i="58"/>
  <c r="L366" i="58"/>
  <c r="I388" i="58"/>
  <c r="L388" i="58"/>
  <c r="I410" i="58"/>
  <c r="I431" i="58"/>
  <c r="I311" i="58"/>
  <c r="L311" i="58"/>
  <c r="I18" i="58"/>
  <c r="L18" i="58"/>
  <c r="I143" i="58"/>
  <c r="L143" i="58"/>
  <c r="I197" i="58"/>
  <c r="L197" i="58"/>
  <c r="I374" i="58"/>
  <c r="L374" i="58"/>
  <c r="I21" i="58"/>
  <c r="L21" i="58"/>
  <c r="I51" i="58"/>
  <c r="I71" i="58"/>
  <c r="L71" i="58"/>
  <c r="I81" i="58"/>
  <c r="L81" i="58"/>
  <c r="I135" i="58"/>
  <c r="L135" i="58"/>
  <c r="I147" i="58"/>
  <c r="L147" i="58"/>
  <c r="I157" i="58"/>
  <c r="L157" i="58"/>
  <c r="I168" i="58"/>
  <c r="L168" i="58"/>
  <c r="I178" i="58"/>
  <c r="L178" i="58"/>
  <c r="I189" i="58"/>
  <c r="L189" i="58"/>
  <c r="I220" i="58"/>
  <c r="I263" i="58"/>
  <c r="L263" i="58"/>
  <c r="I284" i="58"/>
  <c r="L284" i="58"/>
  <c r="I305" i="58"/>
  <c r="I314" i="58"/>
  <c r="I356" i="58"/>
  <c r="L356" i="58"/>
  <c r="I367" i="58"/>
  <c r="L367" i="58"/>
  <c r="I377" i="58"/>
  <c r="I389" i="58"/>
  <c r="L389" i="58"/>
  <c r="I411" i="58"/>
  <c r="L411" i="58"/>
  <c r="I422" i="58"/>
  <c r="L422" i="58"/>
  <c r="I432" i="58"/>
  <c r="L432" i="58"/>
  <c r="I98" i="58"/>
  <c r="L98" i="58"/>
  <c r="I408" i="58"/>
  <c r="L408" i="58"/>
  <c r="I12" i="58"/>
  <c r="I22" i="58"/>
  <c r="L22" i="58"/>
  <c r="I31" i="58"/>
  <c r="I52" i="58"/>
  <c r="L52" i="58"/>
  <c r="I72" i="58"/>
  <c r="L72" i="58"/>
  <c r="I82" i="58"/>
  <c r="L82" i="58"/>
  <c r="I92" i="58"/>
  <c r="L92" i="58"/>
  <c r="I102" i="58"/>
  <c r="L102" i="58"/>
  <c r="I136" i="58"/>
  <c r="L136" i="58"/>
  <c r="I148" i="58"/>
  <c r="L148" i="58"/>
  <c r="I158" i="58"/>
  <c r="L158" i="58"/>
  <c r="I169" i="58"/>
  <c r="L169" i="58"/>
  <c r="I179" i="58"/>
  <c r="L179" i="58"/>
  <c r="I190" i="58"/>
  <c r="L190" i="58"/>
  <c r="I200" i="58"/>
  <c r="I221" i="58"/>
  <c r="L221" i="58"/>
  <c r="I241" i="58"/>
  <c r="I264" i="58"/>
  <c r="L264" i="58"/>
  <c r="I285" i="58"/>
  <c r="L285" i="58"/>
  <c r="I296" i="58"/>
  <c r="L296" i="58"/>
  <c r="I306" i="58"/>
  <c r="L306" i="58"/>
  <c r="I326" i="58"/>
  <c r="I347" i="58"/>
  <c r="I368" i="58"/>
  <c r="L368" i="58"/>
  <c r="I390" i="58"/>
  <c r="L390" i="58"/>
  <c r="I401" i="58"/>
  <c r="L401" i="58"/>
  <c r="I412" i="58"/>
  <c r="L412" i="58"/>
  <c r="I423" i="58"/>
  <c r="L423" i="58"/>
  <c r="I433" i="58"/>
  <c r="L433" i="58"/>
  <c r="I247" i="58"/>
  <c r="L247" i="58"/>
  <c r="I291" i="58"/>
  <c r="L291" i="58"/>
  <c r="I342" i="58"/>
  <c r="L342" i="58"/>
  <c r="I384" i="58"/>
  <c r="L384" i="58"/>
  <c r="I227" i="58"/>
  <c r="L227" i="58"/>
  <c r="I13" i="58"/>
  <c r="L13" i="58"/>
  <c r="I23" i="58"/>
  <c r="L23" i="58"/>
  <c r="I42" i="58"/>
  <c r="L42" i="58"/>
  <c r="I53" i="58"/>
  <c r="L53" i="58"/>
  <c r="I63" i="58"/>
  <c r="L63" i="58"/>
  <c r="I93" i="58"/>
  <c r="L93" i="58"/>
  <c r="I103" i="58"/>
  <c r="L103" i="58"/>
  <c r="I170" i="58"/>
  <c r="L170" i="58"/>
  <c r="I191" i="58"/>
  <c r="L191" i="58"/>
  <c r="I211" i="58"/>
  <c r="L211" i="58"/>
  <c r="I222" i="58"/>
  <c r="L222" i="58"/>
  <c r="I232" i="58"/>
  <c r="L232" i="58"/>
  <c r="I242" i="58"/>
  <c r="L242" i="58"/>
  <c r="I253" i="58"/>
  <c r="L253" i="58"/>
  <c r="I274" i="58"/>
  <c r="L274" i="58"/>
  <c r="I286" i="58"/>
  <c r="L286" i="58"/>
  <c r="I297" i="58"/>
  <c r="L297" i="58"/>
  <c r="I307" i="58"/>
  <c r="L307" i="58"/>
  <c r="I327" i="58"/>
  <c r="L327" i="58"/>
  <c r="I338" i="58"/>
  <c r="L338" i="58"/>
  <c r="I348" i="58"/>
  <c r="L348" i="58"/>
  <c r="I369" i="58"/>
  <c r="L369" i="58"/>
  <c r="I391" i="58"/>
  <c r="L391" i="58"/>
  <c r="I402" i="58"/>
  <c r="L402" i="58"/>
  <c r="I142" i="58"/>
  <c r="L142" i="58"/>
  <c r="I14" i="58"/>
  <c r="L14" i="58"/>
  <c r="I24" i="58"/>
  <c r="L24" i="58"/>
  <c r="I64" i="58"/>
  <c r="L64" i="58"/>
  <c r="I73" i="58"/>
  <c r="I94" i="58"/>
  <c r="L94" i="58"/>
  <c r="I104" i="58"/>
  <c r="L104" i="58"/>
  <c r="I149" i="58"/>
  <c r="I192" i="58"/>
  <c r="L192" i="58"/>
  <c r="I212" i="58"/>
  <c r="L212" i="58"/>
  <c r="I233" i="58"/>
  <c r="L233" i="58"/>
  <c r="I243" i="58"/>
  <c r="L243" i="58"/>
  <c r="I254" i="58"/>
  <c r="L254" i="58"/>
  <c r="I275" i="58"/>
  <c r="L275" i="58"/>
  <c r="I298" i="58"/>
  <c r="L298" i="58"/>
  <c r="I317" i="58"/>
  <c r="L317" i="58"/>
  <c r="I328" i="58"/>
  <c r="L328" i="58"/>
  <c r="I339" i="58"/>
  <c r="L339" i="58"/>
  <c r="I349" i="58"/>
  <c r="L349" i="58"/>
  <c r="I370" i="58"/>
  <c r="L370" i="58"/>
  <c r="I380" i="58"/>
  <c r="L380" i="58"/>
  <c r="I403" i="58"/>
  <c r="L403" i="58"/>
  <c r="I424" i="58"/>
  <c r="I164" i="58"/>
  <c r="I418" i="58"/>
  <c r="I25" i="58"/>
  <c r="L25" i="58"/>
  <c r="I74" i="58"/>
  <c r="L74" i="58"/>
  <c r="I85" i="58"/>
  <c r="L85" i="58"/>
  <c r="I95" i="58"/>
  <c r="L95" i="58"/>
  <c r="I105" i="58"/>
  <c r="L105" i="58"/>
  <c r="I161" i="58"/>
  <c r="L161" i="58"/>
  <c r="I171" i="58"/>
  <c r="I182" i="58"/>
  <c r="L182" i="58"/>
  <c r="I193" i="58"/>
  <c r="L193" i="58"/>
  <c r="I213" i="58"/>
  <c r="L213" i="58"/>
  <c r="I255" i="58"/>
  <c r="L255" i="58"/>
  <c r="I276" i="58"/>
  <c r="L276" i="58"/>
  <c r="I318" i="58"/>
  <c r="L318" i="58"/>
  <c r="I340" i="58"/>
  <c r="L340" i="58"/>
  <c r="I359" i="58"/>
  <c r="I381" i="58"/>
  <c r="L381" i="58"/>
  <c r="I404" i="58"/>
  <c r="L404" i="58"/>
  <c r="I415" i="58"/>
  <c r="L415" i="58"/>
  <c r="I425" i="58"/>
  <c r="L425" i="58"/>
  <c r="I196" i="58"/>
  <c r="L196" i="58"/>
  <c r="I332" i="58"/>
  <c r="L332" i="58"/>
  <c r="I395" i="58"/>
  <c r="L395" i="58"/>
  <c r="I15" i="58"/>
  <c r="L15" i="58"/>
  <c r="I16" i="58"/>
  <c r="L16" i="58"/>
  <c r="I26" i="58"/>
  <c r="L26" i="58"/>
  <c r="I34" i="58"/>
  <c r="I45" i="58"/>
  <c r="L45" i="58"/>
  <c r="I56" i="58"/>
  <c r="L56" i="58"/>
  <c r="I65" i="58"/>
  <c r="I86" i="58"/>
  <c r="L86" i="58"/>
  <c r="I96" i="58"/>
  <c r="L96" i="58"/>
  <c r="I106" i="58"/>
  <c r="L106" i="58"/>
  <c r="I140" i="58"/>
  <c r="L140" i="58"/>
  <c r="I150" i="58"/>
  <c r="I162" i="58"/>
  <c r="L162" i="58"/>
  <c r="I172" i="58"/>
  <c r="L172" i="58"/>
  <c r="I183" i="58"/>
  <c r="L183" i="58"/>
  <c r="I203" i="58"/>
  <c r="I214" i="58"/>
  <c r="L214" i="58"/>
  <c r="I225" i="58"/>
  <c r="L225" i="58"/>
  <c r="I256" i="58"/>
  <c r="L256" i="58"/>
  <c r="I267" i="58"/>
  <c r="I277" i="58"/>
  <c r="L277" i="58"/>
  <c r="I289" i="58"/>
  <c r="L289" i="58"/>
  <c r="I319" i="58"/>
  <c r="L319" i="58"/>
  <c r="I360" i="58"/>
  <c r="L360" i="58"/>
  <c r="I382" i="58"/>
  <c r="L382" i="58"/>
  <c r="I405" i="58"/>
  <c r="L405" i="58"/>
  <c r="I416" i="58"/>
  <c r="L416" i="58"/>
  <c r="I426" i="58"/>
  <c r="L426" i="58"/>
  <c r="I321" i="58"/>
  <c r="L321" i="58"/>
  <c r="P467" i="58"/>
  <c r="L9" i="58"/>
  <c r="I132" i="58"/>
  <c r="L132" i="58"/>
  <c r="I185" i="58"/>
  <c r="I333" i="58"/>
  <c r="L333" i="58"/>
  <c r="I353" i="58"/>
  <c r="L353" i="58"/>
  <c r="I363" i="58"/>
  <c r="L363" i="58"/>
  <c r="I46" i="58"/>
  <c r="L46" i="58"/>
  <c r="I107" i="58"/>
  <c r="L107" i="58"/>
  <c r="I141" i="58"/>
  <c r="L141" i="58"/>
  <c r="I151" i="58"/>
  <c r="L151" i="58"/>
  <c r="I163" i="58"/>
  <c r="L163" i="58"/>
  <c r="I184" i="58"/>
  <c r="L184" i="58"/>
  <c r="I204" i="58"/>
  <c r="L204" i="58"/>
  <c r="I215" i="58"/>
  <c r="L215" i="58"/>
  <c r="I235" i="58"/>
  <c r="L235" i="58"/>
  <c r="I246" i="58"/>
  <c r="L246" i="58"/>
  <c r="I257" i="58"/>
  <c r="L257" i="58"/>
  <c r="I268" i="58"/>
  <c r="L268" i="58"/>
  <c r="I278" i="58"/>
  <c r="L278" i="58"/>
  <c r="I290" i="58"/>
  <c r="L290" i="58"/>
  <c r="I300" i="58"/>
  <c r="L300" i="58"/>
  <c r="I310" i="58"/>
  <c r="I320" i="58"/>
  <c r="L320" i="58"/>
  <c r="I331" i="58"/>
  <c r="L331" i="58"/>
  <c r="I361" i="58"/>
  <c r="L361" i="58"/>
  <c r="I383" i="58"/>
  <c r="L383" i="58"/>
  <c r="I417" i="58"/>
  <c r="L417" i="58"/>
  <c r="Q472" i="14"/>
  <c r="D467" i="62" l="1"/>
  <c r="I467" i="62" s="1"/>
  <c r="D468" i="62"/>
  <c r="I468" i="62" s="1"/>
  <c r="D472" i="60"/>
  <c r="I472" i="60" s="1"/>
  <c r="I467" i="58"/>
  <c r="L467" i="58"/>
  <c r="I468" i="58"/>
  <c r="L468" i="58"/>
  <c r="M178" i="14"/>
  <c r="M285" i="14"/>
  <c r="M353" i="14"/>
  <c r="M419" i="14"/>
  <c r="M42" i="14"/>
  <c r="M60" i="14"/>
  <c r="M79" i="14"/>
  <c r="M105" i="14"/>
  <c r="M147" i="14"/>
  <c r="M163" i="14"/>
  <c r="M179" i="14"/>
  <c r="M197" i="14"/>
  <c r="M214" i="14"/>
  <c r="M232" i="14"/>
  <c r="M248" i="14"/>
  <c r="M269" i="14"/>
  <c r="M286" i="14"/>
  <c r="M304" i="14"/>
  <c r="M320" i="14"/>
  <c r="M338" i="14"/>
  <c r="M354" i="14"/>
  <c r="M370" i="14"/>
  <c r="M388" i="14"/>
  <c r="M404" i="14"/>
  <c r="M422" i="14"/>
  <c r="M39" i="14"/>
  <c r="M229" i="14"/>
  <c r="M303" i="14"/>
  <c r="M335" i="14"/>
  <c r="M387" i="14"/>
  <c r="M45" i="14"/>
  <c r="M63" i="14"/>
  <c r="M80" i="14"/>
  <c r="M106" i="14"/>
  <c r="M148" i="14"/>
  <c r="M164" i="14"/>
  <c r="M182" i="14"/>
  <c r="M198" i="14"/>
  <c r="M215" i="14"/>
  <c r="M233" i="14"/>
  <c r="M249" i="14"/>
  <c r="M270" i="14"/>
  <c r="M289" i="14"/>
  <c r="M305" i="14"/>
  <c r="M321" i="14"/>
  <c r="M339" i="14"/>
  <c r="M355" i="14"/>
  <c r="M373" i="14"/>
  <c r="M389" i="14"/>
  <c r="M405" i="14"/>
  <c r="M423" i="14"/>
  <c r="M213" i="14"/>
  <c r="M319" i="14"/>
  <c r="M369" i="14"/>
  <c r="M403" i="14"/>
  <c r="M46" i="14"/>
  <c r="M64" i="14"/>
  <c r="M81" i="14"/>
  <c r="M107" i="14"/>
  <c r="M149" i="14"/>
  <c r="M165" i="14"/>
  <c r="M183" i="14"/>
  <c r="M199" i="14"/>
  <c r="M218" i="14"/>
  <c r="M234" i="14"/>
  <c r="M250" i="14"/>
  <c r="M271" i="14"/>
  <c r="M290" i="14"/>
  <c r="M306" i="14"/>
  <c r="M324" i="14"/>
  <c r="M340" i="14"/>
  <c r="M356" i="14"/>
  <c r="M374" i="14"/>
  <c r="M390" i="14"/>
  <c r="M408" i="14"/>
  <c r="M424" i="14"/>
  <c r="M162" i="14"/>
  <c r="M268" i="14"/>
  <c r="M184" i="14"/>
  <c r="M235" i="14"/>
  <c r="M291" i="14"/>
  <c r="M409" i="14"/>
  <c r="M66" i="14"/>
  <c r="M85" i="14"/>
  <c r="M109" i="14"/>
  <c r="M151" i="14"/>
  <c r="M169" i="14"/>
  <c r="M185" i="14"/>
  <c r="M203" i="14"/>
  <c r="M220" i="14"/>
  <c r="M236" i="14"/>
  <c r="M254" i="14"/>
  <c r="M275" i="14"/>
  <c r="M292" i="14"/>
  <c r="M310" i="14"/>
  <c r="M326" i="14"/>
  <c r="M342" i="14"/>
  <c r="M360" i="14"/>
  <c r="M376" i="14"/>
  <c r="M394" i="14"/>
  <c r="M410" i="14"/>
  <c r="M426" i="14"/>
  <c r="M59" i="14"/>
  <c r="M168" i="14"/>
  <c r="M375" i="14"/>
  <c r="M52" i="14"/>
  <c r="M86" i="14"/>
  <c r="M132" i="14"/>
  <c r="M154" i="14"/>
  <c r="M170" i="14"/>
  <c r="M186" i="14"/>
  <c r="M204" i="14"/>
  <c r="M221" i="14"/>
  <c r="M239" i="14"/>
  <c r="M255" i="14"/>
  <c r="M276" i="14"/>
  <c r="M293" i="14"/>
  <c r="M311" i="14"/>
  <c r="M327" i="14"/>
  <c r="M345" i="14"/>
  <c r="M361" i="14"/>
  <c r="M377" i="14"/>
  <c r="M395" i="14"/>
  <c r="M411" i="14"/>
  <c r="M429" i="14"/>
  <c r="M104" i="14"/>
  <c r="M65" i="14"/>
  <c r="M325" i="14"/>
  <c r="M53" i="14"/>
  <c r="I30" i="14"/>
  <c r="M30" i="14"/>
  <c r="M51" i="14"/>
  <c r="M71" i="14"/>
  <c r="M87" i="14"/>
  <c r="M133" i="14"/>
  <c r="M155" i="14"/>
  <c r="M171" i="14"/>
  <c r="M189" i="14"/>
  <c r="M205" i="14"/>
  <c r="M222" i="14"/>
  <c r="M240" i="14"/>
  <c r="M256" i="14"/>
  <c r="M277" i="14"/>
  <c r="M296" i="14"/>
  <c r="M312" i="14"/>
  <c r="M328" i="14"/>
  <c r="M346" i="14"/>
  <c r="M362" i="14"/>
  <c r="M380" i="14"/>
  <c r="M396" i="14"/>
  <c r="M412" i="14"/>
  <c r="M430" i="14"/>
  <c r="M108" i="14"/>
  <c r="M425" i="14"/>
  <c r="M31" i="14"/>
  <c r="M50" i="14"/>
  <c r="M72" i="14"/>
  <c r="M88" i="14"/>
  <c r="M140" i="14"/>
  <c r="M156" i="14"/>
  <c r="M172" i="14"/>
  <c r="M190" i="14"/>
  <c r="M206" i="14"/>
  <c r="M225" i="14"/>
  <c r="M241" i="14"/>
  <c r="M257" i="14"/>
  <c r="M278" i="14"/>
  <c r="M297" i="14"/>
  <c r="M313" i="14"/>
  <c r="M331" i="14"/>
  <c r="M347" i="14"/>
  <c r="M363" i="14"/>
  <c r="M381" i="14"/>
  <c r="M397" i="14"/>
  <c r="M415" i="14"/>
  <c r="M431" i="14"/>
  <c r="M196" i="14"/>
  <c r="M200" i="14"/>
  <c r="M341" i="14"/>
  <c r="M34" i="14"/>
  <c r="M73" i="14"/>
  <c r="M89" i="14"/>
  <c r="M141" i="14"/>
  <c r="M157" i="14"/>
  <c r="M175" i="14"/>
  <c r="M191" i="14"/>
  <c r="M207" i="14"/>
  <c r="M226" i="14"/>
  <c r="M242" i="14"/>
  <c r="M263" i="14"/>
  <c r="M282" i="14"/>
  <c r="M298" i="14"/>
  <c r="M314" i="14"/>
  <c r="M332" i="14"/>
  <c r="M348" i="14"/>
  <c r="M366" i="14"/>
  <c r="M382" i="14"/>
  <c r="M398" i="14"/>
  <c r="M416" i="14"/>
  <c r="M432" i="14"/>
  <c r="M144" i="14"/>
  <c r="M247" i="14"/>
  <c r="M49" i="14"/>
  <c r="M150" i="14"/>
  <c r="M219" i="14"/>
  <c r="M253" i="14"/>
  <c r="M274" i="14"/>
  <c r="M307" i="14"/>
  <c r="M391" i="14"/>
  <c r="M67" i="14"/>
  <c r="M56" i="14"/>
  <c r="M35" i="14"/>
  <c r="M57" i="14"/>
  <c r="M74" i="14"/>
  <c r="M102" i="14"/>
  <c r="M142" i="14"/>
  <c r="M158" i="14"/>
  <c r="M176" i="14"/>
  <c r="M192" i="14"/>
  <c r="M211" i="14"/>
  <c r="M227" i="14"/>
  <c r="M243" i="14"/>
  <c r="M264" i="14"/>
  <c r="M283" i="14"/>
  <c r="M299" i="14"/>
  <c r="M317" i="14"/>
  <c r="M333" i="14"/>
  <c r="M349" i="14"/>
  <c r="M367" i="14"/>
  <c r="M383" i="14"/>
  <c r="M401" i="14"/>
  <c r="M417" i="14"/>
  <c r="M433" i="14"/>
  <c r="M78" i="14"/>
  <c r="M82" i="14"/>
  <c r="M359" i="14"/>
  <c r="M38" i="14"/>
  <c r="M58" i="14"/>
  <c r="M75" i="14"/>
  <c r="M103" i="14"/>
  <c r="M143" i="14"/>
  <c r="M161" i="14"/>
  <c r="M177" i="14"/>
  <c r="M193" i="14"/>
  <c r="M212" i="14"/>
  <c r="M228" i="14"/>
  <c r="M246" i="14"/>
  <c r="M267" i="14"/>
  <c r="M284" i="14"/>
  <c r="M300" i="14"/>
  <c r="M318" i="14"/>
  <c r="M334" i="14"/>
  <c r="M352" i="14"/>
  <c r="M368" i="14"/>
  <c r="M384" i="14"/>
  <c r="M402" i="14"/>
  <c r="M418" i="14"/>
  <c r="M472" i="14"/>
  <c r="I460" i="14"/>
  <c r="K472" i="60" l="1"/>
  <c r="M468" i="14"/>
  <c r="D42" i="39" l="1"/>
  <c r="F42" i="55" l="1"/>
  <c r="K42" i="39"/>
  <c r="G399" i="25"/>
  <c r="G400" i="25"/>
  <c r="G406" i="25"/>
  <c r="G407" i="25"/>
  <c r="G413" i="25"/>
  <c r="G414" i="25"/>
  <c r="G420" i="25"/>
  <c r="G421" i="25"/>
  <c r="G427" i="25"/>
  <c r="G428" i="25"/>
  <c r="G434" i="25"/>
  <c r="G435" i="25"/>
  <c r="G436" i="25"/>
  <c r="G437" i="25"/>
  <c r="G438" i="25"/>
  <c r="G439" i="25"/>
  <c r="G440" i="25"/>
  <c r="G441" i="25"/>
  <c r="G442" i="25"/>
  <c r="G443" i="25"/>
  <c r="G444" i="25"/>
  <c r="G445" i="25"/>
  <c r="G446" i="25"/>
  <c r="G447" i="25"/>
  <c r="G448" i="25"/>
  <c r="G449" i="25"/>
  <c r="G450" i="25"/>
  <c r="G451" i="25"/>
  <c r="G452" i="25"/>
  <c r="G453" i="25"/>
  <c r="G454" i="25"/>
  <c r="G455" i="25"/>
  <c r="G456" i="25"/>
  <c r="G457" i="25"/>
  <c r="G458" i="25"/>
  <c r="G459" i="25"/>
  <c r="G460" i="25"/>
  <c r="G461" i="25"/>
  <c r="G462" i="25"/>
  <c r="G463" i="25"/>
  <c r="G464" i="25"/>
  <c r="G465" i="25"/>
  <c r="G466" i="25"/>
  <c r="G469" i="25"/>
  <c r="G470" i="25"/>
  <c r="G471" i="25"/>
  <c r="G472" i="25"/>
  <c r="G473" i="25"/>
  <c r="G474" i="25"/>
  <c r="G475" i="25"/>
  <c r="G476" i="25"/>
  <c r="G322" i="25"/>
  <c r="G323" i="25"/>
  <c r="G329" i="25"/>
  <c r="G330" i="25"/>
  <c r="G336" i="25"/>
  <c r="G337" i="25"/>
  <c r="G343" i="25"/>
  <c r="G344" i="25"/>
  <c r="G350" i="25"/>
  <c r="G351" i="25"/>
  <c r="G357" i="25"/>
  <c r="G358" i="25"/>
  <c r="G364" i="25"/>
  <c r="G365" i="25"/>
  <c r="G371" i="25"/>
  <c r="G372" i="25"/>
  <c r="G378" i="25"/>
  <c r="G379" i="25"/>
  <c r="G385" i="25"/>
  <c r="G386" i="25"/>
  <c r="G392" i="25"/>
  <c r="G393" i="25"/>
  <c r="G10" i="25"/>
  <c r="G11" i="25"/>
  <c r="G28" i="25"/>
  <c r="G29" i="25"/>
  <c r="G32" i="25"/>
  <c r="G33" i="25"/>
  <c r="G36" i="25"/>
  <c r="G37" i="25"/>
  <c r="G40" i="25"/>
  <c r="G41" i="25"/>
  <c r="G43" i="25"/>
  <c r="G44" i="25"/>
  <c r="G47" i="25"/>
  <c r="G48" i="25"/>
  <c r="G54" i="25"/>
  <c r="G55" i="25"/>
  <c r="G61" i="25"/>
  <c r="G62" i="25"/>
  <c r="G68" i="25"/>
  <c r="G69" i="25"/>
  <c r="G70" i="25"/>
  <c r="G76" i="25"/>
  <c r="G77" i="25"/>
  <c r="G83" i="25"/>
  <c r="G84" i="25"/>
  <c r="G90" i="25"/>
  <c r="G91" i="25"/>
  <c r="G100" i="25"/>
  <c r="G101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7" i="25"/>
  <c r="G138" i="25"/>
  <c r="G139" i="25"/>
  <c r="G145" i="25"/>
  <c r="G146" i="25"/>
  <c r="G152" i="25"/>
  <c r="G153" i="25"/>
  <c r="G159" i="25"/>
  <c r="G160" i="25"/>
  <c r="G166" i="25"/>
  <c r="G167" i="25"/>
  <c r="G173" i="25"/>
  <c r="G174" i="25"/>
  <c r="G180" i="25"/>
  <c r="G181" i="25"/>
  <c r="G187" i="25"/>
  <c r="G188" i="25"/>
  <c r="G194" i="25"/>
  <c r="G195" i="25"/>
  <c r="G201" i="25"/>
  <c r="G202" i="25"/>
  <c r="G208" i="25"/>
  <c r="G209" i="25"/>
  <c r="G210" i="25"/>
  <c r="G216" i="25"/>
  <c r="G217" i="25"/>
  <c r="G223" i="25"/>
  <c r="G224" i="25"/>
  <c r="G230" i="25"/>
  <c r="G231" i="25"/>
  <c r="G237" i="25"/>
  <c r="G238" i="25"/>
  <c r="G244" i="25"/>
  <c r="G245" i="25"/>
  <c r="G251" i="25"/>
  <c r="G252" i="25"/>
  <c r="G258" i="25"/>
  <c r="G259" i="25"/>
  <c r="G260" i="25"/>
  <c r="G261" i="25"/>
  <c r="G262" i="25"/>
  <c r="G265" i="25"/>
  <c r="G266" i="25"/>
  <c r="G272" i="25"/>
  <c r="G273" i="25"/>
  <c r="G279" i="25"/>
  <c r="G280" i="25"/>
  <c r="G281" i="25"/>
  <c r="G287" i="25"/>
  <c r="G288" i="25"/>
  <c r="G294" i="25"/>
  <c r="G295" i="25"/>
  <c r="G301" i="25"/>
  <c r="G302" i="25"/>
  <c r="G308" i="25"/>
  <c r="G309" i="25"/>
  <c r="G315" i="25"/>
  <c r="G316" i="25"/>
  <c r="D390" i="39"/>
  <c r="D391" i="39"/>
  <c r="F392" i="39"/>
  <c r="F393" i="39"/>
  <c r="F394" i="39"/>
  <c r="F434" i="39"/>
  <c r="F435" i="39"/>
  <c r="F436" i="39"/>
  <c r="F437" i="39"/>
  <c r="F438" i="39"/>
  <c r="F439" i="39"/>
  <c r="F440" i="39"/>
  <c r="F441" i="39"/>
  <c r="F442" i="39"/>
  <c r="F443" i="39"/>
  <c r="F444" i="39"/>
  <c r="F445" i="39"/>
  <c r="F446" i="39"/>
  <c r="F447" i="39"/>
  <c r="F448" i="39"/>
  <c r="F449" i="39"/>
  <c r="F450" i="39"/>
  <c r="F451" i="39"/>
  <c r="F452" i="39"/>
  <c r="F453" i="39"/>
  <c r="F454" i="39"/>
  <c r="F455" i="39"/>
  <c r="F456" i="39"/>
  <c r="F457" i="39"/>
  <c r="F458" i="39"/>
  <c r="F459" i="39"/>
  <c r="F460" i="39"/>
  <c r="F461" i="39"/>
  <c r="F462" i="39"/>
  <c r="F463" i="39"/>
  <c r="F464" i="39"/>
  <c r="F465" i="39"/>
  <c r="F466" i="39"/>
  <c r="F469" i="39"/>
  <c r="F470" i="39"/>
  <c r="F471" i="39"/>
  <c r="F472" i="39"/>
  <c r="F473" i="39"/>
  <c r="F474" i="39"/>
  <c r="F475" i="39"/>
  <c r="F476" i="39"/>
  <c r="D389" i="39"/>
  <c r="D384" i="39"/>
  <c r="D383" i="39"/>
  <c r="D382" i="39"/>
  <c r="D377" i="39"/>
  <c r="D376" i="39"/>
  <c r="D375" i="39"/>
  <c r="D215" i="39"/>
  <c r="D214" i="39"/>
  <c r="D213" i="39"/>
  <c r="D207" i="39"/>
  <c r="D206" i="39"/>
  <c r="D205" i="39"/>
  <c r="D200" i="39"/>
  <c r="D199" i="39"/>
  <c r="D198" i="39"/>
  <c r="D193" i="39"/>
  <c r="D192" i="39"/>
  <c r="D191" i="39"/>
  <c r="I392" i="14"/>
  <c r="I393" i="14"/>
  <c r="I399" i="14"/>
  <c r="I400" i="14"/>
  <c r="I406" i="14"/>
  <c r="I407" i="14"/>
  <c r="I413" i="14"/>
  <c r="I414" i="14"/>
  <c r="I420" i="14"/>
  <c r="I421" i="14"/>
  <c r="I427" i="14"/>
  <c r="I428" i="14"/>
  <c r="I434" i="14"/>
  <c r="I435" i="14"/>
  <c r="I436" i="14"/>
  <c r="I440" i="14"/>
  <c r="I441" i="14"/>
  <c r="I442" i="14"/>
  <c r="I447" i="14"/>
  <c r="I448" i="14"/>
  <c r="I453" i="14"/>
  <c r="I454" i="14"/>
  <c r="I455" i="14"/>
  <c r="I456" i="14"/>
  <c r="I459" i="14"/>
  <c r="I464" i="14"/>
  <c r="I465" i="14"/>
  <c r="I466" i="14"/>
  <c r="I469" i="14"/>
  <c r="I470" i="14"/>
  <c r="I471" i="14"/>
  <c r="I475" i="14"/>
  <c r="I476" i="14"/>
  <c r="I322" i="14"/>
  <c r="I323" i="14"/>
  <c r="I329" i="14"/>
  <c r="I330" i="14"/>
  <c r="I336" i="14"/>
  <c r="I337" i="14"/>
  <c r="I343" i="14"/>
  <c r="I344" i="14"/>
  <c r="I350" i="14"/>
  <c r="I351" i="14"/>
  <c r="I357" i="14"/>
  <c r="I358" i="14"/>
  <c r="I364" i="14"/>
  <c r="I365" i="14"/>
  <c r="I371" i="14"/>
  <c r="I372" i="14"/>
  <c r="I378" i="14"/>
  <c r="I379" i="14"/>
  <c r="I385" i="14"/>
  <c r="I386" i="14"/>
  <c r="I10" i="14"/>
  <c r="I11" i="14"/>
  <c r="I28" i="14"/>
  <c r="I29" i="14"/>
  <c r="I32" i="14"/>
  <c r="I33" i="14"/>
  <c r="I37" i="14"/>
  <c r="I40" i="14"/>
  <c r="I41" i="14"/>
  <c r="I43" i="14"/>
  <c r="I44" i="14"/>
  <c r="I47" i="14"/>
  <c r="I48" i="14"/>
  <c r="I54" i="14"/>
  <c r="I55" i="14"/>
  <c r="I61" i="14"/>
  <c r="I62" i="14"/>
  <c r="I68" i="14"/>
  <c r="I69" i="14"/>
  <c r="I70" i="14"/>
  <c r="I76" i="14"/>
  <c r="I77" i="14"/>
  <c r="I83" i="14"/>
  <c r="I84" i="14"/>
  <c r="I90" i="14"/>
  <c r="I91" i="14"/>
  <c r="I100" i="14"/>
  <c r="I101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126" i="14"/>
  <c r="I127" i="14"/>
  <c r="I128" i="14"/>
  <c r="I129" i="14"/>
  <c r="I130" i="14"/>
  <c r="I131" i="14"/>
  <c r="I137" i="14"/>
  <c r="I138" i="14"/>
  <c r="I139" i="14"/>
  <c r="I145" i="14"/>
  <c r="I146" i="14"/>
  <c r="I152" i="14"/>
  <c r="I153" i="14"/>
  <c r="I159" i="14"/>
  <c r="I160" i="14"/>
  <c r="I166" i="14"/>
  <c r="I167" i="14"/>
  <c r="I173" i="14"/>
  <c r="I174" i="14"/>
  <c r="I180" i="14"/>
  <c r="I181" i="14"/>
  <c r="I187" i="14"/>
  <c r="I188" i="14"/>
  <c r="I194" i="14"/>
  <c r="I195" i="14"/>
  <c r="I201" i="14"/>
  <c r="I202" i="14"/>
  <c r="I208" i="14"/>
  <c r="I209" i="14"/>
  <c r="I210" i="14"/>
  <c r="I216" i="14"/>
  <c r="I217" i="14"/>
  <c r="I223" i="14"/>
  <c r="I224" i="14"/>
  <c r="I230" i="14"/>
  <c r="I231" i="14"/>
  <c r="I237" i="14"/>
  <c r="I238" i="14"/>
  <c r="I244" i="14"/>
  <c r="I245" i="14"/>
  <c r="I251" i="14"/>
  <c r="I252" i="14"/>
  <c r="I258" i="14"/>
  <c r="I259" i="14"/>
  <c r="I260" i="14"/>
  <c r="I261" i="14"/>
  <c r="I262" i="14"/>
  <c r="I265" i="14"/>
  <c r="I266" i="14"/>
  <c r="I272" i="14"/>
  <c r="I273" i="14"/>
  <c r="I279" i="14"/>
  <c r="I280" i="14"/>
  <c r="I281" i="14"/>
  <c r="I287" i="14"/>
  <c r="I288" i="14"/>
  <c r="I294" i="14"/>
  <c r="I295" i="14"/>
  <c r="I301" i="14"/>
  <c r="I302" i="14"/>
  <c r="I308" i="14"/>
  <c r="I309" i="14"/>
  <c r="I315" i="14"/>
  <c r="I316" i="14"/>
  <c r="G322" i="3"/>
  <c r="G323" i="3"/>
  <c r="G329" i="3"/>
  <c r="G330" i="3"/>
  <c r="G336" i="3"/>
  <c r="G337" i="3"/>
  <c r="G343" i="3"/>
  <c r="G344" i="3"/>
  <c r="G350" i="3"/>
  <c r="G11" i="3"/>
  <c r="G28" i="3"/>
  <c r="G29" i="3"/>
  <c r="G32" i="3"/>
  <c r="G33" i="3"/>
  <c r="G36" i="3"/>
  <c r="G37" i="3"/>
  <c r="G40" i="3"/>
  <c r="G41" i="3"/>
  <c r="G43" i="3"/>
  <c r="G44" i="3"/>
  <c r="G47" i="3"/>
  <c r="G48" i="3"/>
  <c r="G54" i="3"/>
  <c r="G55" i="3"/>
  <c r="G61" i="3"/>
  <c r="G62" i="3"/>
  <c r="G68" i="3"/>
  <c r="G69" i="3"/>
  <c r="G70" i="3"/>
  <c r="G76" i="3"/>
  <c r="G77" i="3"/>
  <c r="G83" i="3"/>
  <c r="G84" i="3"/>
  <c r="G90" i="3"/>
  <c r="G91" i="3"/>
  <c r="G100" i="3"/>
  <c r="G101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7" i="3"/>
  <c r="G138" i="3"/>
  <c r="G139" i="3"/>
  <c r="G145" i="3"/>
  <c r="G146" i="3"/>
  <c r="G152" i="3"/>
  <c r="G153" i="3"/>
  <c r="G159" i="3"/>
  <c r="G160" i="3"/>
  <c r="G166" i="3"/>
  <c r="G167" i="3"/>
  <c r="G173" i="3"/>
  <c r="G174" i="3"/>
  <c r="G180" i="3"/>
  <c r="G181" i="3"/>
  <c r="G187" i="3"/>
  <c r="G188" i="3"/>
  <c r="G194" i="3"/>
  <c r="G195" i="3"/>
  <c r="G201" i="3"/>
  <c r="G202" i="3"/>
  <c r="G208" i="3"/>
  <c r="G209" i="3"/>
  <c r="G210" i="3"/>
  <c r="G216" i="3"/>
  <c r="G217" i="3"/>
  <c r="G223" i="3"/>
  <c r="G224" i="3"/>
  <c r="G230" i="3"/>
  <c r="G231" i="3"/>
  <c r="G237" i="3"/>
  <c r="G238" i="3"/>
  <c r="G244" i="3"/>
  <c r="G245" i="3"/>
  <c r="G251" i="3"/>
  <c r="G252" i="3"/>
  <c r="G258" i="3"/>
  <c r="G259" i="3"/>
  <c r="G260" i="3"/>
  <c r="G261" i="3"/>
  <c r="G262" i="3"/>
  <c r="G265" i="3"/>
  <c r="G266" i="3"/>
  <c r="G272" i="3"/>
  <c r="G273" i="3"/>
  <c r="G279" i="3"/>
  <c r="G280" i="3"/>
  <c r="G281" i="3"/>
  <c r="G287" i="3"/>
  <c r="G288" i="3"/>
  <c r="G294" i="3"/>
  <c r="G295" i="3"/>
  <c r="G301" i="3"/>
  <c r="G302" i="3"/>
  <c r="G308" i="3"/>
  <c r="G309" i="3"/>
  <c r="G315" i="3"/>
  <c r="G316" i="3"/>
  <c r="G10" i="3"/>
  <c r="D346" i="3"/>
  <c r="D345" i="3"/>
  <c r="D339" i="3"/>
  <c r="D338" i="3"/>
  <c r="D332" i="3"/>
  <c r="D331" i="3"/>
  <c r="D325" i="3"/>
  <c r="D324" i="3"/>
  <c r="D318" i="3"/>
  <c r="D317" i="3"/>
  <c r="D311" i="3"/>
  <c r="D310" i="3"/>
  <c r="D169" i="3"/>
  <c r="D168" i="3"/>
  <c r="D162" i="3"/>
  <c r="D161" i="3"/>
  <c r="D156" i="3"/>
  <c r="D155" i="3"/>
  <c r="D154" i="3"/>
  <c r="D148" i="3"/>
  <c r="D147" i="3"/>
  <c r="D141" i="3"/>
  <c r="D140" i="3"/>
  <c r="D133" i="3"/>
  <c r="D132" i="3"/>
  <c r="F215" i="55" l="1"/>
  <c r="F191" i="55"/>
  <c r="F192" i="55"/>
  <c r="F193" i="55"/>
  <c r="F198" i="55"/>
  <c r="F199" i="55"/>
  <c r="F200" i="55"/>
  <c r="F205" i="55"/>
  <c r="F206" i="55"/>
  <c r="F214" i="55"/>
  <c r="F207" i="55"/>
  <c r="F213" i="55"/>
  <c r="K214" i="39"/>
  <c r="K215" i="39"/>
  <c r="K191" i="39"/>
  <c r="K193" i="39"/>
  <c r="K198" i="39"/>
  <c r="F391" i="39"/>
  <c r="K199" i="39"/>
  <c r="F390" i="39"/>
  <c r="K192" i="39"/>
  <c r="K200" i="39"/>
  <c r="K213" i="39"/>
  <c r="K205" i="39"/>
  <c r="K206" i="39"/>
  <c r="K207" i="39"/>
  <c r="G141" i="3"/>
  <c r="I141" i="3"/>
  <c r="G317" i="3"/>
  <c r="I317" i="3"/>
  <c r="G318" i="3"/>
  <c r="I318" i="3"/>
  <c r="G169" i="3"/>
  <c r="I169" i="3"/>
  <c r="G324" i="3"/>
  <c r="I324" i="3"/>
  <c r="G140" i="3"/>
  <c r="I140" i="3"/>
  <c r="G147" i="3"/>
  <c r="I147" i="3"/>
  <c r="G331" i="3"/>
  <c r="I331" i="3"/>
  <c r="G132" i="3"/>
  <c r="I132" i="3"/>
  <c r="G133" i="3"/>
  <c r="I133" i="3"/>
  <c r="G154" i="3"/>
  <c r="I154" i="3"/>
  <c r="G155" i="3"/>
  <c r="I155" i="3"/>
  <c r="G156" i="3"/>
  <c r="I156" i="3"/>
  <c r="G332" i="3"/>
  <c r="I332" i="3"/>
  <c r="G346" i="3"/>
  <c r="I346" i="3"/>
  <c r="G325" i="3"/>
  <c r="I325" i="3"/>
  <c r="G161" i="3"/>
  <c r="I161" i="3"/>
  <c r="G338" i="3"/>
  <c r="I338" i="3"/>
  <c r="G311" i="3"/>
  <c r="I311" i="3"/>
  <c r="G339" i="3"/>
  <c r="I339" i="3"/>
  <c r="G310" i="3"/>
  <c r="I310" i="3"/>
  <c r="G148" i="3"/>
  <c r="I148" i="3"/>
  <c r="G162" i="3"/>
  <c r="I162" i="3"/>
  <c r="G168" i="3"/>
  <c r="I168" i="3"/>
  <c r="G345" i="3"/>
  <c r="I345" i="3"/>
  <c r="F322" i="39"/>
  <c r="F323" i="39"/>
  <c r="F329" i="39"/>
  <c r="F330" i="39"/>
  <c r="F336" i="39"/>
  <c r="F337" i="39"/>
  <c r="F343" i="39"/>
  <c r="F344" i="39"/>
  <c r="F350" i="39"/>
  <c r="F351" i="39"/>
  <c r="F357" i="39"/>
  <c r="F358" i="39"/>
  <c r="F364" i="39"/>
  <c r="F365" i="39"/>
  <c r="F371" i="39"/>
  <c r="F372" i="39"/>
  <c r="F378" i="39"/>
  <c r="F379" i="39"/>
  <c r="F385" i="39"/>
  <c r="F386" i="39"/>
  <c r="F10" i="39"/>
  <c r="F11" i="39"/>
  <c r="F28" i="39"/>
  <c r="F29" i="39"/>
  <c r="F32" i="39"/>
  <c r="F33" i="39"/>
  <c r="F36" i="39"/>
  <c r="F37" i="39"/>
  <c r="F40" i="39"/>
  <c r="F41" i="39"/>
  <c r="F43" i="39"/>
  <c r="F44" i="39"/>
  <c r="F90" i="39"/>
  <c r="F91" i="39"/>
  <c r="F100" i="39"/>
  <c r="F101" i="39"/>
  <c r="F110" i="39"/>
  <c r="F111" i="39"/>
  <c r="F112" i="39"/>
  <c r="F113" i="39"/>
  <c r="F114" i="39"/>
  <c r="F115" i="39"/>
  <c r="F116" i="39"/>
  <c r="F117" i="39"/>
  <c r="F118" i="39"/>
  <c r="F119" i="39"/>
  <c r="F120" i="39"/>
  <c r="F121" i="39"/>
  <c r="F122" i="39"/>
  <c r="F123" i="39"/>
  <c r="F124" i="39"/>
  <c r="F125" i="39"/>
  <c r="F126" i="39"/>
  <c r="F127" i="39"/>
  <c r="F128" i="39"/>
  <c r="F129" i="39"/>
  <c r="F130" i="39"/>
  <c r="F131" i="39"/>
  <c r="F137" i="39"/>
  <c r="F138" i="39"/>
  <c r="F139" i="39"/>
  <c r="F145" i="39"/>
  <c r="F146" i="39"/>
  <c r="F152" i="39"/>
  <c r="F153" i="39"/>
  <c r="F159" i="39"/>
  <c r="F160" i="39"/>
  <c r="F166" i="39"/>
  <c r="F167" i="39"/>
  <c r="F173" i="39"/>
  <c r="F174" i="39"/>
  <c r="F180" i="39"/>
  <c r="F181" i="39"/>
  <c r="F187" i="39"/>
  <c r="F188" i="39"/>
  <c r="F191" i="39"/>
  <c r="F192" i="39"/>
  <c r="F193" i="39"/>
  <c r="F194" i="39"/>
  <c r="F195" i="39"/>
  <c r="F201" i="39"/>
  <c r="F202" i="39"/>
  <c r="F208" i="39"/>
  <c r="F209" i="39"/>
  <c r="F210" i="39"/>
  <c r="F216" i="39"/>
  <c r="F217" i="39"/>
  <c r="F258" i="39"/>
  <c r="F259" i="39"/>
  <c r="F260" i="39"/>
  <c r="F261" i="39"/>
  <c r="F262" i="39"/>
  <c r="F308" i="39"/>
  <c r="F309" i="39"/>
  <c r="F315" i="39"/>
  <c r="F316" i="39"/>
  <c r="Q473" i="14" l="1"/>
  <c r="Q474" i="14"/>
  <c r="I472" i="14"/>
  <c r="I461" i="14"/>
  <c r="I462" i="14"/>
  <c r="I463" i="14"/>
  <c r="I458" i="14"/>
  <c r="I457" i="14"/>
  <c r="I450" i="14"/>
  <c r="I451" i="14"/>
  <c r="I452" i="14"/>
  <c r="I449" i="14"/>
  <c r="I444" i="14"/>
  <c r="I445" i="14"/>
  <c r="I446" i="14"/>
  <c r="I443" i="14"/>
  <c r="D474" i="60" l="1"/>
  <c r="I474" i="60" s="1"/>
  <c r="D473" i="60"/>
  <c r="I473" i="60" s="1"/>
  <c r="I474" i="14"/>
  <c r="M474" i="14"/>
  <c r="I473" i="14"/>
  <c r="M473" i="14"/>
  <c r="I438" i="14"/>
  <c r="I439" i="14"/>
  <c r="I437" i="14"/>
  <c r="I140" i="14"/>
  <c r="I42" i="14"/>
  <c r="K473" i="60" l="1"/>
  <c r="K474" i="60"/>
  <c r="I349" i="14"/>
  <c r="I348" i="14"/>
  <c r="I347" i="14"/>
  <c r="I342" i="14"/>
  <c r="I341" i="14"/>
  <c r="I340" i="14"/>
  <c r="I335" i="14"/>
  <c r="I334" i="14"/>
  <c r="I333" i="14"/>
  <c r="I328" i="14"/>
  <c r="I327" i="14"/>
  <c r="I326" i="14"/>
  <c r="I321" i="14"/>
  <c r="I320" i="14"/>
  <c r="I319" i="14"/>
  <c r="I314" i="14"/>
  <c r="I313" i="14"/>
  <c r="I312" i="14"/>
  <c r="I172" i="14"/>
  <c r="I171" i="14"/>
  <c r="I170" i="14"/>
  <c r="I165" i="14"/>
  <c r="I164" i="14"/>
  <c r="I163" i="14"/>
  <c r="I158" i="14"/>
  <c r="I157" i="14"/>
  <c r="I156" i="14"/>
  <c r="I151" i="14"/>
  <c r="I150" i="14"/>
  <c r="I149" i="14"/>
  <c r="I144" i="14"/>
  <c r="I143" i="14"/>
  <c r="I142" i="14"/>
  <c r="I99" i="14" l="1"/>
  <c r="M99" i="14"/>
  <c r="I26" i="14"/>
  <c r="M26" i="14"/>
  <c r="I24" i="14"/>
  <c r="M24" i="14"/>
  <c r="I14" i="14"/>
  <c r="M14" i="14"/>
  <c r="I136" i="14"/>
  <c r="M136" i="14"/>
  <c r="I92" i="14"/>
  <c r="M92" i="14"/>
  <c r="M9" i="14"/>
  <c r="I134" i="14"/>
  <c r="M134" i="14"/>
  <c r="I135" i="14"/>
  <c r="M135" i="14"/>
  <c r="I15" i="14"/>
  <c r="M15" i="14"/>
  <c r="I94" i="14"/>
  <c r="M94" i="14"/>
  <c r="I19" i="14"/>
  <c r="M19" i="14"/>
  <c r="I20" i="14"/>
  <c r="M20" i="14"/>
  <c r="I96" i="14"/>
  <c r="M96" i="14"/>
  <c r="I25" i="14"/>
  <c r="M25" i="14"/>
  <c r="I16" i="14"/>
  <c r="M16" i="14"/>
  <c r="I17" i="14"/>
  <c r="M17" i="14"/>
  <c r="I95" i="14"/>
  <c r="M95" i="14"/>
  <c r="I97" i="14"/>
  <c r="M97" i="14"/>
  <c r="I23" i="14"/>
  <c r="M23" i="14"/>
  <c r="I12" i="14"/>
  <c r="M12" i="14"/>
  <c r="I13" i="14"/>
  <c r="M13" i="14"/>
  <c r="I27" i="14"/>
  <c r="M27" i="14"/>
  <c r="I93" i="14"/>
  <c r="M93" i="14"/>
  <c r="I18" i="14"/>
  <c r="M18" i="14"/>
  <c r="I21" i="14"/>
  <c r="M21" i="14"/>
  <c r="I8" i="14"/>
  <c r="I22" i="14"/>
  <c r="M22" i="14"/>
  <c r="I98" i="14"/>
  <c r="M98" i="14"/>
  <c r="I9" i="14"/>
  <c r="D309" i="51"/>
  <c r="D297" i="51"/>
  <c r="D287" i="51"/>
  <c r="D275" i="51"/>
  <c r="D264" i="51"/>
  <c r="D252" i="51"/>
  <c r="D240" i="51"/>
  <c r="D230" i="51"/>
  <c r="D218" i="51"/>
  <c r="D208" i="51"/>
  <c r="D196" i="51"/>
  <c r="D181" i="51"/>
  <c r="D171" i="51"/>
  <c r="D159" i="51"/>
  <c r="D149" i="51"/>
  <c r="D136" i="51"/>
  <c r="D124" i="51"/>
  <c r="D114" i="51"/>
  <c r="D102" i="51"/>
  <c r="D92" i="51"/>
  <c r="D80" i="51"/>
  <c r="D67" i="51"/>
  <c r="D37" i="51"/>
  <c r="D27" i="51"/>
  <c r="D19" i="51"/>
  <c r="D9" i="51"/>
  <c r="D318" i="49"/>
  <c r="D318" i="51" s="1"/>
  <c r="D317" i="49"/>
  <c r="D317" i="51" s="1"/>
  <c r="D316" i="49"/>
  <c r="D316" i="51" s="1"/>
  <c r="D315" i="49"/>
  <c r="D315" i="51" s="1"/>
  <c r="D314" i="49"/>
  <c r="D314" i="51" s="1"/>
  <c r="D311" i="49"/>
  <c r="D311" i="51" s="1"/>
  <c r="D310" i="49"/>
  <c r="D310" i="51" s="1"/>
  <c r="D309" i="49"/>
  <c r="D308" i="49"/>
  <c r="D308" i="51" s="1"/>
  <c r="D307" i="49"/>
  <c r="D307" i="51" s="1"/>
  <c r="D304" i="49"/>
  <c r="D304" i="51" s="1"/>
  <c r="D303" i="49"/>
  <c r="D303" i="51" s="1"/>
  <c r="D302" i="49"/>
  <c r="D302" i="51" s="1"/>
  <c r="D301" i="49"/>
  <c r="D301" i="51" s="1"/>
  <c r="D300" i="49"/>
  <c r="D300" i="51" s="1"/>
  <c r="D297" i="49"/>
  <c r="D296" i="49"/>
  <c r="D296" i="51" s="1"/>
  <c r="D295" i="49"/>
  <c r="D295" i="51" s="1"/>
  <c r="D294" i="49"/>
  <c r="D294" i="51" s="1"/>
  <c r="D293" i="49"/>
  <c r="D293" i="51" s="1"/>
  <c r="D290" i="49"/>
  <c r="D290" i="51" s="1"/>
  <c r="D289" i="49"/>
  <c r="D289" i="51" s="1"/>
  <c r="D288" i="49"/>
  <c r="D288" i="51" s="1"/>
  <c r="D287" i="49"/>
  <c r="D286" i="49"/>
  <c r="D286" i="51" s="1"/>
  <c r="D283" i="49"/>
  <c r="D283" i="51" s="1"/>
  <c r="D282" i="49"/>
  <c r="D282" i="51" s="1"/>
  <c r="D281" i="49"/>
  <c r="D281" i="51" s="1"/>
  <c r="D280" i="49"/>
  <c r="D280" i="51" s="1"/>
  <c r="D279" i="49"/>
  <c r="D279" i="51" s="1"/>
  <c r="D276" i="49"/>
  <c r="D276" i="51" s="1"/>
  <c r="D275" i="49"/>
  <c r="D274" i="49"/>
  <c r="D274" i="51" s="1"/>
  <c r="D273" i="49"/>
  <c r="D273" i="51" s="1"/>
  <c r="D272" i="49"/>
  <c r="D272" i="51" s="1"/>
  <c r="D268" i="49"/>
  <c r="D268" i="51" s="1"/>
  <c r="D267" i="49"/>
  <c r="D267" i="51" s="1"/>
  <c r="D266" i="49"/>
  <c r="D266" i="51" s="1"/>
  <c r="D265" i="49"/>
  <c r="D265" i="51" s="1"/>
  <c r="D264" i="49"/>
  <c r="D261" i="49"/>
  <c r="D261" i="51" s="1"/>
  <c r="D260" i="49"/>
  <c r="D260" i="51" s="1"/>
  <c r="D259" i="49"/>
  <c r="D259" i="51" s="1"/>
  <c r="D258" i="49"/>
  <c r="D258" i="51" s="1"/>
  <c r="D257" i="49"/>
  <c r="D257" i="51" s="1"/>
  <c r="D254" i="49"/>
  <c r="D254" i="51" s="1"/>
  <c r="D253" i="49"/>
  <c r="D253" i="51" s="1"/>
  <c r="D252" i="49"/>
  <c r="D251" i="49"/>
  <c r="D251" i="51" s="1"/>
  <c r="D250" i="49"/>
  <c r="D250" i="51" s="1"/>
  <c r="D247" i="49"/>
  <c r="D247" i="51" s="1"/>
  <c r="D246" i="49"/>
  <c r="D246" i="51" s="1"/>
  <c r="D245" i="49"/>
  <c r="D245" i="51" s="1"/>
  <c r="D244" i="49"/>
  <c r="D244" i="51" s="1"/>
  <c r="D243" i="49"/>
  <c r="D243" i="51" s="1"/>
  <c r="D240" i="49"/>
  <c r="D239" i="49"/>
  <c r="D239" i="51" s="1"/>
  <c r="D238" i="49"/>
  <c r="D238" i="51" s="1"/>
  <c r="D237" i="49"/>
  <c r="D237" i="51" s="1"/>
  <c r="D236" i="49"/>
  <c r="D236" i="51" s="1"/>
  <c r="D233" i="49"/>
  <c r="D233" i="51" s="1"/>
  <c r="D232" i="49"/>
  <c r="D232" i="51" s="1"/>
  <c r="D231" i="49"/>
  <c r="D231" i="51" s="1"/>
  <c r="D230" i="49"/>
  <c r="D229" i="49"/>
  <c r="D229" i="51" s="1"/>
  <c r="D226" i="49"/>
  <c r="D226" i="51" s="1"/>
  <c r="D225" i="49"/>
  <c r="D225" i="51" s="1"/>
  <c r="D224" i="49"/>
  <c r="D224" i="51" s="1"/>
  <c r="D223" i="49"/>
  <c r="D223" i="51" s="1"/>
  <c r="D222" i="49"/>
  <c r="D222" i="51" s="1"/>
  <c r="D219" i="49"/>
  <c r="D219" i="51" s="1"/>
  <c r="D218" i="49"/>
  <c r="D217" i="49"/>
  <c r="D217" i="51" s="1"/>
  <c r="D216" i="49"/>
  <c r="D216" i="51" s="1"/>
  <c r="D215" i="49"/>
  <c r="D215" i="51" s="1"/>
  <c r="D212" i="49"/>
  <c r="D212" i="51" s="1"/>
  <c r="D211" i="49"/>
  <c r="D211" i="51" s="1"/>
  <c r="D210" i="49"/>
  <c r="D210" i="51" s="1"/>
  <c r="D209" i="49"/>
  <c r="D209" i="51" s="1"/>
  <c r="D208" i="49"/>
  <c r="D205" i="49"/>
  <c r="D205" i="51" s="1"/>
  <c r="D204" i="49"/>
  <c r="D204" i="51" s="1"/>
  <c r="D203" i="49"/>
  <c r="D203" i="51" s="1"/>
  <c r="D202" i="49"/>
  <c r="D202" i="51" s="1"/>
  <c r="D201" i="49"/>
  <c r="D201" i="51" s="1"/>
  <c r="D198" i="49"/>
  <c r="D198" i="51" s="1"/>
  <c r="D197" i="49"/>
  <c r="D197" i="51" s="1"/>
  <c r="D196" i="49"/>
  <c r="D195" i="49"/>
  <c r="D195" i="51" s="1"/>
  <c r="D194" i="49"/>
  <c r="D194" i="51" s="1"/>
  <c r="D188" i="49"/>
  <c r="D188" i="51" s="1"/>
  <c r="D187" i="49"/>
  <c r="D187" i="51" s="1"/>
  <c r="D186" i="49"/>
  <c r="D186" i="51" s="1"/>
  <c r="D185" i="49"/>
  <c r="D185" i="51" s="1"/>
  <c r="D184" i="49"/>
  <c r="D184" i="51" s="1"/>
  <c r="D181" i="49"/>
  <c r="D180" i="49"/>
  <c r="D180" i="51" s="1"/>
  <c r="D179" i="49"/>
  <c r="D179" i="51" s="1"/>
  <c r="D178" i="49"/>
  <c r="D178" i="51" s="1"/>
  <c r="D177" i="49"/>
  <c r="D177" i="51" s="1"/>
  <c r="D174" i="49"/>
  <c r="D174" i="51" s="1"/>
  <c r="D173" i="49"/>
  <c r="D173" i="51" s="1"/>
  <c r="D172" i="49"/>
  <c r="D172" i="51" s="1"/>
  <c r="D171" i="49"/>
  <c r="D170" i="49"/>
  <c r="D170" i="51" s="1"/>
  <c r="D167" i="49"/>
  <c r="D167" i="51" s="1"/>
  <c r="D166" i="49"/>
  <c r="D166" i="51" s="1"/>
  <c r="D165" i="49"/>
  <c r="D165" i="51" s="1"/>
  <c r="D164" i="49"/>
  <c r="D164" i="51" s="1"/>
  <c r="D163" i="49"/>
  <c r="D163" i="51" s="1"/>
  <c r="D160" i="49"/>
  <c r="D160" i="51" s="1"/>
  <c r="D159" i="49"/>
  <c r="D158" i="49"/>
  <c r="D158" i="51" s="1"/>
  <c r="D157" i="49"/>
  <c r="D157" i="51" s="1"/>
  <c r="D156" i="49"/>
  <c r="D156" i="51" s="1"/>
  <c r="D153" i="49"/>
  <c r="D153" i="51" s="1"/>
  <c r="D152" i="49"/>
  <c r="D152" i="51" s="1"/>
  <c r="D151" i="49"/>
  <c r="D151" i="51" s="1"/>
  <c r="D150" i="49"/>
  <c r="D150" i="51" s="1"/>
  <c r="D149" i="49"/>
  <c r="D146" i="49"/>
  <c r="D146" i="51" s="1"/>
  <c r="D145" i="49"/>
  <c r="D145" i="51" s="1"/>
  <c r="D144" i="49"/>
  <c r="D144" i="51" s="1"/>
  <c r="D143" i="49"/>
  <c r="D143" i="51" s="1"/>
  <c r="D142" i="49"/>
  <c r="D142" i="51" s="1"/>
  <c r="D138" i="49"/>
  <c r="D138" i="51" s="1"/>
  <c r="D137" i="49"/>
  <c r="D137" i="51" s="1"/>
  <c r="D136" i="49"/>
  <c r="D135" i="49"/>
  <c r="D135" i="51" s="1"/>
  <c r="D134" i="49"/>
  <c r="D134" i="51" s="1"/>
  <c r="D131" i="49"/>
  <c r="D131" i="51" s="1"/>
  <c r="D130" i="49"/>
  <c r="D130" i="51" s="1"/>
  <c r="D129" i="49"/>
  <c r="D129" i="51" s="1"/>
  <c r="D128" i="49"/>
  <c r="D128" i="51" s="1"/>
  <c r="D127" i="49"/>
  <c r="D127" i="51" s="1"/>
  <c r="D124" i="49"/>
  <c r="D123" i="49"/>
  <c r="D123" i="51" s="1"/>
  <c r="D122" i="49"/>
  <c r="D122" i="51" s="1"/>
  <c r="D121" i="49"/>
  <c r="D121" i="51" s="1"/>
  <c r="D120" i="49"/>
  <c r="D120" i="51" s="1"/>
  <c r="D117" i="49"/>
  <c r="D117" i="51" s="1"/>
  <c r="D116" i="49"/>
  <c r="D116" i="51" s="1"/>
  <c r="D115" i="49"/>
  <c r="D115" i="51" s="1"/>
  <c r="D114" i="49"/>
  <c r="D113" i="49"/>
  <c r="D113" i="51" s="1"/>
  <c r="D110" i="49"/>
  <c r="D110" i="51" s="1"/>
  <c r="D109" i="49"/>
  <c r="D109" i="51" s="1"/>
  <c r="D108" i="49"/>
  <c r="D108" i="51" s="1"/>
  <c r="D107" i="49"/>
  <c r="D107" i="51" s="1"/>
  <c r="D106" i="49"/>
  <c r="D106" i="51" s="1"/>
  <c r="D103" i="49"/>
  <c r="D103" i="51" s="1"/>
  <c r="D102" i="49"/>
  <c r="D101" i="49"/>
  <c r="D101" i="51" s="1"/>
  <c r="D100" i="49"/>
  <c r="D100" i="51" s="1"/>
  <c r="D99" i="49"/>
  <c r="D99" i="51" s="1"/>
  <c r="D96" i="49"/>
  <c r="D96" i="51" s="1"/>
  <c r="D95" i="49"/>
  <c r="D95" i="51" s="1"/>
  <c r="D94" i="49"/>
  <c r="D94" i="51" s="1"/>
  <c r="D93" i="49"/>
  <c r="D93" i="51" s="1"/>
  <c r="D92" i="49"/>
  <c r="D89" i="49"/>
  <c r="D89" i="51" s="1"/>
  <c r="D88" i="49"/>
  <c r="D88" i="51" s="1"/>
  <c r="D87" i="49"/>
  <c r="D87" i="51" s="1"/>
  <c r="D86" i="49"/>
  <c r="D86" i="51" s="1"/>
  <c r="D85" i="49"/>
  <c r="D85" i="51" s="1"/>
  <c r="D82" i="49"/>
  <c r="D82" i="51" s="1"/>
  <c r="D81" i="49"/>
  <c r="D81" i="51" s="1"/>
  <c r="D80" i="49"/>
  <c r="D79" i="49"/>
  <c r="D79" i="51" s="1"/>
  <c r="D78" i="49"/>
  <c r="D78" i="51" s="1"/>
  <c r="D75" i="49"/>
  <c r="D75" i="51" s="1"/>
  <c r="D74" i="49"/>
  <c r="D74" i="51" s="1"/>
  <c r="D73" i="49"/>
  <c r="D73" i="51" s="1"/>
  <c r="D72" i="49"/>
  <c r="D72" i="51" s="1"/>
  <c r="D71" i="49"/>
  <c r="D71" i="51" s="1"/>
  <c r="D67" i="49"/>
  <c r="D66" i="49"/>
  <c r="D66" i="51" s="1"/>
  <c r="D65" i="49"/>
  <c r="D65" i="51" s="1"/>
  <c r="D64" i="49"/>
  <c r="D64" i="51" s="1"/>
  <c r="D63" i="49"/>
  <c r="D63" i="51" s="1"/>
  <c r="D40" i="49"/>
  <c r="D40" i="51" s="1"/>
  <c r="D39" i="49"/>
  <c r="D39" i="51" s="1"/>
  <c r="D38" i="49"/>
  <c r="D38" i="51" s="1"/>
  <c r="D37" i="49"/>
  <c r="D36" i="49"/>
  <c r="D36" i="51" s="1"/>
  <c r="D35" i="49"/>
  <c r="D35" i="51" s="1"/>
  <c r="D34" i="49"/>
  <c r="D34" i="51" s="1"/>
  <c r="D33" i="49"/>
  <c r="D33" i="51" s="1"/>
  <c r="D32" i="49"/>
  <c r="D32" i="51" s="1"/>
  <c r="D31" i="49"/>
  <c r="D31" i="51" s="1"/>
  <c r="D28" i="49"/>
  <c r="D28" i="51" s="1"/>
  <c r="D27" i="49"/>
  <c r="D26" i="49"/>
  <c r="D26" i="51" s="1"/>
  <c r="D25" i="49"/>
  <c r="D25" i="51" s="1"/>
  <c r="D24" i="49"/>
  <c r="D24" i="51" s="1"/>
  <c r="D23" i="49"/>
  <c r="D23" i="51" s="1"/>
  <c r="D22" i="49"/>
  <c r="D22" i="51" s="1"/>
  <c r="D21" i="49"/>
  <c r="D21" i="51" s="1"/>
  <c r="D20" i="49"/>
  <c r="D20" i="51" s="1"/>
  <c r="D19" i="49"/>
  <c r="D18" i="49"/>
  <c r="D18" i="51" s="1"/>
  <c r="D17" i="49"/>
  <c r="D17" i="51" s="1"/>
  <c r="D16" i="49"/>
  <c r="D16" i="51" s="1"/>
  <c r="D15" i="49"/>
  <c r="D15" i="51" s="1"/>
  <c r="D14" i="49"/>
  <c r="D14" i="51" s="1"/>
  <c r="D13" i="49"/>
  <c r="D13" i="51" s="1"/>
  <c r="D12" i="49"/>
  <c r="D12" i="51" s="1"/>
  <c r="D9" i="49"/>
  <c r="D8" i="49"/>
  <c r="D8" i="51" s="1"/>
  <c r="M467" i="14" l="1"/>
  <c r="D433" i="55"/>
  <c r="D432" i="55"/>
  <c r="D431" i="55"/>
  <c r="D430" i="55"/>
  <c r="D429" i="55"/>
  <c r="D428" i="55"/>
  <c r="D427" i="55"/>
  <c r="D426" i="55"/>
  <c r="D425" i="55"/>
  <c r="D424" i="55"/>
  <c r="D423" i="55"/>
  <c r="D422" i="55"/>
  <c r="D421" i="55"/>
  <c r="D420" i="55"/>
  <c r="D419" i="55"/>
  <c r="D418" i="55"/>
  <c r="D417" i="55"/>
  <c r="D416" i="55"/>
  <c r="D415" i="55"/>
  <c r="D414" i="55"/>
  <c r="D413" i="55"/>
  <c r="D412" i="55"/>
  <c r="D411" i="55"/>
  <c r="D410" i="55"/>
  <c r="D409" i="55"/>
  <c r="D408" i="55"/>
  <c r="D407" i="55"/>
  <c r="D406" i="55"/>
  <c r="D405" i="55"/>
  <c r="D404" i="55"/>
  <c r="D403" i="55"/>
  <c r="D402" i="55"/>
  <c r="D401" i="55"/>
  <c r="D400" i="55"/>
  <c r="D399" i="55"/>
  <c r="D398" i="55"/>
  <c r="D397" i="55"/>
  <c r="D396" i="55"/>
  <c r="D395" i="55"/>
  <c r="D388" i="55"/>
  <c r="D387" i="55"/>
  <c r="D381" i="55"/>
  <c r="D380" i="55"/>
  <c r="D374" i="55"/>
  <c r="D373" i="55"/>
  <c r="D370" i="55"/>
  <c r="D369" i="55"/>
  <c r="D368" i="55"/>
  <c r="D367" i="55"/>
  <c r="D366" i="55"/>
  <c r="D363" i="55"/>
  <c r="D362" i="55"/>
  <c r="D361" i="55"/>
  <c r="D360" i="55"/>
  <c r="D359" i="55"/>
  <c r="D356" i="55"/>
  <c r="D355" i="55"/>
  <c r="D354" i="55"/>
  <c r="D353" i="55"/>
  <c r="D352" i="55"/>
  <c r="D468" i="55"/>
  <c r="G429" i="25" l="1"/>
  <c r="D429" i="54"/>
  <c r="G429" i="54" s="1"/>
  <c r="G418" i="25"/>
  <c r="D418" i="54"/>
  <c r="G418" i="54" s="1"/>
  <c r="G430" i="25"/>
  <c r="D430" i="54"/>
  <c r="G430" i="54" s="1"/>
  <c r="G419" i="25"/>
  <c r="D419" i="54"/>
  <c r="G419" i="54" s="1"/>
  <c r="G425" i="25"/>
  <c r="D425" i="54"/>
  <c r="G425" i="54" s="1"/>
  <c r="G415" i="25"/>
  <c r="D415" i="54"/>
  <c r="G415" i="54" s="1"/>
  <c r="G431" i="25"/>
  <c r="D431" i="54"/>
  <c r="G431" i="54" s="1"/>
  <c r="G423" i="25"/>
  <c r="D423" i="54"/>
  <c r="G423" i="54" s="1"/>
  <c r="G424" i="25"/>
  <c r="D424" i="54"/>
  <c r="G424" i="54" s="1"/>
  <c r="G416" i="25"/>
  <c r="D416" i="54"/>
  <c r="G416" i="54" s="1"/>
  <c r="G432" i="25"/>
  <c r="D432" i="54"/>
  <c r="G432" i="54" s="1"/>
  <c r="G422" i="25"/>
  <c r="D422" i="54"/>
  <c r="G422" i="54" s="1"/>
  <c r="G426" i="25"/>
  <c r="D426" i="54"/>
  <c r="G426" i="54" s="1"/>
  <c r="G417" i="25"/>
  <c r="D417" i="54"/>
  <c r="G417" i="54" s="1"/>
  <c r="G433" i="25"/>
  <c r="D433" i="54"/>
  <c r="G433" i="54" s="1"/>
  <c r="D434" i="41"/>
  <c r="D433" i="41"/>
  <c r="D432" i="41"/>
  <c r="D431" i="41"/>
  <c r="D430" i="41"/>
  <c r="D427" i="41"/>
  <c r="D426" i="41"/>
  <c r="D425" i="41"/>
  <c r="D424" i="41"/>
  <c r="D423" i="41"/>
  <c r="D420" i="41"/>
  <c r="D419" i="41"/>
  <c r="D418" i="41"/>
  <c r="D417" i="41"/>
  <c r="D416" i="41"/>
  <c r="D413" i="41"/>
  <c r="D412" i="41"/>
  <c r="D411" i="41"/>
  <c r="D410" i="41"/>
  <c r="D409" i="41"/>
  <c r="D406" i="41"/>
  <c r="D405" i="41"/>
  <c r="D404" i="41"/>
  <c r="D403" i="41"/>
  <c r="D402" i="41"/>
  <c r="D399" i="41"/>
  <c r="D398" i="41"/>
  <c r="D397" i="41"/>
  <c r="D396" i="41"/>
  <c r="D395" i="41"/>
  <c r="D392" i="41"/>
  <c r="D391" i="41"/>
  <c r="D390" i="41"/>
  <c r="D389" i="41"/>
  <c r="D388" i="41"/>
  <c r="D384" i="41"/>
  <c r="D383" i="41"/>
  <c r="D382" i="41"/>
  <c r="D381" i="41"/>
  <c r="D380" i="41"/>
  <c r="D377" i="41"/>
  <c r="D376" i="41"/>
  <c r="D375" i="41"/>
  <c r="D374" i="41"/>
  <c r="D373" i="41"/>
  <c r="D370" i="41"/>
  <c r="D369" i="41"/>
  <c r="D368" i="41"/>
  <c r="D367" i="41"/>
  <c r="D366" i="41"/>
  <c r="D363" i="41"/>
  <c r="D362" i="41"/>
  <c r="D361" i="41"/>
  <c r="D360" i="41"/>
  <c r="D359" i="41"/>
  <c r="D356" i="41"/>
  <c r="D355" i="41"/>
  <c r="D354" i="41"/>
  <c r="D353" i="41"/>
  <c r="D352" i="41"/>
  <c r="D349" i="41"/>
  <c r="D348" i="41"/>
  <c r="D347" i="41"/>
  <c r="D346" i="41"/>
  <c r="D345" i="41"/>
  <c r="D342" i="41"/>
  <c r="D341" i="41"/>
  <c r="D340" i="41"/>
  <c r="D339" i="41"/>
  <c r="D338" i="41"/>
  <c r="D335" i="41"/>
  <c r="D334" i="41"/>
  <c r="D333" i="41"/>
  <c r="D332" i="41"/>
  <c r="D331" i="41"/>
  <c r="D328" i="41"/>
  <c r="D327" i="41"/>
  <c r="D326" i="41"/>
  <c r="D325" i="41"/>
  <c r="D324" i="41"/>
  <c r="D321" i="41"/>
  <c r="D320" i="41"/>
  <c r="D319" i="41"/>
  <c r="D318" i="41"/>
  <c r="D317" i="41"/>
  <c r="D314" i="41"/>
  <c r="D313" i="41"/>
  <c r="D312" i="41"/>
  <c r="D311" i="41"/>
  <c r="D310" i="41"/>
  <c r="D307" i="41"/>
  <c r="D306" i="41"/>
  <c r="D305" i="41"/>
  <c r="D304" i="41"/>
  <c r="D303" i="41"/>
  <c r="D300" i="41"/>
  <c r="D299" i="41"/>
  <c r="D298" i="41"/>
  <c r="D297" i="41"/>
  <c r="D296" i="41"/>
  <c r="D293" i="41"/>
  <c r="D292" i="41"/>
  <c r="D291" i="41"/>
  <c r="D290" i="41"/>
  <c r="D289" i="41"/>
  <c r="D286" i="41"/>
  <c r="D285" i="41"/>
  <c r="D284" i="41"/>
  <c r="D283" i="41"/>
  <c r="D282" i="41"/>
  <c r="D278" i="41"/>
  <c r="D277" i="41"/>
  <c r="D276" i="41"/>
  <c r="D275" i="41"/>
  <c r="D274" i="41"/>
  <c r="D271" i="41"/>
  <c r="D270" i="41"/>
  <c r="D269" i="41"/>
  <c r="D268" i="41"/>
  <c r="D267" i="41"/>
  <c r="D264" i="41"/>
  <c r="D263" i="41"/>
  <c r="D257" i="41"/>
  <c r="D256" i="41"/>
  <c r="D255" i="41"/>
  <c r="D254" i="41"/>
  <c r="D253" i="41"/>
  <c r="D250" i="41"/>
  <c r="D249" i="41"/>
  <c r="D248" i="41"/>
  <c r="D247" i="41"/>
  <c r="D246" i="41"/>
  <c r="D243" i="41"/>
  <c r="D242" i="41"/>
  <c r="D241" i="41"/>
  <c r="D240" i="41"/>
  <c r="D239" i="41"/>
  <c r="D236" i="41"/>
  <c r="D235" i="41"/>
  <c r="D234" i="41"/>
  <c r="D233" i="41"/>
  <c r="D232" i="41"/>
  <c r="D229" i="41"/>
  <c r="D228" i="41"/>
  <c r="D227" i="41"/>
  <c r="D226" i="41"/>
  <c r="D225" i="41"/>
  <c r="D222" i="41"/>
  <c r="D221" i="41"/>
  <c r="D220" i="41"/>
  <c r="D219" i="41"/>
  <c r="D218" i="41"/>
  <c r="D215" i="41"/>
  <c r="D214" i="41"/>
  <c r="D213" i="41"/>
  <c r="D212" i="41"/>
  <c r="D211" i="41"/>
  <c r="D207" i="41"/>
  <c r="D206" i="41"/>
  <c r="D205" i="41"/>
  <c r="D204" i="41"/>
  <c r="D203" i="41"/>
  <c r="D200" i="41"/>
  <c r="D199" i="41"/>
  <c r="D198" i="41"/>
  <c r="D197" i="41"/>
  <c r="D196" i="41"/>
  <c r="D193" i="41"/>
  <c r="D192" i="41"/>
  <c r="D191" i="41"/>
  <c r="D190" i="41"/>
  <c r="D189" i="41"/>
  <c r="D186" i="41"/>
  <c r="D185" i="41"/>
  <c r="D184" i="41"/>
  <c r="D183" i="41"/>
  <c r="D182" i="41"/>
  <c r="D179" i="41"/>
  <c r="D178" i="41"/>
  <c r="D177" i="41"/>
  <c r="D176" i="41"/>
  <c r="D175" i="41"/>
  <c r="D172" i="41"/>
  <c r="D171" i="41"/>
  <c r="D170" i="41"/>
  <c r="D169" i="41"/>
  <c r="D168" i="41"/>
  <c r="D165" i="41"/>
  <c r="D164" i="41"/>
  <c r="D163" i="41"/>
  <c r="D162" i="41"/>
  <c r="D161" i="41"/>
  <c r="D158" i="41"/>
  <c r="D157" i="41"/>
  <c r="D156" i="41"/>
  <c r="D155" i="41"/>
  <c r="D154" i="41"/>
  <c r="D151" i="41"/>
  <c r="D150" i="41"/>
  <c r="D149" i="41"/>
  <c r="D148" i="41"/>
  <c r="D147" i="41"/>
  <c r="D144" i="41"/>
  <c r="D143" i="41"/>
  <c r="D142" i="41"/>
  <c r="D141" i="41"/>
  <c r="D140" i="41"/>
  <c r="D136" i="41"/>
  <c r="D135" i="41"/>
  <c r="D134" i="41"/>
  <c r="D133" i="41"/>
  <c r="D132" i="41"/>
  <c r="D109" i="41"/>
  <c r="D108" i="41"/>
  <c r="D107" i="41"/>
  <c r="D106" i="41"/>
  <c r="D105" i="41"/>
  <c r="D104" i="41"/>
  <c r="D103" i="41"/>
  <c r="D102" i="41"/>
  <c r="D99" i="41"/>
  <c r="D98" i="41"/>
  <c r="D97" i="41"/>
  <c r="D96" i="41"/>
  <c r="D95" i="41"/>
  <c r="D94" i="41"/>
  <c r="D93" i="41"/>
  <c r="D92" i="41"/>
  <c r="D89" i="41"/>
  <c r="D88" i="41"/>
  <c r="D87" i="41"/>
  <c r="D86" i="41"/>
  <c r="D85" i="41"/>
  <c r="D82" i="41"/>
  <c r="D81" i="41"/>
  <c r="D80" i="41"/>
  <c r="D79" i="41"/>
  <c r="D78" i="41"/>
  <c r="D75" i="41"/>
  <c r="D74" i="41"/>
  <c r="D73" i="41"/>
  <c r="D72" i="41"/>
  <c r="D71" i="41"/>
  <c r="D67" i="41"/>
  <c r="D66" i="41"/>
  <c r="D65" i="41"/>
  <c r="D64" i="41"/>
  <c r="D63" i="41"/>
  <c r="D60" i="41"/>
  <c r="D59" i="41"/>
  <c r="D58" i="41"/>
  <c r="D57" i="41"/>
  <c r="D56" i="41"/>
  <c r="D53" i="41"/>
  <c r="D52" i="41"/>
  <c r="D51" i="41"/>
  <c r="D50" i="41"/>
  <c r="D49" i="41"/>
  <c r="D46" i="41"/>
  <c r="D45" i="41"/>
  <c r="D42" i="41"/>
  <c r="D39" i="41"/>
  <c r="D38" i="41"/>
  <c r="D35" i="41"/>
  <c r="D34" i="41"/>
  <c r="D31" i="41"/>
  <c r="D30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9" i="41"/>
  <c r="D8" i="41"/>
  <c r="A478" i="55" l="1"/>
  <c r="I390" i="14" l="1"/>
  <c r="I391" i="14"/>
  <c r="I389" i="14"/>
  <c r="I384" i="14"/>
  <c r="I383" i="14"/>
  <c r="I382" i="14"/>
  <c r="I376" i="14"/>
  <c r="I377" i="14"/>
  <c r="I375" i="14"/>
  <c r="I215" i="14"/>
  <c r="I214" i="14"/>
  <c r="I213" i="14"/>
  <c r="I207" i="14"/>
  <c r="I206" i="14"/>
  <c r="I205" i="14"/>
  <c r="I199" i="14"/>
  <c r="I200" i="14"/>
  <c r="I198" i="14"/>
  <c r="D390" i="55" l="1"/>
  <c r="F390" i="55" s="1"/>
  <c r="D377" i="55"/>
  <c r="F377" i="55" s="1"/>
  <c r="F377" i="39"/>
  <c r="F205" i="39"/>
  <c r="D376" i="55"/>
  <c r="F376" i="55" s="1"/>
  <c r="F376" i="39"/>
  <c r="F206" i="39"/>
  <c r="D382" i="55"/>
  <c r="F382" i="55" s="1"/>
  <c r="F382" i="39"/>
  <c r="F207" i="39"/>
  <c r="D383" i="55"/>
  <c r="F383" i="55" s="1"/>
  <c r="F383" i="39"/>
  <c r="F200" i="39"/>
  <c r="F213" i="39"/>
  <c r="D389" i="55"/>
  <c r="F389" i="55" s="1"/>
  <c r="F389" i="39"/>
  <c r="D375" i="55"/>
  <c r="F375" i="55" s="1"/>
  <c r="F375" i="39"/>
  <c r="F199" i="39"/>
  <c r="D384" i="55"/>
  <c r="F384" i="55" s="1"/>
  <c r="F384" i="39"/>
  <c r="F42" i="39"/>
  <c r="F214" i="39"/>
  <c r="F198" i="39"/>
  <c r="F215" i="39"/>
  <c r="D391" i="55"/>
  <c r="F391" i="55" s="1"/>
  <c r="I433" i="14"/>
  <c r="I432" i="14"/>
  <c r="I431" i="14"/>
  <c r="I426" i="14"/>
  <c r="I425" i="14"/>
  <c r="I424" i="14"/>
  <c r="I419" i="14"/>
  <c r="I418" i="14"/>
  <c r="I417" i="14"/>
  <c r="I412" i="14"/>
  <c r="I411" i="14"/>
  <c r="I410" i="14"/>
  <c r="I405" i="14"/>
  <c r="I404" i="14"/>
  <c r="I403" i="14"/>
  <c r="I398" i="14"/>
  <c r="I397" i="14"/>
  <c r="I396" i="14"/>
  <c r="I370" i="14"/>
  <c r="I369" i="14"/>
  <c r="I368" i="14"/>
  <c r="I363" i="14"/>
  <c r="I362" i="14"/>
  <c r="I361" i="14"/>
  <c r="I356" i="14"/>
  <c r="I355" i="14"/>
  <c r="I354" i="14"/>
  <c r="I346" i="14"/>
  <c r="I345" i="14"/>
  <c r="I339" i="14"/>
  <c r="I338" i="14"/>
  <c r="I332" i="14"/>
  <c r="I331" i="14"/>
  <c r="I325" i="14"/>
  <c r="I324" i="14"/>
  <c r="I318" i="14"/>
  <c r="I317" i="14"/>
  <c r="I311" i="14"/>
  <c r="I310" i="14"/>
  <c r="I307" i="14"/>
  <c r="I306" i="14"/>
  <c r="I305" i="14"/>
  <c r="I304" i="14"/>
  <c r="I303" i="14"/>
  <c r="I300" i="14"/>
  <c r="I299" i="14"/>
  <c r="I298" i="14"/>
  <c r="I297" i="14"/>
  <c r="I296" i="14"/>
  <c r="I293" i="14"/>
  <c r="I292" i="14"/>
  <c r="I291" i="14"/>
  <c r="I290" i="14"/>
  <c r="I289" i="14"/>
  <c r="I286" i="14"/>
  <c r="I285" i="14"/>
  <c r="I284" i="14"/>
  <c r="I283" i="14"/>
  <c r="I282" i="14"/>
  <c r="I278" i="14"/>
  <c r="I277" i="14"/>
  <c r="I276" i="14"/>
  <c r="I275" i="14"/>
  <c r="I274" i="14"/>
  <c r="I271" i="14"/>
  <c r="I270" i="14"/>
  <c r="I269" i="14"/>
  <c r="I268" i="14"/>
  <c r="I267" i="14"/>
  <c r="I264" i="14"/>
  <c r="I263" i="14"/>
  <c r="I257" i="14"/>
  <c r="I256" i="14"/>
  <c r="I255" i="14"/>
  <c r="I250" i="14"/>
  <c r="I249" i="14"/>
  <c r="I248" i="14"/>
  <c r="I243" i="14"/>
  <c r="I242" i="14"/>
  <c r="I241" i="14"/>
  <c r="I236" i="14"/>
  <c r="I235" i="14"/>
  <c r="I234" i="14"/>
  <c r="I229" i="14"/>
  <c r="I228" i="14"/>
  <c r="I227" i="14"/>
  <c r="I222" i="14"/>
  <c r="I221" i="14"/>
  <c r="I220" i="14"/>
  <c r="I193" i="14"/>
  <c r="I192" i="14"/>
  <c r="I191" i="14"/>
  <c r="I186" i="14"/>
  <c r="I185" i="14"/>
  <c r="I184" i="14"/>
  <c r="I179" i="14"/>
  <c r="I178" i="14"/>
  <c r="I177" i="14"/>
  <c r="I169" i="14"/>
  <c r="I168" i="14"/>
  <c r="I162" i="14"/>
  <c r="I161" i="14"/>
  <c r="I155" i="14"/>
  <c r="I154" i="14"/>
  <c r="I148" i="14"/>
  <c r="I147" i="14"/>
  <c r="I141" i="14"/>
  <c r="I133" i="14"/>
  <c r="I132" i="14"/>
  <c r="I109" i="14"/>
  <c r="I108" i="14"/>
  <c r="I107" i="14"/>
  <c r="I106" i="14"/>
  <c r="I105" i="14"/>
  <c r="I104" i="14"/>
  <c r="I103" i="14"/>
  <c r="I102" i="14"/>
  <c r="I89" i="14"/>
  <c r="I88" i="14"/>
  <c r="I87" i="14"/>
  <c r="I86" i="14"/>
  <c r="I85" i="14"/>
  <c r="I82" i="14"/>
  <c r="I81" i="14"/>
  <c r="I80" i="14"/>
  <c r="I79" i="14"/>
  <c r="I78" i="14"/>
  <c r="I75" i="14"/>
  <c r="I74" i="14"/>
  <c r="I73" i="14"/>
  <c r="I72" i="14"/>
  <c r="I71" i="14"/>
  <c r="I67" i="14"/>
  <c r="I66" i="14"/>
  <c r="I65" i="14"/>
  <c r="I64" i="14"/>
  <c r="I63" i="14"/>
  <c r="I60" i="14"/>
  <c r="I59" i="14"/>
  <c r="I58" i="14"/>
  <c r="I57" i="14"/>
  <c r="I56" i="14"/>
  <c r="I53" i="14"/>
  <c r="I52" i="14"/>
  <c r="I51" i="14"/>
  <c r="I50" i="14"/>
  <c r="I49" i="14"/>
  <c r="I46" i="14"/>
  <c r="I45" i="14"/>
  <c r="I39" i="14"/>
  <c r="I38" i="14"/>
  <c r="I35" i="14"/>
  <c r="I34" i="14"/>
  <c r="I31" i="14"/>
  <c r="I225" i="14" l="1"/>
  <c r="I373" i="14"/>
  <c r="I402" i="14"/>
  <c r="I196" i="14"/>
  <c r="I226" i="14"/>
  <c r="I374" i="14"/>
  <c r="I197" i="14"/>
  <c r="I359" i="14"/>
  <c r="I380" i="14"/>
  <c r="I422" i="14"/>
  <c r="I182" i="14"/>
  <c r="I203" i="14"/>
  <c r="I246" i="14"/>
  <c r="I360" i="14"/>
  <c r="I381" i="14"/>
  <c r="I423" i="14"/>
  <c r="I183" i="14"/>
  <c r="I204" i="14"/>
  <c r="I247" i="14"/>
  <c r="I387" i="14"/>
  <c r="I408" i="14"/>
  <c r="I211" i="14"/>
  <c r="I232" i="14"/>
  <c r="I388" i="14"/>
  <c r="I409" i="14"/>
  <c r="I212" i="14"/>
  <c r="I233" i="14"/>
  <c r="I394" i="14"/>
  <c r="I218" i="14"/>
  <c r="I366" i="14"/>
  <c r="I395" i="14"/>
  <c r="I429" i="14"/>
  <c r="I219" i="14"/>
  <c r="I367" i="14"/>
  <c r="I430" i="14"/>
  <c r="I253" i="14"/>
  <c r="I190" i="14"/>
  <c r="I254" i="14"/>
  <c r="I352" i="14"/>
  <c r="I415" i="14"/>
  <c r="I175" i="14"/>
  <c r="I239" i="14"/>
  <c r="I353" i="14"/>
  <c r="I416" i="14"/>
  <c r="I189" i="14"/>
  <c r="I176" i="14"/>
  <c r="I240" i="14"/>
  <c r="I401" i="14"/>
  <c r="D324" i="17"/>
  <c r="E324" i="17" s="1"/>
  <c r="D161" i="17"/>
  <c r="E161" i="17" s="1"/>
  <c r="D325" i="17"/>
  <c r="E325" i="17" s="1"/>
  <c r="D140" i="17"/>
  <c r="E140" i="17" s="1"/>
  <c r="D162" i="17"/>
  <c r="E162" i="17" s="1"/>
  <c r="D338" i="17"/>
  <c r="E338" i="17" s="1"/>
  <c r="D169" i="17"/>
  <c r="E169" i="17" s="1"/>
  <c r="D311" i="17"/>
  <c r="E311" i="17" s="1"/>
  <c r="D345" i="17"/>
  <c r="E345" i="17" s="1"/>
  <c r="D141" i="17"/>
  <c r="E141" i="17" s="1"/>
  <c r="D317" i="17"/>
  <c r="E317" i="17" s="1"/>
  <c r="D339" i="17"/>
  <c r="E339" i="17" s="1"/>
  <c r="D148" i="17"/>
  <c r="E148" i="17" s="1"/>
  <c r="D154" i="17"/>
  <c r="E154" i="17" s="1"/>
  <c r="D318" i="17"/>
  <c r="E318" i="17" s="1"/>
  <c r="D147" i="17"/>
  <c r="E147" i="17" s="1"/>
  <c r="D346" i="17"/>
  <c r="E346" i="17" s="1"/>
  <c r="D132" i="17"/>
  <c r="E132" i="17" s="1"/>
  <c r="D155" i="17"/>
  <c r="E155" i="17" s="1"/>
  <c r="D331" i="17"/>
  <c r="E331" i="17" s="1"/>
  <c r="D133" i="17"/>
  <c r="E133" i="17" s="1"/>
  <c r="D168" i="17"/>
  <c r="E168" i="17" s="1"/>
  <c r="D310" i="17"/>
  <c r="E310" i="17" s="1"/>
  <c r="D332" i="17"/>
  <c r="E332" i="17" s="1"/>
  <c r="A3" i="51"/>
  <c r="A3" i="50"/>
  <c r="D349" i="50" l="1"/>
  <c r="D348" i="50"/>
  <c r="D347" i="50"/>
  <c r="D346" i="50"/>
  <c r="D345" i="50"/>
  <c r="D342" i="50"/>
  <c r="D341" i="50"/>
  <c r="D340" i="50"/>
  <c r="D339" i="50"/>
  <c r="D338" i="50"/>
  <c r="D335" i="50"/>
  <c r="D334" i="50"/>
  <c r="D333" i="50"/>
  <c r="D332" i="50"/>
  <c r="D331" i="50"/>
  <c r="D328" i="50"/>
  <c r="D327" i="50"/>
  <c r="D326" i="50"/>
  <c r="D325" i="50"/>
  <c r="D324" i="50"/>
  <c r="D321" i="50"/>
  <c r="D320" i="50"/>
  <c r="D319" i="50"/>
  <c r="D318" i="50"/>
  <c r="D317" i="50"/>
  <c r="D314" i="50"/>
  <c r="D313" i="50"/>
  <c r="D312" i="50"/>
  <c r="D311" i="50"/>
  <c r="D310" i="50"/>
  <c r="D307" i="50"/>
  <c r="D306" i="50"/>
  <c r="D305" i="50"/>
  <c r="D304" i="50"/>
  <c r="D303" i="50"/>
  <c r="D300" i="50"/>
  <c r="D299" i="50"/>
  <c r="D298" i="50"/>
  <c r="D297" i="50"/>
  <c r="D296" i="50"/>
  <c r="D293" i="50"/>
  <c r="D292" i="50"/>
  <c r="D291" i="50"/>
  <c r="D290" i="50"/>
  <c r="D289" i="50"/>
  <c r="D286" i="50"/>
  <c r="D285" i="50"/>
  <c r="D284" i="50"/>
  <c r="D283" i="50"/>
  <c r="D282" i="50"/>
  <c r="D278" i="50"/>
  <c r="D277" i="50"/>
  <c r="D276" i="50"/>
  <c r="D275" i="50"/>
  <c r="D274" i="50"/>
  <c r="D271" i="50"/>
  <c r="D270" i="50"/>
  <c r="D269" i="50"/>
  <c r="D268" i="50"/>
  <c r="D267" i="50"/>
  <c r="D264" i="50"/>
  <c r="D263" i="50"/>
  <c r="D257" i="50"/>
  <c r="D256" i="50"/>
  <c r="D255" i="50"/>
  <c r="D254" i="50"/>
  <c r="D253" i="50"/>
  <c r="D250" i="50"/>
  <c r="D249" i="50"/>
  <c r="D248" i="50"/>
  <c r="D247" i="50"/>
  <c r="D246" i="50"/>
  <c r="D243" i="50"/>
  <c r="D242" i="50"/>
  <c r="D241" i="50"/>
  <c r="D240" i="50"/>
  <c r="D239" i="50"/>
  <c r="D236" i="50"/>
  <c r="D235" i="50"/>
  <c r="D234" i="50"/>
  <c r="D233" i="50"/>
  <c r="D232" i="50"/>
  <c r="D229" i="50"/>
  <c r="D228" i="50"/>
  <c r="D227" i="50"/>
  <c r="D226" i="50"/>
  <c r="D225" i="50"/>
  <c r="D222" i="50"/>
  <c r="D221" i="50"/>
  <c r="D220" i="50"/>
  <c r="D219" i="50"/>
  <c r="D218" i="50"/>
  <c r="D215" i="50"/>
  <c r="D214" i="50"/>
  <c r="D213" i="50"/>
  <c r="D212" i="50"/>
  <c r="D211" i="50"/>
  <c r="D207" i="50"/>
  <c r="D206" i="50"/>
  <c r="D205" i="50"/>
  <c r="D204" i="50"/>
  <c r="D203" i="50"/>
  <c r="D200" i="50"/>
  <c r="D199" i="50"/>
  <c r="D198" i="50"/>
  <c r="D197" i="50"/>
  <c r="D196" i="50"/>
  <c r="D193" i="50"/>
  <c r="D192" i="50"/>
  <c r="D191" i="50"/>
  <c r="D190" i="50"/>
  <c r="D189" i="50"/>
  <c r="D186" i="50"/>
  <c r="D185" i="50"/>
  <c r="D184" i="50"/>
  <c r="D183" i="50"/>
  <c r="D182" i="50"/>
  <c r="D179" i="50"/>
  <c r="D178" i="50"/>
  <c r="D177" i="50"/>
  <c r="D176" i="50"/>
  <c r="D175" i="50"/>
  <c r="D172" i="50"/>
  <c r="D171" i="50"/>
  <c r="D170" i="50"/>
  <c r="D169" i="50"/>
  <c r="D168" i="50"/>
  <c r="D165" i="50"/>
  <c r="D164" i="50"/>
  <c r="D163" i="50"/>
  <c r="D162" i="50"/>
  <c r="D161" i="50"/>
  <c r="D158" i="50"/>
  <c r="D157" i="50"/>
  <c r="D156" i="50"/>
  <c r="D155" i="50"/>
  <c r="D154" i="50"/>
  <c r="D151" i="50"/>
  <c r="D150" i="50"/>
  <c r="D149" i="50"/>
  <c r="D148" i="50"/>
  <c r="D147" i="50"/>
  <c r="D144" i="50"/>
  <c r="D143" i="50"/>
  <c r="D142" i="50"/>
  <c r="D141" i="50"/>
  <c r="D140" i="50"/>
  <c r="D136" i="50"/>
  <c r="D135" i="50"/>
  <c r="D134" i="50"/>
  <c r="D133" i="50"/>
  <c r="D132" i="50"/>
  <c r="D109" i="50"/>
  <c r="D108" i="50"/>
  <c r="D107" i="50"/>
  <c r="D106" i="50"/>
  <c r="D105" i="50"/>
  <c r="D104" i="50"/>
  <c r="D103" i="50"/>
  <c r="D102" i="50"/>
  <c r="D99" i="50"/>
  <c r="D98" i="50"/>
  <c r="D97" i="50"/>
  <c r="D96" i="50"/>
  <c r="D95" i="50"/>
  <c r="D94" i="50"/>
  <c r="D93" i="50"/>
  <c r="D92" i="50"/>
  <c r="D89" i="50"/>
  <c r="D88" i="50"/>
  <c r="D87" i="50"/>
  <c r="D86" i="50"/>
  <c r="D85" i="50"/>
  <c r="D82" i="50"/>
  <c r="D81" i="50"/>
  <c r="D80" i="50"/>
  <c r="D79" i="50"/>
  <c r="D78" i="50"/>
  <c r="D75" i="50"/>
  <c r="D74" i="50"/>
  <c r="D73" i="50"/>
  <c r="D72" i="50"/>
  <c r="D71" i="50"/>
  <c r="D67" i="50"/>
  <c r="D66" i="50"/>
  <c r="D65" i="50"/>
  <c r="D64" i="50"/>
  <c r="D63" i="50"/>
  <c r="D60" i="50"/>
  <c r="D59" i="50"/>
  <c r="D58" i="50"/>
  <c r="D57" i="50"/>
  <c r="D56" i="50"/>
  <c r="D53" i="50"/>
  <c r="D52" i="50"/>
  <c r="D51" i="50"/>
  <c r="D468" i="50" s="1"/>
  <c r="D50" i="50"/>
  <c r="D49" i="50"/>
  <c r="D46" i="50"/>
  <c r="D45" i="50"/>
  <c r="D42" i="50"/>
  <c r="D39" i="50"/>
  <c r="D38" i="50"/>
  <c r="D35" i="50"/>
  <c r="D34" i="50"/>
  <c r="D31" i="50"/>
  <c r="D30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9" i="50"/>
  <c r="D467" i="50" s="1"/>
  <c r="D8" i="50"/>
  <c r="D349" i="48" l="1"/>
  <c r="D348" i="48"/>
  <c r="D347" i="48"/>
  <c r="D346" i="48"/>
  <c r="D345" i="48"/>
  <c r="D342" i="48"/>
  <c r="D341" i="48"/>
  <c r="D340" i="48"/>
  <c r="D339" i="48"/>
  <c r="D338" i="48"/>
  <c r="D335" i="48"/>
  <c r="D334" i="48"/>
  <c r="D333" i="48"/>
  <c r="D332" i="48"/>
  <c r="D331" i="48"/>
  <c r="D328" i="48"/>
  <c r="D327" i="48"/>
  <c r="D326" i="48"/>
  <c r="D325" i="48"/>
  <c r="D324" i="48"/>
  <c r="D321" i="48"/>
  <c r="D320" i="48"/>
  <c r="D319" i="48"/>
  <c r="D318" i="48"/>
  <c r="D317" i="48"/>
  <c r="D314" i="48"/>
  <c r="D313" i="48"/>
  <c r="D312" i="48"/>
  <c r="D311" i="48"/>
  <c r="D310" i="48"/>
  <c r="D307" i="48"/>
  <c r="D306" i="48"/>
  <c r="D305" i="48"/>
  <c r="D304" i="48"/>
  <c r="D303" i="48"/>
  <c r="D300" i="48"/>
  <c r="D299" i="48"/>
  <c r="D298" i="48"/>
  <c r="D297" i="48"/>
  <c r="D296" i="48"/>
  <c r="D293" i="48"/>
  <c r="D292" i="48"/>
  <c r="D291" i="48"/>
  <c r="D290" i="48"/>
  <c r="D289" i="48"/>
  <c r="D286" i="48"/>
  <c r="D285" i="48"/>
  <c r="D284" i="48"/>
  <c r="D283" i="48"/>
  <c r="D282" i="48"/>
  <c r="D278" i="48"/>
  <c r="D277" i="48"/>
  <c r="D276" i="48"/>
  <c r="D275" i="48"/>
  <c r="D274" i="48"/>
  <c r="D271" i="48"/>
  <c r="D270" i="48"/>
  <c r="D269" i="48"/>
  <c r="D268" i="48"/>
  <c r="D267" i="48"/>
  <c r="D264" i="48"/>
  <c r="D263" i="48"/>
  <c r="D257" i="48"/>
  <c r="D256" i="48"/>
  <c r="D255" i="48"/>
  <c r="D254" i="48"/>
  <c r="D253" i="48"/>
  <c r="D250" i="48"/>
  <c r="D249" i="48"/>
  <c r="D248" i="48"/>
  <c r="D247" i="48"/>
  <c r="D246" i="48"/>
  <c r="D243" i="48"/>
  <c r="D242" i="48"/>
  <c r="D241" i="48"/>
  <c r="D240" i="48"/>
  <c r="D239" i="48"/>
  <c r="D236" i="48"/>
  <c r="D235" i="48"/>
  <c r="D234" i="48"/>
  <c r="D233" i="48"/>
  <c r="D232" i="48"/>
  <c r="D229" i="48"/>
  <c r="D228" i="48"/>
  <c r="D227" i="48"/>
  <c r="D226" i="48"/>
  <c r="D225" i="48"/>
  <c r="D222" i="48"/>
  <c r="D221" i="48"/>
  <c r="D220" i="48"/>
  <c r="D219" i="48"/>
  <c r="D218" i="48"/>
  <c r="D215" i="48"/>
  <c r="D214" i="48"/>
  <c r="D213" i="48"/>
  <c r="D212" i="48"/>
  <c r="D211" i="48"/>
  <c r="D207" i="48"/>
  <c r="D206" i="48"/>
  <c r="D205" i="48"/>
  <c r="D204" i="48"/>
  <c r="D203" i="48"/>
  <c r="D200" i="48"/>
  <c r="D199" i="48"/>
  <c r="D198" i="48"/>
  <c r="D197" i="48"/>
  <c r="D196" i="48"/>
  <c r="D193" i="48"/>
  <c r="D192" i="48"/>
  <c r="D191" i="48"/>
  <c r="D190" i="48"/>
  <c r="D189" i="48"/>
  <c r="D186" i="48"/>
  <c r="D185" i="48"/>
  <c r="D184" i="48"/>
  <c r="D183" i="48"/>
  <c r="D182" i="48"/>
  <c r="D179" i="48"/>
  <c r="D178" i="48"/>
  <c r="D177" i="48"/>
  <c r="D176" i="48"/>
  <c r="D175" i="48"/>
  <c r="D172" i="48"/>
  <c r="D171" i="48"/>
  <c r="D170" i="48"/>
  <c r="D169" i="48"/>
  <c r="D168" i="48"/>
  <c r="D165" i="48"/>
  <c r="D164" i="48"/>
  <c r="D163" i="48"/>
  <c r="D162" i="48"/>
  <c r="D161" i="48"/>
  <c r="D158" i="48"/>
  <c r="D157" i="48"/>
  <c r="D156" i="48"/>
  <c r="D155" i="48"/>
  <c r="D154" i="48"/>
  <c r="D151" i="48"/>
  <c r="D150" i="48"/>
  <c r="D149" i="48"/>
  <c r="D148" i="48"/>
  <c r="D147" i="48"/>
  <c r="D144" i="48"/>
  <c r="D143" i="48"/>
  <c r="D142" i="48"/>
  <c r="D141" i="48"/>
  <c r="D140" i="48"/>
  <c r="D136" i="48"/>
  <c r="D135" i="48"/>
  <c r="D134" i="48"/>
  <c r="D133" i="48"/>
  <c r="D132" i="48"/>
  <c r="D109" i="48"/>
  <c r="D108" i="48"/>
  <c r="D107" i="48"/>
  <c r="D106" i="48"/>
  <c r="D105" i="48"/>
  <c r="D104" i="48"/>
  <c r="D103" i="48"/>
  <c r="D102" i="48"/>
  <c r="D99" i="48"/>
  <c r="D98" i="48"/>
  <c r="D97" i="48"/>
  <c r="D96" i="48"/>
  <c r="D95" i="48"/>
  <c r="D94" i="48"/>
  <c r="D93" i="48"/>
  <c r="D92" i="48"/>
  <c r="D89" i="48"/>
  <c r="D88" i="48"/>
  <c r="D87" i="48"/>
  <c r="D86" i="48"/>
  <c r="D85" i="48"/>
  <c r="D82" i="48"/>
  <c r="D81" i="48"/>
  <c r="D80" i="48"/>
  <c r="D79" i="48"/>
  <c r="D78" i="48"/>
  <c r="D75" i="48"/>
  <c r="D74" i="48"/>
  <c r="D73" i="48"/>
  <c r="D72" i="48"/>
  <c r="D71" i="48"/>
  <c r="D67" i="48"/>
  <c r="D66" i="48"/>
  <c r="D65" i="48"/>
  <c r="D64" i="48"/>
  <c r="D63" i="48"/>
  <c r="D60" i="48"/>
  <c r="D59" i="48"/>
  <c r="D58" i="48"/>
  <c r="D57" i="48"/>
  <c r="D56" i="48"/>
  <c r="D53" i="48"/>
  <c r="D52" i="48"/>
  <c r="D51" i="48"/>
  <c r="D468" i="48" s="1"/>
  <c r="D50" i="48"/>
  <c r="D49" i="48"/>
  <c r="D46" i="48"/>
  <c r="D45" i="48"/>
  <c r="D42" i="48"/>
  <c r="D39" i="48"/>
  <c r="D38" i="48"/>
  <c r="D35" i="48"/>
  <c r="D34" i="48"/>
  <c r="D31" i="48"/>
  <c r="D30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9" i="48"/>
  <c r="D467" i="48" s="1"/>
  <c r="D8" i="48"/>
  <c r="G391" i="54" l="1"/>
  <c r="G390" i="54"/>
  <c r="G389" i="54"/>
  <c r="G388" i="54"/>
  <c r="G387" i="54"/>
  <c r="G384" i="54"/>
  <c r="G383" i="54"/>
  <c r="G382" i="54"/>
  <c r="G381" i="54"/>
  <c r="G380" i="54"/>
  <c r="G377" i="54"/>
  <c r="G376" i="54"/>
  <c r="G375" i="54"/>
  <c r="G374" i="54"/>
  <c r="G373" i="54"/>
  <c r="G307" i="54"/>
  <c r="G306" i="54"/>
  <c r="G305" i="54"/>
  <c r="G304" i="54"/>
  <c r="G303" i="54"/>
  <c r="G300" i="54"/>
  <c r="G299" i="54"/>
  <c r="G298" i="54"/>
  <c r="G297" i="54"/>
  <c r="G296" i="54"/>
  <c r="G293" i="54"/>
  <c r="G292" i="54"/>
  <c r="G291" i="54"/>
  <c r="G290" i="54"/>
  <c r="G289" i="54"/>
  <c r="G286" i="54"/>
  <c r="G285" i="54"/>
  <c r="G284" i="54"/>
  <c r="G283" i="54"/>
  <c r="G282" i="54"/>
  <c r="G278" i="54"/>
  <c r="G277" i="54"/>
  <c r="G276" i="54"/>
  <c r="G275" i="54"/>
  <c r="G274" i="54"/>
  <c r="G271" i="54"/>
  <c r="G270" i="54"/>
  <c r="G269" i="54"/>
  <c r="G268" i="54"/>
  <c r="G267" i="54"/>
  <c r="G264" i="54"/>
  <c r="G263" i="54"/>
  <c r="G215" i="54"/>
  <c r="G214" i="54"/>
  <c r="G213" i="54"/>
  <c r="G212" i="54"/>
  <c r="G211" i="54"/>
  <c r="G207" i="54"/>
  <c r="G206" i="54"/>
  <c r="G205" i="54"/>
  <c r="G204" i="54"/>
  <c r="G203" i="54"/>
  <c r="G200" i="54"/>
  <c r="G199" i="54"/>
  <c r="G198" i="54"/>
  <c r="G197" i="54"/>
  <c r="G196" i="54"/>
  <c r="G42" i="54"/>
  <c r="G206" i="25" l="1"/>
  <c r="G381" i="25"/>
  <c r="G211" i="25"/>
  <c r="G264" i="25"/>
  <c r="G283" i="25"/>
  <c r="G299" i="25"/>
  <c r="G383" i="25"/>
  <c r="G212" i="25"/>
  <c r="G267" i="25"/>
  <c r="G284" i="25"/>
  <c r="G300" i="25"/>
  <c r="G384" i="25"/>
  <c r="G298" i="25"/>
  <c r="G196" i="25"/>
  <c r="G213" i="25"/>
  <c r="G268" i="25"/>
  <c r="G285" i="25"/>
  <c r="G303" i="25"/>
  <c r="G387" i="25"/>
  <c r="G197" i="25"/>
  <c r="G214" i="25"/>
  <c r="G269" i="25"/>
  <c r="G286" i="25"/>
  <c r="G304" i="25"/>
  <c r="G388" i="25"/>
  <c r="G297" i="25"/>
  <c r="G42" i="25"/>
  <c r="G198" i="25"/>
  <c r="G215" i="25"/>
  <c r="G270" i="25"/>
  <c r="G289" i="25"/>
  <c r="G305" i="25"/>
  <c r="G373" i="25"/>
  <c r="G389" i="25"/>
  <c r="G382" i="25"/>
  <c r="G199" i="25"/>
  <c r="G271" i="25"/>
  <c r="G290" i="25"/>
  <c r="G306" i="25"/>
  <c r="G374" i="25"/>
  <c r="G390" i="25"/>
  <c r="G282" i="25"/>
  <c r="G200" i="25"/>
  <c r="G274" i="25"/>
  <c r="G291" i="25"/>
  <c r="G307" i="25"/>
  <c r="G375" i="25"/>
  <c r="G391" i="25"/>
  <c r="G207" i="25"/>
  <c r="G263" i="25"/>
  <c r="G203" i="25"/>
  <c r="G275" i="25"/>
  <c r="G292" i="25"/>
  <c r="G376" i="25"/>
  <c r="G278" i="25"/>
  <c r="G204" i="25"/>
  <c r="G276" i="25"/>
  <c r="G293" i="25"/>
  <c r="G377" i="25"/>
  <c r="G205" i="25"/>
  <c r="G277" i="25"/>
  <c r="G296" i="25"/>
  <c r="G380" i="25"/>
  <c r="G71" i="25"/>
  <c r="D71" i="54"/>
  <c r="G71" i="54" s="1"/>
  <c r="G31" i="25"/>
  <c r="D31" i="54"/>
  <c r="G31" i="54" s="1"/>
  <c r="G191" i="25"/>
  <c r="D191" i="54"/>
  <c r="G191" i="54" s="1"/>
  <c r="G332" i="25"/>
  <c r="D332" i="54"/>
  <c r="G332" i="54" s="1"/>
  <c r="G56" i="25"/>
  <c r="D56" i="54"/>
  <c r="G56" i="54" s="1"/>
  <c r="G73" i="25"/>
  <c r="D73" i="54"/>
  <c r="G73" i="54" s="1"/>
  <c r="G89" i="25"/>
  <c r="D89" i="54"/>
  <c r="G89" i="54" s="1"/>
  <c r="G105" i="25"/>
  <c r="D105" i="54"/>
  <c r="G105" i="54" s="1"/>
  <c r="G142" i="25"/>
  <c r="D142" i="54"/>
  <c r="G142" i="54" s="1"/>
  <c r="G158" i="25"/>
  <c r="D158" i="54"/>
  <c r="G158" i="54" s="1"/>
  <c r="G176" i="25"/>
  <c r="D176" i="54"/>
  <c r="G176" i="54" s="1"/>
  <c r="G192" i="25"/>
  <c r="D192" i="54"/>
  <c r="G192" i="54" s="1"/>
  <c r="G227" i="25"/>
  <c r="D227" i="54"/>
  <c r="G227" i="54" s="1"/>
  <c r="G243" i="25"/>
  <c r="D243" i="54"/>
  <c r="G243" i="54" s="1"/>
  <c r="G317" i="25"/>
  <c r="D317" i="54"/>
  <c r="G317" i="54" s="1"/>
  <c r="G333" i="25"/>
  <c r="D333" i="54"/>
  <c r="G333" i="54" s="1"/>
  <c r="G349" i="25"/>
  <c r="D349" i="54"/>
  <c r="G349" i="54" s="1"/>
  <c r="G367" i="25"/>
  <c r="D367" i="54"/>
  <c r="G367" i="54" s="1"/>
  <c r="G401" i="25"/>
  <c r="D401" i="54"/>
  <c r="G401" i="54" s="1"/>
  <c r="G87" i="25"/>
  <c r="D87" i="54"/>
  <c r="G87" i="54" s="1"/>
  <c r="G397" i="25"/>
  <c r="D397" i="54"/>
  <c r="G397" i="54" s="1"/>
  <c r="G17" i="25"/>
  <c r="D17" i="54"/>
  <c r="G17" i="54" s="1"/>
  <c r="G72" i="25"/>
  <c r="D72" i="54"/>
  <c r="G72" i="54" s="1"/>
  <c r="G175" i="25"/>
  <c r="D175" i="54"/>
  <c r="G175" i="54" s="1"/>
  <c r="G226" i="25"/>
  <c r="D226" i="54"/>
  <c r="G226" i="54" s="1"/>
  <c r="G19" i="25"/>
  <c r="D19" i="54"/>
  <c r="G19" i="54" s="1"/>
  <c r="G74" i="25"/>
  <c r="D74" i="54"/>
  <c r="G74" i="54" s="1"/>
  <c r="G92" i="25"/>
  <c r="D92" i="54"/>
  <c r="G92" i="54" s="1"/>
  <c r="G106" i="25"/>
  <c r="D106" i="54"/>
  <c r="G106" i="54" s="1"/>
  <c r="G143" i="25"/>
  <c r="D143" i="54"/>
  <c r="G143" i="54" s="1"/>
  <c r="G161" i="25"/>
  <c r="D161" i="54"/>
  <c r="G161" i="54" s="1"/>
  <c r="G177" i="25"/>
  <c r="D177" i="54"/>
  <c r="G177" i="54" s="1"/>
  <c r="G193" i="25"/>
  <c r="D193" i="54"/>
  <c r="G193" i="54" s="1"/>
  <c r="G228" i="25"/>
  <c r="D228" i="54"/>
  <c r="G228" i="54" s="1"/>
  <c r="G246" i="25"/>
  <c r="D246" i="54"/>
  <c r="G246" i="54" s="1"/>
  <c r="G318" i="25"/>
  <c r="D318" i="54"/>
  <c r="G318" i="54" s="1"/>
  <c r="G334" i="25"/>
  <c r="D334" i="54"/>
  <c r="G334" i="54" s="1"/>
  <c r="G352" i="25"/>
  <c r="D352" i="54"/>
  <c r="G352" i="54" s="1"/>
  <c r="G368" i="25"/>
  <c r="D368" i="54"/>
  <c r="G368" i="54" s="1"/>
  <c r="G402" i="25"/>
  <c r="D402" i="54"/>
  <c r="G402" i="54" s="1"/>
  <c r="G75" i="25"/>
  <c r="D75" i="54"/>
  <c r="G75" i="54" s="1"/>
  <c r="G229" i="25"/>
  <c r="D229" i="54"/>
  <c r="G229" i="54" s="1"/>
  <c r="G319" i="25"/>
  <c r="D319" i="54"/>
  <c r="G319" i="54" s="1"/>
  <c r="G335" i="25"/>
  <c r="D335" i="54"/>
  <c r="G335" i="54" s="1"/>
  <c r="G353" i="25"/>
  <c r="D353" i="54"/>
  <c r="G353" i="54" s="1"/>
  <c r="G369" i="25"/>
  <c r="D369" i="54"/>
  <c r="G369" i="54" s="1"/>
  <c r="G403" i="25"/>
  <c r="D403" i="54"/>
  <c r="G403" i="54" s="1"/>
  <c r="G313" i="25"/>
  <c r="D313" i="54"/>
  <c r="G313" i="54" s="1"/>
  <c r="G58" i="25"/>
  <c r="D58" i="54"/>
  <c r="G58" i="54" s="1"/>
  <c r="G247" i="25"/>
  <c r="D247" i="54"/>
  <c r="G247" i="54" s="1"/>
  <c r="G21" i="25"/>
  <c r="D21" i="54"/>
  <c r="G21" i="54" s="1"/>
  <c r="G39" i="25"/>
  <c r="D39" i="54"/>
  <c r="G39" i="54" s="1"/>
  <c r="G59" i="25"/>
  <c r="D59" i="54"/>
  <c r="G59" i="54" s="1"/>
  <c r="G78" i="25"/>
  <c r="D78" i="54"/>
  <c r="G78" i="54" s="1"/>
  <c r="G94" i="25"/>
  <c r="D94" i="54"/>
  <c r="G94" i="54" s="1"/>
  <c r="G108" i="25"/>
  <c r="D108" i="54"/>
  <c r="G108" i="54" s="1"/>
  <c r="G147" i="25"/>
  <c r="D147" i="54"/>
  <c r="G147" i="54" s="1"/>
  <c r="G163" i="25"/>
  <c r="D163" i="54"/>
  <c r="G163" i="54" s="1"/>
  <c r="G179" i="25"/>
  <c r="D179" i="54"/>
  <c r="G179" i="54" s="1"/>
  <c r="G232" i="25"/>
  <c r="D232" i="54"/>
  <c r="G232" i="54" s="1"/>
  <c r="G248" i="25"/>
  <c r="D248" i="54"/>
  <c r="G248" i="54" s="1"/>
  <c r="G320" i="25"/>
  <c r="D320" i="54"/>
  <c r="G320" i="54" s="1"/>
  <c r="G338" i="25"/>
  <c r="D338" i="54"/>
  <c r="G338" i="54" s="1"/>
  <c r="G354" i="25"/>
  <c r="D354" i="54"/>
  <c r="G354" i="54" s="1"/>
  <c r="G370" i="25"/>
  <c r="D370" i="54"/>
  <c r="G370" i="54" s="1"/>
  <c r="G404" i="25"/>
  <c r="D404" i="54"/>
  <c r="G404" i="54" s="1"/>
  <c r="G30" i="25"/>
  <c r="D30" i="54"/>
  <c r="G30" i="54" s="1"/>
  <c r="G104" i="25"/>
  <c r="D104" i="54"/>
  <c r="G104" i="54" s="1"/>
  <c r="G57" i="25"/>
  <c r="D57" i="54"/>
  <c r="G57" i="54" s="1"/>
  <c r="G20" i="25"/>
  <c r="D20" i="54"/>
  <c r="G20" i="54" s="1"/>
  <c r="G93" i="25"/>
  <c r="D93" i="54"/>
  <c r="G93" i="54" s="1"/>
  <c r="G22" i="25"/>
  <c r="D22" i="54"/>
  <c r="G22" i="54" s="1"/>
  <c r="G60" i="25"/>
  <c r="D60" i="54"/>
  <c r="G60" i="54" s="1"/>
  <c r="G79" i="25"/>
  <c r="D79" i="54"/>
  <c r="G79" i="54" s="1"/>
  <c r="G95" i="25"/>
  <c r="D95" i="54"/>
  <c r="G95" i="54" s="1"/>
  <c r="G109" i="25"/>
  <c r="D109" i="54"/>
  <c r="G109" i="54" s="1"/>
  <c r="G148" i="25"/>
  <c r="D148" i="54"/>
  <c r="G148" i="54" s="1"/>
  <c r="G164" i="25"/>
  <c r="D164" i="54"/>
  <c r="G164" i="54" s="1"/>
  <c r="G182" i="25"/>
  <c r="D182" i="54"/>
  <c r="G182" i="54" s="1"/>
  <c r="G233" i="25"/>
  <c r="D233" i="54"/>
  <c r="G233" i="54" s="1"/>
  <c r="G249" i="25"/>
  <c r="D249" i="54"/>
  <c r="G249" i="54" s="1"/>
  <c r="G321" i="25"/>
  <c r="D321" i="54"/>
  <c r="G321" i="54" s="1"/>
  <c r="G339" i="25"/>
  <c r="D339" i="54"/>
  <c r="G339" i="54" s="1"/>
  <c r="G355" i="25"/>
  <c r="D355" i="54"/>
  <c r="G355" i="54" s="1"/>
  <c r="G405" i="25"/>
  <c r="D405" i="54"/>
  <c r="G405" i="54" s="1"/>
  <c r="G172" i="25"/>
  <c r="D172" i="54"/>
  <c r="G172" i="54" s="1"/>
  <c r="G363" i="25"/>
  <c r="D363" i="54"/>
  <c r="G363" i="54" s="1"/>
  <c r="G141" i="25"/>
  <c r="D141" i="54"/>
  <c r="G141" i="54" s="1"/>
  <c r="G314" i="25"/>
  <c r="D314" i="54"/>
  <c r="G314" i="54" s="1"/>
  <c r="G34" i="25"/>
  <c r="D34" i="54"/>
  <c r="G34" i="54" s="1"/>
  <c r="G35" i="25"/>
  <c r="D35" i="54"/>
  <c r="G35" i="54" s="1"/>
  <c r="G107" i="25"/>
  <c r="D107" i="54"/>
  <c r="G107" i="54" s="1"/>
  <c r="G45" i="25"/>
  <c r="D45" i="54"/>
  <c r="G45" i="54" s="1"/>
  <c r="G96" i="25"/>
  <c r="D96" i="54"/>
  <c r="G96" i="54" s="1"/>
  <c r="G132" i="25"/>
  <c r="D132" i="54"/>
  <c r="G132" i="54" s="1"/>
  <c r="G149" i="25"/>
  <c r="D149" i="54"/>
  <c r="G149" i="54" s="1"/>
  <c r="G165" i="25"/>
  <c r="D165" i="54"/>
  <c r="G165" i="54" s="1"/>
  <c r="G183" i="25"/>
  <c r="D183" i="54"/>
  <c r="G183" i="54" s="1"/>
  <c r="G218" i="25"/>
  <c r="D218" i="54"/>
  <c r="G218" i="54" s="1"/>
  <c r="G234" i="25"/>
  <c r="D234" i="54"/>
  <c r="G234" i="54" s="1"/>
  <c r="G250" i="25"/>
  <c r="D250" i="54"/>
  <c r="G250" i="54" s="1"/>
  <c r="G324" i="25"/>
  <c r="D324" i="54"/>
  <c r="G324" i="54" s="1"/>
  <c r="G340" i="25"/>
  <c r="D340" i="54"/>
  <c r="G340" i="54" s="1"/>
  <c r="G356" i="25"/>
  <c r="D356" i="54"/>
  <c r="G356" i="54" s="1"/>
  <c r="G408" i="25"/>
  <c r="D408" i="54"/>
  <c r="G408" i="54" s="1"/>
  <c r="G52" i="25"/>
  <c r="D52" i="54"/>
  <c r="G52" i="54" s="1"/>
  <c r="G156" i="25"/>
  <c r="D156" i="54"/>
  <c r="G156" i="54" s="1"/>
  <c r="G225" i="25"/>
  <c r="D225" i="54"/>
  <c r="G225" i="54" s="1"/>
  <c r="G347" i="25"/>
  <c r="D347" i="54"/>
  <c r="G347" i="54" s="1"/>
  <c r="G18" i="25"/>
  <c r="D18" i="54"/>
  <c r="G18" i="54" s="1"/>
  <c r="G162" i="25"/>
  <c r="D162" i="54"/>
  <c r="G162" i="54" s="1"/>
  <c r="G23" i="25"/>
  <c r="D23" i="54"/>
  <c r="G23" i="54" s="1"/>
  <c r="G12" i="25"/>
  <c r="D12" i="54"/>
  <c r="G12" i="54" s="1"/>
  <c r="G24" i="25"/>
  <c r="D24" i="54"/>
  <c r="G24" i="54" s="1"/>
  <c r="G46" i="25"/>
  <c r="D46" i="54"/>
  <c r="G46" i="54" s="1"/>
  <c r="G64" i="25"/>
  <c r="D64" i="54"/>
  <c r="G64" i="54" s="1"/>
  <c r="G81" i="25"/>
  <c r="D81" i="54"/>
  <c r="G81" i="54" s="1"/>
  <c r="G97" i="25"/>
  <c r="D97" i="54"/>
  <c r="G97" i="54" s="1"/>
  <c r="G133" i="25"/>
  <c r="D133" i="54"/>
  <c r="G133" i="54" s="1"/>
  <c r="G150" i="25"/>
  <c r="D150" i="54"/>
  <c r="G150" i="54" s="1"/>
  <c r="G168" i="25"/>
  <c r="D168" i="54"/>
  <c r="G168" i="54" s="1"/>
  <c r="G184" i="25"/>
  <c r="D184" i="54"/>
  <c r="G184" i="54" s="1"/>
  <c r="G219" i="25"/>
  <c r="D219" i="54"/>
  <c r="G219" i="54" s="1"/>
  <c r="G235" i="25"/>
  <c r="D235" i="54"/>
  <c r="G235" i="54" s="1"/>
  <c r="G253" i="25"/>
  <c r="D253" i="54"/>
  <c r="G253" i="54" s="1"/>
  <c r="G325" i="25"/>
  <c r="D325" i="54"/>
  <c r="G325" i="54" s="1"/>
  <c r="G341" i="25"/>
  <c r="D341" i="54"/>
  <c r="G341" i="54" s="1"/>
  <c r="G359" i="25"/>
  <c r="D359" i="54"/>
  <c r="G359" i="54" s="1"/>
  <c r="G409" i="25"/>
  <c r="D409" i="54"/>
  <c r="G409" i="54" s="1"/>
  <c r="G103" i="25"/>
  <c r="D103" i="54"/>
  <c r="G103" i="54" s="1"/>
  <c r="G241" i="25"/>
  <c r="D241" i="54"/>
  <c r="G241" i="54" s="1"/>
  <c r="G331" i="25"/>
  <c r="D331" i="54"/>
  <c r="G331" i="54" s="1"/>
  <c r="G157" i="25"/>
  <c r="D157" i="54"/>
  <c r="G157" i="54" s="1"/>
  <c r="G348" i="25"/>
  <c r="D348" i="54"/>
  <c r="G348" i="54" s="1"/>
  <c r="G63" i="25"/>
  <c r="D63" i="54"/>
  <c r="G63" i="54" s="1"/>
  <c r="G13" i="25"/>
  <c r="D13" i="54"/>
  <c r="G13" i="54" s="1"/>
  <c r="G25" i="25"/>
  <c r="D25" i="54"/>
  <c r="G25" i="54" s="1"/>
  <c r="G49" i="25"/>
  <c r="D49" i="54"/>
  <c r="G49" i="54" s="1"/>
  <c r="G65" i="25"/>
  <c r="D65" i="54"/>
  <c r="G65" i="54" s="1"/>
  <c r="G82" i="25"/>
  <c r="D82" i="54"/>
  <c r="G82" i="54" s="1"/>
  <c r="G98" i="25"/>
  <c r="D98" i="54"/>
  <c r="G98" i="54" s="1"/>
  <c r="G134" i="25"/>
  <c r="D134" i="54"/>
  <c r="G134" i="54" s="1"/>
  <c r="G151" i="25"/>
  <c r="D151" i="54"/>
  <c r="G151" i="54" s="1"/>
  <c r="G169" i="25"/>
  <c r="D169" i="54"/>
  <c r="G169" i="54" s="1"/>
  <c r="G185" i="25"/>
  <c r="D185" i="54"/>
  <c r="G185" i="54" s="1"/>
  <c r="G220" i="25"/>
  <c r="D220" i="54"/>
  <c r="G220" i="54" s="1"/>
  <c r="G236" i="25"/>
  <c r="D236" i="54"/>
  <c r="G236" i="54" s="1"/>
  <c r="G254" i="25"/>
  <c r="D254" i="54"/>
  <c r="G254" i="54" s="1"/>
  <c r="G310" i="25"/>
  <c r="D310" i="54"/>
  <c r="G310" i="54" s="1"/>
  <c r="G326" i="25"/>
  <c r="D326" i="54"/>
  <c r="G326" i="54" s="1"/>
  <c r="G342" i="25"/>
  <c r="D342" i="54"/>
  <c r="G342" i="54" s="1"/>
  <c r="G360" i="25"/>
  <c r="D360" i="54"/>
  <c r="G360" i="54" s="1"/>
  <c r="G394" i="25"/>
  <c r="D394" i="54"/>
  <c r="G394" i="54" s="1"/>
  <c r="G410" i="25"/>
  <c r="D410" i="54"/>
  <c r="G410" i="54" s="1"/>
  <c r="G16" i="25"/>
  <c r="D16" i="54"/>
  <c r="G16" i="54" s="1"/>
  <c r="G190" i="25"/>
  <c r="D190" i="54"/>
  <c r="G190" i="54" s="1"/>
  <c r="G88" i="25"/>
  <c r="D88" i="54"/>
  <c r="G88" i="54" s="1"/>
  <c r="G366" i="25"/>
  <c r="D366" i="54"/>
  <c r="G366" i="54" s="1"/>
  <c r="G38" i="25"/>
  <c r="D38" i="54"/>
  <c r="G38" i="54" s="1"/>
  <c r="G178" i="25"/>
  <c r="D178" i="54"/>
  <c r="G178" i="54" s="1"/>
  <c r="G8" i="25"/>
  <c r="D8" i="54"/>
  <c r="G8" i="54" s="1"/>
  <c r="G9" i="25"/>
  <c r="D9" i="54"/>
  <c r="G9" i="54" s="1"/>
  <c r="G26" i="25"/>
  <c r="D26" i="54"/>
  <c r="G26" i="54" s="1"/>
  <c r="G85" i="25"/>
  <c r="D85" i="54"/>
  <c r="G85" i="54" s="1"/>
  <c r="G99" i="25"/>
  <c r="D99" i="54"/>
  <c r="G99" i="54" s="1"/>
  <c r="G135" i="25"/>
  <c r="D135" i="54"/>
  <c r="G135" i="54" s="1"/>
  <c r="G154" i="25"/>
  <c r="D154" i="54"/>
  <c r="G154" i="54" s="1"/>
  <c r="G170" i="25"/>
  <c r="D170" i="54"/>
  <c r="G170" i="54" s="1"/>
  <c r="G186" i="25"/>
  <c r="D186" i="54"/>
  <c r="G186" i="54" s="1"/>
  <c r="G221" i="25"/>
  <c r="D221" i="54"/>
  <c r="G221" i="54" s="1"/>
  <c r="G239" i="25"/>
  <c r="D239" i="54"/>
  <c r="G239" i="54" s="1"/>
  <c r="G255" i="25"/>
  <c r="D255" i="54"/>
  <c r="G255" i="54" s="1"/>
  <c r="G311" i="25"/>
  <c r="D311" i="54"/>
  <c r="G311" i="54" s="1"/>
  <c r="G327" i="25"/>
  <c r="D327" i="54"/>
  <c r="G327" i="54" s="1"/>
  <c r="G345" i="25"/>
  <c r="D345" i="54"/>
  <c r="G345" i="54" s="1"/>
  <c r="G361" i="25"/>
  <c r="D361" i="54"/>
  <c r="G361" i="54" s="1"/>
  <c r="G395" i="25"/>
  <c r="D395" i="54"/>
  <c r="G395" i="54" s="1"/>
  <c r="G411" i="25"/>
  <c r="D411" i="54"/>
  <c r="G411" i="54" s="1"/>
  <c r="G140" i="25"/>
  <c r="D140" i="54"/>
  <c r="G140" i="54" s="1"/>
  <c r="G257" i="25"/>
  <c r="D257" i="54"/>
  <c r="G257" i="54" s="1"/>
  <c r="G53" i="25"/>
  <c r="D53" i="54"/>
  <c r="G53" i="54" s="1"/>
  <c r="G242" i="25"/>
  <c r="D242" i="54"/>
  <c r="G242" i="54" s="1"/>
  <c r="G398" i="25"/>
  <c r="D398" i="54"/>
  <c r="G398" i="54" s="1"/>
  <c r="G144" i="25"/>
  <c r="D144" i="54"/>
  <c r="G144" i="54" s="1"/>
  <c r="G80" i="25"/>
  <c r="D80" i="54"/>
  <c r="G80" i="54" s="1"/>
  <c r="G14" i="25"/>
  <c r="D14" i="54"/>
  <c r="G14" i="54" s="1"/>
  <c r="G50" i="25"/>
  <c r="D50" i="54"/>
  <c r="G50" i="54" s="1"/>
  <c r="G66" i="25"/>
  <c r="D66" i="54"/>
  <c r="G66" i="54" s="1"/>
  <c r="G15" i="25"/>
  <c r="D15" i="54"/>
  <c r="G15" i="54" s="1"/>
  <c r="G27" i="25"/>
  <c r="D27" i="54"/>
  <c r="G27" i="54" s="1"/>
  <c r="G51" i="25"/>
  <c r="D51" i="54"/>
  <c r="G51" i="54" s="1"/>
  <c r="G67" i="25"/>
  <c r="D67" i="54"/>
  <c r="G67" i="54" s="1"/>
  <c r="G86" i="25"/>
  <c r="D86" i="54"/>
  <c r="G86" i="54" s="1"/>
  <c r="G102" i="25"/>
  <c r="D102" i="54"/>
  <c r="G102" i="54" s="1"/>
  <c r="G136" i="25"/>
  <c r="D136" i="54"/>
  <c r="G136" i="54" s="1"/>
  <c r="G155" i="25"/>
  <c r="D155" i="54"/>
  <c r="G155" i="54" s="1"/>
  <c r="G171" i="25"/>
  <c r="D171" i="54"/>
  <c r="G171" i="54" s="1"/>
  <c r="G189" i="25"/>
  <c r="D189" i="54"/>
  <c r="G189" i="54" s="1"/>
  <c r="G222" i="25"/>
  <c r="D222" i="54"/>
  <c r="G222" i="54" s="1"/>
  <c r="G240" i="25"/>
  <c r="D240" i="54"/>
  <c r="G240" i="54" s="1"/>
  <c r="G256" i="25"/>
  <c r="D256" i="54"/>
  <c r="G256" i="54" s="1"/>
  <c r="G312" i="25"/>
  <c r="D312" i="54"/>
  <c r="G312" i="54" s="1"/>
  <c r="G328" i="25"/>
  <c r="D328" i="54"/>
  <c r="G328" i="54" s="1"/>
  <c r="G346" i="25"/>
  <c r="D346" i="54"/>
  <c r="G346" i="54" s="1"/>
  <c r="G362" i="25"/>
  <c r="D362" i="54"/>
  <c r="G362" i="54" s="1"/>
  <c r="G396" i="25"/>
  <c r="D396" i="54"/>
  <c r="G396" i="54" s="1"/>
  <c r="G412" i="25"/>
  <c r="D412" i="54"/>
  <c r="G412" i="54" s="1"/>
  <c r="D349" i="3"/>
  <c r="D348" i="3"/>
  <c r="D347" i="3"/>
  <c r="D342" i="3"/>
  <c r="D341" i="3"/>
  <c r="D340" i="3"/>
  <c r="D335" i="3"/>
  <c r="D334" i="3"/>
  <c r="D333" i="3"/>
  <c r="D328" i="3"/>
  <c r="D327" i="3"/>
  <c r="D326" i="3"/>
  <c r="D321" i="3"/>
  <c r="D320" i="3"/>
  <c r="D319" i="3"/>
  <c r="D314" i="3"/>
  <c r="D313" i="3"/>
  <c r="D312" i="3"/>
  <c r="D307" i="3"/>
  <c r="E307" i="17" s="1"/>
  <c r="D306" i="3"/>
  <c r="E306" i="17" s="1"/>
  <c r="D305" i="3"/>
  <c r="E305" i="17" s="1"/>
  <c r="D304" i="3"/>
  <c r="E304" i="17" s="1"/>
  <c r="D303" i="3"/>
  <c r="E303" i="17" s="1"/>
  <c r="D300" i="3"/>
  <c r="E300" i="17" s="1"/>
  <c r="D299" i="3"/>
  <c r="E299" i="17" s="1"/>
  <c r="D298" i="3"/>
  <c r="E298" i="17" s="1"/>
  <c r="D297" i="3"/>
  <c r="E297" i="17" s="1"/>
  <c r="D296" i="3"/>
  <c r="E296" i="17" s="1"/>
  <c r="D293" i="3"/>
  <c r="E293" i="17" s="1"/>
  <c r="D292" i="3"/>
  <c r="E292" i="17" s="1"/>
  <c r="D291" i="3"/>
  <c r="E291" i="17" s="1"/>
  <c r="D290" i="3"/>
  <c r="E290" i="17" s="1"/>
  <c r="D289" i="3"/>
  <c r="E289" i="17" s="1"/>
  <c r="D286" i="3"/>
  <c r="E286" i="17" s="1"/>
  <c r="D285" i="3"/>
  <c r="E285" i="17" s="1"/>
  <c r="D284" i="3"/>
  <c r="E284" i="17" s="1"/>
  <c r="D283" i="3"/>
  <c r="E283" i="17" s="1"/>
  <c r="D282" i="3"/>
  <c r="E282" i="17" s="1"/>
  <c r="D278" i="3"/>
  <c r="E278" i="17" s="1"/>
  <c r="D277" i="3"/>
  <c r="E277" i="17" s="1"/>
  <c r="D276" i="3"/>
  <c r="E276" i="17" s="1"/>
  <c r="D275" i="3"/>
  <c r="E275" i="17" s="1"/>
  <c r="D274" i="3"/>
  <c r="E274" i="17" s="1"/>
  <c r="D271" i="3"/>
  <c r="E271" i="17" s="1"/>
  <c r="D270" i="3"/>
  <c r="E270" i="17" s="1"/>
  <c r="D269" i="3"/>
  <c r="E269" i="17" s="1"/>
  <c r="D268" i="3"/>
  <c r="E268" i="17" s="1"/>
  <c r="D267" i="3"/>
  <c r="E267" i="17" s="1"/>
  <c r="D264" i="3"/>
  <c r="E264" i="17" s="1"/>
  <c r="D263" i="3"/>
  <c r="E263" i="17" s="1"/>
  <c r="D257" i="3"/>
  <c r="E257" i="17" s="1"/>
  <c r="D256" i="3"/>
  <c r="E256" i="17" s="1"/>
  <c r="D255" i="3"/>
  <c r="E255" i="17" s="1"/>
  <c r="D254" i="3"/>
  <c r="E254" i="17" s="1"/>
  <c r="D253" i="3"/>
  <c r="E253" i="17" s="1"/>
  <c r="D250" i="3"/>
  <c r="E250" i="17" s="1"/>
  <c r="D249" i="3"/>
  <c r="E249" i="17" s="1"/>
  <c r="D248" i="3"/>
  <c r="E248" i="17" s="1"/>
  <c r="D247" i="3"/>
  <c r="E247" i="17" s="1"/>
  <c r="D246" i="3"/>
  <c r="E246" i="17" s="1"/>
  <c r="D243" i="3"/>
  <c r="E243" i="17" s="1"/>
  <c r="D242" i="3"/>
  <c r="E242" i="17" s="1"/>
  <c r="D241" i="3"/>
  <c r="E241" i="17" s="1"/>
  <c r="D240" i="3"/>
  <c r="E240" i="17" s="1"/>
  <c r="D239" i="3"/>
  <c r="E239" i="17" s="1"/>
  <c r="D236" i="3"/>
  <c r="E236" i="17" s="1"/>
  <c r="D235" i="3"/>
  <c r="E235" i="17" s="1"/>
  <c r="D234" i="3"/>
  <c r="E234" i="17" s="1"/>
  <c r="D233" i="3"/>
  <c r="E233" i="17" s="1"/>
  <c r="D232" i="3"/>
  <c r="E232" i="17" s="1"/>
  <c r="D229" i="3"/>
  <c r="E229" i="17" s="1"/>
  <c r="D228" i="3"/>
  <c r="E228" i="17" s="1"/>
  <c r="D227" i="3"/>
  <c r="E227" i="17" s="1"/>
  <c r="D226" i="3"/>
  <c r="E226" i="17" s="1"/>
  <c r="D225" i="3"/>
  <c r="E225" i="17" s="1"/>
  <c r="D222" i="3"/>
  <c r="E222" i="17" s="1"/>
  <c r="D221" i="3"/>
  <c r="E221" i="17" s="1"/>
  <c r="D220" i="3"/>
  <c r="E220" i="17" s="1"/>
  <c r="D219" i="3"/>
  <c r="E219" i="17" s="1"/>
  <c r="D218" i="3"/>
  <c r="E218" i="17" s="1"/>
  <c r="D215" i="3"/>
  <c r="E215" i="17" s="1"/>
  <c r="D214" i="3"/>
  <c r="E214" i="17" s="1"/>
  <c r="D213" i="3"/>
  <c r="E213" i="17" s="1"/>
  <c r="D212" i="3"/>
  <c r="E212" i="17" s="1"/>
  <c r="D211" i="3"/>
  <c r="E211" i="17" s="1"/>
  <c r="D207" i="3"/>
  <c r="E207" i="17" s="1"/>
  <c r="D206" i="3"/>
  <c r="E206" i="17" s="1"/>
  <c r="D205" i="3"/>
  <c r="E205" i="17" s="1"/>
  <c r="D204" i="3"/>
  <c r="E204" i="17" s="1"/>
  <c r="D203" i="3"/>
  <c r="E203" i="17" s="1"/>
  <c r="D200" i="3"/>
  <c r="E200" i="17" s="1"/>
  <c r="D199" i="3"/>
  <c r="E199" i="17" s="1"/>
  <c r="D198" i="3"/>
  <c r="E198" i="17" s="1"/>
  <c r="D197" i="3"/>
  <c r="E197" i="17" s="1"/>
  <c r="D196" i="3"/>
  <c r="E196" i="17" s="1"/>
  <c r="D193" i="3"/>
  <c r="E193" i="17" s="1"/>
  <c r="D192" i="3"/>
  <c r="E192" i="17" s="1"/>
  <c r="D191" i="3"/>
  <c r="E191" i="17" s="1"/>
  <c r="D190" i="3"/>
  <c r="E190" i="17" s="1"/>
  <c r="D189" i="3"/>
  <c r="E189" i="17" s="1"/>
  <c r="D186" i="3"/>
  <c r="E186" i="17" s="1"/>
  <c r="D185" i="3"/>
  <c r="E185" i="17" s="1"/>
  <c r="D184" i="3"/>
  <c r="E184" i="17" s="1"/>
  <c r="D183" i="3"/>
  <c r="E183" i="17" s="1"/>
  <c r="D182" i="3"/>
  <c r="E182" i="17" s="1"/>
  <c r="D179" i="3"/>
  <c r="E179" i="17" s="1"/>
  <c r="D178" i="3"/>
  <c r="E178" i="17" s="1"/>
  <c r="D177" i="3"/>
  <c r="E177" i="17" s="1"/>
  <c r="D176" i="3"/>
  <c r="E176" i="17" s="1"/>
  <c r="D175" i="3"/>
  <c r="E175" i="17" s="1"/>
  <c r="D172" i="3"/>
  <c r="D171" i="3"/>
  <c r="D170" i="3"/>
  <c r="D165" i="3"/>
  <c r="D164" i="3"/>
  <c r="D163" i="3"/>
  <c r="D158" i="3"/>
  <c r="D157" i="3"/>
  <c r="D156" i="17"/>
  <c r="E156" i="17" s="1"/>
  <c r="D151" i="3"/>
  <c r="D150" i="3"/>
  <c r="D149" i="3"/>
  <c r="D144" i="3"/>
  <c r="D143" i="3"/>
  <c r="D142" i="3"/>
  <c r="D136" i="3"/>
  <c r="D135" i="3"/>
  <c r="D134" i="3"/>
  <c r="D109" i="3"/>
  <c r="E109" i="17" s="1"/>
  <c r="D108" i="3"/>
  <c r="E108" i="17" s="1"/>
  <c r="D107" i="3"/>
  <c r="E107" i="17" s="1"/>
  <c r="D106" i="3"/>
  <c r="E106" i="17" s="1"/>
  <c r="D105" i="3"/>
  <c r="E105" i="17" s="1"/>
  <c r="D104" i="3"/>
  <c r="E104" i="17" s="1"/>
  <c r="D103" i="3"/>
  <c r="E103" i="17" s="1"/>
  <c r="D102" i="3"/>
  <c r="E102" i="17" s="1"/>
  <c r="D99" i="3"/>
  <c r="D98" i="3"/>
  <c r="D97" i="3"/>
  <c r="D96" i="3"/>
  <c r="D95" i="3"/>
  <c r="D94" i="3"/>
  <c r="D93" i="3"/>
  <c r="D92" i="3"/>
  <c r="D89" i="3"/>
  <c r="E89" i="17" s="1"/>
  <c r="D88" i="3"/>
  <c r="E88" i="17" s="1"/>
  <c r="D87" i="3"/>
  <c r="E87" i="17" s="1"/>
  <c r="D86" i="3"/>
  <c r="E86" i="17" s="1"/>
  <c r="D85" i="3"/>
  <c r="E85" i="17" s="1"/>
  <c r="D82" i="3"/>
  <c r="E82" i="17" s="1"/>
  <c r="D81" i="3"/>
  <c r="E81" i="17" s="1"/>
  <c r="D80" i="3"/>
  <c r="E80" i="17" s="1"/>
  <c r="D79" i="3"/>
  <c r="E79" i="17" s="1"/>
  <c r="D78" i="3"/>
  <c r="E78" i="17" s="1"/>
  <c r="D75" i="3"/>
  <c r="E75" i="17" s="1"/>
  <c r="D74" i="3"/>
  <c r="E74" i="17" s="1"/>
  <c r="D73" i="3"/>
  <c r="E73" i="17" s="1"/>
  <c r="D72" i="3"/>
  <c r="E72" i="17" s="1"/>
  <c r="D71" i="3"/>
  <c r="E71" i="17" s="1"/>
  <c r="D67" i="3"/>
  <c r="E67" i="17" s="1"/>
  <c r="D66" i="3"/>
  <c r="E66" i="17" s="1"/>
  <c r="D65" i="3"/>
  <c r="E65" i="17" s="1"/>
  <c r="D64" i="3"/>
  <c r="E64" i="17" s="1"/>
  <c r="D63" i="3"/>
  <c r="E63" i="17" s="1"/>
  <c r="D60" i="3"/>
  <c r="E60" i="17" s="1"/>
  <c r="D59" i="3"/>
  <c r="E59" i="17" s="1"/>
  <c r="D58" i="3"/>
  <c r="E58" i="17" s="1"/>
  <c r="D57" i="3"/>
  <c r="E57" i="17" s="1"/>
  <c r="D56" i="3"/>
  <c r="D53" i="3"/>
  <c r="D52" i="3"/>
  <c r="D51" i="3"/>
  <c r="D50" i="3"/>
  <c r="D49" i="3"/>
  <c r="D46" i="3"/>
  <c r="D45" i="3"/>
  <c r="D42" i="3"/>
  <c r="D39" i="3"/>
  <c r="D38" i="3"/>
  <c r="D35" i="3"/>
  <c r="D34" i="3"/>
  <c r="D31" i="3"/>
  <c r="D30" i="3"/>
  <c r="D27" i="3"/>
  <c r="L27" i="25" s="1"/>
  <c r="D26" i="3"/>
  <c r="L26" i="25" s="1"/>
  <c r="D25" i="3"/>
  <c r="L25" i="25" s="1"/>
  <c r="D24" i="3"/>
  <c r="L24" i="25" s="1"/>
  <c r="D23" i="3"/>
  <c r="L23" i="25" s="1"/>
  <c r="D22" i="3"/>
  <c r="L22" i="25" s="1"/>
  <c r="D21" i="3"/>
  <c r="L21" i="25" s="1"/>
  <c r="D20" i="3"/>
  <c r="L20" i="25" s="1"/>
  <c r="D19" i="3"/>
  <c r="L19" i="25" s="1"/>
  <c r="D18" i="3"/>
  <c r="L18" i="25" s="1"/>
  <c r="D17" i="3"/>
  <c r="L17" i="25" s="1"/>
  <c r="D16" i="3"/>
  <c r="L16" i="25" s="1"/>
  <c r="D15" i="3"/>
  <c r="L15" i="25" s="1"/>
  <c r="D14" i="3"/>
  <c r="L14" i="25" s="1"/>
  <c r="D13" i="3"/>
  <c r="L13" i="25" s="1"/>
  <c r="D12" i="3"/>
  <c r="L12" i="25" s="1"/>
  <c r="D9" i="3"/>
  <c r="L9" i="25" s="1"/>
  <c r="D8" i="3"/>
  <c r="E30" i="17" l="1"/>
  <c r="L30" i="25"/>
  <c r="E52" i="17"/>
  <c r="L52" i="25"/>
  <c r="E56" i="17"/>
  <c r="L56" i="25"/>
  <c r="E31" i="17"/>
  <c r="L31" i="25"/>
  <c r="E53" i="17"/>
  <c r="L53" i="25"/>
  <c r="E34" i="17"/>
  <c r="L34" i="25"/>
  <c r="E35" i="17"/>
  <c r="L35" i="25"/>
  <c r="E38" i="17"/>
  <c r="L38" i="25"/>
  <c r="E42" i="17"/>
  <c r="L42" i="25"/>
  <c r="E45" i="17"/>
  <c r="L45" i="25"/>
  <c r="E46" i="17"/>
  <c r="L46" i="25"/>
  <c r="E49" i="17"/>
  <c r="L49" i="25"/>
  <c r="E50" i="17"/>
  <c r="L50" i="25"/>
  <c r="E39" i="17"/>
  <c r="L39" i="25"/>
  <c r="E51" i="17"/>
  <c r="L51" i="25"/>
  <c r="I8" i="3"/>
  <c r="L8" i="25"/>
  <c r="D467" i="54"/>
  <c r="D468" i="54"/>
  <c r="G106" i="3"/>
  <c r="I106" i="3"/>
  <c r="G246" i="3"/>
  <c r="I246" i="3"/>
  <c r="G38" i="3"/>
  <c r="I38" i="3"/>
  <c r="G178" i="3"/>
  <c r="I178" i="3"/>
  <c r="G303" i="3"/>
  <c r="I303" i="3"/>
  <c r="I21" i="3"/>
  <c r="G108" i="3"/>
  <c r="I108" i="3"/>
  <c r="G179" i="3"/>
  <c r="I179" i="3"/>
  <c r="I95" i="3"/>
  <c r="I158" i="3"/>
  <c r="G182" i="3"/>
  <c r="I182" i="3"/>
  <c r="G198" i="3"/>
  <c r="I198" i="3"/>
  <c r="G215" i="3"/>
  <c r="I215" i="3"/>
  <c r="G233" i="3"/>
  <c r="I233" i="3"/>
  <c r="G249" i="3"/>
  <c r="I249" i="3"/>
  <c r="G270" i="3"/>
  <c r="I270" i="3"/>
  <c r="G289" i="3"/>
  <c r="I289" i="3"/>
  <c r="G305" i="3"/>
  <c r="I305" i="3"/>
  <c r="I333" i="3"/>
  <c r="I19" i="3"/>
  <c r="G177" i="3"/>
  <c r="I177" i="3"/>
  <c r="G284" i="3"/>
  <c r="I284" i="3"/>
  <c r="I93" i="3"/>
  <c r="G213" i="3"/>
  <c r="I213" i="3"/>
  <c r="G59" i="3"/>
  <c r="I59" i="3"/>
  <c r="G286" i="3"/>
  <c r="I286" i="3"/>
  <c r="G60" i="3"/>
  <c r="I60" i="3"/>
  <c r="G45" i="3"/>
  <c r="I45" i="3"/>
  <c r="I134" i="3"/>
  <c r="I163" i="3"/>
  <c r="G183" i="3"/>
  <c r="I183" i="3"/>
  <c r="G199" i="3"/>
  <c r="I199" i="3"/>
  <c r="G218" i="3"/>
  <c r="I218" i="3"/>
  <c r="G234" i="3"/>
  <c r="I234" i="3"/>
  <c r="G250" i="3"/>
  <c r="I250" i="3"/>
  <c r="G271" i="3"/>
  <c r="I271" i="3"/>
  <c r="G290" i="3"/>
  <c r="I290" i="3"/>
  <c r="G306" i="3"/>
  <c r="I306" i="3"/>
  <c r="I334" i="3"/>
  <c r="G212" i="3"/>
  <c r="I212" i="3"/>
  <c r="G58" i="3"/>
  <c r="I58" i="3"/>
  <c r="G247" i="3"/>
  <c r="I247" i="3"/>
  <c r="G39" i="3"/>
  <c r="I39" i="3"/>
  <c r="G232" i="3"/>
  <c r="I232" i="3"/>
  <c r="G46" i="3"/>
  <c r="I46" i="3"/>
  <c r="I164" i="3"/>
  <c r="G184" i="3"/>
  <c r="I184" i="3"/>
  <c r="G200" i="3"/>
  <c r="I200" i="3"/>
  <c r="G219" i="3"/>
  <c r="I219" i="3"/>
  <c r="G235" i="3"/>
  <c r="I235" i="3"/>
  <c r="G253" i="3"/>
  <c r="I253" i="3"/>
  <c r="G274" i="3"/>
  <c r="I274" i="3"/>
  <c r="G291" i="3"/>
  <c r="I291" i="3"/>
  <c r="G307" i="3"/>
  <c r="I307" i="3"/>
  <c r="I335" i="3"/>
  <c r="I151" i="3"/>
  <c r="I20" i="3"/>
  <c r="G285" i="3"/>
  <c r="I285" i="3"/>
  <c r="G214" i="3"/>
  <c r="I214" i="3"/>
  <c r="I22" i="3"/>
  <c r="G80" i="3"/>
  <c r="I80" i="3"/>
  <c r="G82" i="3"/>
  <c r="I82" i="3"/>
  <c r="I136" i="3"/>
  <c r="I165" i="3"/>
  <c r="G185" i="3"/>
  <c r="I185" i="3"/>
  <c r="G203" i="3"/>
  <c r="I203" i="3"/>
  <c r="G220" i="3"/>
  <c r="I220" i="3"/>
  <c r="G236" i="3"/>
  <c r="I236" i="3"/>
  <c r="G254" i="3"/>
  <c r="I254" i="3"/>
  <c r="G275" i="3"/>
  <c r="I275" i="3"/>
  <c r="G292" i="3"/>
  <c r="I292" i="3"/>
  <c r="I312" i="3"/>
  <c r="I340" i="3"/>
  <c r="G57" i="3"/>
  <c r="I57" i="3"/>
  <c r="G228" i="3"/>
  <c r="I228" i="3"/>
  <c r="G268" i="3"/>
  <c r="I268" i="3"/>
  <c r="G78" i="3"/>
  <c r="I78" i="3"/>
  <c r="G197" i="3"/>
  <c r="I197" i="3"/>
  <c r="G109" i="3"/>
  <c r="I109" i="3"/>
  <c r="I24" i="3"/>
  <c r="G66" i="3"/>
  <c r="I66" i="3"/>
  <c r="I142" i="3"/>
  <c r="G186" i="3"/>
  <c r="I186" i="3"/>
  <c r="G204" i="3"/>
  <c r="I204" i="3"/>
  <c r="G221" i="3"/>
  <c r="I221" i="3"/>
  <c r="G239" i="3"/>
  <c r="I239" i="3"/>
  <c r="G255" i="3"/>
  <c r="I255" i="3"/>
  <c r="G276" i="3"/>
  <c r="I276" i="3"/>
  <c r="G293" i="3"/>
  <c r="I293" i="3"/>
  <c r="I313" i="3"/>
  <c r="I341" i="3"/>
  <c r="G193" i="3"/>
  <c r="I193" i="3"/>
  <c r="G304" i="3"/>
  <c r="I304" i="3"/>
  <c r="G42" i="3"/>
  <c r="I42" i="3"/>
  <c r="I23" i="3"/>
  <c r="I12" i="3"/>
  <c r="G81" i="3"/>
  <c r="I81" i="3"/>
  <c r="I13" i="3"/>
  <c r="G65" i="3"/>
  <c r="I65" i="3"/>
  <c r="G50" i="3"/>
  <c r="I50" i="3"/>
  <c r="G85" i="3"/>
  <c r="I85" i="3"/>
  <c r="I15" i="3"/>
  <c r="I27" i="3"/>
  <c r="G51" i="3"/>
  <c r="I51" i="3"/>
  <c r="G67" i="3"/>
  <c r="I67" i="3"/>
  <c r="G86" i="3"/>
  <c r="I86" i="3"/>
  <c r="G102" i="3"/>
  <c r="I102" i="3"/>
  <c r="I143" i="3"/>
  <c r="I171" i="3"/>
  <c r="G189" i="3"/>
  <c r="I189" i="3"/>
  <c r="G205" i="3"/>
  <c r="I205" i="3"/>
  <c r="G222" i="3"/>
  <c r="I222" i="3"/>
  <c r="G240" i="3"/>
  <c r="I240" i="3"/>
  <c r="G256" i="3"/>
  <c r="I256" i="3"/>
  <c r="G277" i="3"/>
  <c r="I277" i="3"/>
  <c r="G296" i="3"/>
  <c r="I296" i="3"/>
  <c r="I314" i="3"/>
  <c r="I342" i="3"/>
  <c r="I92" i="3"/>
  <c r="G267" i="3"/>
  <c r="I267" i="3"/>
  <c r="G107" i="3"/>
  <c r="I107" i="3"/>
  <c r="I327" i="3"/>
  <c r="I157" i="3"/>
  <c r="G248" i="3"/>
  <c r="I248" i="3"/>
  <c r="G63" i="3"/>
  <c r="I63" i="3"/>
  <c r="G64" i="3"/>
  <c r="I64" i="3"/>
  <c r="I98" i="3"/>
  <c r="I26" i="3"/>
  <c r="I16" i="3"/>
  <c r="G52" i="3"/>
  <c r="I52" i="3"/>
  <c r="G71" i="3"/>
  <c r="I71" i="3"/>
  <c r="G87" i="3"/>
  <c r="I87" i="3"/>
  <c r="G103" i="3"/>
  <c r="I103" i="3"/>
  <c r="I144" i="3"/>
  <c r="I172" i="3"/>
  <c r="G190" i="3"/>
  <c r="I190" i="3"/>
  <c r="G206" i="3"/>
  <c r="I206" i="3"/>
  <c r="G225" i="3"/>
  <c r="I225" i="3"/>
  <c r="G241" i="3"/>
  <c r="I241" i="3"/>
  <c r="G257" i="3"/>
  <c r="I257" i="3"/>
  <c r="G278" i="3"/>
  <c r="I278" i="3"/>
  <c r="G297" i="3"/>
  <c r="I297" i="3"/>
  <c r="I319" i="3"/>
  <c r="I347" i="3"/>
  <c r="G35" i="3"/>
  <c r="I35" i="3"/>
  <c r="G300" i="3"/>
  <c r="I300" i="3"/>
  <c r="G196" i="3"/>
  <c r="I196" i="3"/>
  <c r="I328" i="3"/>
  <c r="I9" i="3"/>
  <c r="I96" i="3"/>
  <c r="I97" i="3"/>
  <c r="I25" i="3"/>
  <c r="I14" i="3"/>
  <c r="I170" i="3"/>
  <c r="G53" i="3"/>
  <c r="I53" i="3"/>
  <c r="G88" i="3"/>
  <c r="I88" i="3"/>
  <c r="G104" i="3"/>
  <c r="I104" i="3"/>
  <c r="I149" i="3"/>
  <c r="G175" i="3"/>
  <c r="I175" i="3"/>
  <c r="G191" i="3"/>
  <c r="I191" i="3"/>
  <c r="G207" i="3"/>
  <c r="I207" i="3"/>
  <c r="G226" i="3"/>
  <c r="I226" i="3"/>
  <c r="G242" i="3"/>
  <c r="I242" i="3"/>
  <c r="G263" i="3"/>
  <c r="I263" i="3"/>
  <c r="G282" i="3"/>
  <c r="I282" i="3"/>
  <c r="G298" i="3"/>
  <c r="I298" i="3"/>
  <c r="I320" i="3"/>
  <c r="I348" i="3"/>
  <c r="G74" i="3"/>
  <c r="I74" i="3"/>
  <c r="I326" i="3"/>
  <c r="G75" i="3"/>
  <c r="I75" i="3"/>
  <c r="G229" i="3"/>
  <c r="I229" i="3"/>
  <c r="I94" i="3"/>
  <c r="G269" i="3"/>
  <c r="I269" i="3"/>
  <c r="G79" i="3"/>
  <c r="I79" i="3"/>
  <c r="I135" i="3"/>
  <c r="G49" i="3"/>
  <c r="I49" i="3"/>
  <c r="I99" i="3"/>
  <c r="G30" i="3"/>
  <c r="I30" i="3"/>
  <c r="I17" i="3"/>
  <c r="G31" i="3"/>
  <c r="I31" i="3"/>
  <c r="G72" i="3"/>
  <c r="I72" i="3"/>
  <c r="I18" i="3"/>
  <c r="G34" i="3"/>
  <c r="I34" i="3"/>
  <c r="G56" i="3"/>
  <c r="I56" i="3"/>
  <c r="G73" i="3"/>
  <c r="I73" i="3"/>
  <c r="G89" i="3"/>
  <c r="I89" i="3"/>
  <c r="G105" i="3"/>
  <c r="I105" i="3"/>
  <c r="I150" i="3"/>
  <c r="G176" i="3"/>
  <c r="I176" i="3"/>
  <c r="G192" i="3"/>
  <c r="I192" i="3"/>
  <c r="G211" i="3"/>
  <c r="I211" i="3"/>
  <c r="G227" i="3"/>
  <c r="I227" i="3"/>
  <c r="G243" i="3"/>
  <c r="I243" i="3"/>
  <c r="G264" i="3"/>
  <c r="I264" i="3"/>
  <c r="G283" i="3"/>
  <c r="I283" i="3"/>
  <c r="G299" i="3"/>
  <c r="I299" i="3"/>
  <c r="I321" i="3"/>
  <c r="I349" i="3"/>
  <c r="D92" i="17"/>
  <c r="E92" i="17" s="1"/>
  <c r="G92" i="3"/>
  <c r="D151" i="17"/>
  <c r="E151" i="17" s="1"/>
  <c r="G151" i="3"/>
  <c r="D326" i="17"/>
  <c r="E326" i="17" s="1"/>
  <c r="G326" i="3"/>
  <c r="D327" i="17"/>
  <c r="E327" i="17" s="1"/>
  <c r="G327" i="3"/>
  <c r="D94" i="17"/>
  <c r="E94" i="17" s="1"/>
  <c r="G94" i="3"/>
  <c r="D157" i="17"/>
  <c r="E157" i="17" s="1"/>
  <c r="G157" i="3"/>
  <c r="D328" i="17"/>
  <c r="E328" i="17" s="1"/>
  <c r="G328" i="3"/>
  <c r="D95" i="17"/>
  <c r="E95" i="17" s="1"/>
  <c r="G95" i="3"/>
  <c r="D158" i="17"/>
  <c r="E158" i="17" s="1"/>
  <c r="G158" i="3"/>
  <c r="D333" i="17"/>
  <c r="E333" i="17" s="1"/>
  <c r="G333" i="3"/>
  <c r="D93" i="17"/>
  <c r="E93" i="17" s="1"/>
  <c r="G93" i="3"/>
  <c r="D96" i="17"/>
  <c r="E96" i="17" s="1"/>
  <c r="G96" i="3"/>
  <c r="D134" i="17"/>
  <c r="E134" i="17" s="1"/>
  <c r="G134" i="3"/>
  <c r="D163" i="17"/>
  <c r="E163" i="17" s="1"/>
  <c r="G163" i="3"/>
  <c r="D334" i="17"/>
  <c r="E334" i="17" s="1"/>
  <c r="G334" i="3"/>
  <c r="D20" i="17"/>
  <c r="E20" i="17" s="1"/>
  <c r="G20" i="3"/>
  <c r="D97" i="17"/>
  <c r="E97" i="17" s="1"/>
  <c r="G97" i="3"/>
  <c r="D135" i="17"/>
  <c r="E135" i="17" s="1"/>
  <c r="G135" i="3"/>
  <c r="D164" i="17"/>
  <c r="E164" i="17" s="1"/>
  <c r="G164" i="3"/>
  <c r="D335" i="17"/>
  <c r="E335" i="17" s="1"/>
  <c r="G335" i="3"/>
  <c r="D98" i="17"/>
  <c r="E98" i="17" s="1"/>
  <c r="G98" i="3"/>
  <c r="D136" i="17"/>
  <c r="E136" i="17" s="1"/>
  <c r="G136" i="3"/>
  <c r="D165" i="17"/>
  <c r="E165" i="17" s="1"/>
  <c r="G165" i="3"/>
  <c r="D312" i="17"/>
  <c r="E312" i="17" s="1"/>
  <c r="G312" i="3"/>
  <c r="D340" i="17"/>
  <c r="E340" i="17" s="1"/>
  <c r="G340" i="3"/>
  <c r="D22" i="17"/>
  <c r="E22" i="17" s="1"/>
  <c r="G22" i="3"/>
  <c r="D9" i="17"/>
  <c r="E9" i="17" s="1"/>
  <c r="G9" i="3"/>
  <c r="D12" i="17"/>
  <c r="E12" i="17" s="1"/>
  <c r="G12" i="3"/>
  <c r="D14" i="17"/>
  <c r="E14" i="17" s="1"/>
  <c r="G14" i="3"/>
  <c r="D26" i="17"/>
  <c r="E26" i="17" s="1"/>
  <c r="G26" i="3"/>
  <c r="D99" i="17"/>
  <c r="E99" i="17" s="1"/>
  <c r="G99" i="3"/>
  <c r="D142" i="17"/>
  <c r="E142" i="17" s="1"/>
  <c r="G142" i="3"/>
  <c r="D170" i="17"/>
  <c r="E170" i="17" s="1"/>
  <c r="G170" i="3"/>
  <c r="D313" i="17"/>
  <c r="E313" i="17" s="1"/>
  <c r="G313" i="3"/>
  <c r="D341" i="17"/>
  <c r="E341" i="17" s="1"/>
  <c r="G341" i="3"/>
  <c r="D13" i="17"/>
  <c r="E13" i="17" s="1"/>
  <c r="G13" i="3"/>
  <c r="D27" i="17"/>
  <c r="E27" i="17" s="1"/>
  <c r="G27" i="3"/>
  <c r="D143" i="17"/>
  <c r="E143" i="17" s="1"/>
  <c r="G143" i="3"/>
  <c r="D171" i="17"/>
  <c r="E171" i="17" s="1"/>
  <c r="G171" i="3"/>
  <c r="D314" i="17"/>
  <c r="E314" i="17" s="1"/>
  <c r="G314" i="3"/>
  <c r="D342" i="17"/>
  <c r="E342" i="17" s="1"/>
  <c r="G342" i="3"/>
  <c r="D19" i="17"/>
  <c r="E19" i="17" s="1"/>
  <c r="G19" i="3"/>
  <c r="D23" i="17"/>
  <c r="E23" i="17" s="1"/>
  <c r="G23" i="3"/>
  <c r="D25" i="17"/>
  <c r="E25" i="17" s="1"/>
  <c r="G25" i="3"/>
  <c r="D16" i="17"/>
  <c r="E16" i="17" s="1"/>
  <c r="G16" i="3"/>
  <c r="D144" i="17"/>
  <c r="E144" i="17" s="1"/>
  <c r="G144" i="3"/>
  <c r="D172" i="17"/>
  <c r="E172" i="17" s="1"/>
  <c r="G172" i="3"/>
  <c r="D319" i="17"/>
  <c r="E319" i="17" s="1"/>
  <c r="G319" i="3"/>
  <c r="D347" i="17"/>
  <c r="E347" i="17" s="1"/>
  <c r="G347" i="3"/>
  <c r="D21" i="17"/>
  <c r="E21" i="17" s="1"/>
  <c r="G21" i="3"/>
  <c r="D8" i="17"/>
  <c r="E8" i="17" s="1"/>
  <c r="G8" i="3"/>
  <c r="D15" i="17"/>
  <c r="E15" i="17" s="1"/>
  <c r="G15" i="3"/>
  <c r="D17" i="17"/>
  <c r="E17" i="17" s="1"/>
  <c r="G17" i="3"/>
  <c r="D149" i="17"/>
  <c r="E149" i="17" s="1"/>
  <c r="G149" i="3"/>
  <c r="D320" i="17"/>
  <c r="E320" i="17" s="1"/>
  <c r="G320" i="3"/>
  <c r="D348" i="17"/>
  <c r="E348" i="17" s="1"/>
  <c r="G348" i="3"/>
  <c r="D24" i="17"/>
  <c r="E24" i="17" s="1"/>
  <c r="G24" i="3"/>
  <c r="D18" i="17"/>
  <c r="E18" i="17" s="1"/>
  <c r="G18" i="3"/>
  <c r="D150" i="17"/>
  <c r="E150" i="17" s="1"/>
  <c r="G150" i="3"/>
  <c r="D321" i="17"/>
  <c r="E321" i="17" s="1"/>
  <c r="G321" i="3"/>
  <c r="D349" i="17"/>
  <c r="E349" i="17" s="1"/>
  <c r="G349" i="3"/>
  <c r="A2" i="47"/>
  <c r="A2" i="46"/>
  <c r="A2" i="45"/>
  <c r="D468" i="45"/>
  <c r="D467" i="45"/>
  <c r="D433" i="45"/>
  <c r="D432" i="45"/>
  <c r="D431" i="45"/>
  <c r="D430" i="45"/>
  <c r="D429" i="45"/>
  <c r="D428" i="45"/>
  <c r="D427" i="45"/>
  <c r="D426" i="45"/>
  <c r="D425" i="45"/>
  <c r="D424" i="45"/>
  <c r="D423" i="45"/>
  <c r="D422" i="45"/>
  <c r="D421" i="45"/>
  <c r="D420" i="45"/>
  <c r="D419" i="45"/>
  <c r="D418" i="45"/>
  <c r="D417" i="45"/>
  <c r="D416" i="45"/>
  <c r="D415" i="45"/>
  <c r="D414" i="45"/>
  <c r="D413" i="45"/>
  <c r="D412" i="45"/>
  <c r="D411" i="45"/>
  <c r="D410" i="45"/>
  <c r="D409" i="45"/>
  <c r="D408" i="45"/>
  <c r="D407" i="45"/>
  <c r="D406" i="45"/>
  <c r="D405" i="45"/>
  <c r="D404" i="45"/>
  <c r="D403" i="45"/>
  <c r="D402" i="45"/>
  <c r="D401" i="45"/>
  <c r="D400" i="45"/>
  <c r="D399" i="45"/>
  <c r="D398" i="45"/>
  <c r="D397" i="45"/>
  <c r="D396" i="45"/>
  <c r="D395" i="45"/>
  <c r="D391" i="45"/>
  <c r="D390" i="45"/>
  <c r="D389" i="45"/>
  <c r="D388" i="45"/>
  <c r="D387" i="45"/>
  <c r="D384" i="45"/>
  <c r="D383" i="45"/>
  <c r="D382" i="45"/>
  <c r="D381" i="45"/>
  <c r="D380" i="45"/>
  <c r="D377" i="45"/>
  <c r="D376" i="45"/>
  <c r="D375" i="45"/>
  <c r="D374" i="45"/>
  <c r="D373" i="45"/>
  <c r="D370" i="45"/>
  <c r="D369" i="45"/>
  <c r="D368" i="45"/>
  <c r="D367" i="45"/>
  <c r="D366" i="45"/>
  <c r="D363" i="45"/>
  <c r="D362" i="45"/>
  <c r="D361" i="45"/>
  <c r="D360" i="45"/>
  <c r="D359" i="45"/>
  <c r="D356" i="45"/>
  <c r="D355" i="45"/>
  <c r="D354" i="45"/>
  <c r="D353" i="45"/>
  <c r="D352" i="45"/>
  <c r="D349" i="45"/>
  <c r="D348" i="45"/>
  <c r="D347" i="45"/>
  <c r="D346" i="45"/>
  <c r="D345" i="45"/>
  <c r="D342" i="45"/>
  <c r="D341" i="45"/>
  <c r="D340" i="45"/>
  <c r="D339" i="45"/>
  <c r="D338" i="45"/>
  <c r="D335" i="45"/>
  <c r="D334" i="45"/>
  <c r="D333" i="45"/>
  <c r="D332" i="45"/>
  <c r="D331" i="45"/>
  <c r="D328" i="45"/>
  <c r="D327" i="45"/>
  <c r="D326" i="45"/>
  <c r="D325" i="45"/>
  <c r="D324" i="45"/>
  <c r="D321" i="45"/>
  <c r="D320" i="45"/>
  <c r="D319" i="45"/>
  <c r="D318" i="45"/>
  <c r="D317" i="45"/>
  <c r="D314" i="45"/>
  <c r="D313" i="45"/>
  <c r="D312" i="45"/>
  <c r="D311" i="45"/>
  <c r="D310" i="45"/>
  <c r="D307" i="45"/>
  <c r="D306" i="45"/>
  <c r="D305" i="45"/>
  <c r="D304" i="45"/>
  <c r="D303" i="45"/>
  <c r="D302" i="45"/>
  <c r="D301" i="45"/>
  <c r="D300" i="45"/>
  <c r="D299" i="45"/>
  <c r="D298" i="45"/>
  <c r="D297" i="45"/>
  <c r="D296" i="45"/>
  <c r="D295" i="45"/>
  <c r="D294" i="45"/>
  <c r="D293" i="45"/>
  <c r="D292" i="45"/>
  <c r="D291" i="45"/>
  <c r="D290" i="45"/>
  <c r="D289" i="45"/>
  <c r="D288" i="45"/>
  <c r="D287" i="45"/>
  <c r="D286" i="45"/>
  <c r="D285" i="45"/>
  <c r="D284" i="45"/>
  <c r="D283" i="45"/>
  <c r="D282" i="45"/>
  <c r="D281" i="45"/>
  <c r="D280" i="45"/>
  <c r="D279" i="45"/>
  <c r="D278" i="45"/>
  <c r="D277" i="45"/>
  <c r="D276" i="45"/>
  <c r="D275" i="45"/>
  <c r="D274" i="45"/>
  <c r="D273" i="45"/>
  <c r="D272" i="45"/>
  <c r="D271" i="45"/>
  <c r="D270" i="45"/>
  <c r="D269" i="45"/>
  <c r="D268" i="45"/>
  <c r="D267" i="45"/>
  <c r="D266" i="45"/>
  <c r="D265" i="45"/>
  <c r="D264" i="45"/>
  <c r="D263" i="45"/>
  <c r="D257" i="45"/>
  <c r="D256" i="45"/>
  <c r="D255" i="45"/>
  <c r="D254" i="45"/>
  <c r="D253" i="45"/>
  <c r="D252" i="45"/>
  <c r="D251" i="45"/>
  <c r="D250" i="45"/>
  <c r="D249" i="45"/>
  <c r="D248" i="45"/>
  <c r="D247" i="45"/>
  <c r="D246" i="45"/>
  <c r="D245" i="45"/>
  <c r="D244" i="45"/>
  <c r="D243" i="45"/>
  <c r="D242" i="45"/>
  <c r="D241" i="45"/>
  <c r="D240" i="45"/>
  <c r="D239" i="45"/>
  <c r="D238" i="45"/>
  <c r="D237" i="45"/>
  <c r="D236" i="45"/>
  <c r="D235" i="45"/>
  <c r="D234" i="45"/>
  <c r="D233" i="45"/>
  <c r="D232" i="45"/>
  <c r="D231" i="45"/>
  <c r="D230" i="45"/>
  <c r="D229" i="45"/>
  <c r="D228" i="45"/>
  <c r="D227" i="45"/>
  <c r="D226" i="45"/>
  <c r="D225" i="45"/>
  <c r="D224" i="45"/>
  <c r="D223" i="45"/>
  <c r="D222" i="45"/>
  <c r="D221" i="45"/>
  <c r="D220" i="45"/>
  <c r="D219" i="45"/>
  <c r="D218" i="45"/>
  <c r="D215" i="45"/>
  <c r="D214" i="45"/>
  <c r="D213" i="45"/>
  <c r="D212" i="45"/>
  <c r="D211" i="45"/>
  <c r="D207" i="45"/>
  <c r="D206" i="45"/>
  <c r="D205" i="45"/>
  <c r="D204" i="45"/>
  <c r="D203" i="45"/>
  <c r="D200" i="45"/>
  <c r="D199" i="45"/>
  <c r="D198" i="45"/>
  <c r="D197" i="45"/>
  <c r="D196" i="45"/>
  <c r="D193" i="45"/>
  <c r="D192" i="45"/>
  <c r="D191" i="45"/>
  <c r="D190" i="45"/>
  <c r="D189" i="45"/>
  <c r="D186" i="45"/>
  <c r="D185" i="45"/>
  <c r="D184" i="45"/>
  <c r="D183" i="45"/>
  <c r="D182" i="45"/>
  <c r="D179" i="45"/>
  <c r="D178" i="45"/>
  <c r="D177" i="45"/>
  <c r="D176" i="45"/>
  <c r="D175" i="45"/>
  <c r="D172" i="45"/>
  <c r="D171" i="45"/>
  <c r="D170" i="45"/>
  <c r="D169" i="45"/>
  <c r="D168" i="45"/>
  <c r="D165" i="45"/>
  <c r="D164" i="45"/>
  <c r="D163" i="45"/>
  <c r="D162" i="45"/>
  <c r="D161" i="45"/>
  <c r="D158" i="45"/>
  <c r="D157" i="45"/>
  <c r="D156" i="45"/>
  <c r="D155" i="45"/>
  <c r="D154" i="45"/>
  <c r="D151" i="45"/>
  <c r="D150" i="45"/>
  <c r="D149" i="45"/>
  <c r="D148" i="45"/>
  <c r="D147" i="45"/>
  <c r="D144" i="45"/>
  <c r="D143" i="45"/>
  <c r="D142" i="45"/>
  <c r="D141" i="45"/>
  <c r="D140" i="45"/>
  <c r="D136" i="45"/>
  <c r="D135" i="45"/>
  <c r="D134" i="45"/>
  <c r="D133" i="45"/>
  <c r="D132" i="45"/>
  <c r="D109" i="45"/>
  <c r="D108" i="45"/>
  <c r="D107" i="45"/>
  <c r="D106" i="45"/>
  <c r="D105" i="45"/>
  <c r="D104" i="45"/>
  <c r="D103" i="45"/>
  <c r="D102" i="45"/>
  <c r="D99" i="45"/>
  <c r="D98" i="45"/>
  <c r="D97" i="45"/>
  <c r="D96" i="45"/>
  <c r="D95" i="45"/>
  <c r="D94" i="45"/>
  <c r="D93" i="45"/>
  <c r="D92" i="45"/>
  <c r="D89" i="45"/>
  <c r="D88" i="45"/>
  <c r="D87" i="45"/>
  <c r="D86" i="45"/>
  <c r="D85" i="45"/>
  <c r="D84" i="45"/>
  <c r="D83" i="45"/>
  <c r="D82" i="45"/>
  <c r="D81" i="45"/>
  <c r="D80" i="45"/>
  <c r="D79" i="45"/>
  <c r="D78" i="45"/>
  <c r="D77" i="45"/>
  <c r="D76" i="45"/>
  <c r="D75" i="45"/>
  <c r="D74" i="45"/>
  <c r="D73" i="45"/>
  <c r="D72" i="45"/>
  <c r="D71" i="45"/>
  <c r="D70" i="45"/>
  <c r="D69" i="45"/>
  <c r="D68" i="45"/>
  <c r="D67" i="45"/>
  <c r="D66" i="45"/>
  <c r="D65" i="45"/>
  <c r="D64" i="45"/>
  <c r="D63" i="45"/>
  <c r="D62" i="45"/>
  <c r="D61" i="45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2" i="45"/>
  <c r="D39" i="45"/>
  <c r="D38" i="45"/>
  <c r="D35" i="45"/>
  <c r="D34" i="45"/>
  <c r="D31" i="45"/>
  <c r="D30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9" i="45"/>
  <c r="D8" i="45"/>
  <c r="A3" i="45"/>
  <c r="A2" i="41"/>
  <c r="A2" i="50" s="1"/>
  <c r="A2" i="51" s="1"/>
  <c r="A2" i="40"/>
  <c r="A2" i="44"/>
  <c r="D468" i="44"/>
  <c r="D467" i="44"/>
  <c r="D433" i="43" l="1"/>
  <c r="D432" i="43"/>
  <c r="D431" i="43"/>
  <c r="D430" i="43"/>
  <c r="D429" i="43"/>
  <c r="D428" i="43"/>
  <c r="D427" i="43"/>
  <c r="D426" i="43"/>
  <c r="D425" i="43"/>
  <c r="D424" i="43"/>
  <c r="D423" i="43"/>
  <c r="D422" i="43"/>
  <c r="D421" i="43"/>
  <c r="D420" i="43"/>
  <c r="D419" i="43"/>
  <c r="D418" i="43"/>
  <c r="D417" i="43"/>
  <c r="D416" i="43"/>
  <c r="D415" i="43"/>
  <c r="D414" i="43"/>
  <c r="D413" i="43"/>
  <c r="D412" i="43"/>
  <c r="D411" i="43"/>
  <c r="D410" i="43"/>
  <c r="D409" i="43"/>
  <c r="D408" i="43"/>
  <c r="D407" i="43"/>
  <c r="D406" i="43"/>
  <c r="D405" i="43"/>
  <c r="D404" i="43"/>
  <c r="D403" i="43"/>
  <c r="D402" i="43"/>
  <c r="D401" i="43"/>
  <c r="D400" i="43"/>
  <c r="D399" i="43"/>
  <c r="D398" i="43"/>
  <c r="D397" i="43"/>
  <c r="D396" i="43"/>
  <c r="D395" i="43"/>
  <c r="D391" i="43"/>
  <c r="D390" i="43"/>
  <c r="D389" i="43"/>
  <c r="D388" i="43"/>
  <c r="D387" i="43"/>
  <c r="D384" i="43"/>
  <c r="D383" i="43"/>
  <c r="D382" i="43"/>
  <c r="D381" i="43"/>
  <c r="D380" i="43"/>
  <c r="D377" i="43"/>
  <c r="D376" i="43"/>
  <c r="D375" i="43"/>
  <c r="D374" i="43"/>
  <c r="D373" i="43"/>
  <c r="D370" i="43"/>
  <c r="D369" i="43"/>
  <c r="D368" i="43"/>
  <c r="D367" i="43"/>
  <c r="D366" i="43"/>
  <c r="D363" i="43"/>
  <c r="D362" i="43"/>
  <c r="D361" i="43"/>
  <c r="D360" i="43"/>
  <c r="D359" i="43"/>
  <c r="D356" i="43"/>
  <c r="D355" i="43"/>
  <c r="D354" i="43"/>
  <c r="D353" i="43"/>
  <c r="D352" i="43"/>
  <c r="D349" i="43"/>
  <c r="D348" i="43"/>
  <c r="D347" i="43"/>
  <c r="D346" i="43"/>
  <c r="D345" i="43"/>
  <c r="D342" i="43"/>
  <c r="D341" i="43"/>
  <c r="D340" i="43"/>
  <c r="D339" i="43"/>
  <c r="D338" i="43"/>
  <c r="D335" i="43"/>
  <c r="D334" i="43"/>
  <c r="D333" i="43"/>
  <c r="D332" i="43"/>
  <c r="D331" i="43"/>
  <c r="D328" i="43"/>
  <c r="D327" i="43"/>
  <c r="D326" i="43"/>
  <c r="D325" i="43"/>
  <c r="D324" i="43"/>
  <c r="D321" i="43"/>
  <c r="D320" i="43"/>
  <c r="D319" i="43"/>
  <c r="D318" i="43"/>
  <c r="D317" i="43"/>
  <c r="D314" i="43"/>
  <c r="D313" i="43"/>
  <c r="D312" i="43"/>
  <c r="D311" i="43"/>
  <c r="D310" i="43"/>
  <c r="D307" i="43"/>
  <c r="D306" i="43"/>
  <c r="D305" i="43"/>
  <c r="D304" i="43"/>
  <c r="D303" i="43"/>
  <c r="D302" i="43"/>
  <c r="D301" i="43"/>
  <c r="D300" i="43"/>
  <c r="D299" i="43"/>
  <c r="D298" i="43"/>
  <c r="D297" i="43"/>
  <c r="D296" i="43"/>
  <c r="D295" i="43"/>
  <c r="D294" i="43"/>
  <c r="D293" i="43"/>
  <c r="D292" i="43"/>
  <c r="D291" i="43"/>
  <c r="D290" i="43"/>
  <c r="D289" i="43"/>
  <c r="D288" i="43"/>
  <c r="D287" i="43"/>
  <c r="D286" i="43"/>
  <c r="D285" i="43"/>
  <c r="D284" i="43"/>
  <c r="D283" i="43"/>
  <c r="D282" i="43"/>
  <c r="D281" i="43"/>
  <c r="D280" i="43"/>
  <c r="D279" i="43"/>
  <c r="D278" i="43"/>
  <c r="D277" i="43"/>
  <c r="D276" i="43"/>
  <c r="D275" i="43"/>
  <c r="D274" i="43"/>
  <c r="D273" i="43"/>
  <c r="D272" i="43"/>
  <c r="D271" i="43"/>
  <c r="D270" i="43"/>
  <c r="D269" i="43"/>
  <c r="D268" i="43"/>
  <c r="D267" i="43"/>
  <c r="D266" i="43"/>
  <c r="D265" i="43"/>
  <c r="D264" i="43"/>
  <c r="D263" i="43"/>
  <c r="D257" i="43"/>
  <c r="D256" i="43"/>
  <c r="D255" i="43"/>
  <c r="D254" i="43"/>
  <c r="D253" i="43"/>
  <c r="D252" i="43"/>
  <c r="D251" i="43"/>
  <c r="D250" i="43"/>
  <c r="D249" i="43"/>
  <c r="D248" i="43"/>
  <c r="D247" i="43"/>
  <c r="D246" i="43"/>
  <c r="D245" i="43"/>
  <c r="D244" i="43"/>
  <c r="D243" i="43"/>
  <c r="D242" i="43"/>
  <c r="D241" i="43"/>
  <c r="D240" i="43"/>
  <c r="D239" i="43"/>
  <c r="D238" i="43"/>
  <c r="D237" i="43"/>
  <c r="D236" i="43"/>
  <c r="D235" i="43"/>
  <c r="D234" i="43"/>
  <c r="D233" i="43"/>
  <c r="D232" i="43"/>
  <c r="D231" i="43"/>
  <c r="D230" i="43"/>
  <c r="D229" i="43"/>
  <c r="D228" i="43"/>
  <c r="D227" i="43"/>
  <c r="D226" i="43"/>
  <c r="D225" i="43"/>
  <c r="D224" i="43"/>
  <c r="D223" i="43"/>
  <c r="D222" i="43"/>
  <c r="D221" i="43"/>
  <c r="D220" i="43"/>
  <c r="D219" i="43"/>
  <c r="D218" i="43"/>
  <c r="D215" i="43"/>
  <c r="D214" i="43"/>
  <c r="D213" i="43"/>
  <c r="D212" i="43"/>
  <c r="D211" i="43"/>
  <c r="D207" i="43"/>
  <c r="D206" i="43"/>
  <c r="D205" i="43"/>
  <c r="D204" i="43"/>
  <c r="D203" i="43"/>
  <c r="D200" i="43"/>
  <c r="D199" i="43"/>
  <c r="D198" i="43"/>
  <c r="D197" i="43"/>
  <c r="D196" i="43"/>
  <c r="D193" i="43"/>
  <c r="D192" i="43"/>
  <c r="D191" i="43"/>
  <c r="D190" i="43"/>
  <c r="D189" i="43"/>
  <c r="D186" i="43"/>
  <c r="D185" i="43"/>
  <c r="D184" i="43"/>
  <c r="D183" i="43"/>
  <c r="D182" i="43"/>
  <c r="D179" i="43"/>
  <c r="D178" i="43"/>
  <c r="D177" i="43"/>
  <c r="D176" i="43"/>
  <c r="D175" i="43"/>
  <c r="D172" i="43"/>
  <c r="D171" i="43"/>
  <c r="D170" i="43"/>
  <c r="D169" i="43"/>
  <c r="D168" i="43"/>
  <c r="D165" i="43"/>
  <c r="D164" i="43"/>
  <c r="D163" i="43"/>
  <c r="D162" i="43"/>
  <c r="D161" i="43"/>
  <c r="D158" i="43"/>
  <c r="D157" i="43"/>
  <c r="D156" i="43"/>
  <c r="D155" i="43"/>
  <c r="D154" i="43"/>
  <c r="D151" i="43"/>
  <c r="D150" i="43"/>
  <c r="D149" i="43"/>
  <c r="D148" i="43"/>
  <c r="D147" i="43"/>
  <c r="D144" i="43"/>
  <c r="D143" i="43"/>
  <c r="D142" i="43"/>
  <c r="D141" i="43"/>
  <c r="D140" i="43"/>
  <c r="D136" i="43"/>
  <c r="D135" i="43"/>
  <c r="D134" i="43"/>
  <c r="D133" i="43"/>
  <c r="D132" i="43"/>
  <c r="D109" i="43"/>
  <c r="D108" i="43"/>
  <c r="D107" i="43"/>
  <c r="D106" i="43"/>
  <c r="D105" i="43"/>
  <c r="D104" i="43"/>
  <c r="D103" i="43"/>
  <c r="D102" i="43"/>
  <c r="D99" i="43"/>
  <c r="D98" i="43"/>
  <c r="D97" i="43"/>
  <c r="D96" i="43"/>
  <c r="D95" i="43"/>
  <c r="D94" i="43"/>
  <c r="D93" i="43"/>
  <c r="D92" i="43"/>
  <c r="D89" i="43"/>
  <c r="D88" i="43"/>
  <c r="D87" i="43"/>
  <c r="D86" i="43"/>
  <c r="D85" i="43"/>
  <c r="D84" i="43"/>
  <c r="D83" i="43"/>
  <c r="D82" i="43"/>
  <c r="D81" i="43"/>
  <c r="D80" i="43"/>
  <c r="D79" i="43"/>
  <c r="D78" i="43"/>
  <c r="D77" i="43"/>
  <c r="D76" i="43"/>
  <c r="D75" i="43"/>
  <c r="D74" i="43"/>
  <c r="D73" i="43"/>
  <c r="D72" i="43"/>
  <c r="D71" i="43"/>
  <c r="D70" i="43"/>
  <c r="D69" i="43"/>
  <c r="D68" i="43"/>
  <c r="D67" i="43"/>
  <c r="D66" i="43"/>
  <c r="D65" i="43"/>
  <c r="D64" i="43"/>
  <c r="D63" i="43"/>
  <c r="D62" i="43"/>
  <c r="D61" i="43"/>
  <c r="D60" i="43"/>
  <c r="D59" i="43"/>
  <c r="D58" i="43"/>
  <c r="D57" i="43"/>
  <c r="D56" i="43"/>
  <c r="D55" i="43"/>
  <c r="D54" i="43"/>
  <c r="D53" i="43"/>
  <c r="D52" i="43"/>
  <c r="D51" i="43"/>
  <c r="D468" i="43" s="1"/>
  <c r="D50" i="43"/>
  <c r="D49" i="43"/>
  <c r="D48" i="43"/>
  <c r="D47" i="43"/>
  <c r="D46" i="43"/>
  <c r="D45" i="43"/>
  <c r="D42" i="43"/>
  <c r="D39" i="43"/>
  <c r="D38" i="43"/>
  <c r="D35" i="43"/>
  <c r="D34" i="43"/>
  <c r="D31" i="43"/>
  <c r="D30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9" i="43"/>
  <c r="D467" i="43" s="1"/>
  <c r="D8" i="43"/>
  <c r="A3" i="43"/>
  <c r="A478" i="28"/>
  <c r="A478" i="30" s="1"/>
  <c r="D468" i="42" l="1"/>
  <c r="D467" i="42"/>
  <c r="D468" i="40" l="1"/>
  <c r="D467" i="40"/>
  <c r="D433" i="40"/>
  <c r="D432" i="40"/>
  <c r="D431" i="40"/>
  <c r="D430" i="40"/>
  <c r="D429" i="40"/>
  <c r="D428" i="40"/>
  <c r="D427" i="40"/>
  <c r="D426" i="40"/>
  <c r="D425" i="40"/>
  <c r="D424" i="40"/>
  <c r="D423" i="40"/>
  <c r="D422" i="40"/>
  <c r="D421" i="40"/>
  <c r="D420" i="40"/>
  <c r="D419" i="40"/>
  <c r="D418" i="40"/>
  <c r="D417" i="40"/>
  <c r="D416" i="40"/>
  <c r="D415" i="40"/>
  <c r="D414" i="40"/>
  <c r="D413" i="40"/>
  <c r="D412" i="40"/>
  <c r="D411" i="40"/>
  <c r="D410" i="40"/>
  <c r="D409" i="40"/>
  <c r="D408" i="40"/>
  <c r="D407" i="40"/>
  <c r="D406" i="40"/>
  <c r="D405" i="40"/>
  <c r="D404" i="40"/>
  <c r="D403" i="40"/>
  <c r="D402" i="40"/>
  <c r="D401" i="40"/>
  <c r="D400" i="40"/>
  <c r="D399" i="40"/>
  <c r="D398" i="40"/>
  <c r="D397" i="40"/>
  <c r="D396" i="40"/>
  <c r="D395" i="40"/>
  <c r="A3" i="40"/>
  <c r="A505" i="17"/>
  <c r="A478" i="26" s="1"/>
  <c r="A478" i="34" s="1"/>
  <c r="A478" i="36" s="1"/>
  <c r="D433" i="39" l="1"/>
  <c r="D432" i="39"/>
  <c r="D431" i="39"/>
  <c r="D430" i="39"/>
  <c r="D429" i="39"/>
  <c r="D428" i="39"/>
  <c r="D427" i="39"/>
  <c r="D426" i="39"/>
  <c r="D425" i="39"/>
  <c r="D424" i="39"/>
  <c r="D423" i="39"/>
  <c r="D422" i="39"/>
  <c r="D421" i="39"/>
  <c r="D420" i="39"/>
  <c r="D419" i="39"/>
  <c r="D418" i="39"/>
  <c r="D417" i="39"/>
  <c r="D416" i="39"/>
  <c r="D415" i="39"/>
  <c r="D414" i="39"/>
  <c r="D413" i="39"/>
  <c r="D412" i="39"/>
  <c r="D411" i="39"/>
  <c r="D410" i="39"/>
  <c r="D409" i="39"/>
  <c r="D408" i="39"/>
  <c r="D407" i="39"/>
  <c r="D406" i="39"/>
  <c r="D405" i="39"/>
  <c r="D404" i="39"/>
  <c r="D403" i="39"/>
  <c r="D402" i="39"/>
  <c r="D401" i="39"/>
  <c r="D400" i="39"/>
  <c r="D399" i="39"/>
  <c r="D398" i="39"/>
  <c r="D397" i="39"/>
  <c r="D396" i="39"/>
  <c r="D395" i="39"/>
  <c r="D388" i="39"/>
  <c r="D387" i="39"/>
  <c r="D381" i="39"/>
  <c r="D380" i="39"/>
  <c r="D374" i="39"/>
  <c r="D373" i="39"/>
  <c r="D370" i="39"/>
  <c r="D369" i="39"/>
  <c r="D368" i="39"/>
  <c r="D367" i="39"/>
  <c r="D366" i="39"/>
  <c r="D363" i="39"/>
  <c r="D362" i="39"/>
  <c r="D361" i="39"/>
  <c r="D360" i="39"/>
  <c r="D359" i="39"/>
  <c r="D356" i="39"/>
  <c r="D355" i="39"/>
  <c r="D354" i="39"/>
  <c r="D353" i="39"/>
  <c r="D352" i="39"/>
  <c r="D349" i="39"/>
  <c r="D348" i="39"/>
  <c r="D347" i="39"/>
  <c r="D346" i="39"/>
  <c r="D345" i="39"/>
  <c r="D342" i="39"/>
  <c r="D341" i="39"/>
  <c r="D340" i="39"/>
  <c r="D339" i="39"/>
  <c r="D338" i="39"/>
  <c r="D335" i="39"/>
  <c r="D334" i="39"/>
  <c r="D333" i="39"/>
  <c r="D332" i="39"/>
  <c r="D331" i="39"/>
  <c r="D328" i="39"/>
  <c r="D327" i="39"/>
  <c r="D326" i="39"/>
  <c r="D325" i="39"/>
  <c r="D324" i="39"/>
  <c r="D321" i="39"/>
  <c r="D320" i="39"/>
  <c r="D319" i="39"/>
  <c r="D318" i="39"/>
  <c r="D317" i="39"/>
  <c r="D314" i="39"/>
  <c r="D313" i="39"/>
  <c r="D312" i="39"/>
  <c r="D311" i="39"/>
  <c r="D310" i="39"/>
  <c r="D307" i="39"/>
  <c r="D306" i="39"/>
  <c r="D305" i="39"/>
  <c r="D304" i="39"/>
  <c r="D303" i="39"/>
  <c r="D302" i="39"/>
  <c r="D301" i="39"/>
  <c r="D300" i="39"/>
  <c r="D299" i="39"/>
  <c r="D298" i="39"/>
  <c r="D297" i="39"/>
  <c r="D296" i="39"/>
  <c r="D295" i="39"/>
  <c r="D294" i="39"/>
  <c r="D293" i="39"/>
  <c r="D292" i="39"/>
  <c r="D291" i="39"/>
  <c r="D290" i="39"/>
  <c r="D289" i="39"/>
  <c r="D288" i="39"/>
  <c r="D287" i="39"/>
  <c r="D286" i="39"/>
  <c r="D285" i="39"/>
  <c r="D284" i="39"/>
  <c r="D283" i="39"/>
  <c r="D282" i="39"/>
  <c r="D281" i="39"/>
  <c r="D280" i="39"/>
  <c r="D279" i="39"/>
  <c r="D278" i="39"/>
  <c r="D277" i="39"/>
  <c r="D276" i="39"/>
  <c r="D275" i="39"/>
  <c r="D274" i="39"/>
  <c r="D273" i="39"/>
  <c r="D272" i="39"/>
  <c r="D271" i="39"/>
  <c r="D270" i="39"/>
  <c r="D269" i="39"/>
  <c r="D268" i="39"/>
  <c r="D267" i="39"/>
  <c r="D266" i="39"/>
  <c r="D265" i="39"/>
  <c r="D264" i="39"/>
  <c r="D263" i="39"/>
  <c r="D257" i="39"/>
  <c r="D256" i="39"/>
  <c r="D255" i="39"/>
  <c r="D254" i="39"/>
  <c r="D253" i="39"/>
  <c r="D252" i="39"/>
  <c r="D251" i="39"/>
  <c r="D250" i="39"/>
  <c r="D249" i="39"/>
  <c r="D248" i="39"/>
  <c r="D247" i="39"/>
  <c r="D246" i="39"/>
  <c r="D245" i="39"/>
  <c r="D244" i="39"/>
  <c r="D243" i="39"/>
  <c r="D242" i="39"/>
  <c r="D241" i="39"/>
  <c r="D240" i="39"/>
  <c r="D239" i="39"/>
  <c r="D238" i="39"/>
  <c r="D237" i="39"/>
  <c r="D236" i="39"/>
  <c r="D235" i="39"/>
  <c r="D234" i="39"/>
  <c r="D233" i="39"/>
  <c r="D232" i="39"/>
  <c r="D231" i="39"/>
  <c r="D230" i="39"/>
  <c r="D229" i="39"/>
  <c r="D228" i="39"/>
  <c r="D227" i="39"/>
  <c r="D226" i="39"/>
  <c r="D225" i="39"/>
  <c r="D224" i="39"/>
  <c r="D223" i="39"/>
  <c r="D222" i="39"/>
  <c r="D221" i="39"/>
  <c r="D220" i="39"/>
  <c r="D219" i="39"/>
  <c r="D218" i="39"/>
  <c r="D212" i="39"/>
  <c r="D211" i="39"/>
  <c r="D204" i="39"/>
  <c r="D203" i="39"/>
  <c r="D197" i="39"/>
  <c r="D196" i="39"/>
  <c r="D190" i="39"/>
  <c r="D189" i="39"/>
  <c r="D186" i="39"/>
  <c r="D185" i="39"/>
  <c r="D184" i="39"/>
  <c r="D183" i="39"/>
  <c r="D182" i="39"/>
  <c r="D179" i="39"/>
  <c r="D178" i="39"/>
  <c r="D177" i="39"/>
  <c r="D176" i="39"/>
  <c r="D175" i="39"/>
  <c r="D172" i="39"/>
  <c r="D171" i="39"/>
  <c r="D170" i="39"/>
  <c r="D169" i="39"/>
  <c r="D168" i="39"/>
  <c r="D165" i="39"/>
  <c r="D164" i="39"/>
  <c r="D163" i="39"/>
  <c r="D162" i="39"/>
  <c r="D161" i="39"/>
  <c r="D158" i="39"/>
  <c r="D157" i="39"/>
  <c r="D156" i="39"/>
  <c r="D155" i="39"/>
  <c r="D154" i="39"/>
  <c r="D151" i="39"/>
  <c r="D150" i="39"/>
  <c r="D149" i="39"/>
  <c r="D148" i="39"/>
  <c r="D147" i="39"/>
  <c r="D144" i="39"/>
  <c r="D143" i="39"/>
  <c r="D142" i="39"/>
  <c r="D141" i="39"/>
  <c r="D140" i="39"/>
  <c r="D136" i="39"/>
  <c r="D135" i="39"/>
  <c r="D134" i="39"/>
  <c r="D133" i="39"/>
  <c r="D132" i="39"/>
  <c r="D109" i="39"/>
  <c r="D108" i="39"/>
  <c r="D107" i="39"/>
  <c r="D106" i="39"/>
  <c r="D105" i="39"/>
  <c r="D104" i="39"/>
  <c r="D103" i="39"/>
  <c r="D102" i="39"/>
  <c r="D99" i="39"/>
  <c r="D98" i="39"/>
  <c r="D97" i="39"/>
  <c r="D96" i="39"/>
  <c r="D95" i="39"/>
  <c r="D94" i="39"/>
  <c r="D93" i="39"/>
  <c r="D92" i="39"/>
  <c r="D89" i="39"/>
  <c r="D88" i="39"/>
  <c r="D87" i="39"/>
  <c r="D86" i="39"/>
  <c r="D85" i="39"/>
  <c r="D84" i="39"/>
  <c r="D83" i="39"/>
  <c r="D82" i="39"/>
  <c r="D81" i="39"/>
  <c r="D80" i="39"/>
  <c r="D79" i="39"/>
  <c r="D78" i="39"/>
  <c r="D77" i="39"/>
  <c r="D76" i="39"/>
  <c r="D75" i="39"/>
  <c r="D74" i="39"/>
  <c r="D73" i="39"/>
  <c r="D72" i="39"/>
  <c r="D71" i="39"/>
  <c r="D70" i="39"/>
  <c r="D69" i="39"/>
  <c r="D68" i="39"/>
  <c r="D67" i="39"/>
  <c r="D66" i="39"/>
  <c r="D65" i="39"/>
  <c r="D64" i="39"/>
  <c r="D63" i="39"/>
  <c r="D62" i="39"/>
  <c r="D61" i="39"/>
  <c r="D60" i="39"/>
  <c r="D59" i="39"/>
  <c r="D58" i="39"/>
  <c r="D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39" i="39"/>
  <c r="D38" i="39"/>
  <c r="D35" i="39"/>
  <c r="D34" i="39"/>
  <c r="D31" i="39"/>
  <c r="D30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9" i="39"/>
  <c r="D8" i="39"/>
  <c r="F34" i="55" l="1"/>
  <c r="F53" i="55"/>
  <c r="F65" i="55"/>
  <c r="F77" i="55"/>
  <c r="F89" i="55"/>
  <c r="F105" i="55"/>
  <c r="F176" i="55"/>
  <c r="F197" i="55"/>
  <c r="F225" i="55"/>
  <c r="F237" i="55"/>
  <c r="F249" i="55"/>
  <c r="F266" i="55"/>
  <c r="F278" i="55"/>
  <c r="F290" i="55"/>
  <c r="F302" i="55"/>
  <c r="F352" i="55"/>
  <c r="F368" i="55"/>
  <c r="F35" i="55"/>
  <c r="F54" i="55"/>
  <c r="F66" i="55"/>
  <c r="F78" i="55"/>
  <c r="F106" i="55"/>
  <c r="F177" i="55"/>
  <c r="F203" i="55"/>
  <c r="F226" i="55"/>
  <c r="F238" i="55"/>
  <c r="F250" i="55"/>
  <c r="F267" i="55"/>
  <c r="F279" i="55"/>
  <c r="F291" i="55"/>
  <c r="F303" i="55"/>
  <c r="F353" i="55"/>
  <c r="F369" i="55"/>
  <c r="F38" i="55"/>
  <c r="F55" i="55"/>
  <c r="F67" i="55"/>
  <c r="F79" i="55"/>
  <c r="F107" i="55"/>
  <c r="F178" i="55"/>
  <c r="F204" i="55"/>
  <c r="F227" i="55"/>
  <c r="F239" i="55"/>
  <c r="F251" i="55"/>
  <c r="F268" i="55"/>
  <c r="F280" i="55"/>
  <c r="F292" i="55"/>
  <c r="F304" i="55"/>
  <c r="F354" i="55"/>
  <c r="F370" i="55"/>
  <c r="F39" i="55"/>
  <c r="F56" i="55"/>
  <c r="F68" i="55"/>
  <c r="F80" i="55"/>
  <c r="F108" i="55"/>
  <c r="F179" i="55"/>
  <c r="F211" i="55"/>
  <c r="F228" i="55"/>
  <c r="F240" i="55"/>
  <c r="F252" i="55"/>
  <c r="F269" i="55"/>
  <c r="F281" i="55"/>
  <c r="F293" i="55"/>
  <c r="F305" i="55"/>
  <c r="F355" i="55"/>
  <c r="F373" i="55"/>
  <c r="F45" i="55"/>
  <c r="F57" i="55"/>
  <c r="F69" i="55"/>
  <c r="F81" i="55"/>
  <c r="F109" i="55"/>
  <c r="F182" i="55"/>
  <c r="F212" i="55"/>
  <c r="F229" i="55"/>
  <c r="F241" i="55"/>
  <c r="F253" i="55"/>
  <c r="F270" i="55"/>
  <c r="F282" i="55"/>
  <c r="F294" i="55"/>
  <c r="F306" i="55"/>
  <c r="F356" i="55"/>
  <c r="F374" i="55"/>
  <c r="F46" i="55"/>
  <c r="F58" i="55"/>
  <c r="F70" i="55"/>
  <c r="F82" i="55"/>
  <c r="F183" i="55"/>
  <c r="F218" i="55"/>
  <c r="F230" i="55"/>
  <c r="F242" i="55"/>
  <c r="F254" i="55"/>
  <c r="F271" i="55"/>
  <c r="F283" i="55"/>
  <c r="F295" i="55"/>
  <c r="F307" i="55"/>
  <c r="F359" i="55"/>
  <c r="F380" i="55"/>
  <c r="F47" i="55"/>
  <c r="F59" i="55"/>
  <c r="F71" i="55"/>
  <c r="F83" i="55"/>
  <c r="F184" i="55"/>
  <c r="F219" i="55"/>
  <c r="F231" i="55"/>
  <c r="F243" i="55"/>
  <c r="F255" i="55"/>
  <c r="F272" i="55"/>
  <c r="F284" i="55"/>
  <c r="F296" i="55"/>
  <c r="F360" i="55"/>
  <c r="F381" i="55"/>
  <c r="F48" i="55"/>
  <c r="F60" i="55"/>
  <c r="F72" i="55"/>
  <c r="F84" i="55"/>
  <c r="F185" i="55"/>
  <c r="F220" i="55"/>
  <c r="F232" i="55"/>
  <c r="F244" i="55"/>
  <c r="F256" i="55"/>
  <c r="F273" i="55"/>
  <c r="F285" i="55"/>
  <c r="F297" i="55"/>
  <c r="F361" i="55"/>
  <c r="F387" i="55"/>
  <c r="F49" i="55"/>
  <c r="F61" i="55"/>
  <c r="F73" i="55"/>
  <c r="F85" i="55"/>
  <c r="F186" i="55"/>
  <c r="F221" i="55"/>
  <c r="F233" i="55"/>
  <c r="F245" i="55"/>
  <c r="F257" i="55"/>
  <c r="F274" i="55"/>
  <c r="F286" i="55"/>
  <c r="F298" i="55"/>
  <c r="F362" i="55"/>
  <c r="F388" i="55"/>
  <c r="F50" i="55"/>
  <c r="F62" i="55"/>
  <c r="F74" i="55"/>
  <c r="F86" i="55"/>
  <c r="F102" i="55"/>
  <c r="F189" i="55"/>
  <c r="F222" i="55"/>
  <c r="F234" i="55"/>
  <c r="F246" i="55"/>
  <c r="F263" i="55"/>
  <c r="F275" i="55"/>
  <c r="F287" i="55"/>
  <c r="F299" i="55"/>
  <c r="F363" i="55"/>
  <c r="F30" i="55"/>
  <c r="F51" i="55"/>
  <c r="F63" i="55"/>
  <c r="F75" i="55"/>
  <c r="F87" i="55"/>
  <c r="F103" i="55"/>
  <c r="F190" i="55"/>
  <c r="F223" i="55"/>
  <c r="F235" i="55"/>
  <c r="F247" i="55"/>
  <c r="F264" i="55"/>
  <c r="F276" i="55"/>
  <c r="F288" i="55"/>
  <c r="F300" i="55"/>
  <c r="F366" i="55"/>
  <c r="F31" i="55"/>
  <c r="F52" i="55"/>
  <c r="F64" i="55"/>
  <c r="F76" i="55"/>
  <c r="F88" i="55"/>
  <c r="F104" i="55"/>
  <c r="F175" i="55"/>
  <c r="F196" i="55"/>
  <c r="F224" i="55"/>
  <c r="F236" i="55"/>
  <c r="F248" i="55"/>
  <c r="F265" i="55"/>
  <c r="F277" i="55"/>
  <c r="F289" i="55"/>
  <c r="F301" i="55"/>
  <c r="F367" i="55"/>
  <c r="D18" i="55"/>
  <c r="F18" i="55" s="1"/>
  <c r="D92" i="55"/>
  <c r="F92" i="55" s="1"/>
  <c r="D143" i="55"/>
  <c r="F143" i="55" s="1"/>
  <c r="D161" i="55"/>
  <c r="F161" i="55" s="1"/>
  <c r="D319" i="55"/>
  <c r="F319" i="55" s="1"/>
  <c r="D335" i="55"/>
  <c r="F335" i="55" s="1"/>
  <c r="F353" i="39"/>
  <c r="F369" i="39"/>
  <c r="F399" i="39"/>
  <c r="F411" i="39"/>
  <c r="F423" i="39"/>
  <c r="D142" i="55"/>
  <c r="F142" i="55" s="1"/>
  <c r="D93" i="55"/>
  <c r="F93" i="55" s="1"/>
  <c r="D144" i="55"/>
  <c r="F144" i="55" s="1"/>
  <c r="D162" i="55"/>
  <c r="F162" i="55" s="1"/>
  <c r="D320" i="55"/>
  <c r="F320" i="55" s="1"/>
  <c r="D338" i="55"/>
  <c r="F338" i="55" s="1"/>
  <c r="F354" i="39"/>
  <c r="F370" i="39"/>
  <c r="F400" i="39"/>
  <c r="F412" i="39"/>
  <c r="F424" i="39"/>
  <c r="F368" i="39"/>
  <c r="D94" i="55"/>
  <c r="F94" i="55" s="1"/>
  <c r="D147" i="55"/>
  <c r="F147" i="55" s="1"/>
  <c r="D163" i="55"/>
  <c r="F163" i="55" s="1"/>
  <c r="D321" i="55"/>
  <c r="F321" i="55" s="1"/>
  <c r="D339" i="55"/>
  <c r="F339" i="55" s="1"/>
  <c r="F355" i="39"/>
  <c r="F373" i="39"/>
  <c r="F401" i="39"/>
  <c r="F413" i="39"/>
  <c r="F425" i="39"/>
  <c r="F352" i="39"/>
  <c r="D95" i="55"/>
  <c r="F95" i="55" s="1"/>
  <c r="D148" i="55"/>
  <c r="F148" i="55" s="1"/>
  <c r="D164" i="55"/>
  <c r="F164" i="55" s="1"/>
  <c r="D324" i="55"/>
  <c r="F324" i="55" s="1"/>
  <c r="D340" i="55"/>
  <c r="F340" i="55" s="1"/>
  <c r="F356" i="39"/>
  <c r="F374" i="39"/>
  <c r="F402" i="39"/>
  <c r="F414" i="39"/>
  <c r="F426" i="39"/>
  <c r="F398" i="39"/>
  <c r="D9" i="55"/>
  <c r="F9" i="55" s="1"/>
  <c r="D23" i="55"/>
  <c r="F23" i="55" s="1"/>
  <c r="D96" i="55"/>
  <c r="F96" i="55" s="1"/>
  <c r="D132" i="55"/>
  <c r="F132" i="55" s="1"/>
  <c r="D149" i="55"/>
  <c r="F149" i="55" s="1"/>
  <c r="D165" i="55"/>
  <c r="F165" i="55" s="1"/>
  <c r="D325" i="55"/>
  <c r="F325" i="55" s="1"/>
  <c r="D341" i="55"/>
  <c r="F341" i="55" s="1"/>
  <c r="F359" i="39"/>
  <c r="F380" i="39"/>
  <c r="F403" i="39"/>
  <c r="F415" i="39"/>
  <c r="F427" i="39"/>
  <c r="D158" i="55"/>
  <c r="F158" i="55" s="1"/>
  <c r="D21" i="55"/>
  <c r="F21" i="55" s="1"/>
  <c r="D97" i="55"/>
  <c r="F97" i="55" s="1"/>
  <c r="D133" i="55"/>
  <c r="F133" i="55" s="1"/>
  <c r="D150" i="55"/>
  <c r="F150" i="55" s="1"/>
  <c r="D168" i="55"/>
  <c r="F168" i="55" s="1"/>
  <c r="D310" i="55"/>
  <c r="F310" i="55" s="1"/>
  <c r="D326" i="55"/>
  <c r="F326" i="55" s="1"/>
  <c r="D342" i="55"/>
  <c r="F342" i="55" s="1"/>
  <c r="F360" i="39"/>
  <c r="F381" i="39"/>
  <c r="F404" i="39"/>
  <c r="F416" i="39"/>
  <c r="F428" i="39"/>
  <c r="D318" i="55"/>
  <c r="F318" i="55" s="1"/>
  <c r="D20" i="55"/>
  <c r="F20" i="55" s="1"/>
  <c r="D8" i="55"/>
  <c r="F8" i="55" s="1"/>
  <c r="D13" i="55"/>
  <c r="F13" i="55" s="1"/>
  <c r="D25" i="55"/>
  <c r="F25" i="55" s="1"/>
  <c r="D98" i="55"/>
  <c r="F98" i="55" s="1"/>
  <c r="D134" i="55"/>
  <c r="F134" i="55" s="1"/>
  <c r="D151" i="55"/>
  <c r="F151" i="55" s="1"/>
  <c r="D169" i="55"/>
  <c r="F169" i="55" s="1"/>
  <c r="D311" i="55"/>
  <c r="F311" i="55" s="1"/>
  <c r="D327" i="55"/>
  <c r="F327" i="55" s="1"/>
  <c r="D345" i="55"/>
  <c r="F345" i="55" s="1"/>
  <c r="F361" i="39"/>
  <c r="F387" i="39"/>
  <c r="F405" i="39"/>
  <c r="F417" i="39"/>
  <c r="F429" i="39"/>
  <c r="D334" i="55"/>
  <c r="F334" i="55" s="1"/>
  <c r="D19" i="55"/>
  <c r="F19" i="55" s="1"/>
  <c r="D24" i="55"/>
  <c r="F24" i="55" s="1"/>
  <c r="D14" i="55"/>
  <c r="F14" i="55" s="1"/>
  <c r="D26" i="55"/>
  <c r="F26" i="55" s="1"/>
  <c r="D99" i="55"/>
  <c r="F99" i="55" s="1"/>
  <c r="D135" i="55"/>
  <c r="F135" i="55" s="1"/>
  <c r="D154" i="55"/>
  <c r="F154" i="55" s="1"/>
  <c r="D170" i="55"/>
  <c r="F170" i="55" s="1"/>
  <c r="D312" i="55"/>
  <c r="F312" i="55" s="1"/>
  <c r="D328" i="55"/>
  <c r="F328" i="55" s="1"/>
  <c r="D346" i="55"/>
  <c r="F346" i="55" s="1"/>
  <c r="F362" i="39"/>
  <c r="F388" i="39"/>
  <c r="F406" i="39"/>
  <c r="F418" i="39"/>
  <c r="F430" i="39"/>
  <c r="F410" i="39"/>
  <c r="D15" i="55"/>
  <c r="F15" i="55" s="1"/>
  <c r="D27" i="55"/>
  <c r="F27" i="55" s="1"/>
  <c r="D136" i="55"/>
  <c r="F136" i="55" s="1"/>
  <c r="D155" i="55"/>
  <c r="F155" i="55" s="1"/>
  <c r="D171" i="55"/>
  <c r="F171" i="55" s="1"/>
  <c r="D313" i="55"/>
  <c r="F313" i="55" s="1"/>
  <c r="D331" i="55"/>
  <c r="F331" i="55" s="1"/>
  <c r="D347" i="55"/>
  <c r="F347" i="55" s="1"/>
  <c r="F363" i="39"/>
  <c r="F395" i="39"/>
  <c r="F407" i="39"/>
  <c r="F419" i="39"/>
  <c r="F431" i="39"/>
  <c r="D22" i="55"/>
  <c r="F22" i="55" s="1"/>
  <c r="D12" i="55"/>
  <c r="F12" i="55" s="1"/>
  <c r="D16" i="55"/>
  <c r="F16" i="55" s="1"/>
  <c r="D140" i="55"/>
  <c r="F140" i="55" s="1"/>
  <c r="D156" i="55"/>
  <c r="F156" i="55" s="1"/>
  <c r="D172" i="55"/>
  <c r="F172" i="55" s="1"/>
  <c r="D314" i="55"/>
  <c r="F314" i="55" s="1"/>
  <c r="D332" i="55"/>
  <c r="F332" i="55" s="1"/>
  <c r="D348" i="55"/>
  <c r="F348" i="55" s="1"/>
  <c r="F366" i="39"/>
  <c r="F396" i="39"/>
  <c r="F408" i="39"/>
  <c r="F420" i="39"/>
  <c r="F432" i="39"/>
  <c r="F422" i="39"/>
  <c r="D17" i="55"/>
  <c r="F17" i="55" s="1"/>
  <c r="D141" i="55"/>
  <c r="F141" i="55" s="1"/>
  <c r="D157" i="55"/>
  <c r="F157" i="55" s="1"/>
  <c r="D317" i="55"/>
  <c r="F317" i="55" s="1"/>
  <c r="D333" i="55"/>
  <c r="F333" i="55" s="1"/>
  <c r="D349" i="55"/>
  <c r="F349" i="55" s="1"/>
  <c r="F367" i="39"/>
  <c r="F397" i="39"/>
  <c r="F409" i="39"/>
  <c r="F421" i="39"/>
  <c r="F433" i="39"/>
  <c r="F176" i="39"/>
  <c r="K176" i="39"/>
  <c r="F266" i="39"/>
  <c r="K266" i="39"/>
  <c r="F302" i="39"/>
  <c r="K302" i="39"/>
  <c r="F318" i="39"/>
  <c r="K318" i="39"/>
  <c r="F334" i="39"/>
  <c r="K334" i="39"/>
  <c r="F19" i="39"/>
  <c r="K19" i="39"/>
  <c r="F35" i="39"/>
  <c r="K35" i="39"/>
  <c r="F54" i="39"/>
  <c r="K54" i="39"/>
  <c r="F66" i="39"/>
  <c r="K66" i="39"/>
  <c r="F78" i="39"/>
  <c r="K78" i="39"/>
  <c r="F92" i="39"/>
  <c r="K92" i="39"/>
  <c r="F106" i="39"/>
  <c r="K106" i="39"/>
  <c r="F143" i="39"/>
  <c r="K143" i="39"/>
  <c r="F161" i="39"/>
  <c r="K161" i="39"/>
  <c r="F177" i="39"/>
  <c r="K177" i="39"/>
  <c r="F203" i="39"/>
  <c r="K203" i="39"/>
  <c r="F226" i="39"/>
  <c r="K226" i="39"/>
  <c r="F238" i="39"/>
  <c r="K238" i="39"/>
  <c r="F250" i="39"/>
  <c r="K250" i="39"/>
  <c r="F267" i="39"/>
  <c r="K267" i="39"/>
  <c r="F279" i="39"/>
  <c r="K279" i="39"/>
  <c r="F291" i="39"/>
  <c r="K291" i="39"/>
  <c r="F303" i="39"/>
  <c r="K303" i="39"/>
  <c r="F319" i="39"/>
  <c r="K319" i="39"/>
  <c r="F335" i="39"/>
  <c r="K335" i="39"/>
  <c r="F65" i="39"/>
  <c r="K65" i="39"/>
  <c r="F225" i="39"/>
  <c r="K225" i="39"/>
  <c r="F290" i="39"/>
  <c r="K290" i="39"/>
  <c r="F38" i="39"/>
  <c r="K38" i="39"/>
  <c r="F55" i="39"/>
  <c r="K55" i="39"/>
  <c r="F67" i="39"/>
  <c r="K67" i="39"/>
  <c r="F79" i="39"/>
  <c r="K79" i="39"/>
  <c r="F93" i="39"/>
  <c r="K93" i="39"/>
  <c r="F107" i="39"/>
  <c r="K107" i="39"/>
  <c r="F144" i="39"/>
  <c r="K144" i="39"/>
  <c r="F162" i="39"/>
  <c r="K162" i="39"/>
  <c r="F178" i="39"/>
  <c r="K178" i="39"/>
  <c r="F204" i="39"/>
  <c r="K204" i="39"/>
  <c r="F227" i="39"/>
  <c r="K227" i="39"/>
  <c r="F239" i="39"/>
  <c r="K239" i="39"/>
  <c r="F251" i="39"/>
  <c r="K251" i="39"/>
  <c r="F268" i="39"/>
  <c r="K268" i="39"/>
  <c r="F280" i="39"/>
  <c r="K280" i="39"/>
  <c r="F292" i="39"/>
  <c r="K292" i="39"/>
  <c r="F304" i="39"/>
  <c r="K304" i="39"/>
  <c r="F320" i="39"/>
  <c r="K320" i="39"/>
  <c r="F338" i="39"/>
  <c r="K338" i="39"/>
  <c r="F158" i="39"/>
  <c r="K158" i="39"/>
  <c r="F278" i="39"/>
  <c r="K278" i="39"/>
  <c r="F20" i="39"/>
  <c r="K20" i="39"/>
  <c r="F21" i="39"/>
  <c r="K21" i="39"/>
  <c r="F39" i="39"/>
  <c r="K39" i="39"/>
  <c r="F56" i="39"/>
  <c r="K56" i="39"/>
  <c r="F68" i="39"/>
  <c r="K68" i="39"/>
  <c r="F80" i="39"/>
  <c r="K80" i="39"/>
  <c r="F94" i="39"/>
  <c r="K94" i="39"/>
  <c r="F108" i="39"/>
  <c r="K108" i="39"/>
  <c r="F147" i="39"/>
  <c r="K147" i="39"/>
  <c r="F163" i="39"/>
  <c r="K163" i="39"/>
  <c r="F179" i="39"/>
  <c r="K179" i="39"/>
  <c r="F211" i="39"/>
  <c r="K211" i="39"/>
  <c r="F228" i="39"/>
  <c r="K228" i="39"/>
  <c r="F240" i="39"/>
  <c r="K240" i="39"/>
  <c r="F252" i="39"/>
  <c r="K252" i="39"/>
  <c r="F269" i="39"/>
  <c r="K269" i="39"/>
  <c r="F281" i="39"/>
  <c r="K281" i="39"/>
  <c r="F293" i="39"/>
  <c r="K293" i="39"/>
  <c r="F305" i="39"/>
  <c r="K305" i="39"/>
  <c r="F321" i="39"/>
  <c r="K321" i="39"/>
  <c r="F339" i="39"/>
  <c r="K339" i="39"/>
  <c r="F53" i="39"/>
  <c r="K53" i="39"/>
  <c r="F237" i="39"/>
  <c r="K237" i="39"/>
  <c r="F81" i="39"/>
  <c r="K81" i="39"/>
  <c r="F229" i="39"/>
  <c r="K229" i="39"/>
  <c r="F306" i="39"/>
  <c r="K306" i="39"/>
  <c r="F70" i="39"/>
  <c r="K70" i="39"/>
  <c r="F96" i="39"/>
  <c r="K96" i="39"/>
  <c r="F132" i="39"/>
  <c r="K132" i="39"/>
  <c r="F149" i="39"/>
  <c r="K149" i="39"/>
  <c r="F165" i="39"/>
  <c r="K165" i="39"/>
  <c r="F183" i="39"/>
  <c r="K183" i="39"/>
  <c r="F218" i="39"/>
  <c r="K218" i="39"/>
  <c r="F230" i="39"/>
  <c r="K230" i="39"/>
  <c r="F242" i="39"/>
  <c r="K242" i="39"/>
  <c r="F254" i="39"/>
  <c r="K254" i="39"/>
  <c r="F271" i="39"/>
  <c r="K271" i="39"/>
  <c r="F283" i="39"/>
  <c r="K283" i="39"/>
  <c r="F295" i="39"/>
  <c r="K295" i="39"/>
  <c r="F307" i="39"/>
  <c r="K307" i="39"/>
  <c r="F325" i="39"/>
  <c r="K325" i="39"/>
  <c r="F341" i="39"/>
  <c r="K341" i="39"/>
  <c r="F89" i="39"/>
  <c r="K89" i="39"/>
  <c r="F95" i="39"/>
  <c r="K95" i="39"/>
  <c r="F241" i="39"/>
  <c r="K241" i="39"/>
  <c r="F324" i="39"/>
  <c r="K324" i="39"/>
  <c r="F59" i="39"/>
  <c r="K59" i="39"/>
  <c r="F150" i="39"/>
  <c r="K150" i="39"/>
  <c r="F168" i="39"/>
  <c r="K168" i="39"/>
  <c r="F184" i="39"/>
  <c r="K184" i="39"/>
  <c r="F219" i="39"/>
  <c r="K219" i="39"/>
  <c r="F231" i="39"/>
  <c r="K231" i="39"/>
  <c r="F243" i="39"/>
  <c r="K243" i="39"/>
  <c r="F255" i="39"/>
  <c r="K255" i="39"/>
  <c r="F272" i="39"/>
  <c r="K272" i="39"/>
  <c r="F284" i="39"/>
  <c r="K284" i="39"/>
  <c r="F296" i="39"/>
  <c r="K296" i="39"/>
  <c r="F310" i="39"/>
  <c r="K310" i="39"/>
  <c r="F326" i="39"/>
  <c r="K326" i="39"/>
  <c r="F342" i="39"/>
  <c r="K342" i="39"/>
  <c r="F142" i="39"/>
  <c r="K142" i="39"/>
  <c r="F22" i="39"/>
  <c r="K22" i="39"/>
  <c r="F109" i="39"/>
  <c r="K109" i="39"/>
  <c r="F253" i="39"/>
  <c r="K253" i="39"/>
  <c r="F294" i="39"/>
  <c r="K294" i="39"/>
  <c r="F82" i="39"/>
  <c r="K82" i="39"/>
  <c r="F72" i="39"/>
  <c r="K72" i="39"/>
  <c r="F134" i="39"/>
  <c r="K134" i="39"/>
  <c r="F169" i="39"/>
  <c r="K169" i="39"/>
  <c r="F185" i="39"/>
  <c r="K185" i="39"/>
  <c r="F220" i="39"/>
  <c r="K220" i="39"/>
  <c r="F232" i="39"/>
  <c r="K232" i="39"/>
  <c r="F244" i="39"/>
  <c r="K244" i="39"/>
  <c r="F256" i="39"/>
  <c r="K256" i="39"/>
  <c r="F273" i="39"/>
  <c r="K273" i="39"/>
  <c r="F285" i="39"/>
  <c r="K285" i="39"/>
  <c r="F297" i="39"/>
  <c r="K297" i="39"/>
  <c r="F311" i="39"/>
  <c r="K311" i="39"/>
  <c r="F327" i="39"/>
  <c r="K327" i="39"/>
  <c r="F345" i="39"/>
  <c r="K345" i="39"/>
  <c r="F77" i="39"/>
  <c r="K77" i="39"/>
  <c r="F8" i="39"/>
  <c r="K8" i="39"/>
  <c r="F212" i="39"/>
  <c r="K212" i="39"/>
  <c r="F46" i="39"/>
  <c r="K46" i="39"/>
  <c r="F47" i="39"/>
  <c r="K47" i="39"/>
  <c r="F97" i="39"/>
  <c r="K97" i="39"/>
  <c r="F13" i="39"/>
  <c r="K13" i="39"/>
  <c r="F48" i="39"/>
  <c r="K48" i="39"/>
  <c r="F60" i="39"/>
  <c r="K60" i="39"/>
  <c r="F84" i="39"/>
  <c r="K84" i="39"/>
  <c r="F98" i="39"/>
  <c r="K98" i="39"/>
  <c r="F151" i="39"/>
  <c r="K151" i="39"/>
  <c r="F14" i="39"/>
  <c r="K14" i="39"/>
  <c r="F26" i="39"/>
  <c r="K26" i="39"/>
  <c r="F49" i="39"/>
  <c r="K49" i="39"/>
  <c r="F61" i="39"/>
  <c r="K61" i="39"/>
  <c r="F73" i="39"/>
  <c r="K73" i="39"/>
  <c r="F85" i="39"/>
  <c r="K85" i="39"/>
  <c r="F99" i="39"/>
  <c r="K99" i="39"/>
  <c r="F135" i="39"/>
  <c r="K135" i="39"/>
  <c r="F154" i="39"/>
  <c r="K154" i="39"/>
  <c r="F170" i="39"/>
  <c r="K170" i="39"/>
  <c r="F186" i="39"/>
  <c r="K186" i="39"/>
  <c r="F221" i="39"/>
  <c r="K221" i="39"/>
  <c r="F233" i="39"/>
  <c r="K233" i="39"/>
  <c r="F245" i="39"/>
  <c r="K245" i="39"/>
  <c r="F257" i="39"/>
  <c r="K257" i="39"/>
  <c r="F274" i="39"/>
  <c r="K274" i="39"/>
  <c r="F286" i="39"/>
  <c r="K286" i="39"/>
  <c r="F298" i="39"/>
  <c r="K298" i="39"/>
  <c r="F312" i="39"/>
  <c r="K312" i="39"/>
  <c r="F328" i="39"/>
  <c r="K328" i="39"/>
  <c r="F346" i="39"/>
  <c r="K346" i="39"/>
  <c r="F197" i="39"/>
  <c r="K197" i="39"/>
  <c r="F45" i="39"/>
  <c r="K45" i="39"/>
  <c r="F148" i="39"/>
  <c r="K148" i="39"/>
  <c r="F282" i="39"/>
  <c r="K282" i="39"/>
  <c r="F9" i="39"/>
  <c r="K9" i="39"/>
  <c r="F12" i="39"/>
  <c r="K12" i="39"/>
  <c r="F71" i="39"/>
  <c r="K71" i="39"/>
  <c r="F15" i="39"/>
  <c r="K15" i="39"/>
  <c r="F62" i="39"/>
  <c r="K62" i="39"/>
  <c r="F74" i="39"/>
  <c r="K74" i="39"/>
  <c r="F86" i="39"/>
  <c r="K86" i="39"/>
  <c r="F102" i="39"/>
  <c r="K102" i="39"/>
  <c r="F136" i="39"/>
  <c r="K136" i="39"/>
  <c r="F155" i="39"/>
  <c r="K155" i="39"/>
  <c r="F171" i="39"/>
  <c r="K171" i="39"/>
  <c r="F189" i="39"/>
  <c r="K189" i="39"/>
  <c r="F222" i="39"/>
  <c r="K222" i="39"/>
  <c r="F234" i="39"/>
  <c r="K234" i="39"/>
  <c r="F246" i="39"/>
  <c r="K246" i="39"/>
  <c r="F263" i="39"/>
  <c r="K263" i="39"/>
  <c r="F275" i="39"/>
  <c r="K275" i="39"/>
  <c r="F287" i="39"/>
  <c r="K287" i="39"/>
  <c r="F299" i="39"/>
  <c r="K299" i="39"/>
  <c r="F313" i="39"/>
  <c r="K313" i="39"/>
  <c r="F331" i="39"/>
  <c r="K331" i="39"/>
  <c r="F347" i="39"/>
  <c r="K347" i="39"/>
  <c r="F18" i="39"/>
  <c r="K18" i="39"/>
  <c r="F249" i="39"/>
  <c r="K249" i="39"/>
  <c r="F69" i="39"/>
  <c r="K69" i="39"/>
  <c r="F164" i="39"/>
  <c r="K164" i="39"/>
  <c r="F270" i="39"/>
  <c r="K270" i="39"/>
  <c r="F23" i="39"/>
  <c r="K23" i="39"/>
  <c r="F133" i="39"/>
  <c r="K133" i="39"/>
  <c r="F63" i="39"/>
  <c r="K63" i="39"/>
  <c r="F103" i="39"/>
  <c r="K103" i="39"/>
  <c r="F140" i="39"/>
  <c r="K140" i="39"/>
  <c r="F156" i="39"/>
  <c r="K156" i="39"/>
  <c r="F172" i="39"/>
  <c r="K172" i="39"/>
  <c r="F190" i="39"/>
  <c r="K190" i="39"/>
  <c r="F223" i="39"/>
  <c r="K223" i="39"/>
  <c r="F235" i="39"/>
  <c r="K235" i="39"/>
  <c r="F247" i="39"/>
  <c r="K247" i="39"/>
  <c r="F264" i="39"/>
  <c r="K264" i="39"/>
  <c r="F276" i="39"/>
  <c r="K276" i="39"/>
  <c r="F288" i="39"/>
  <c r="K288" i="39"/>
  <c r="F300" i="39"/>
  <c r="K300" i="39"/>
  <c r="F314" i="39"/>
  <c r="K314" i="39"/>
  <c r="F332" i="39"/>
  <c r="K332" i="39"/>
  <c r="F348" i="39"/>
  <c r="K348" i="39"/>
  <c r="F34" i="39"/>
  <c r="K34" i="39"/>
  <c r="F105" i="39"/>
  <c r="K105" i="39"/>
  <c r="F57" i="39"/>
  <c r="K57" i="39"/>
  <c r="F182" i="39"/>
  <c r="K182" i="39"/>
  <c r="F340" i="39"/>
  <c r="K340" i="39"/>
  <c r="F58" i="39"/>
  <c r="K58" i="39"/>
  <c r="F24" i="39"/>
  <c r="K24" i="39"/>
  <c r="F83" i="39"/>
  <c r="K83" i="39"/>
  <c r="F25" i="39"/>
  <c r="K25" i="39"/>
  <c r="F27" i="39"/>
  <c r="K27" i="39"/>
  <c r="F50" i="39"/>
  <c r="K50" i="39"/>
  <c r="F16" i="39"/>
  <c r="K16" i="39"/>
  <c r="F30" i="39"/>
  <c r="K30" i="39"/>
  <c r="F51" i="39"/>
  <c r="K51" i="39"/>
  <c r="F75" i="39"/>
  <c r="K75" i="39"/>
  <c r="F87" i="39"/>
  <c r="K87" i="39"/>
  <c r="F17" i="39"/>
  <c r="K17" i="39"/>
  <c r="F31" i="39"/>
  <c r="K31" i="39"/>
  <c r="F52" i="39"/>
  <c r="K52" i="39"/>
  <c r="F64" i="39"/>
  <c r="K64" i="39"/>
  <c r="F76" i="39"/>
  <c r="K76" i="39"/>
  <c r="F88" i="39"/>
  <c r="K88" i="39"/>
  <c r="F104" i="39"/>
  <c r="K104" i="39"/>
  <c r="F141" i="39"/>
  <c r="K141" i="39"/>
  <c r="F157" i="39"/>
  <c r="K157" i="39"/>
  <c r="F175" i="39"/>
  <c r="K175" i="39"/>
  <c r="F196" i="39"/>
  <c r="K196" i="39"/>
  <c r="F224" i="39"/>
  <c r="K224" i="39"/>
  <c r="F236" i="39"/>
  <c r="K236" i="39"/>
  <c r="F248" i="39"/>
  <c r="K248" i="39"/>
  <c r="F265" i="39"/>
  <c r="K265" i="39"/>
  <c r="F277" i="39"/>
  <c r="K277" i="39"/>
  <c r="F289" i="39"/>
  <c r="K289" i="39"/>
  <c r="F301" i="39"/>
  <c r="K301" i="39"/>
  <c r="F317" i="39"/>
  <c r="K317" i="39"/>
  <c r="F333" i="39"/>
  <c r="K333" i="39"/>
  <c r="F349" i="39"/>
  <c r="K349" i="39"/>
  <c r="D468" i="39"/>
  <c r="D467" i="39"/>
  <c r="D467" i="55" l="1"/>
  <c r="F467" i="39"/>
  <c r="F468" i="39"/>
  <c r="A3" i="28"/>
  <c r="A3" i="34" s="1"/>
  <c r="I468" i="14" l="1"/>
  <c r="I467" i="14"/>
  <c r="D468" i="36" l="1"/>
  <c r="D467" i="36"/>
  <c r="D468" i="34"/>
  <c r="D467" i="34"/>
  <c r="D468" i="30" l="1"/>
  <c r="D467" i="30"/>
  <c r="D468" i="28" l="1"/>
  <c r="D467" i="28"/>
  <c r="D468" i="26" l="1"/>
  <c r="D467" i="26"/>
  <c r="D468" i="25" l="1"/>
  <c r="G468" i="54" s="1"/>
  <c r="D467" i="25"/>
  <c r="G467" i="54" s="1"/>
  <c r="G467" i="25" l="1"/>
  <c r="G468" i="25"/>
  <c r="D468" i="17"/>
  <c r="D467" i="17"/>
  <c r="D468" i="3" l="1"/>
  <c r="D467" i="3"/>
  <c r="I467" i="3" l="1"/>
  <c r="I46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sistemas</author>
  </authors>
  <commentList>
    <comment ref="B351" authorId="0" shapeId="0" xr:uid="{6D6B8756-51A3-4072-AB68-3E0B66A9CEE4}">
      <text>
        <r>
          <rPr>
            <b/>
            <sz val="9"/>
            <color indexed="81"/>
            <rFont val="Tahoma"/>
            <family val="2"/>
          </rPr>
          <t>RECORDAR Q ES T4 NR + NO RESIDENCIALES</t>
        </r>
      </text>
    </comment>
  </commentList>
</comments>
</file>

<file path=xl/sharedStrings.xml><?xml version="1.0" encoding="utf-8"?>
<sst xmlns="http://schemas.openxmlformats.org/spreadsheetml/2006/main" count="37443" uniqueCount="722">
  <si>
    <t>Cargo Pot. Pico</t>
  </si>
  <si>
    <t>$/kW-mes</t>
  </si>
  <si>
    <t>Cargo Pot. F. Pico</t>
  </si>
  <si>
    <t>Cargo Variable Pico</t>
  </si>
  <si>
    <t>$/kWh</t>
  </si>
  <si>
    <t>Cargo Variable Resto</t>
  </si>
  <si>
    <t>Cargo Variable Valle</t>
  </si>
  <si>
    <t>Tarifas otros prestadores</t>
  </si>
  <si>
    <t>Tarifas Servicio de Peaje</t>
  </si>
  <si>
    <t>$/MW-mes</t>
  </si>
  <si>
    <t>$/MWh</t>
  </si>
  <si>
    <t>Tarifa 5 - Grandes demandas GUDIS - BT  &gt;= 300 kW</t>
  </si>
  <si>
    <t>Tarifa 1 - R1</t>
  </si>
  <si>
    <t>Cargo Fijo</t>
  </si>
  <si>
    <t>$/mes</t>
  </si>
  <si>
    <t>Cargo Variable</t>
  </si>
  <si>
    <t>Tarifa 1 - R2</t>
  </si>
  <si>
    <t>Cargo Fijo 151-325</t>
  </si>
  <si>
    <t>Cargo Variable 151-325</t>
  </si>
  <si>
    <t>Cargo Fijo 326-400</t>
  </si>
  <si>
    <t>Cargo Variable 326-400</t>
  </si>
  <si>
    <t>Cargo Fijo 401-450</t>
  </si>
  <si>
    <t>Cargo Variable 401-450</t>
  </si>
  <si>
    <t>Cargo Fijo 451-500</t>
  </si>
  <si>
    <t>Cargo Variable 451-500</t>
  </si>
  <si>
    <t>Cargo Fijo 501-600</t>
  </si>
  <si>
    <t>Cargo Variable 501-600</t>
  </si>
  <si>
    <t>Cargo Fijo 601-700</t>
  </si>
  <si>
    <t>Cargo Variable 601-700</t>
  </si>
  <si>
    <t>Cargo Fijo 701-1400</t>
  </si>
  <si>
    <t>Cargo Variable 701-1400</t>
  </si>
  <si>
    <t>Cargo Fijo +1400</t>
  </si>
  <si>
    <t>Cargo Variable +1400</t>
  </si>
  <si>
    <t>Tarifa 1 - G1</t>
  </si>
  <si>
    <t>Tarifa 1 - G2</t>
  </si>
  <si>
    <t>Tarifa 1 - G3</t>
  </si>
  <si>
    <t>Tarifa 1 - AP</t>
  </si>
  <si>
    <t>Tarifa 2</t>
  </si>
  <si>
    <t>Cargo por Potencia</t>
  </si>
  <si>
    <t xml:space="preserve">Tarifa 3 - BT  &lt; 300 kW </t>
  </si>
  <si>
    <t xml:space="preserve">Tarifa 3 - MT &lt; 300 kW </t>
  </si>
  <si>
    <t xml:space="preserve">Tarifa 3 - AT &lt; 300 kW </t>
  </si>
  <si>
    <t xml:space="preserve">Tarifa 3 - BT  &gt;= 300 kW </t>
  </si>
  <si>
    <t xml:space="preserve">Tarifa 3 - MT &gt;= 300 kW </t>
  </si>
  <si>
    <t xml:space="preserve">Tarifa 3 - AT &gt;= 300 kW </t>
  </si>
  <si>
    <t>Tarifa 4 - Residencial</t>
  </si>
  <si>
    <t>Cargo Fijo 0-325</t>
  </si>
  <si>
    <t>Cargo Variable 0-325</t>
  </si>
  <si>
    <t>Cargo Fijo 326-500</t>
  </si>
  <si>
    <t>Cargo Variable 326-500</t>
  </si>
  <si>
    <t>Cargo Fijo 501-700</t>
  </si>
  <si>
    <t>Cargo Variable 501-700</t>
  </si>
  <si>
    <t>Cargo Fijo +700</t>
  </si>
  <si>
    <t>Cargo Variable +700</t>
  </si>
  <si>
    <t>Tarifa 4 - No Residencial</t>
  </si>
  <si>
    <t>TABLA DE PERDIDAS DE TRANSFORMACIÓN USUARIOS RURALES</t>
  </si>
  <si>
    <t>5 KVA monofásico</t>
  </si>
  <si>
    <t>kWh/mes</t>
  </si>
  <si>
    <t>10 KVA monofásico</t>
  </si>
  <si>
    <t>15 KVA monofásico</t>
  </si>
  <si>
    <t>16 KVA monofásico</t>
  </si>
  <si>
    <t>10 KVA trifásico</t>
  </si>
  <si>
    <t>15 KVA trifásico</t>
  </si>
  <si>
    <t>16 KVA trifásico</t>
  </si>
  <si>
    <t>20 KVA trifásico</t>
  </si>
  <si>
    <t>25 KVA trifásico</t>
  </si>
  <si>
    <t>30 KVA trifásico</t>
  </si>
  <si>
    <t>40 KVA trifásico</t>
  </si>
  <si>
    <t>50 KVA trifásico</t>
  </si>
  <si>
    <t>63 KVA trifásico</t>
  </si>
  <si>
    <t>100 KVA trifásico</t>
  </si>
  <si>
    <t>Tarifa 3 - BT  Otros prestadores (Residencial)</t>
  </si>
  <si>
    <t>Tarifa 3 - MT  Otros prestadores (Residencial)</t>
  </si>
  <si>
    <t>Tarifa 3 - AT  Otros prestadores (Residencial)</t>
  </si>
  <si>
    <t>Tarifa 3 - BT  Otros prestadores (T4 R)</t>
  </si>
  <si>
    <t>Tarifa 3 - MT  Otros prestadores (T4 R)</t>
  </si>
  <si>
    <t>Tarifa 3 - AT  Otros prestadores (T4 R)</t>
  </si>
  <si>
    <t>Tarifa 3 - BT  Otros prestadores (T4 NR)</t>
  </si>
  <si>
    <t>Tarifa 3 - MT  Otros prestadores (T4 NR)</t>
  </si>
  <si>
    <t>Tarifa 3 - AT  Otros prestadores (T4 NR)</t>
  </si>
  <si>
    <t>Tarifa 3 - BT  Otros prestadores (T1AP)</t>
  </si>
  <si>
    <t>Tarifa 3 - MT  Otros prestadores (T1AP)</t>
  </si>
  <si>
    <t>Tarifa 3 - AT  Otros prestadores (T1AP)</t>
  </si>
  <si>
    <t>Tarifa 3 - BT  Otros prestadores (No Residencial &lt; 300 kW)</t>
  </si>
  <si>
    <t>Tarifa 3 - MT  Otros prestadores (No Residencial &lt; 300 kW)</t>
  </si>
  <si>
    <t>Tarifa 3 - AT  Otros prestadores (No Residencial &lt; 300 kW)</t>
  </si>
  <si>
    <t>Tarifa 3 - BT  Otros prestadores (No Residencial &gt;= 300 kW)</t>
  </si>
  <si>
    <t>Tarifa 3 - MT  Otros prestadores (No Residencial &gt;= 300 kW)</t>
  </si>
  <si>
    <t>Tarifa 3 - AT  Otros prestadores (No Residencial &gt;= 300 kW)</t>
  </si>
  <si>
    <t>Tarifa 5 - Medianas demandas</t>
  </si>
  <si>
    <t xml:space="preserve">Tarifa 5 - Grandes demandas - BT  &lt; 300 kW </t>
  </si>
  <si>
    <t xml:space="preserve">Tarifa 5 - Grandes demandas - MT  &lt; 300 kW </t>
  </si>
  <si>
    <t xml:space="preserve">Tarifa 5 - Grandes demandas - AT  &lt; 300 kW </t>
  </si>
  <si>
    <t xml:space="preserve">Tarifa 5 - Grandes demandas - BT  &gt;= 300 kW </t>
  </si>
  <si>
    <t>Tarifa 5 - Grandes demandas - MT  &gt;= 300 kW</t>
  </si>
  <si>
    <t xml:space="preserve">Tarifa 5 - Grandes demandas - AT  &gt;= 300 kW </t>
  </si>
  <si>
    <t>Tarifa 5 - BT  Otros prestadores (Residencial)</t>
  </si>
  <si>
    <t>Tarifa 5 - MT  Otros prestadores (Residencial)</t>
  </si>
  <si>
    <t>Tarifa 5 - AT  Otros prestadores (Residencial)</t>
  </si>
  <si>
    <t>Tarifa 5 - BT  Otros prestadores (T4 R)</t>
  </si>
  <si>
    <t>Tarifa 5 - MT  Otros prestadores (T4 R)</t>
  </si>
  <si>
    <t>Tarifa 5 - AT  Otros prestadores (T4 R)</t>
  </si>
  <si>
    <t>Tarifa 5 - BT  Otros prestadores (T4 NR)</t>
  </si>
  <si>
    <t>Tarifa 5 - MT  Otros prestadores (T4 NR)</t>
  </si>
  <si>
    <t>Tarifa 5 - AT  Otros prestadores (T4 NR)</t>
  </si>
  <si>
    <t>Tarifa 5 - BT  Otros prestadores (T1AP)</t>
  </si>
  <si>
    <t>Tarifa 5 - MT  Otros prestadores (T1AP)</t>
  </si>
  <si>
    <t>Tarifa 5 - AT  Otros prestadores (T1AP)</t>
  </si>
  <si>
    <t>Tarifa 5 - BT  Otros prestadores (No Residencial &lt; 300 kW)</t>
  </si>
  <si>
    <t>Tarifa 5 - MT  Otros prestadores (No Residencial &lt; 300 kW)</t>
  </si>
  <si>
    <t>Tarifa 5 - AT  Otros prestadores (No Residencial &lt; 300 kW)</t>
  </si>
  <si>
    <t>Tarifa 5 - BT  Otros prestadores (No Residencial &gt;= 300 kW)</t>
  </si>
  <si>
    <t>Tarifa 5 - MT  Otros prestadores (No Residencial &gt;= 300 kW)</t>
  </si>
  <si>
    <t>Tarifa 5 - AT  Otros prestadores (No Residencial &gt;= 300 kW)</t>
  </si>
  <si>
    <t>Tarifa 5 - BT  Otros prestadores (Grandes Demandas GUDIS &gt;= 300 kW)</t>
  </si>
  <si>
    <t>Tarifa 5 - MT  Otros prestadores (Grandes Demandas GUDIS &gt;= 300 kW)</t>
  </si>
  <si>
    <t xml:space="preserve">Tarifa 5 - Grandes demandas  GUDIS - MT  &gt;= 300 kW </t>
  </si>
  <si>
    <t>Tarifa 3 - MT  Otros prestadores (Grandes Demandas GUDIS &gt;= 300 kW)</t>
  </si>
  <si>
    <t>Tarifa 3 - BT  Otros prestadores (Grandes Demandas GUDIS &gt;= 300 kW)</t>
  </si>
  <si>
    <t xml:space="preserve">Tarifa 3 Grandes Demandas GUDIS - MT &gt;= 300 kW </t>
  </si>
  <si>
    <t xml:space="preserve">Tarifa 3 Grandes Demandas GUDIS - BT  &gt;= 300 kW </t>
  </si>
  <si>
    <t>TARIFA PLENA SIN SUBSIDIO</t>
  </si>
  <si>
    <t>ANEXO 21</t>
  </si>
  <si>
    <t>CUADRO TARIFARIO DE REFERENCIA ÁREA RÍO DE LA PLATA</t>
  </si>
  <si>
    <t xml:space="preserve">Tarifa 3 Grandes Demandas GUDIS - AT &gt;= 300 kW </t>
  </si>
  <si>
    <t>Tarifa 3 - AT  Otros prestadores (Grandes Demandas GUDIS &gt;= 300 kW)</t>
  </si>
  <si>
    <t xml:space="preserve">Tarifa 5 - Grandes demandas  GUDIS - AT  &gt;= 300 kW </t>
  </si>
  <si>
    <t>Tarifa 5 - AT  Otros prestadores (Grandes Demandas GUDIS &gt;= 300 kW)</t>
  </si>
  <si>
    <t>CUADRO TARIFARIO  DE REFERENCIA ÁREA RÍO DE LA PLATA</t>
  </si>
  <si>
    <t>CUADRO TARIFARIO DE EDELAP S.A.</t>
  </si>
  <si>
    <t>Servicio de rehabilitación</t>
  </si>
  <si>
    <t>$</t>
  </si>
  <si>
    <t>Tarifa 1 - G y AP</t>
  </si>
  <si>
    <t>Tarifa 2 y Tarifa 3</t>
  </si>
  <si>
    <t>Conexiones domiciliarias</t>
  </si>
  <si>
    <t>Comunes</t>
  </si>
  <si>
    <t>Aéreas monofásicas</t>
  </si>
  <si>
    <t>Subterráneas</t>
  </si>
  <si>
    <t>Aéreas trifásicas</t>
  </si>
  <si>
    <t>Subterráneas Trifásicas</t>
  </si>
  <si>
    <t>Especiales</t>
  </si>
  <si>
    <t>CARGOS POR CONTRASTE DE MEDIDORES DE ENERGÍA</t>
  </si>
  <si>
    <t>MONOFÁSICO</t>
  </si>
  <si>
    <t>Pequeñas in situ</t>
  </si>
  <si>
    <t>Pequeñas en Laboratorio</t>
  </si>
  <si>
    <t>TRIFÁSICO</t>
  </si>
  <si>
    <t>Medianas y grandes demandas in situ</t>
  </si>
  <si>
    <t>Medianas y grandes demandas en Laboratorio</t>
  </si>
  <si>
    <t>COSTO DE LA ENERGÍA NO SUMINISTRADA</t>
  </si>
  <si>
    <t>CENS T1</t>
  </si>
  <si>
    <t>CENS T2 y T3</t>
  </si>
  <si>
    <t>RECARGOS POR BAJO COSENO DE FI</t>
  </si>
  <si>
    <t>SUMINISTROS EN BAJA TENSIÓN</t>
  </si>
  <si>
    <t>$/kvarh</t>
  </si>
  <si>
    <t>TARIFA SOCIAL para Usuarios Uso Residencial CON SUBSIDIO</t>
  </si>
  <si>
    <t>Cargo Variable 300-325</t>
  </si>
  <si>
    <t>Cargo Variable 0-150</t>
  </si>
  <si>
    <t>Cargo Variable 151-300</t>
  </si>
  <si>
    <t>TABLA DE PERDIDAS DE TRANSFORMACION CLIENTES RURALES</t>
  </si>
  <si>
    <t xml:space="preserve">  5 KVA monofásico</t>
  </si>
  <si>
    <t xml:space="preserve">  10 KVA monofásico</t>
  </si>
  <si>
    <t xml:space="preserve">  15 KVA monofásico</t>
  </si>
  <si>
    <t xml:space="preserve">  16 KVA monofásico</t>
  </si>
  <si>
    <t xml:space="preserve">  10 KVA trifásico</t>
  </si>
  <si>
    <t xml:space="preserve">  15 KVA trifásico</t>
  </si>
  <si>
    <t xml:space="preserve">  16 KVA trifásico</t>
  </si>
  <si>
    <t xml:space="preserve">  20 KVA trifásico</t>
  </si>
  <si>
    <t xml:space="preserve">  25 KVA trifásico</t>
  </si>
  <si>
    <t xml:space="preserve">  30 KVA trifásico</t>
  </si>
  <si>
    <t xml:space="preserve">  40 KVA trifásico</t>
  </si>
  <si>
    <t xml:space="preserve">  50 KVA trifásico</t>
  </si>
  <si>
    <t xml:space="preserve">  63 KVA trifásico</t>
  </si>
  <si>
    <t>Tarifa 3 - BT  Otros prestadores (Residencial &lt;= 150 kWh-mes)</t>
  </si>
  <si>
    <t>Tarifa 3 - MT  Otros prestadores (Residencial &lt;= 150 kWh-mes)</t>
  </si>
  <si>
    <t>Tarifa 3 - AT  Otros prestadores (Residencial &lt;= 150 kWh-mes)</t>
  </si>
  <si>
    <t>Tarifa 3 - BT  Otros prestadores (Residencial &gt; 150 kWh-mes y &lt;= 300 kWh-mes)</t>
  </si>
  <si>
    <t>Tarifa 3 - MT  Otros prestadores (Residencial &gt; 150 kWh-mes y &lt;= 300 kWh-mes)</t>
  </si>
  <si>
    <t>Tarifa 3 - AT  Otros prestadores (Residencial &gt; 150 kWh-mes y &lt;= 300 kWh-mes)</t>
  </si>
  <si>
    <t>Tarifa 3 - BT  Otros prestadores (Residencial &gt; 300 kWh-mes)</t>
  </si>
  <si>
    <t>Tarifa 3 - MT  Otros prestadores (Residencial &gt; 300 kWh-mes)</t>
  </si>
  <si>
    <t>Tarifa 3 - AT  Otros prestadores (Residencial &gt; 300 kWh-mes)</t>
  </si>
  <si>
    <t>Tarifa 3 - BT  Otros prestadores (T4R &lt;= 150 kWh-mes)</t>
  </si>
  <si>
    <t>Tarifa 3 - MT  Otros prestadores (T4R &lt;= 150 kWh-mes)</t>
  </si>
  <si>
    <t>Tarifa 3 - AT  Otros prestadores (T4R &lt;= 150 kWh-mes)</t>
  </si>
  <si>
    <t>Tarifa 3 - BT  Otros prestadores (T4R &gt; 150 kWh-mes y &lt;= 300 kWh-mes)</t>
  </si>
  <si>
    <t>Tarifa 3 - MT  Otros prestadores (T4R &gt; 150 kWh-mes y &lt;= 300 kWh-mes)</t>
  </si>
  <si>
    <t>Tarifa 3 - AT  Otros prestadores (T4R &gt; 150 kWh-mes y &lt;= 300 kWh-mes)</t>
  </si>
  <si>
    <t>Tarifa 3 - BT  Otros prestadores (T4R &gt; 300 kWh-mes)</t>
  </si>
  <si>
    <t>Tarifa 3 - MT  Otros prestadores (T4R &gt; 300 kWh-mes)</t>
  </si>
  <si>
    <t>Tarifa 3 - AT  Otros prestadores (T4R &gt; 300 kWh-mes)</t>
  </si>
  <si>
    <t>Tarifa 5 - BT  Otros prestadores (Residencial &lt;= 150 kWh-mes)</t>
  </si>
  <si>
    <t>Tarifa 5 - MT  Otros prestadores (Residencial &lt;= 150 kWh-mes)</t>
  </si>
  <si>
    <t>Tarifa 5 - AT  Otros prestadores (Residencial &lt;= 150 kWh-mes)</t>
  </si>
  <si>
    <t>Tarifa 5 - BT  Otros prestadores (Residencial &gt; 150 kWh-mes y &lt;= 300 kWh-mes)</t>
  </si>
  <si>
    <t>Tarifa 5 - MT  Otros prestadores (Residencial &gt; 150 kWh-mes y &lt;= 300 kWh-mes)</t>
  </si>
  <si>
    <t>Tarifa 5 - AT  Otros prestadores (Residencial &gt; 150 kWh-mes y &lt;= 300 kWh-mes)</t>
  </si>
  <si>
    <t>Tarifa 5 - BT  Otros prestadores (Residencial &gt; 300 kWh-mes)</t>
  </si>
  <si>
    <t>Tarifa 5 - MT  Otros prestadores (Residencial &gt; 300 kWh-mes)</t>
  </si>
  <si>
    <t>Tarifa 5 - AT  Otros prestadores (Residencial &gt; 300 kWh-mes)</t>
  </si>
  <si>
    <t>Tarifa 5 - BT  Otros prestadores (T4R &lt;= 150 kWh-mes)</t>
  </si>
  <si>
    <t>Tarifa 5 - MT  Otros prestadores (T4R &lt;= 150 kWh-mes)</t>
  </si>
  <si>
    <t>Tarifa 5 - AT  Otros prestadores (T4R &lt;= 150 kWh-mes)</t>
  </si>
  <si>
    <t>Tarifa 5 - BT  Otros prestadores (T4R &gt; 150 kWh-mes y &lt;= 300 kWh-mes)</t>
  </si>
  <si>
    <t>Tarifa 5 - MT  Otros prestadores (T4R &gt; 150 kWh-mes y &lt;= 300 kWh-mes)</t>
  </si>
  <si>
    <t>Tarifa 5 - AT  Otros prestadores (T4R &gt; 150 kWh-mes y &lt;= 300 kWh-mes)</t>
  </si>
  <si>
    <t>Tarifa 5 - BT  Otros prestadores (T4R &gt; 300 kWh-mes)</t>
  </si>
  <si>
    <t>Tarifa 5 - MT  Otros prestadores (T4R &gt; 300 kWh-mes)</t>
  </si>
  <si>
    <t>Tarifa 5 - AT  Otros prestadores (T4R &gt; 300 kWh-mes)</t>
  </si>
  <si>
    <t>ANEXO 10</t>
  </si>
  <si>
    <t xml:space="preserve">Grandes Demandas GUDIS &gt; = 300 kW </t>
  </si>
  <si>
    <t>ANEXO 25</t>
  </si>
  <si>
    <t>ANEXO 29</t>
  </si>
  <si>
    <t>VALORES DE LOS AGREGADOS TARIFARIOS CORRESPONDIENTES A EDELAP S.A. Y AL ÁREA RÍO DE LA PLATA</t>
  </si>
  <si>
    <t>CONCEPTO AT SOBRE CARGOS FIJOS Y CARGOS POR POTENCIA</t>
  </si>
  <si>
    <t>UNIDADES</t>
  </si>
  <si>
    <t>TRANSMISION</t>
  </si>
  <si>
    <t>GD</t>
  </si>
  <si>
    <t>ACGD</t>
  </si>
  <si>
    <t>AT TOTAL S/C. FIJOS</t>
  </si>
  <si>
    <t>ATMFT1R1</t>
  </si>
  <si>
    <t xml:space="preserve"> $/cargo fijo -mes</t>
  </si>
  <si>
    <t>ATMFT1R2</t>
  </si>
  <si>
    <t>ATMFT1R3</t>
  </si>
  <si>
    <t>ATMFT1R4</t>
  </si>
  <si>
    <t>ATMFT1R5</t>
  </si>
  <si>
    <t>ATMFT1R6</t>
  </si>
  <si>
    <t>ATMFT1R7</t>
  </si>
  <si>
    <t>ATMFT1R8</t>
  </si>
  <si>
    <t>ATMFT1R9</t>
  </si>
  <si>
    <t>ATMFT1G1</t>
  </si>
  <si>
    <t>ATMFT1G2</t>
  </si>
  <si>
    <t>ATMFT1G3</t>
  </si>
  <si>
    <t>ATMFT2BT</t>
  </si>
  <si>
    <t xml:space="preserve"> $/kW -mes</t>
  </si>
  <si>
    <t>ATMFCPPT3BT1</t>
  </si>
  <si>
    <t>ATMFCPFPT3BT1</t>
  </si>
  <si>
    <t>ATMFCPPT3MT1</t>
  </si>
  <si>
    <t>ATMFCPFPT3MT1</t>
  </si>
  <si>
    <t>ATMFCPPT3AT1</t>
  </si>
  <si>
    <t>ATMFCPFPT3AT1</t>
  </si>
  <si>
    <t>ATMFCPPT3BT2</t>
  </si>
  <si>
    <t>ATMFCPFPT3BT2</t>
  </si>
  <si>
    <t>ATMFCPPT3MT2</t>
  </si>
  <si>
    <t>ATMFCPFPT3MT2</t>
  </si>
  <si>
    <t>ATMFCPPT3AT2</t>
  </si>
  <si>
    <t>ATMFCPFPT3AT2</t>
  </si>
  <si>
    <t>ATMFT2BTP</t>
  </si>
  <si>
    <t>ATMFCPPT3BTP1</t>
  </si>
  <si>
    <t>ATMFCPFPT3BTP1</t>
  </si>
  <si>
    <t>ATMFCPPT3MTP1</t>
  </si>
  <si>
    <t>ATMFCPFPT3MTP1</t>
  </si>
  <si>
    <t>ATMFCPPT3ATP1</t>
  </si>
  <si>
    <t>ATMFCPFPT3ATP1</t>
  </si>
  <si>
    <t>ATMFCPPT3BTP2</t>
  </si>
  <si>
    <t>ATMFCPFPT3BTP2</t>
  </si>
  <si>
    <t>ATMFCPPT3MTP2</t>
  </si>
  <si>
    <t>ATMFCPFPT3MTP2</t>
  </si>
  <si>
    <t>ATMFCPPT3ATP2</t>
  </si>
  <si>
    <t>ATMFCPFPT3ATP2</t>
  </si>
  <si>
    <t>ATMFT4R1</t>
  </si>
  <si>
    <t>ATMFT4R2</t>
  </si>
  <si>
    <t>ATMFT4R3</t>
  </si>
  <si>
    <t>ATMFT4R4</t>
  </si>
  <si>
    <t>ATMFT41_NR</t>
  </si>
  <si>
    <t>ATMFT42_NR</t>
  </si>
  <si>
    <t>ATMFT43_NR</t>
  </si>
  <si>
    <t>ATMFT44_NR</t>
  </si>
  <si>
    <t>ATMFT1R1S</t>
  </si>
  <si>
    <t>ATMFT1R2S</t>
  </si>
  <si>
    <t>ATMFT1R3S</t>
  </si>
  <si>
    <t>ATMFT1R4S</t>
  </si>
  <si>
    <t>ATMFT1R5S</t>
  </si>
  <si>
    <t>ATMFT1R6S</t>
  </si>
  <si>
    <t>ATMFT1R7S</t>
  </si>
  <si>
    <t>ATMFT1R8S</t>
  </si>
  <si>
    <t>ATMFT1R9S</t>
  </si>
  <si>
    <t>ATMFT4R1S</t>
  </si>
  <si>
    <t>ATMFT4R2S</t>
  </si>
  <si>
    <t>ATMFT4R3S</t>
  </si>
  <si>
    <t>ATMFT4R4S</t>
  </si>
  <si>
    <t>CONCEPTO AT SOBRE CARGOS VARIABLES</t>
  </si>
  <si>
    <t>Cargo AT</t>
  </si>
  <si>
    <t>A-T</t>
  </si>
  <si>
    <t>A-GD</t>
  </si>
  <si>
    <t>A-ACGD</t>
  </si>
  <si>
    <t>AT_TOTAL $/kWh</t>
  </si>
  <si>
    <t>T1r-cv1r</t>
  </si>
  <si>
    <t>ATCVR1T1</t>
  </si>
  <si>
    <t>T1r-cv2</t>
  </si>
  <si>
    <t>ATCVR2T1</t>
  </si>
  <si>
    <t>T1r-cv3</t>
  </si>
  <si>
    <t>ATCVR3T1</t>
  </si>
  <si>
    <t>T1r-cv4</t>
  </si>
  <si>
    <t>ATCVR4T1</t>
  </si>
  <si>
    <t>T1r-cv5</t>
  </si>
  <si>
    <t>ATCVR5T1</t>
  </si>
  <si>
    <t>T1r-cv6</t>
  </si>
  <si>
    <t>ATCVR6T1</t>
  </si>
  <si>
    <t>T1r-cv7</t>
  </si>
  <si>
    <t>ATCVR7T1</t>
  </si>
  <si>
    <t>T1r-cv8</t>
  </si>
  <si>
    <t>ATCVR8T1</t>
  </si>
  <si>
    <t>T1r-cv9</t>
  </si>
  <si>
    <t>ATCVR9T1</t>
  </si>
  <si>
    <t>T1G-cv1</t>
  </si>
  <si>
    <t>ATCVG1T1</t>
  </si>
  <si>
    <t>T1G-cv2</t>
  </si>
  <si>
    <t>ATCVG2T1</t>
  </si>
  <si>
    <t>T1G-cv3</t>
  </si>
  <si>
    <t>ATCVG3T1</t>
  </si>
  <si>
    <t>T1ap</t>
  </si>
  <si>
    <t>ATCVAPT1</t>
  </si>
  <si>
    <t>T2BT-cv</t>
  </si>
  <si>
    <t>ATCVT2</t>
  </si>
  <si>
    <t>T3BT-cv1p</t>
  </si>
  <si>
    <t>ATCV1PT3BT</t>
  </si>
  <si>
    <t>T3BT-cv1r</t>
  </si>
  <si>
    <t>ATCV1RT3BT</t>
  </si>
  <si>
    <t>T3BT-cv1v</t>
  </si>
  <si>
    <t>ATCV1VT3BT</t>
  </si>
  <si>
    <t>T3BT-cv2p</t>
  </si>
  <si>
    <t>ATCV2PT3BT</t>
  </si>
  <si>
    <t>T3BT-cv2r</t>
  </si>
  <si>
    <t>ATCV2RT3BT</t>
  </si>
  <si>
    <t>T3BT-cv2v</t>
  </si>
  <si>
    <t>ATCV2VT3BT</t>
  </si>
  <si>
    <t>T3MT-cv1p</t>
  </si>
  <si>
    <t>ATCV1PT3MT</t>
  </si>
  <si>
    <t>T3MT-cv1r</t>
  </si>
  <si>
    <t>ATCV1RT3MT</t>
  </si>
  <si>
    <t>T3MT-cv1v</t>
  </si>
  <si>
    <t>ATCV1VT3MT</t>
  </si>
  <si>
    <t>T3MT-cv2p</t>
  </si>
  <si>
    <t>ATCV2PT3MT</t>
  </si>
  <si>
    <t>T3MT-cv2r</t>
  </si>
  <si>
    <t>ATCV2RT3MT</t>
  </si>
  <si>
    <t>T3MT-cv2v</t>
  </si>
  <si>
    <t>ATCV2VT3MT</t>
  </si>
  <si>
    <t>T3AT-cv1p</t>
  </si>
  <si>
    <t>ATCV1PT3AT</t>
  </si>
  <si>
    <t>T3AT-cv1r</t>
  </si>
  <si>
    <t>ATCV1RT3AT</t>
  </si>
  <si>
    <t>T3AT-cv1v</t>
  </si>
  <si>
    <t>ATCV1VT3AT</t>
  </si>
  <si>
    <t>T3AT-cv2p</t>
  </si>
  <si>
    <t>ATCV2PT3AT</t>
  </si>
  <si>
    <t>T3AT-cv2r</t>
  </si>
  <si>
    <t>ATCV2RT3AT</t>
  </si>
  <si>
    <t>T3AT-cv2v</t>
  </si>
  <si>
    <t>ATCV2VT3AT</t>
  </si>
  <si>
    <t>T4r-cv1</t>
  </si>
  <si>
    <t>ATCVR1T4</t>
  </si>
  <si>
    <t>T4r-cv2</t>
  </si>
  <si>
    <t>ATCVR2T4</t>
  </si>
  <si>
    <t>T4r-cv3</t>
  </si>
  <si>
    <t>ATCVR3T4</t>
  </si>
  <si>
    <t>T4r-cv4</t>
  </si>
  <si>
    <t>ATCVR4T4</t>
  </si>
  <si>
    <t>T4nr-cv1</t>
  </si>
  <si>
    <t>ATCVNR1T4</t>
  </si>
  <si>
    <t>T4nr-cv2</t>
  </si>
  <si>
    <t>ATCVNR2T4</t>
  </si>
  <si>
    <t>T4nr-cv3</t>
  </si>
  <si>
    <t>ATCVNR3T4</t>
  </si>
  <si>
    <t>T4nr-cv4</t>
  </si>
  <si>
    <t>ATCVNR4T4</t>
  </si>
  <si>
    <t>T1RS-cv1r</t>
  </si>
  <si>
    <t>ATCVR1T1S</t>
  </si>
  <si>
    <t>T1RS-cv2</t>
  </si>
  <si>
    <t>ATCVR2T1S</t>
  </si>
  <si>
    <t>T1RS-cv3</t>
  </si>
  <si>
    <t>ATCVR3T1S</t>
  </si>
  <si>
    <t>T1RS-cv4</t>
  </si>
  <si>
    <t>ATCVR4T1S</t>
  </si>
  <si>
    <t>T1RS-cv5</t>
  </si>
  <si>
    <t>ATCVR5T1S</t>
  </si>
  <si>
    <t>T1RS-cv6</t>
  </si>
  <si>
    <t>ATCVR6T1S</t>
  </si>
  <si>
    <t>T1RS-cv7</t>
  </si>
  <si>
    <t>ATCVR7T1S</t>
  </si>
  <si>
    <t>T1RS-cv8</t>
  </si>
  <si>
    <t>ATCVR8T1S</t>
  </si>
  <si>
    <t>T1RS-cv9</t>
  </si>
  <si>
    <t>ATCVR9T1S</t>
  </si>
  <si>
    <t>T4RS-cv1</t>
  </si>
  <si>
    <t>ATCVR1T4S</t>
  </si>
  <si>
    <t>T4RS-cv2</t>
  </si>
  <si>
    <t>ATCVR2T4S</t>
  </si>
  <si>
    <t>T4RS-cv3</t>
  </si>
  <si>
    <t>ATCVR3T4S</t>
  </si>
  <si>
    <t>T4RS-cv4</t>
  </si>
  <si>
    <t>ATCVR4T4S</t>
  </si>
  <si>
    <t>(*) LAS CATEGORIAS OTROS PRESTADORES Y SERVICIO DE PEAJE NO POSEEN AGREGADO TARIFARIO.</t>
  </si>
  <si>
    <t>Tarifa 3 - BT  &gt;= 300 kW (Nota*) - ORGANISMOS PÚBLICOS (SALUD / EDUCACIÓN)</t>
  </si>
  <si>
    <t>Tarifa 3 - MT &gt;= 300 kW (Nota*) - ORGANISMOS PÚBLICOS (SALUD / EDUCACIÓN)</t>
  </si>
  <si>
    <t>Tarifa 3 - AT &gt;= 300 kW (Nota*) - ORGANISMOS PÚBLICOS (SALUD / EDUCACIÓN)</t>
  </si>
  <si>
    <t>Tarifa 5 - Grandes demandas - BT  &gt;= 300 kW (Nota*) - ORGANISMOS PÚBLICOS (SALUD / EDUCACIÓN)</t>
  </si>
  <si>
    <t>Tarifa 5 - Grandes demandas - MT  &gt;= 300 kW (Nota*) - ORGANISMOS PÚBLICOS (SALUD / EDUCACIÓN)</t>
  </si>
  <si>
    <t>Tarifa 5 - Grandes demandas - AT  &gt;= 300 kW (Nota*) - ORGANISMOS PÚBLICOS (SALUD / EDUCACIÓN)</t>
  </si>
  <si>
    <t>Tarifa 5 - BT  Otros prestadores (Nota*) - No Residencial &gt;= 300 kW - ORGANISMOS PÚBLICOS (SALUD / EDUCACIÓN)</t>
  </si>
  <si>
    <t>Tarifa 5 - MT  Otros prestadores (Nota*) - No Residencial &gt;= 300 kW - ORGANISMOS PÚBLICOS (SALUD / EDUCACIÓN)</t>
  </si>
  <si>
    <t>Tarifa 5 - AT  Otros prestadores (Nota*) - No Residencial &gt;= 300 kW - ORGANISMOS PÚBLICOS (SALUD / EDUCACIÓN)</t>
  </si>
  <si>
    <t>Tarifa 3 - AT  Otros prestadores (Nota*) - No Residencial &gt;= 300 kW - ORGANISMOS PÚBLICOS (SALUD / EDUCACIÓN)</t>
  </si>
  <si>
    <t>Tarifa 3 - MT  Otros prestadores (Nota*) - No Residencial &gt;= 300 kW - ORGANISMOS PÚBLICOS (SALUD / EDUCACIÓN)</t>
  </si>
  <si>
    <t>Tarifa 3 - BT  Otros prestadores (Nota*) - No Residencial &gt;= 300 Kw - ORGANISMOS PÚBLICOS (SALUD / EDUCACIÓN)</t>
  </si>
  <si>
    <t>(Nota *): Para los usuarios con suministro mayor o igual a 300 KW de Demanda que no se encuentren categorizados como "ORGANISMOS PÚBLICOS (SALUD / EDUCACIÓN)", rige el Anexo "Grandes Demandas GUDIS &gt; = 300 kW "</t>
  </si>
  <si>
    <t>ANEXO 41</t>
  </si>
  <si>
    <t>ANEXO 45</t>
  </si>
  <si>
    <t>Tarifa 3 - BT  Otros prestadores (No Residencial &lt;= 30 kW)</t>
  </si>
  <si>
    <t>Tarifa 3 - MT  Otros prestadores (No Residencial &lt;= 30 kW)</t>
  </si>
  <si>
    <t>Tarifa 3 - AT  Otros prestadores (No Residencial &lt;= 30 kW)</t>
  </si>
  <si>
    <t>Tarifa 5 - BT  Otros prestadores (No Residencial &lt;= 30 kW)</t>
  </si>
  <si>
    <t>Tarifa 5 - MT  Otros prestadores (No Residencial &lt;= 30 kW)</t>
  </si>
  <si>
    <t>Tarifa 5 - AT  Otros prestadores (No Residencial &lt;= 30 kW)</t>
  </si>
  <si>
    <t>Tarifa 2 (Demanda &lt;= 30 kW)</t>
  </si>
  <si>
    <t>ANEXO 49</t>
  </si>
  <si>
    <t>ANEXO 57</t>
  </si>
  <si>
    <t>ANEXO 65</t>
  </si>
  <si>
    <t>ANEXO 73</t>
  </si>
  <si>
    <t>ANEXO 89</t>
  </si>
  <si>
    <t>ANEXO 97</t>
  </si>
  <si>
    <t>ANEXO 53</t>
  </si>
  <si>
    <t>ANEXO 61</t>
  </si>
  <si>
    <t>ANEXO 81</t>
  </si>
  <si>
    <t>ANEXO 93</t>
  </si>
  <si>
    <t>ANEXO 66</t>
  </si>
  <si>
    <t>ANEXO 85</t>
  </si>
  <si>
    <t>TARIFA APLICABLE A DEMANDA "CLUBES DE BARRIO Y PUEBLO"    (** Nota)</t>
  </si>
  <si>
    <t>TARIFA APLICABLE A DEMANDA RESIDENCIAL SEGMENTOS "NIVEL 1" y "NIVEL 3 MAYOR A 400 KWH/MES", "DEMANDA NO RESIDENCIAL MAYOR A 800 KWH/MES  Y HASTA 10 KW", "DEMANDA NO RESIDENCIAL ENTRE 10 KW Y 300 KW", Y "DEMANDA ORGANISMOS PÚBLICOS DE SALUD Y EDUCACIÓN"</t>
  </si>
  <si>
    <t>(Nota **): Para los conceptos de RECARGOS POR BAJO COSENO DE FI, SERVICIO DE REHABILITACION, CARGO POR SERVICIO DE CONEXION, y COSTO DE LA ENERGIA NO SUMINISTRADA, rige el Anexo "TARIFA APLICABLE A DEMANDA RESIDENCIAL SEGMENTOS "NIVEL 1" y "NIVEL 3 MAYOR A 400 KWH/MES", "DEMANDA NO RESIDENCIAL MAYOR A 800 KWH/MES  Y HASTA 10 KW", "DEMANDA NO RESIDENCIAL ENTRE 10 KW Y 300 KW", Y "DEMANDA ORGANISMOS PÚBLICOS DE SALUD Y EDUCACIÓN""</t>
  </si>
  <si>
    <t>N3 Y NR800</t>
  </si>
  <si>
    <t>ANEXO 105</t>
  </si>
  <si>
    <t>ANEXO 74</t>
  </si>
  <si>
    <t>ANEXO 101</t>
  </si>
  <si>
    <t>ANEXO 109</t>
  </si>
  <si>
    <t>ANEXO 33</t>
  </si>
  <si>
    <t>ANEXO 58</t>
  </si>
  <si>
    <t>ANEXO 37</t>
  </si>
  <si>
    <t>TARIFA DEMANDA RESIDENCIAL SEGMENTO "NIVEL 2" SIN SUBSIDIO DEL ESTADO PROVINCIAL EN EL COMPONENTE "VALOR AGREGADO DE DISTRIBUCIÓN"</t>
  </si>
  <si>
    <t>TARIFA SOCIAL SIN SUBSIDIO DEL ESTADO PROVINCIAL EN EL COMPONENTE "VALOR AGREGADO DE DISTRIBUCIÓN"</t>
  </si>
  <si>
    <t xml:space="preserve">Tarifa 2 </t>
  </si>
  <si>
    <t>Res SE 7</t>
  </si>
  <si>
    <t>Tarifa 3 - BT  Otros prestadores  - No Residencial &gt;= 300 kW</t>
  </si>
  <si>
    <t xml:space="preserve">Tarifa 3 - MT  Otros prestadores - No Residencial &gt;= 300 kW </t>
  </si>
  <si>
    <t xml:space="preserve">Tarifa 3 - AT  Otros prestadores  - No Residencial &gt;= 300 kW </t>
  </si>
  <si>
    <t>Tarifa 5 - Grandes demandas - BT  &gt;= 300 kW</t>
  </si>
  <si>
    <t xml:space="preserve">Tarifa 5 - Grandes demandas - MT  &gt;= 300 kW </t>
  </si>
  <si>
    <t xml:space="preserve">Tarifa 5 - BT  Otros prestadores - No Residencial &gt;= 300 kW </t>
  </si>
  <si>
    <t>Tarifa 5 - MT  Otros prestadores - No Residencial &gt;= 300 kW</t>
  </si>
  <si>
    <t xml:space="preserve">Tarifa 5 - AT  Otros prestadores - No Residencial &gt;= 300 kW </t>
  </si>
  <si>
    <t>ANEXO 50</t>
  </si>
  <si>
    <t>N3</t>
  </si>
  <si>
    <t>Celi</t>
  </si>
  <si>
    <t>(Nota *): Para los conceptos de RECARGOS POR BAJO COSENO DE FI, SERVICIO DE REHABILITACION, CARGO POR SERVICIO DE CONEXION, y COSTO DE LA ENERGIA NO SUMINISTRADA, rige el Anexo "TARIFA APLICABLE A DEMANDA RESIDENCIAL SEGMENTOS "NIVEL 1", "DEMANDA NO RESIDENCIAL HASTA 10 KW", "DEMANDA ALUMBRADO PÚBLICO HASTA 10 KW", "DEMANDA NO RESIDENCIAL ENTRE 10 KW Y 300 KW", "DEMANDA ORGANISMOS PÚBLICOS DE SALUD Y EDUCACIÓN" y "GRANDES DEMANDAS GUDIS &gt; = 300 kW""</t>
  </si>
  <si>
    <t>TARIFA APLICABLE A DEMANDA "CLUBES DE BARRIO Y PUEBLO"        (* Nota)</t>
  </si>
  <si>
    <t>Res SE 92</t>
  </si>
  <si>
    <t>Cargo Variable 326-350</t>
  </si>
  <si>
    <t>TARIFA REFERENCIA SIN SUBSIDIO ESTADO NACIONAL</t>
  </si>
  <si>
    <t>Tarifa 3 - BT  Otros prestadores (Residencial &lt;= 700 kWh-mes)</t>
  </si>
  <si>
    <t>Tarifa 3 - MT  Otros prestadores (Residencial &lt;= 700 kWh-mes)</t>
  </si>
  <si>
    <t>Tarifa 3 - BT  Otros prestadores (T4R &lt;= 700 kWh-mes)</t>
  </si>
  <si>
    <t>Tarifa 3 - MT  Otros prestadores (T4R &lt;= 700 kWh-mes)</t>
  </si>
  <si>
    <t>Tarifa 3 - AT  Otros prestadores (T4R &lt;= 700 kWh-mes)</t>
  </si>
  <si>
    <t>Tarifa 5 - BT  Otros prestadores (Residencial &lt;= 700 kWh-mes)</t>
  </si>
  <si>
    <t>Tarifa 5 - MT  Otros prestadores (Residencial &lt;= 700 kWh-mes)</t>
  </si>
  <si>
    <t>Tarifa 5 - AT  Otros prestadores (Residencial &lt;= 700 kWh-mes)</t>
  </si>
  <si>
    <t>Tarifa 5 - BT  Otros prestadores (T4R &lt;= 700 kWh-mes)</t>
  </si>
  <si>
    <t>Tarifa 5 - MT  Otros prestadores (T4R &lt;= 700 kWh-mes)</t>
  </si>
  <si>
    <t>Tarifa 5 - AT  Otros prestadores (T4R &lt;= 700 kWh-mes)</t>
  </si>
  <si>
    <t>ANEXO 23</t>
  </si>
  <si>
    <t>Tarifa 3 - BT  Otros prestadores (Residencial excedente &gt; 350 kWh-mes)</t>
  </si>
  <si>
    <t>Tarifa 3 - MT  Otros prestadores (Residencial excedente &gt; 350 kWh-mes)</t>
  </si>
  <si>
    <t>Tarifa 3 - AT  Otros prestadores (Residencial excedente &gt; 350 kWh-mes)</t>
  </si>
  <si>
    <t>Tarifa 3 - BT  Otros prestadores (T4R excedente &gt; 350 kWh-mes)</t>
  </si>
  <si>
    <t>Tarifa 3 - MT  Otros prestadores (T4R excedente &gt; 350 kWh-mes)</t>
  </si>
  <si>
    <t>Tarifa 3 - AT  Otros prestadores (T4R excedente &gt; 350 kWh-mes)</t>
  </si>
  <si>
    <t>Tarifa 5 - BT  Otros prestadores (Residencial excedente &gt; 350 kWh-mes)</t>
  </si>
  <si>
    <t>Tarifa 5 - MT  Otros prestadores (Residencial excedente &gt; 350 kWh-mes)</t>
  </si>
  <si>
    <t>Tarifa 5 - AT  Otros prestadores (Residencial excedente &gt; 350 kWh-mes)</t>
  </si>
  <si>
    <t>Tarifa 5 - BT  Otros prestadores (T4R excedente &gt; 350 kWh-mes)</t>
  </si>
  <si>
    <t>Tarifa 5 - MT  Otros prestadores (T4R excedente &gt; 350 kWh-mes)</t>
  </si>
  <si>
    <t>Tarifa 5 - AT  Otros prestadores (T4R excedente &gt; 350 kWh-mes)</t>
  </si>
  <si>
    <t>Tarifa 3 - BT  Otros prestadores (Residencial excedente &gt; 700 kWh-mes)</t>
  </si>
  <si>
    <t>Tarifa 3 - MT  Otros prestadores (Residencial excedente &gt; 700 kWh-mes)</t>
  </si>
  <si>
    <t>Tarifa 3 - AT  Otros prestadores (Residencial excedente &gt; 700 kWh-mes)</t>
  </si>
  <si>
    <t>Tarifa 3 - BT  Otros prestadores (T4R excedente &gt; 700 kWh-mes)</t>
  </si>
  <si>
    <t>Tarifa 3 - MT  Otros prestadores (T4R excedente &gt; 700 kWh-mes)</t>
  </si>
  <si>
    <t>Tarifa 3 - AT  Otros prestadores (T4R excedente &gt; 700 kWh-mes)</t>
  </si>
  <si>
    <t>Tarifa 5 - BT  Otros prestadores (Residencial excedente &gt; 700 kWh-mes)</t>
  </si>
  <si>
    <t>Tarifa 5 - MT  Otros prestadores (Residencial excedente &gt; 700 kWh-mes)</t>
  </si>
  <si>
    <t>Tarifa 5 - AT  Otros prestadores (Residencial excedente &gt; 700 kWh-mes)</t>
  </si>
  <si>
    <t>Tarifa 5 - BT  Otros prestadores (T4R excedente &gt; 700 kWh-mes)</t>
  </si>
  <si>
    <t>Tarifa 5 - MT  Otros prestadores (T4R excedente &gt; 700 kWh-mes)</t>
  </si>
  <si>
    <t>Tarifa 5 - AT  Otros prestadores (T4R excedente &gt; 700 kWh-mes)</t>
  </si>
  <si>
    <t>Tarifa 3 - AT  Otros prestadores (Residencial &lt;= 700 kWh-mes)</t>
  </si>
  <si>
    <t>TARIFA APLICABLE A DEMANDA RESIDENCIAL CATEGORIZADA COMO TARIFA SOCIAL PERTENECIENTE A ZONA FRÍA - TS GRUPO 1</t>
  </si>
  <si>
    <t>VA por actualización de VAD</t>
  </si>
  <si>
    <t>Cargo Variable 301-325</t>
  </si>
  <si>
    <t xml:space="preserve">   Segundo Tramo Excedente 350</t>
  </si>
  <si>
    <t>Cargo Variable 326-350 o siguientes 50</t>
  </si>
  <si>
    <t>Cargo Variable 351-400 o resto</t>
  </si>
  <si>
    <t>Cargo Variable (siguientes 50)</t>
  </si>
  <si>
    <t>Cargo Variable 601-700 (excedente)</t>
  </si>
  <si>
    <t>Cargo Variable 701-1400 (excedente)</t>
  </si>
  <si>
    <t>Cargo Variable +1400 (excedente)</t>
  </si>
  <si>
    <t>Cargo Variable 501-700 (excedente)</t>
  </si>
  <si>
    <t>Cargo Variable +700 (excedente)</t>
  </si>
  <si>
    <t>BONIFICACIÓN APLICABLE A DEMANDA RESIDENCIAL CATEGORIZADA COMO TARIFA SOCIAL GRUPO 1</t>
  </si>
  <si>
    <t>Bonificación 0-150</t>
  </si>
  <si>
    <t>Bonificación 151-200</t>
  </si>
  <si>
    <t>Bonificación 201-325</t>
  </si>
  <si>
    <t>Bonificación 326-350</t>
  </si>
  <si>
    <t>Bonificación 351-400</t>
  </si>
  <si>
    <t>Bonificación 401-450</t>
  </si>
  <si>
    <t>Bonificación 451-500</t>
  </si>
  <si>
    <t>Bonificación 501-600</t>
  </si>
  <si>
    <t>Bonificación 601-700</t>
  </si>
  <si>
    <t>Bonificación 701-1400</t>
  </si>
  <si>
    <t>Bonificación +1400</t>
  </si>
  <si>
    <t>Bonificación 351-500</t>
  </si>
  <si>
    <t>Bonificación 501-700</t>
  </si>
  <si>
    <t>Bonificación +700</t>
  </si>
  <si>
    <t>Excedente</t>
  </si>
  <si>
    <t>Base</t>
  </si>
  <si>
    <t>Cargo Variable +701 (excedente)</t>
  </si>
  <si>
    <t>ANEXO 11</t>
  </si>
  <si>
    <t>Res 92</t>
  </si>
  <si>
    <t>TARIFA APLICABLE A DEMANDA RESIDENCIAL CATEGORIZADA COMO TARIFA SOCIAL GRUPO 2</t>
  </si>
  <si>
    <t>Bonificación 151-325</t>
  </si>
  <si>
    <t>Bonificación 326-400</t>
  </si>
  <si>
    <t xml:space="preserve">   Primer Tramo 700</t>
  </si>
  <si>
    <t xml:space="preserve">   Segundo Tramo Excedente 700</t>
  </si>
  <si>
    <t>Cargo Variable (siguientes 400)</t>
  </si>
  <si>
    <t>reso anterior</t>
  </si>
  <si>
    <t xml:space="preserve">   Primer Tramo 250</t>
  </si>
  <si>
    <t xml:space="preserve">   Segundo Tramo Excedente 250</t>
  </si>
  <si>
    <t>Cargo Variable 151-250</t>
  </si>
  <si>
    <t>Cargo Variable (siguientes 100)</t>
  </si>
  <si>
    <t>Cargo Variable  (siguientes 100)</t>
  </si>
  <si>
    <t>Cargo Variable 251-300</t>
  </si>
  <si>
    <t>Tarifa 3 - BT  Otros prestadores (Residencial &lt;= 250 kWh-mes)</t>
  </si>
  <si>
    <t>Tarifa 3 - MT  Otros prestadores (Residencial &lt;= 250 kWh-mes)</t>
  </si>
  <si>
    <t>Tarifa 3 - AT  Otros prestadores (Residencial &lt;= 250 kWh-mes)</t>
  </si>
  <si>
    <t>Tarifa 3 - BT  Otros prestadores (Residencial excedente &gt; 250 kWh-mes)</t>
  </si>
  <si>
    <t>Tarifa 3 - MT  Otros prestadores (Residencial excedente &gt; 250 kWh-mes)</t>
  </si>
  <si>
    <t>Tarifa 3 - AT  Otros prestadores (Residencial excedente &gt; 250 kWh-mes)</t>
  </si>
  <si>
    <t>Tarifa 3 - BT  Otros prestadores (T4R &lt;= 250 kWh-mes)</t>
  </si>
  <si>
    <t>Tarifa 3 - MT  Otros prestadores (T4R &lt;= 250 kWh-mes)</t>
  </si>
  <si>
    <t>Tarifa 3 - AT  Otros prestadores (T4R &lt;= 250 kWh-mes)</t>
  </si>
  <si>
    <t>Tarifa 3 - BT  Otros prestadores (T4R excedente &gt; 250 kWh-mes)</t>
  </si>
  <si>
    <t>Tarifa 3 - MT  Otros prestadores (T4R excedente &gt; 250 kWh-mes)</t>
  </si>
  <si>
    <t>Tarifa 3 - AT  Otros prestadores (T4R excedente &gt; 250 kWh-mes)</t>
  </si>
  <si>
    <t>Tarifa 5 - BT  Otros prestadores (Residencial &lt;= 250 kWh-mes)</t>
  </si>
  <si>
    <t>Tarifa 5 - MT  Otros prestadores (Residencial &lt;= 250 kWh-mes)</t>
  </si>
  <si>
    <t>Tarifa 5 - AT  Otros prestadores (Residencial &lt;= 250 kWh-mes)</t>
  </si>
  <si>
    <t>Tarifa 5 - BT  Otros prestadores (Residencial excedente &gt; 250 kWh-mes)</t>
  </si>
  <si>
    <t>Tarifa 5 - MT  Otros prestadores (Residencial excedente &gt; 250 kWh-mes)</t>
  </si>
  <si>
    <t>Tarifa 5 - AT  Otros prestadores (Residencial excedente &gt; 250 kWh-mes)</t>
  </si>
  <si>
    <t>Tarifa 5 - BT  Otros prestadores (T4R &lt;= 250 kWh-mes)</t>
  </si>
  <si>
    <t>Tarifa 5 - MT  Otros prestadores (T4R &lt;= 250 kWh-mes)</t>
  </si>
  <si>
    <t>Tarifa 5 - AT  Otros prestadores (T4R &lt;= 250 kWh-mes)</t>
  </si>
  <si>
    <t>Tarifa 5 - BT  Otros prestadores (T4R excedente &gt; 250 kWh-mes)</t>
  </si>
  <si>
    <t>Tarifa 5 - MT  Otros prestadores (T4R excedente &gt; 250 kWh-mes)</t>
  </si>
  <si>
    <t>Tarifa 5 - AT  Otros prestadores (T4R excedente &gt; 250 kWh-mes)</t>
  </si>
  <si>
    <t>Tarifa 3 - BT  Otros prestadores (T4R)</t>
  </si>
  <si>
    <t>Tarifa 3 - MT  Otros prestadores (T4R)</t>
  </si>
  <si>
    <t>Tarifa 3 - AT  Otros prestadores (T4R)</t>
  </si>
  <si>
    <t>Tarifa 5 - BT  Otros prestadores (T4R)</t>
  </si>
  <si>
    <t>Tarifa 5 - MT  Otros prestadores (T4R)</t>
  </si>
  <si>
    <t>Tarifa 5 - AT  Otros prestadores (T4R)</t>
  </si>
  <si>
    <t>Incr tramo</t>
  </si>
  <si>
    <t>Cargo Variable 251-325</t>
  </si>
  <si>
    <t xml:space="preserve">   Primer Tramo 500</t>
  </si>
  <si>
    <t xml:space="preserve">   Segundo Tramo Excedente 500</t>
  </si>
  <si>
    <t>Cargo Variable (siguientes 200)</t>
  </si>
  <si>
    <t>Cargo Variable 501-600  (excedente)</t>
  </si>
  <si>
    <t>Cargo Variable 701-1400 (Excedente)</t>
  </si>
  <si>
    <t>Tarifa 3 - BT  Otros prestadores (Residencial &lt;= 500 kWh-mes)</t>
  </si>
  <si>
    <t>Tarifa 3 - MT  Otros prestadores (Residencial &lt;= 500 kWh-mes)</t>
  </si>
  <si>
    <t>Tarifa 3 - AT  Otros prestadores (Residencial &lt;= 500 kWh-mes)</t>
  </si>
  <si>
    <t>Tarifa 3 - BT  Otros prestadores (Residencial excedente &gt; 500 kWh-mes)</t>
  </si>
  <si>
    <t>Tarifa 3 - MT  Otros prestadores (Residencial excedente &gt; 500 kWh-mes)</t>
  </si>
  <si>
    <t>Tarifa 3 - AT  Otros prestadores (Residencial excedente &gt; 500 kWh-mes)</t>
  </si>
  <si>
    <t>Tarifa 3 - BT  Otros prestadores (T4R &lt;= 500 kWh-mes)</t>
  </si>
  <si>
    <t>Tarifa 3 - MT  Otros prestadores (T4R &lt;= 500 kWh-mes)</t>
  </si>
  <si>
    <t>Tarifa 3 - AT  Otros prestadores (T4R &lt;= 500 kWh-mes)</t>
  </si>
  <si>
    <t>Tarifa 3 - BT  Otros prestadores (T4R excedente &gt; 500 kWh-mes)</t>
  </si>
  <si>
    <t>Tarifa 3 - MT  Otros prestadores (T4R excedente &gt; 500 kWh-mes)</t>
  </si>
  <si>
    <t>Tarifa 3 - AT  Otros prestadores (T4R excedente &gt; 500 kWh-mes)</t>
  </si>
  <si>
    <t>Tarifa 5 - BT  Otros prestadores (Residencial &lt;= 500 kWh-mes)</t>
  </si>
  <si>
    <t>Tarifa 5 - MT  Otros prestadores (Residencial &lt;= 500 kWh-mes)</t>
  </si>
  <si>
    <t>Tarifa 5 - AT  Otros prestadores (Residencial &lt;= 500 kWh-mes)</t>
  </si>
  <si>
    <t>Tarifa 5 - BT  Otros prestadores (Residencial excedente &gt; 500 kWh-mes)</t>
  </si>
  <si>
    <t>Tarifa 5 - MT  Otros prestadores (Residencial excedente &gt; 500 kWh-mes)</t>
  </si>
  <si>
    <t>Tarifa 5 - AT  Otros prestadores (Residencial excedente &gt; 500 kWh-mes)</t>
  </si>
  <si>
    <t>Tarifa 5 - BT  Otros prestadores (T4R &lt;= 500 kWh-mes)</t>
  </si>
  <si>
    <t>Tarifa 5 - MT  Otros prestadores (T4R &lt;= 500 kWh-mes)</t>
  </si>
  <si>
    <t>Tarifa 5 - AT  Otros prestadores (T4R &lt;= 500 kWh-mes)</t>
  </si>
  <si>
    <t>Tarifa 5 - BT  Otros prestadores (T4R excedente &gt; 500 kWh-mes)</t>
  </si>
  <si>
    <t>Tarifa 5 - MT  Otros prestadores (T4R excedente &gt; 500 kWh-mes)</t>
  </si>
  <si>
    <t>Tarifa 5 - AT  Otros prestadores (T4R excedente &gt; 500 kWh-mes)</t>
  </si>
  <si>
    <t>TARIFA APLICABLE A DEMANDA RESIDENCIAL CATEGORIZADA COMO TARIFA SOCIAL  SEGMENTO NIVEL 2
 PERTENECIENTE A ZONA FRÍA - TS GRUPO 1</t>
  </si>
  <si>
    <t>TARIFA APLICABLE A DEMANDA RESIDENCIAL CATEGORIZADA COMO TARIFA SOCIAL  SEGMENTO NIVEL 3 
PERTENECIENTE A ZONA FRÍA - TS GRUPO 1</t>
  </si>
  <si>
    <t>TARIFA APLICABLE A DEMANDA RESIDENCIAL CATEGORIZADA COMO TARIFA SOCIAL  SEGMENTO NIVEL 3 
 TS GRUPO 1</t>
  </si>
  <si>
    <t>TARIFA APLICABLE A DEMANDA RESIDENCIAL SEGMENTO "NIVEL 3 HASTA 250 KWH/MES"
        (* Nota)</t>
  </si>
  <si>
    <t>TARIFA RESIDENCIAL SIN SUBSIDIO</t>
  </si>
  <si>
    <t>ATMFCPPT5BTP1</t>
  </si>
  <si>
    <t>ATMFCPPT5MTP1</t>
  </si>
  <si>
    <t>ATMFCPFPT5MTP1</t>
  </si>
  <si>
    <t>ATMFCPPT5ATP1</t>
  </si>
  <si>
    <t>ATMFCPFPT5ATP1</t>
  </si>
  <si>
    <t>ATMFCPPT5BTP2</t>
  </si>
  <si>
    <t>ATMFCPFPT5BTP2</t>
  </si>
  <si>
    <t>ATMFCPPT5MTP2</t>
  </si>
  <si>
    <t>ATMFCPFPT5MTP2</t>
  </si>
  <si>
    <t>ATMFCPPT5ATP2</t>
  </si>
  <si>
    <t>ATMFCPFPT5ATP2</t>
  </si>
  <si>
    <t>ATMFCPFPT5BTP1</t>
  </si>
  <si>
    <t>T5MDT-cv</t>
  </si>
  <si>
    <t>ATMFT5MDT</t>
  </si>
  <si>
    <t>T5BT-cv1p</t>
  </si>
  <si>
    <t>T5BT-cv1r</t>
  </si>
  <si>
    <t>T5BT-cv1v</t>
  </si>
  <si>
    <t>T5BT-cv2p</t>
  </si>
  <si>
    <t>T5BT-cv2r</t>
  </si>
  <si>
    <t>T5BT-cv2v</t>
  </si>
  <si>
    <t>T5MT-cv1p</t>
  </si>
  <si>
    <t>T5MT-cv1r</t>
  </si>
  <si>
    <t>T5MT-cv1v</t>
  </si>
  <si>
    <t>T5MT-cv2p</t>
  </si>
  <si>
    <t>T5MT-cv2r</t>
  </si>
  <si>
    <t>T5MT-cv2v</t>
  </si>
  <si>
    <t>T5AT-cv1p</t>
  </si>
  <si>
    <t>T5AT-cv1r</t>
  </si>
  <si>
    <t>T5AT-cv1v</t>
  </si>
  <si>
    <t>T5AT-cv2p</t>
  </si>
  <si>
    <t>T5AT-cv2r</t>
  </si>
  <si>
    <t>T5AT-cv2v</t>
  </si>
  <si>
    <t>ATCV1PT5BT</t>
  </si>
  <si>
    <t>ATCV1RT5BT</t>
  </si>
  <si>
    <t>ATCV1VT5BT</t>
  </si>
  <si>
    <t>ATCV2PT5BT</t>
  </si>
  <si>
    <t>ATCV2RT5BT</t>
  </si>
  <si>
    <t>ATCV2VT5BT</t>
  </si>
  <si>
    <t>ATCV1PT5MT</t>
  </si>
  <si>
    <t>ATCV1RT5MT</t>
  </si>
  <si>
    <t>ATCV1VT5MT</t>
  </si>
  <si>
    <t>ATCV2PT5MT</t>
  </si>
  <si>
    <t>ATCV2RT5MT</t>
  </si>
  <si>
    <t>ATCV2VT5MT</t>
  </si>
  <si>
    <t>ATCV1PT5AT</t>
  </si>
  <si>
    <t>ATCV1RT5AT</t>
  </si>
  <si>
    <t>ATCV1VT5AT</t>
  </si>
  <si>
    <t>ATCV2PT5AT</t>
  </si>
  <si>
    <t>ATCV2RT5AT</t>
  </si>
  <si>
    <t>ATCV2VT5AT</t>
  </si>
  <si>
    <t>ATCVT5MD</t>
  </si>
  <si>
    <t>(*) LAS CATEGORIAS OTROS PRESTADORES  NO POSEEN AGREGADO TARIFARIO.</t>
  </si>
  <si>
    <t>con n2</t>
  </si>
  <si>
    <t>ANEXO 99</t>
  </si>
  <si>
    <t>ANEXO 103</t>
  </si>
  <si>
    <t>ANEXO 107</t>
  </si>
  <si>
    <t>ANEXO 111</t>
  </si>
  <si>
    <t>ANEXO 123</t>
  </si>
  <si>
    <t>ANEXO 127</t>
  </si>
  <si>
    <t>TARIFA APLICABLE A "DEMANDA RESIDENCIAL", "DEMANDA NO RESIDENCIAL HASTA 10 KW", "DEMANDA ALUMBRADO PÚBLICO HASTA 10 KW", "DEMANDA NO RESIDENCIAL ENTRE 10 Y 300 KW"  y "GRANDES DEMANDAS GUDIS &gt; = 300 kW"</t>
  </si>
  <si>
    <t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t>
  </si>
  <si>
    <t>TARIFA APLICABLE A DEMANDA "RESIDENCIAL CATEGORIZADA COMO TARIFA SOCIAL" - TS GRUPO 1</t>
  </si>
  <si>
    <t>TARIFA APLICABLE A DEMANDA "RESIDENCIAL CATEGORIZADA COMO TARIFA SOCIAL  Y COMO BENEFICIARIO DEL RÉGIMEN DE SUBSIDIOS ENERGÉTICOS FOCALIZADOS (SEF)" - TS GRUPO 1</t>
  </si>
  <si>
    <t>Cargo Fijo 0-150</t>
  </si>
  <si>
    <t xml:space="preserve">Tarifa 5 - Grandes demandas - BT  &lt; 150 kW </t>
  </si>
  <si>
    <t xml:space="preserve">Tarifa 5 - Grandes demandas - MT  &lt; 150 kW </t>
  </si>
  <si>
    <t xml:space="preserve">Tarifa 5 - Grandes demandas - AT  &lt; 150 kW </t>
  </si>
  <si>
    <t>Tarifa 5 - Grandes demandas - BT  &gt;= 150 kW (Nota*) - ORGANISMOS PÚBLICOS (SALUD / EDUCACIÓN)</t>
  </si>
  <si>
    <t>Tarifa 5 - Grandes demandas - MT  &gt;= 150 kW (Nota*) - ORGANISMOS PÚBLICOS (SALUD / EDUCACIÓN)</t>
  </si>
  <si>
    <t>Tarifa 5 - Grandes demandas - AT  &gt;= 150 kW (Nota*) - ORGANISMOS PÚBLICOS (SALUD / EDUCACIÓN)</t>
  </si>
  <si>
    <t>Tarifa 3 - BT  Otros prestadores No Residencial</t>
  </si>
  <si>
    <t>Tarifa 3 - MT  Otros prestadores No Residencial</t>
  </si>
  <si>
    <t>Tarifa 3 - AT  Otros prestadores No Residencial</t>
  </si>
  <si>
    <t>Tarifa 5 - BT Otros prestadores No Residencial</t>
  </si>
  <si>
    <t>Tarifa 5 - MT  Otros prestadores No Residencial</t>
  </si>
  <si>
    <t>Tarifa 5 - AT  Otros prestadores No Residencial</t>
  </si>
  <si>
    <t>Tarifa 5 - AT Otros prestadores No Residencial</t>
  </si>
  <si>
    <t>Tarifa 5 - BT  Otros prestadores No Residencial</t>
  </si>
  <si>
    <t xml:space="preserve"> TARIFA APLICABLE A DEMANDA "RESIDENCIAL HASTA 300 KWH/MES, CATEGORIZADA COMO BENEFICIARIA DEL RÉGIMEN DE SUBSIDIOS ENERGÉTICOS FOCALIZADOS (SEF)" (* Nota)</t>
  </si>
  <si>
    <t xml:space="preserve">   Primer Tramo 300</t>
  </si>
  <si>
    <t xml:space="preserve">   Segundo Tramo Excedente 300</t>
  </si>
  <si>
    <t>Tarifa 3 - BT  Otros prestadores (Residencial &lt;= 300 kWh-mes)</t>
  </si>
  <si>
    <t>Tarifa 3 - MT  Otros prestadores (Residencial &lt;= 300 kWh-mes)</t>
  </si>
  <si>
    <t>Tarifa 3 - AT  Otros prestadores (Residencial &lt;= 300 kWh-mes)</t>
  </si>
  <si>
    <t>Tarifa 3 - BT  Otros prestadores (Residencial excedente &gt; 300 kWh-mes)</t>
  </si>
  <si>
    <t>Tarifa 3 - MT  Otros prestadores (Residencial excedente &gt; 300 kWh-mes)</t>
  </si>
  <si>
    <t>Tarifa 3 - AT  Otros prestadores (Residencial excedente &gt; 300 kWh-mes)</t>
  </si>
  <si>
    <t>Tarifa 3 - BT  Otros prestadores (T4R &lt;= 300 kWh-mes)</t>
  </si>
  <si>
    <t>Tarifa 3 - MT  Otros prestadores (T4R &lt;= 300 kWh-mes)</t>
  </si>
  <si>
    <t>Tarifa 3 - AT  Otros prestadores (T4R &lt;= 300 kWh-mes)</t>
  </si>
  <si>
    <t>Tarifa 3 - BT  Otros prestadores (T4R excedente &gt; 300 kWh-mes)</t>
  </si>
  <si>
    <t>Tarifa 3 - MT  Otros prestadores (T4R excedente &gt; 300 kWh-mes)</t>
  </si>
  <si>
    <t>Tarifa 3 - AT  Otros prestadores (T4R excedente &gt; 300 kWh-mes)</t>
  </si>
  <si>
    <t>Tarifa 5 - BT  Otros prestadores (Residencial &lt;= 300 kWh-mes)</t>
  </si>
  <si>
    <t>Tarifa 5 - MT  Otros prestadores (Residencial &lt;= 300 kWh-mes)</t>
  </si>
  <si>
    <t>Tarifa 5 - AT  Otros prestadores (Residencial &lt;= 300 kWh-mes)</t>
  </si>
  <si>
    <t>Tarifa 5 - BT  Otros prestadores (Residencial excedente &gt; 300 kWh-mes)</t>
  </si>
  <si>
    <t>Tarifa 5 - MT  Otros prestadores (Residencial excedente &gt; 300 kWh-mes)</t>
  </si>
  <si>
    <t>Tarifa 5 - AT  Otros prestadores (Residencial excedente &gt; 300 kWh-mes)</t>
  </si>
  <si>
    <t>Tarifa 5 - BT  Otros prestadores (T4R &lt;= 300 kWh-mes)</t>
  </si>
  <si>
    <t>Tarifa 5 - MT  Otros prestadores (T4R &lt;= 300 kWh-mes)</t>
  </si>
  <si>
    <t>Tarifa 5 - AT  Otros prestadores (T4R &lt;= 300 kWh-mes)</t>
  </si>
  <si>
    <t>Tarifa 5 - BT  Otros prestadores (T4R excedente &gt; 300 kWh-mes)</t>
  </si>
  <si>
    <t>Tarifa 5 - MT  Otros prestadores (T4R excedente &gt; 300 kWh-mes)</t>
  </si>
  <si>
    <t>Tarifa 5 - AT  Otros prestadores (T4R excedente &gt; 300 kWh-mes)</t>
  </si>
  <si>
    <t>ANEXO 43</t>
  </si>
  <si>
    <t>ANEXO 47</t>
  </si>
  <si>
    <t>ANEXO 51</t>
  </si>
  <si>
    <t>ANEXO 55</t>
  </si>
  <si>
    <t>ANEXO 59</t>
  </si>
  <si>
    <t>ANEXO 63</t>
  </si>
  <si>
    <t>ANEXO 27</t>
  </si>
  <si>
    <t>ANEXO 31</t>
  </si>
  <si>
    <t>ANEXO 35</t>
  </si>
  <si>
    <t>ANEXO 39</t>
  </si>
  <si>
    <t>ANEXO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</si>
</sst>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$&quot;\ #,##0.00;[Red]&quot;$&quot;\ \-#,##0.00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0.000"/>
    <numFmt numFmtId="168" formatCode="_-* #,##0.0000_-;\-* #,##0.0000_-;_-* &quot;-&quot;??_-;_-@_-"/>
    <numFmt numFmtId="169" formatCode="#,##0.0000"/>
    <numFmt numFmtId="170" formatCode="_ [$€-2]\ * #,##0.00_ ;_ [$€-2]\ * \-#,##0.00_ ;_ [$€-2]\ * &quot;-&quot;??_ "/>
    <numFmt numFmtId="171" formatCode="_-* #,##0\ _p_t_a_-;\-* #,##0\ _p_t_a_-;_-* &quot;-&quot;\ _p_t_a_-;_-@_-"/>
    <numFmt numFmtId="172" formatCode="_(* #,##0.00_);_(* \(#,##0.00\);_(* &quot;-&quot;??_);_(@_)"/>
    <numFmt numFmtId="173" formatCode="_(&quot;$&quot;* #,##0.00_);_(&quot;$&quot;* \(#,##0.00\);_(&quot;$&quot;* &quot;-&quot;??_);_(@_)"/>
    <numFmt numFmtId="174" formatCode="#,##0.000"/>
    <numFmt numFmtId="175" formatCode="0.0000"/>
    <numFmt numFmtId="176" formatCode="_(* #,##0.0000_);_(* \(#,##0.0000\);_(* &quot;-&quot;??_);_(@_)"/>
    <numFmt numFmtId="177" formatCode="_-* #,##0.00000_-;\-* #,##0.00000_-;_-* &quot;-&quot;??_-;_-@_-"/>
    <numFmt numFmtId="178" formatCode="0.000000"/>
    <numFmt numFmtId="179" formatCode="_-* #,##0.0000_-;\-* #,##0.0000_-;_-* &quot;-&quot;????_-;_-@_-"/>
    <numFmt numFmtId="180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u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u/>
      <sz val="14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0" borderId="0"/>
    <xf numFmtId="0" fontId="9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4">
    <xf numFmtId="0" fontId="0" fillId="0" borderId="0" xfId="0"/>
    <xf numFmtId="0" fontId="5" fillId="0" borderId="0" xfId="2" applyFont="1" applyFill="1" applyAlignment="1">
      <alignment horizontal="center" vertical="center"/>
    </xf>
    <xf numFmtId="0" fontId="6" fillId="0" borderId="0" xfId="3" applyFont="1"/>
    <xf numFmtId="0" fontId="8" fillId="0" borderId="0" xfId="3" applyFont="1"/>
    <xf numFmtId="0" fontId="2" fillId="0" borderId="0" xfId="4" applyFont="1"/>
    <xf numFmtId="0" fontId="2" fillId="0" borderId="1" xfId="4" applyFont="1" applyBorder="1"/>
    <xf numFmtId="0" fontId="2" fillId="0" borderId="2" xfId="4" applyFont="1" applyBorder="1"/>
    <xf numFmtId="0" fontId="8" fillId="0" borderId="3" xfId="3" applyFont="1" applyBorder="1"/>
    <xf numFmtId="0" fontId="7" fillId="0" borderId="4" xfId="4" applyFont="1" applyBorder="1"/>
    <xf numFmtId="0" fontId="7" fillId="0" borderId="5" xfId="4" applyFont="1" applyBorder="1"/>
    <xf numFmtId="167" fontId="2" fillId="0" borderId="6" xfId="4" applyNumberFormat="1" applyFont="1" applyBorder="1"/>
    <xf numFmtId="0" fontId="6" fillId="0" borderId="6" xfId="3" applyFont="1" applyBorder="1" applyAlignment="1">
      <alignment horizontal="center"/>
    </xf>
    <xf numFmtId="0" fontId="2" fillId="0" borderId="4" xfId="4" applyFont="1" applyBorder="1"/>
    <xf numFmtId="0" fontId="2" fillId="0" borderId="5" xfId="4" applyFont="1" applyBorder="1"/>
    <xf numFmtId="2" fontId="2" fillId="0" borderId="6" xfId="4" applyNumberFormat="1" applyFont="1" applyBorder="1"/>
    <xf numFmtId="4" fontId="6" fillId="0" borderId="6" xfId="3" applyNumberFormat="1" applyFont="1" applyBorder="1" applyAlignment="1">
      <alignment horizontal="center"/>
    </xf>
    <xf numFmtId="168" fontId="6" fillId="0" borderId="0" xfId="3" applyNumberFormat="1" applyFont="1"/>
    <xf numFmtId="9" fontId="6" fillId="0" borderId="0" xfId="3" applyNumberFormat="1" applyFont="1"/>
    <xf numFmtId="169" fontId="6" fillId="0" borderId="6" xfId="3" applyNumberFormat="1" applyFont="1" applyBorder="1" applyAlignment="1">
      <alignment horizontal="center"/>
    </xf>
    <xf numFmtId="0" fontId="2" fillId="0" borderId="5" xfId="4" quotePrefix="1" applyFont="1" applyBorder="1" applyAlignment="1">
      <alignment horizontal="left"/>
    </xf>
    <xf numFmtId="0" fontId="8" fillId="0" borderId="6" xfId="3" applyFont="1" applyBorder="1" applyAlignment="1">
      <alignment horizontal="center"/>
    </xf>
    <xf numFmtId="0" fontId="2" fillId="0" borderId="7" xfId="4" applyFont="1" applyBorder="1"/>
    <xf numFmtId="0" fontId="8" fillId="0" borderId="8" xfId="3" applyFont="1" applyBorder="1"/>
    <xf numFmtId="0" fontId="8" fillId="0" borderId="9" xfId="3" applyFont="1" applyBorder="1"/>
    <xf numFmtId="2" fontId="2" fillId="0" borderId="3" xfId="4" applyNumberFormat="1" applyFont="1" applyBorder="1"/>
    <xf numFmtId="4" fontId="8" fillId="0" borderId="3" xfId="3" applyNumberFormat="1" applyFont="1" applyBorder="1" applyAlignment="1">
      <alignment horizontal="center"/>
    </xf>
    <xf numFmtId="0" fontId="10" fillId="0" borderId="5" xfId="4" quotePrefix="1" applyFont="1" applyBorder="1" applyAlignment="1">
      <alignment horizontal="left"/>
    </xf>
    <xf numFmtId="4" fontId="8" fillId="0" borderId="6" xfId="3" applyNumberFormat="1" applyFont="1" applyBorder="1" applyAlignment="1">
      <alignment horizontal="center"/>
    </xf>
    <xf numFmtId="0" fontId="7" fillId="0" borderId="4" xfId="4" applyFont="1" applyFill="1" applyBorder="1"/>
    <xf numFmtId="0" fontId="7" fillId="0" borderId="5" xfId="4" applyFont="1" applyFill="1" applyBorder="1"/>
    <xf numFmtId="167" fontId="2" fillId="0" borderId="6" xfId="4" applyNumberFormat="1" applyFont="1" applyFill="1" applyBorder="1"/>
    <xf numFmtId="0" fontId="6" fillId="0" borderId="6" xfId="3" applyFont="1" applyFill="1" applyBorder="1" applyAlignment="1">
      <alignment horizontal="center"/>
    </xf>
    <xf numFmtId="0" fontId="2" fillId="0" borderId="4" xfId="4" applyFont="1" applyFill="1" applyBorder="1"/>
    <xf numFmtId="0" fontId="2" fillId="0" borderId="5" xfId="4" applyFont="1" applyFill="1" applyBorder="1"/>
    <xf numFmtId="2" fontId="2" fillId="0" borderId="6" xfId="4" applyNumberFormat="1" applyFont="1" applyFill="1" applyBorder="1"/>
    <xf numFmtId="169" fontId="6" fillId="0" borderId="6" xfId="3" applyNumberFormat="1" applyFont="1" applyFill="1" applyBorder="1" applyAlignment="1">
      <alignment horizontal="center"/>
    </xf>
    <xf numFmtId="0" fontId="2" fillId="0" borderId="5" xfId="4" quotePrefix="1" applyFont="1" applyFill="1" applyBorder="1" applyAlignment="1">
      <alignment horizontal="left"/>
    </xf>
    <xf numFmtId="0" fontId="8" fillId="0" borderId="6" xfId="3" applyFont="1" applyFill="1" applyBorder="1" applyAlignment="1">
      <alignment horizontal="center"/>
    </xf>
    <xf numFmtId="0" fontId="2" fillId="0" borderId="7" xfId="4" applyFont="1" applyFill="1" applyBorder="1"/>
    <xf numFmtId="167" fontId="7" fillId="0" borderId="3" xfId="4" applyNumberFormat="1" applyFont="1" applyBorder="1"/>
    <xf numFmtId="0" fontId="7" fillId="0" borderId="4" xfId="4" quotePrefix="1" applyFont="1" applyBorder="1" applyAlignment="1">
      <alignment horizontal="left"/>
    </xf>
    <xf numFmtId="0" fontId="7" fillId="0" borderId="5" xfId="4" quotePrefix="1" applyFont="1" applyBorder="1" applyAlignment="1">
      <alignment horizontal="left"/>
    </xf>
    <xf numFmtId="0" fontId="2" fillId="0" borderId="6" xfId="4" applyNumberFormat="1" applyFont="1" applyFill="1" applyBorder="1"/>
    <xf numFmtId="4" fontId="6" fillId="0" borderId="6" xfId="3" applyNumberFormat="1" applyFont="1" applyFill="1" applyBorder="1" applyAlignment="1">
      <alignment horizontal="center"/>
    </xf>
    <xf numFmtId="0" fontId="2" fillId="0" borderId="6" xfId="4" applyFont="1" applyFill="1" applyBorder="1"/>
    <xf numFmtId="4" fontId="8" fillId="0" borderId="6" xfId="3" applyNumberFormat="1" applyFont="1" applyFill="1" applyBorder="1" applyAlignment="1">
      <alignment horizontal="center"/>
    </xf>
    <xf numFmtId="0" fontId="8" fillId="0" borderId="8" xfId="3" applyFont="1" applyFill="1" applyBorder="1"/>
    <xf numFmtId="0" fontId="8" fillId="0" borderId="9" xfId="3" applyFont="1" applyFill="1" applyBorder="1"/>
    <xf numFmtId="0" fontId="2" fillId="0" borderId="6" xfId="4" applyNumberFormat="1" applyFont="1" applyBorder="1"/>
    <xf numFmtId="0" fontId="6" fillId="0" borderId="0" xfId="3" applyFont="1" applyFill="1"/>
    <xf numFmtId="0" fontId="2" fillId="0" borderId="6" xfId="4" applyFont="1" applyBorder="1"/>
    <xf numFmtId="0" fontId="2" fillId="0" borderId="10" xfId="4" applyFont="1" applyBorder="1"/>
    <xf numFmtId="0" fontId="7" fillId="0" borderId="0" xfId="4" applyFont="1" applyBorder="1"/>
    <xf numFmtId="0" fontId="8" fillId="0" borderId="6" xfId="3" applyFont="1" applyBorder="1"/>
    <xf numFmtId="0" fontId="2" fillId="0" borderId="0" xfId="4" applyFont="1" applyBorder="1"/>
    <xf numFmtId="172" fontId="13" fillId="0" borderId="0" xfId="15" applyFont="1"/>
    <xf numFmtId="172" fontId="6" fillId="0" borderId="0" xfId="15" applyFont="1"/>
    <xf numFmtId="167" fontId="7" fillId="0" borderId="6" xfId="4" applyNumberFormat="1" applyFont="1" applyBorder="1"/>
    <xf numFmtId="172" fontId="8" fillId="0" borderId="0" xfId="15" applyFont="1"/>
    <xf numFmtId="168" fontId="8" fillId="0" borderId="0" xfId="3" applyNumberFormat="1" applyFont="1"/>
    <xf numFmtId="172" fontId="6" fillId="0" borderId="0" xfId="15" applyNumberFormat="1" applyFont="1"/>
    <xf numFmtId="4" fontId="6" fillId="0" borderId="6" xfId="3" quotePrefix="1" applyNumberFormat="1" applyFont="1" applyBorder="1" applyAlignment="1">
      <alignment horizontal="center"/>
    </xf>
    <xf numFmtId="43" fontId="6" fillId="0" borderId="0" xfId="3" applyNumberFormat="1" applyFont="1"/>
    <xf numFmtId="169" fontId="6" fillId="0" borderId="6" xfId="3" quotePrefix="1" applyNumberFormat="1" applyFont="1" applyBorder="1" applyAlignment="1">
      <alignment horizontal="center"/>
    </xf>
    <xf numFmtId="0" fontId="2" fillId="0" borderId="0" xfId="4" quotePrefix="1" applyFont="1" applyBorder="1" applyAlignment="1">
      <alignment horizontal="left"/>
    </xf>
    <xf numFmtId="166" fontId="6" fillId="0" borderId="0" xfId="12" applyFont="1"/>
    <xf numFmtId="166" fontId="8" fillId="0" borderId="0" xfId="12" applyFont="1"/>
    <xf numFmtId="166" fontId="8" fillId="0" borderId="0" xfId="3" applyNumberFormat="1" applyFont="1"/>
    <xf numFmtId="166" fontId="6" fillId="0" borderId="0" xfId="3" applyNumberFormat="1" applyFont="1"/>
    <xf numFmtId="174" fontId="8" fillId="0" borderId="6" xfId="3" applyNumberFormat="1" applyFont="1" applyBorder="1" applyAlignment="1">
      <alignment horizontal="center"/>
    </xf>
    <xf numFmtId="0" fontId="7" fillId="0" borderId="0" xfId="4" applyFont="1" applyFill="1" applyBorder="1"/>
    <xf numFmtId="174" fontId="6" fillId="0" borderId="6" xfId="3" applyNumberFormat="1" applyFont="1" applyFill="1" applyBorder="1" applyAlignment="1">
      <alignment horizontal="center"/>
    </xf>
    <xf numFmtId="0" fontId="2" fillId="0" borderId="0" xfId="4" applyFont="1" applyFill="1" applyBorder="1"/>
    <xf numFmtId="174" fontId="8" fillId="0" borderId="6" xfId="3" applyNumberFormat="1" applyFont="1" applyFill="1" applyBorder="1" applyAlignment="1">
      <alignment horizontal="center"/>
    </xf>
    <xf numFmtId="0" fontId="2" fillId="0" borderId="1" xfId="4" applyFont="1" applyFill="1" applyBorder="1"/>
    <xf numFmtId="0" fontId="2" fillId="0" borderId="10" xfId="4" applyFont="1" applyFill="1" applyBorder="1"/>
    <xf numFmtId="167" fontId="2" fillId="0" borderId="3" xfId="4" applyNumberFormat="1" applyFont="1" applyFill="1" applyBorder="1"/>
    <xf numFmtId="169" fontId="8" fillId="0" borderId="2" xfId="3" applyNumberFormat="1" applyFont="1" applyFill="1" applyBorder="1" applyAlignment="1">
      <alignment horizontal="center"/>
    </xf>
    <xf numFmtId="169" fontId="6" fillId="0" borderId="5" xfId="3" applyNumberFormat="1" applyFont="1" applyFill="1" applyBorder="1" applyAlignment="1">
      <alignment horizontal="center"/>
    </xf>
    <xf numFmtId="3" fontId="6" fillId="0" borderId="5" xfId="3" applyNumberFormat="1" applyFont="1" applyFill="1" applyBorder="1" applyAlignment="1">
      <alignment horizontal="center"/>
    </xf>
    <xf numFmtId="0" fontId="2" fillId="0" borderId="11" xfId="4" applyFont="1" applyBorder="1"/>
    <xf numFmtId="167" fontId="2" fillId="0" borderId="9" xfId="4" applyNumberFormat="1" applyFont="1" applyBorder="1"/>
    <xf numFmtId="174" fontId="8" fillId="0" borderId="8" xfId="3" applyNumberFormat="1" applyFont="1" applyBorder="1" applyAlignment="1">
      <alignment horizontal="center"/>
    </xf>
    <xf numFmtId="167" fontId="2" fillId="0" borderId="5" xfId="4" applyNumberFormat="1" applyFont="1" applyBorder="1"/>
    <xf numFmtId="174" fontId="8" fillId="0" borderId="5" xfId="3" applyNumberFormat="1" applyFont="1" applyBorder="1" applyAlignment="1">
      <alignment horizontal="center"/>
    </xf>
    <xf numFmtId="0" fontId="8" fillId="0" borderId="5" xfId="3" applyFont="1" applyBorder="1"/>
    <xf numFmtId="0" fontId="6" fillId="0" borderId="5" xfId="3" applyFont="1" applyBorder="1" applyAlignment="1">
      <alignment horizontal="center"/>
    </xf>
    <xf numFmtId="0" fontId="8" fillId="0" borderId="4" xfId="3" applyFont="1" applyBorder="1"/>
    <xf numFmtId="0" fontId="8" fillId="0" borderId="5" xfId="3" applyFont="1" applyBorder="1" applyAlignment="1">
      <alignment horizontal="center"/>
    </xf>
    <xf numFmtId="0" fontId="2" fillId="0" borderId="5" xfId="4" applyNumberFormat="1" applyFont="1" applyBorder="1"/>
    <xf numFmtId="2" fontId="2" fillId="0" borderId="5" xfId="4" applyNumberFormat="1" applyFont="1" applyBorder="1"/>
    <xf numFmtId="167" fontId="7" fillId="0" borderId="5" xfId="4" applyNumberFormat="1" applyFont="1" applyBorder="1"/>
    <xf numFmtId="169" fontId="8" fillId="0" borderId="5" xfId="3" applyNumberFormat="1" applyFont="1" applyBorder="1" applyAlignment="1">
      <alignment horizontal="center"/>
    </xf>
    <xf numFmtId="167" fontId="2" fillId="0" borderId="5" xfId="4" applyNumberFormat="1" applyFont="1" applyFill="1" applyBorder="1"/>
    <xf numFmtId="169" fontId="8" fillId="0" borderId="5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center"/>
    </xf>
    <xf numFmtId="2" fontId="2" fillId="0" borderId="5" xfId="4" applyNumberFormat="1" applyFont="1" applyFill="1" applyBorder="1"/>
    <xf numFmtId="0" fontId="8" fillId="0" borderId="5" xfId="3" applyFont="1" applyFill="1" applyBorder="1" applyAlignment="1">
      <alignment horizontal="center"/>
    </xf>
    <xf numFmtId="0" fontId="2" fillId="0" borderId="8" xfId="4" applyFont="1" applyBorder="1"/>
    <xf numFmtId="167" fontId="2" fillId="0" borderId="8" xfId="4" applyNumberFormat="1" applyFont="1" applyBorder="1"/>
    <xf numFmtId="167" fontId="2" fillId="0" borderId="3" xfId="4" applyNumberFormat="1" applyFont="1" applyBorder="1"/>
    <xf numFmtId="167" fontId="8" fillId="0" borderId="2" xfId="3" applyNumberFormat="1" applyFont="1" applyBorder="1" applyAlignment="1">
      <alignment horizontal="center"/>
    </xf>
    <xf numFmtId="0" fontId="10" fillId="0" borderId="0" xfId="4" quotePrefix="1" applyFont="1" applyBorder="1" applyAlignment="1">
      <alignment horizontal="left"/>
    </xf>
    <xf numFmtId="0" fontId="7" fillId="0" borderId="0" xfId="4" quotePrefix="1" applyFont="1" applyBorder="1" applyAlignment="1">
      <alignment horizontal="left"/>
    </xf>
    <xf numFmtId="4" fontId="6" fillId="0" borderId="5" xfId="3" applyNumberFormat="1" applyFont="1" applyBorder="1" applyAlignment="1">
      <alignment horizontal="center"/>
    </xf>
    <xf numFmtId="4" fontId="8" fillId="0" borderId="5" xfId="3" applyNumberFormat="1" applyFont="1" applyBorder="1" applyAlignment="1">
      <alignment horizontal="center"/>
    </xf>
    <xf numFmtId="0" fontId="8" fillId="0" borderId="0" xfId="3" applyFont="1" applyBorder="1"/>
    <xf numFmtId="40" fontId="8" fillId="0" borderId="5" xfId="3" applyNumberFormat="1" applyFont="1" applyBorder="1" applyAlignment="1">
      <alignment horizontal="center"/>
    </xf>
    <xf numFmtId="167" fontId="2" fillId="0" borderId="6" xfId="4" applyNumberFormat="1" applyFont="1" applyFill="1" applyBorder="1" applyAlignment="1">
      <alignment horizontal="left"/>
    </xf>
    <xf numFmtId="0" fontId="2" fillId="0" borderId="0" xfId="4" quotePrefix="1" applyFont="1" applyFill="1" applyBorder="1" applyAlignment="1">
      <alignment horizontal="left"/>
    </xf>
    <xf numFmtId="166" fontId="8" fillId="0" borderId="5" xfId="12" applyFont="1" applyFill="1" applyBorder="1" applyAlignment="1">
      <alignment horizontal="center"/>
    </xf>
    <xf numFmtId="0" fontId="2" fillId="0" borderId="6" xfId="4" applyFont="1" applyFill="1" applyBorder="1" applyAlignment="1">
      <alignment horizontal="left"/>
    </xf>
    <xf numFmtId="166" fontId="6" fillId="0" borderId="5" xfId="12" applyFont="1" applyFill="1" applyBorder="1" applyAlignment="1">
      <alignment horizontal="center"/>
    </xf>
    <xf numFmtId="0" fontId="8" fillId="0" borderId="7" xfId="3" applyFont="1" applyFill="1" applyBorder="1"/>
    <xf numFmtId="0" fontId="8" fillId="0" borderId="11" xfId="3" applyFont="1" applyFill="1" applyBorder="1"/>
    <xf numFmtId="166" fontId="8" fillId="0" borderId="8" xfId="12" applyFont="1" applyFill="1" applyBorder="1" applyAlignment="1">
      <alignment horizontal="center"/>
    </xf>
    <xf numFmtId="0" fontId="8" fillId="0" borderId="1" xfId="3" applyFont="1" applyBorder="1"/>
    <xf numFmtId="0" fontId="8" fillId="0" borderId="10" xfId="3" applyFont="1" applyFill="1" applyBorder="1"/>
    <xf numFmtId="0" fontId="8" fillId="0" borderId="3" xfId="3" applyFont="1" applyFill="1" applyBorder="1"/>
    <xf numFmtId="0" fontId="8" fillId="0" borderId="2" xfId="3" applyFont="1" applyFill="1" applyBorder="1" applyAlignment="1">
      <alignment horizontal="center"/>
    </xf>
    <xf numFmtId="0" fontId="14" fillId="0" borderId="4" xfId="3" applyFont="1" applyFill="1" applyBorder="1"/>
    <xf numFmtId="0" fontId="6" fillId="0" borderId="0" xfId="3" applyFont="1" applyFill="1" applyBorder="1"/>
    <xf numFmtId="0" fontId="8" fillId="0" borderId="6" xfId="3" applyFont="1" applyFill="1" applyBorder="1"/>
    <xf numFmtId="0" fontId="6" fillId="0" borderId="4" xfId="3" applyFont="1" applyFill="1" applyBorder="1"/>
    <xf numFmtId="0" fontId="14" fillId="0" borderId="0" xfId="3" applyFont="1" applyFill="1" applyBorder="1"/>
    <xf numFmtId="0" fontId="8" fillId="0" borderId="0" xfId="3" applyFont="1" applyFill="1" applyBorder="1"/>
    <xf numFmtId="0" fontId="8" fillId="0" borderId="11" xfId="3" applyFont="1" applyBorder="1"/>
    <xf numFmtId="0" fontId="2" fillId="0" borderId="0" xfId="1" applyFont="1" applyFill="1"/>
    <xf numFmtId="0" fontId="15" fillId="0" borderId="0" xfId="1" applyFont="1" applyFill="1"/>
    <xf numFmtId="0" fontId="2" fillId="0" borderId="0" xfId="53" applyFont="1"/>
    <xf numFmtId="172" fontId="2" fillId="0" borderId="0" xfId="15" applyFont="1"/>
    <xf numFmtId="0" fontId="8" fillId="0" borderId="1" xfId="3" applyFont="1" applyFill="1" applyBorder="1"/>
    <xf numFmtId="166" fontId="8" fillId="0" borderId="2" xfId="12" applyFont="1" applyFill="1" applyBorder="1" applyAlignment="1">
      <alignment horizontal="center"/>
    </xf>
    <xf numFmtId="168" fontId="2" fillId="0" borderId="0" xfId="15" applyNumberFormat="1" applyFont="1" applyAlignment="1">
      <alignment horizontal="center" vertical="center"/>
    </xf>
    <xf numFmtId="0" fontId="2" fillId="0" borderId="0" xfId="53" applyFont="1" applyAlignment="1">
      <alignment horizontal="center" vertical="center"/>
    </xf>
    <xf numFmtId="0" fontId="7" fillId="0" borderId="4" xfId="1" applyFont="1" applyFill="1" applyBorder="1"/>
    <xf numFmtId="0" fontId="6" fillId="0" borderId="4" xfId="3" applyFont="1" applyBorder="1"/>
    <xf numFmtId="175" fontId="6" fillId="0" borderId="5" xfId="3" applyNumberFormat="1" applyFont="1" applyBorder="1" applyAlignment="1">
      <alignment horizontal="center"/>
    </xf>
    <xf numFmtId="0" fontId="8" fillId="0" borderId="7" xfId="3" applyFont="1" applyBorder="1"/>
    <xf numFmtId="0" fontId="8" fillId="0" borderId="10" xfId="3" applyFont="1" applyBorder="1"/>
    <xf numFmtId="175" fontId="8" fillId="0" borderId="2" xfId="3" applyNumberFormat="1" applyFont="1" applyBorder="1" applyAlignment="1">
      <alignment horizontal="center"/>
    </xf>
    <xf numFmtId="0" fontId="14" fillId="0" borderId="4" xfId="3" applyFont="1" applyBorder="1"/>
    <xf numFmtId="167" fontId="2" fillId="0" borderId="10" xfId="4" applyNumberFormat="1" applyFont="1" applyFill="1" applyBorder="1" applyAlignment="1">
      <alignment horizontal="left"/>
    </xf>
    <xf numFmtId="167" fontId="2" fillId="0" borderId="0" xfId="4" applyNumberFormat="1" applyFont="1" applyFill="1" applyBorder="1" applyAlignment="1">
      <alignment horizontal="left"/>
    </xf>
    <xf numFmtId="4" fontId="6" fillId="0" borderId="10" xfId="3" applyNumberFormat="1" applyFont="1" applyBorder="1" applyAlignment="1">
      <alignment horizontal="center"/>
    </xf>
    <xf numFmtId="4" fontId="6" fillId="0" borderId="0" xfId="3" applyNumberFormat="1" applyFont="1" applyBorder="1" applyAlignment="1">
      <alignment horizontal="center"/>
    </xf>
    <xf numFmtId="4" fontId="6" fillId="0" borderId="5" xfId="3" applyNumberFormat="1" applyFont="1" applyFill="1" applyBorder="1" applyAlignment="1">
      <alignment horizontal="center"/>
    </xf>
    <xf numFmtId="174" fontId="6" fillId="0" borderId="6" xfId="3" applyNumberFormat="1" applyFont="1" applyBorder="1" applyAlignment="1">
      <alignment horizontal="center"/>
    </xf>
    <xf numFmtId="169" fontId="6" fillId="0" borderId="5" xfId="3" applyNumberFormat="1" applyFont="1" applyBorder="1" applyAlignment="1">
      <alignment horizontal="center"/>
    </xf>
    <xf numFmtId="0" fontId="8" fillId="0" borderId="2" xfId="3" applyFont="1" applyBorder="1"/>
    <xf numFmtId="0" fontId="6" fillId="0" borderId="6" xfId="3" applyFont="1" applyBorder="1"/>
    <xf numFmtId="174" fontId="6" fillId="0" borderId="5" xfId="3" applyNumberFormat="1" applyFont="1" applyFill="1" applyBorder="1" applyAlignment="1">
      <alignment horizontal="center"/>
    </xf>
    <xf numFmtId="0" fontId="2" fillId="0" borderId="11" xfId="4" applyFont="1" applyFill="1" applyBorder="1"/>
    <xf numFmtId="167" fontId="2" fillId="0" borderId="9" xfId="4" applyNumberFormat="1" applyFont="1" applyFill="1" applyBorder="1"/>
    <xf numFmtId="169" fontId="8" fillId="0" borderId="9" xfId="3" applyNumberFormat="1" applyFont="1" applyFill="1" applyBorder="1" applyAlignment="1">
      <alignment horizontal="center"/>
    </xf>
    <xf numFmtId="0" fontId="2" fillId="0" borderId="2" xfId="4" applyFont="1" applyFill="1" applyBorder="1"/>
    <xf numFmtId="169" fontId="8" fillId="0" borderId="3" xfId="3" applyNumberFormat="1" applyFont="1" applyFill="1" applyBorder="1" applyAlignment="1">
      <alignment horizontal="center"/>
    </xf>
    <xf numFmtId="0" fontId="7" fillId="0" borderId="4" xfId="30" applyFont="1" applyBorder="1" applyAlignment="1"/>
    <xf numFmtId="0" fontId="7" fillId="0" borderId="5" xfId="30" applyFont="1" applyBorder="1" applyAlignment="1"/>
    <xf numFmtId="0" fontId="2" fillId="0" borderId="6" xfId="30" applyFont="1" applyBorder="1" applyAlignment="1"/>
    <xf numFmtId="0" fontId="17" fillId="0" borderId="6" xfId="30" applyFont="1" applyBorder="1" applyAlignment="1">
      <alignment horizontal="center"/>
    </xf>
    <xf numFmtId="0" fontId="2" fillId="0" borderId="8" xfId="4" applyFont="1" applyFill="1" applyBorder="1"/>
    <xf numFmtId="0" fontId="2" fillId="0" borderId="9" xfId="30" applyFont="1" applyBorder="1" applyAlignment="1">
      <alignment horizontal="center"/>
    </xf>
    <xf numFmtId="169" fontId="6" fillId="0" borderId="8" xfId="3" applyNumberFormat="1" applyFont="1" applyFill="1" applyBorder="1" applyAlignment="1">
      <alignment horizontal="center"/>
    </xf>
    <xf numFmtId="176" fontId="13" fillId="0" borderId="0" xfId="15" applyNumberFormat="1" applyFont="1"/>
    <xf numFmtId="4" fontId="17" fillId="0" borderId="5" xfId="3" applyNumberFormat="1" applyFont="1" applyBorder="1" applyAlignment="1">
      <alignment horizontal="center"/>
    </xf>
    <xf numFmtId="4" fontId="2" fillId="0" borderId="5" xfId="3" applyNumberFormat="1" applyFont="1" applyBorder="1" applyAlignment="1">
      <alignment horizontal="center"/>
    </xf>
    <xf numFmtId="0" fontId="1" fillId="0" borderId="0" xfId="44" applyBorder="1"/>
    <xf numFmtId="0" fontId="8" fillId="0" borderId="0" xfId="44" applyFont="1" applyBorder="1"/>
    <xf numFmtId="0" fontId="2" fillId="0" borderId="0" xfId="1" applyFont="1"/>
    <xf numFmtId="0" fontId="7" fillId="0" borderId="12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75" fontId="8" fillId="0" borderId="0" xfId="44" applyNumberFormat="1" applyFont="1" applyBorder="1"/>
    <xf numFmtId="167" fontId="2" fillId="0" borderId="0" xfId="4" applyNumberFormat="1" applyFont="1" applyBorder="1"/>
    <xf numFmtId="169" fontId="8" fillId="0" borderId="0" xfId="44" applyNumberFormat="1" applyFont="1" applyBorder="1" applyAlignment="1">
      <alignment horizontal="center"/>
    </xf>
    <xf numFmtId="167" fontId="7" fillId="0" borderId="0" xfId="4" applyNumberFormat="1" applyFont="1" applyBorder="1"/>
    <xf numFmtId="0" fontId="8" fillId="0" borderId="0" xfId="44" applyFont="1" applyBorder="1" applyAlignment="1">
      <alignment horizontal="center"/>
    </xf>
    <xf numFmtId="0" fontId="2" fillId="0" borderId="0" xfId="4" applyNumberFormat="1" applyFont="1" applyBorder="1"/>
    <xf numFmtId="0" fontId="7" fillId="0" borderId="1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175" fontId="17" fillId="0" borderId="17" xfId="1" applyNumberFormat="1" applyFont="1" applyBorder="1" applyAlignment="1">
      <alignment horizontal="center" vertical="center"/>
    </xf>
    <xf numFmtId="175" fontId="17" fillId="0" borderId="18" xfId="18" applyNumberFormat="1" applyFont="1" applyFill="1" applyBorder="1" applyAlignment="1" applyProtection="1">
      <alignment horizontal="center" vertical="center"/>
    </xf>
    <xf numFmtId="175" fontId="17" fillId="0" borderId="22" xfId="1" applyNumberFormat="1" applyFont="1" applyBorder="1" applyAlignment="1">
      <alignment horizontal="center" vertical="center"/>
    </xf>
    <xf numFmtId="175" fontId="17" fillId="0" borderId="23" xfId="18" applyNumberFormat="1" applyFont="1" applyFill="1" applyBorder="1" applyAlignment="1" applyProtection="1">
      <alignment horizontal="center" vertical="center"/>
    </xf>
    <xf numFmtId="175" fontId="17" fillId="0" borderId="27" xfId="1" applyNumberFormat="1" applyFont="1" applyBorder="1" applyAlignment="1">
      <alignment horizontal="center" vertical="center"/>
    </xf>
    <xf numFmtId="175" fontId="17" fillId="0" borderId="28" xfId="18" applyNumberFormat="1" applyFont="1" applyFill="1" applyBorder="1" applyAlignment="1" applyProtection="1">
      <alignment horizontal="center" vertical="center"/>
    </xf>
    <xf numFmtId="167" fontId="2" fillId="0" borderId="0" xfId="4" applyNumberFormat="1" applyFont="1" applyFill="1" applyBorder="1"/>
    <xf numFmtId="169" fontId="8" fillId="0" borderId="0" xfId="44" applyNumberFormat="1" applyFont="1" applyFill="1" applyBorder="1" applyAlignment="1">
      <alignment horizontal="center"/>
    </xf>
    <xf numFmtId="2" fontId="2" fillId="0" borderId="0" xfId="4" applyNumberFormat="1" applyFont="1" applyFill="1" applyBorder="1"/>
    <xf numFmtId="4" fontId="8" fillId="0" borderId="0" xfId="44" applyNumberFormat="1" applyFont="1" applyFill="1" applyBorder="1" applyAlignment="1">
      <alignment horizontal="center"/>
    </xf>
    <xf numFmtId="174" fontId="8" fillId="0" borderId="0" xfId="44" applyNumberFormat="1" applyFont="1" applyFill="1" applyBorder="1" applyAlignment="1">
      <alignment horizontal="center"/>
    </xf>
    <xf numFmtId="174" fontId="8" fillId="0" borderId="0" xfId="44" applyNumberFormat="1" applyFont="1" applyBorder="1" applyAlignment="1">
      <alignment horizontal="center"/>
    </xf>
    <xf numFmtId="2" fontId="2" fillId="0" borderId="0" xfId="4" applyNumberFormat="1" applyFont="1" applyBorder="1"/>
    <xf numFmtId="4" fontId="8" fillId="0" borderId="0" xfId="44" applyNumberFormat="1" applyFont="1" applyBorder="1" applyAlignment="1">
      <alignment horizontal="center"/>
    </xf>
    <xf numFmtId="4" fontId="6" fillId="2" borderId="6" xfId="3" applyNumberFormat="1" applyFont="1" applyFill="1" applyBorder="1" applyAlignment="1">
      <alignment horizontal="center"/>
    </xf>
    <xf numFmtId="169" fontId="6" fillId="2" borderId="6" xfId="3" applyNumberFormat="1" applyFont="1" applyFill="1" applyBorder="1" applyAlignment="1">
      <alignment horizontal="center"/>
    </xf>
    <xf numFmtId="4" fontId="6" fillId="2" borderId="5" xfId="3" applyNumberFormat="1" applyFont="1" applyFill="1" applyBorder="1" applyAlignment="1">
      <alignment horizontal="center"/>
    </xf>
    <xf numFmtId="167" fontId="2" fillId="0" borderId="8" xfId="4" applyNumberFormat="1" applyFont="1" applyFill="1" applyBorder="1"/>
    <xf numFmtId="0" fontId="8" fillId="0" borderId="8" xfId="3" applyFont="1" applyBorder="1" applyAlignment="1">
      <alignment horizontal="center"/>
    </xf>
    <xf numFmtId="4" fontId="6" fillId="2" borderId="6" xfId="3" quotePrefix="1" applyNumberFormat="1" applyFont="1" applyFill="1" applyBorder="1" applyAlignment="1">
      <alignment horizontal="center"/>
    </xf>
    <xf numFmtId="169" fontId="6" fillId="2" borderId="6" xfId="3" quotePrefix="1" applyNumberFormat="1" applyFont="1" applyFill="1" applyBorder="1" applyAlignment="1">
      <alignment horizontal="center"/>
    </xf>
    <xf numFmtId="0" fontId="8" fillId="2" borderId="6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4" fontId="8" fillId="2" borderId="6" xfId="3" applyNumberFormat="1" applyFont="1" applyFill="1" applyBorder="1" applyAlignment="1">
      <alignment horizontal="center"/>
    </xf>
    <xf numFmtId="0" fontId="8" fillId="2" borderId="5" xfId="3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169" fontId="8" fillId="2" borderId="5" xfId="3" applyNumberFormat="1" applyFont="1" applyFill="1" applyBorder="1" applyAlignment="1">
      <alignment horizontal="center"/>
    </xf>
    <xf numFmtId="174" fontId="8" fillId="2" borderId="8" xfId="3" applyNumberFormat="1" applyFont="1" applyFill="1" applyBorder="1" applyAlignment="1">
      <alignment horizontal="center"/>
    </xf>
    <xf numFmtId="167" fontId="8" fillId="2" borderId="2" xfId="3" applyNumberFormat="1" applyFont="1" applyFill="1" applyBorder="1" applyAlignment="1">
      <alignment horizontal="center"/>
    </xf>
    <xf numFmtId="4" fontId="8" fillId="2" borderId="5" xfId="3" applyNumberFormat="1" applyFont="1" applyFill="1" applyBorder="1" applyAlignment="1">
      <alignment horizontal="center"/>
    </xf>
    <xf numFmtId="3" fontId="6" fillId="0" borderId="6" xfId="3" applyNumberFormat="1" applyFont="1" applyFill="1" applyBorder="1" applyAlignment="1">
      <alignment horizontal="center"/>
    </xf>
    <xf numFmtId="174" fontId="8" fillId="0" borderId="9" xfId="3" applyNumberFormat="1" applyFont="1" applyBorder="1" applyAlignment="1">
      <alignment horizontal="center"/>
    </xf>
    <xf numFmtId="169" fontId="8" fillId="0" borderId="6" xfId="3" applyNumberFormat="1" applyFont="1" applyBorder="1" applyAlignment="1">
      <alignment horizontal="center"/>
    </xf>
    <xf numFmtId="169" fontId="8" fillId="0" borderId="6" xfId="3" applyNumberFormat="1" applyFont="1" applyFill="1" applyBorder="1" applyAlignment="1">
      <alignment horizontal="center"/>
    </xf>
    <xf numFmtId="167" fontId="8" fillId="0" borderId="3" xfId="3" applyNumberFormat="1" applyFont="1" applyBorder="1" applyAlignment="1">
      <alignment horizontal="center"/>
    </xf>
    <xf numFmtId="166" fontId="8" fillId="0" borderId="6" xfId="12" applyFont="1" applyFill="1" applyBorder="1" applyAlignment="1">
      <alignment horizontal="center"/>
    </xf>
    <xf numFmtId="166" fontId="6" fillId="0" borderId="6" xfId="12" applyFont="1" applyFill="1" applyBorder="1" applyAlignment="1">
      <alignment horizontal="center"/>
    </xf>
    <xf numFmtId="166" fontId="8" fillId="0" borderId="9" xfId="12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166" fontId="8" fillId="0" borderId="3" xfId="12" applyFont="1" applyFill="1" applyBorder="1" applyAlignment="1">
      <alignment horizontal="center"/>
    </xf>
    <xf numFmtId="175" fontId="8" fillId="0" borderId="3" xfId="3" applyNumberFormat="1" applyFont="1" applyBorder="1" applyAlignment="1">
      <alignment horizontal="center"/>
    </xf>
    <xf numFmtId="175" fontId="6" fillId="0" borderId="6" xfId="3" applyNumberFormat="1" applyFont="1" applyBorder="1" applyAlignment="1">
      <alignment horizontal="center"/>
    </xf>
    <xf numFmtId="0" fontId="2" fillId="0" borderId="29" xfId="4" applyFont="1" applyBorder="1"/>
    <xf numFmtId="0" fontId="2" fillId="0" borderId="30" xfId="4" applyFont="1" applyBorder="1"/>
    <xf numFmtId="0" fontId="8" fillId="0" borderId="31" xfId="3" applyFont="1" applyBorder="1"/>
    <xf numFmtId="0" fontId="8" fillId="0" borderId="32" xfId="3" applyFont="1" applyBorder="1"/>
    <xf numFmtId="0" fontId="7" fillId="0" borderId="20" xfId="4" applyFont="1" applyBorder="1"/>
    <xf numFmtId="4" fontId="6" fillId="0" borderId="33" xfId="3" applyNumberFormat="1" applyFont="1" applyBorder="1" applyAlignment="1">
      <alignment horizontal="center"/>
    </xf>
    <xf numFmtId="0" fontId="2" fillId="0" borderId="20" xfId="4" applyFont="1" applyBorder="1"/>
    <xf numFmtId="169" fontId="6" fillId="0" borderId="33" xfId="3" applyNumberFormat="1" applyFont="1" applyBorder="1" applyAlignment="1">
      <alignment horizontal="center"/>
    </xf>
    <xf numFmtId="0" fontId="8" fillId="0" borderId="33" xfId="3" applyFont="1" applyBorder="1" applyAlignment="1">
      <alignment horizontal="center"/>
    </xf>
    <xf numFmtId="0" fontId="6" fillId="0" borderId="33" xfId="3" applyFont="1" applyBorder="1" applyAlignment="1">
      <alignment horizontal="center"/>
    </xf>
    <xf numFmtId="169" fontId="6" fillId="0" borderId="33" xfId="3" applyNumberFormat="1" applyFont="1" applyFill="1" applyBorder="1" applyAlignment="1">
      <alignment horizontal="center"/>
    </xf>
    <xf numFmtId="0" fontId="7" fillId="0" borderId="20" xfId="4" applyFont="1" applyFill="1" applyBorder="1"/>
    <xf numFmtId="174" fontId="6" fillId="0" borderId="33" xfId="3" applyNumberFormat="1" applyFont="1" applyFill="1" applyBorder="1" applyAlignment="1">
      <alignment horizontal="center"/>
    </xf>
    <xf numFmtId="0" fontId="2" fillId="0" borderId="20" xfId="4" applyFont="1" applyFill="1" applyBorder="1"/>
    <xf numFmtId="4" fontId="6" fillId="0" borderId="33" xfId="3" applyNumberFormat="1" applyFont="1" applyFill="1" applyBorder="1" applyAlignment="1">
      <alignment horizontal="center"/>
    </xf>
    <xf numFmtId="0" fontId="2" fillId="0" borderId="25" xfId="4" applyFont="1" applyFill="1" applyBorder="1"/>
    <xf numFmtId="169" fontId="8" fillId="0" borderId="24" xfId="3" applyNumberFormat="1" applyFont="1" applyFill="1" applyBorder="1" applyAlignment="1">
      <alignment horizontal="center"/>
    </xf>
    <xf numFmtId="0" fontId="2" fillId="0" borderId="15" xfId="4" applyFont="1" applyFill="1" applyBorder="1"/>
    <xf numFmtId="169" fontId="8" fillId="0" borderId="14" xfId="3" applyNumberFormat="1" applyFont="1" applyFill="1" applyBorder="1" applyAlignment="1">
      <alignment horizontal="center"/>
    </xf>
    <xf numFmtId="0" fontId="7" fillId="0" borderId="20" xfId="30" applyFont="1" applyBorder="1" applyAlignment="1"/>
    <xf numFmtId="174" fontId="6" fillId="0" borderId="19" xfId="3" applyNumberFormat="1" applyFont="1" applyBorder="1" applyAlignment="1">
      <alignment horizontal="center"/>
    </xf>
    <xf numFmtId="0" fontId="6" fillId="0" borderId="20" xfId="3" applyFont="1" applyBorder="1"/>
    <xf numFmtId="0" fontId="17" fillId="0" borderId="19" xfId="30" applyFont="1" applyBorder="1" applyAlignment="1">
      <alignment horizontal="center"/>
    </xf>
    <xf numFmtId="0" fontId="8" fillId="0" borderId="25" xfId="3" applyFont="1" applyBorder="1"/>
    <xf numFmtId="0" fontId="2" fillId="0" borderId="24" xfId="30" applyFont="1" applyBorder="1" applyAlignment="1">
      <alignment horizontal="center"/>
    </xf>
    <xf numFmtId="174" fontId="8" fillId="0" borderId="33" xfId="3" applyNumberFormat="1" applyFont="1" applyBorder="1" applyAlignment="1">
      <alignment horizontal="center"/>
    </xf>
    <xf numFmtId="0" fontId="8" fillId="0" borderId="20" xfId="3" applyFont="1" applyBorder="1"/>
    <xf numFmtId="4" fontId="6" fillId="0" borderId="19" xfId="3" applyNumberFormat="1" applyFont="1" applyBorder="1" applyAlignment="1">
      <alignment horizontal="center"/>
    </xf>
    <xf numFmtId="169" fontId="6" fillId="0" borderId="19" xfId="3" applyNumberFormat="1" applyFont="1" applyFill="1" applyBorder="1" applyAlignment="1">
      <alignment horizontal="center"/>
    </xf>
    <xf numFmtId="169" fontId="8" fillId="0" borderId="33" xfId="3" applyNumberFormat="1" applyFont="1" applyBorder="1" applyAlignment="1">
      <alignment horizontal="center"/>
    </xf>
    <xf numFmtId="169" fontId="6" fillId="0" borderId="19" xfId="3" applyNumberFormat="1" applyFont="1" applyBorder="1" applyAlignment="1">
      <alignment horizontal="center"/>
    </xf>
    <xf numFmtId="169" fontId="8" fillId="0" borderId="33" xfId="3" applyNumberFormat="1" applyFont="1" applyFill="1" applyBorder="1" applyAlignment="1">
      <alignment horizontal="center"/>
    </xf>
    <xf numFmtId="0" fontId="6" fillId="0" borderId="33" xfId="3" applyFont="1" applyFill="1" applyBorder="1" applyAlignment="1">
      <alignment horizontal="center"/>
    </xf>
    <xf numFmtId="4" fontId="6" fillId="0" borderId="19" xfId="3" applyNumberFormat="1" applyFont="1" applyFill="1" applyBorder="1" applyAlignment="1">
      <alignment horizontal="center"/>
    </xf>
    <xf numFmtId="0" fontId="8" fillId="0" borderId="33" xfId="3" applyFont="1" applyFill="1" applyBorder="1" applyAlignment="1">
      <alignment horizontal="center"/>
    </xf>
    <xf numFmtId="169" fontId="6" fillId="0" borderId="34" xfId="3" applyNumberFormat="1" applyFont="1" applyFill="1" applyBorder="1" applyAlignment="1">
      <alignment horizontal="center"/>
    </xf>
    <xf numFmtId="0" fontId="8" fillId="0" borderId="35" xfId="3" applyFont="1" applyFill="1" applyBorder="1"/>
    <xf numFmtId="0" fontId="8" fillId="0" borderId="36" xfId="3" applyFont="1" applyBorder="1"/>
    <xf numFmtId="0" fontId="8" fillId="0" borderId="37" xfId="3" applyFont="1" applyBorder="1"/>
    <xf numFmtId="0" fontId="8" fillId="0" borderId="38" xfId="3" applyFont="1" applyBorder="1"/>
    <xf numFmtId="0" fontId="8" fillId="0" borderId="39" xfId="3" applyFont="1" applyBorder="1"/>
    <xf numFmtId="0" fontId="8" fillId="0" borderId="19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7" fillId="0" borderId="20" xfId="4" quotePrefix="1" applyFont="1" applyBorder="1" applyAlignment="1">
      <alignment horizontal="left"/>
    </xf>
    <xf numFmtId="0" fontId="8" fillId="0" borderId="19" xfId="3" applyFont="1" applyBorder="1"/>
    <xf numFmtId="174" fontId="8" fillId="0" borderId="19" xfId="3" applyNumberFormat="1" applyFont="1" applyBorder="1" applyAlignment="1">
      <alignment horizontal="center"/>
    </xf>
    <xf numFmtId="174" fontId="6" fillId="0" borderId="19" xfId="3" applyNumberFormat="1" applyFont="1" applyFill="1" applyBorder="1" applyAlignment="1">
      <alignment horizontal="center"/>
    </xf>
    <xf numFmtId="174" fontId="8" fillId="0" borderId="19" xfId="3" applyNumberFormat="1" applyFont="1" applyFill="1" applyBorder="1" applyAlignment="1">
      <alignment horizontal="center"/>
    </xf>
    <xf numFmtId="0" fontId="8" fillId="0" borderId="24" xfId="3" applyFont="1" applyBorder="1"/>
    <xf numFmtId="169" fontId="8" fillId="0" borderId="40" xfId="3" applyNumberFormat="1" applyFont="1" applyFill="1" applyBorder="1" applyAlignment="1">
      <alignment horizontal="center"/>
    </xf>
    <xf numFmtId="3" fontId="6" fillId="0" borderId="33" xfId="3" applyNumberFormat="1" applyFont="1" applyFill="1" applyBorder="1" applyAlignment="1">
      <alignment horizontal="center"/>
    </xf>
    <xf numFmtId="0" fontId="2" fillId="0" borderId="25" xfId="4" applyFont="1" applyBorder="1"/>
    <xf numFmtId="174" fontId="8" fillId="0" borderId="34" xfId="3" applyNumberFormat="1" applyFont="1" applyBorder="1" applyAlignment="1">
      <alignment horizontal="center"/>
    </xf>
    <xf numFmtId="0" fontId="2" fillId="0" borderId="15" xfId="4" applyFont="1" applyBorder="1"/>
    <xf numFmtId="167" fontId="8" fillId="0" borderId="40" xfId="3" applyNumberFormat="1" applyFont="1" applyBorder="1" applyAlignment="1">
      <alignment horizontal="center"/>
    </xf>
    <xf numFmtId="4" fontId="8" fillId="0" borderId="33" xfId="3" applyNumberFormat="1" applyFont="1" applyBorder="1" applyAlignment="1">
      <alignment horizontal="center"/>
    </xf>
    <xf numFmtId="0" fontId="8" fillId="0" borderId="33" xfId="3" applyFont="1" applyBorder="1"/>
    <xf numFmtId="0" fontId="2" fillId="0" borderId="41" xfId="4" applyFont="1" applyFill="1" applyBorder="1"/>
    <xf numFmtId="167" fontId="2" fillId="0" borderId="41" xfId="4" applyNumberFormat="1" applyFont="1" applyFill="1" applyBorder="1"/>
    <xf numFmtId="0" fontId="2" fillId="0" borderId="42" xfId="4" applyFont="1" applyBorder="1"/>
    <xf numFmtId="167" fontId="2" fillId="0" borderId="42" xfId="4" applyNumberFormat="1" applyFont="1" applyBorder="1"/>
    <xf numFmtId="4" fontId="6" fillId="0" borderId="19" xfId="3" quotePrefix="1" applyNumberFormat="1" applyFont="1" applyBorder="1" applyAlignment="1">
      <alignment horizontal="center"/>
    </xf>
    <xf numFmtId="169" fontId="6" fillId="0" borderId="19" xfId="3" quotePrefix="1" applyNumberFormat="1" applyFont="1" applyBorder="1" applyAlignment="1">
      <alignment horizontal="center"/>
    </xf>
    <xf numFmtId="4" fontId="8" fillId="0" borderId="19" xfId="3" applyNumberFormat="1" applyFont="1" applyBorder="1" applyAlignment="1">
      <alignment horizontal="center"/>
    </xf>
    <xf numFmtId="0" fontId="2" fillId="0" borderId="35" xfId="4" applyFont="1" applyBorder="1"/>
    <xf numFmtId="0" fontId="2" fillId="0" borderId="41" xfId="4" applyFont="1" applyBorder="1"/>
    <xf numFmtId="167" fontId="2" fillId="0" borderId="37" xfId="4" applyNumberFormat="1" applyFont="1" applyBorder="1"/>
    <xf numFmtId="167" fontId="2" fillId="0" borderId="2" xfId="4" applyNumberFormat="1" applyFont="1" applyBorder="1"/>
    <xf numFmtId="174" fontId="8" fillId="0" borderId="2" xfId="3" applyNumberFormat="1" applyFont="1" applyBorder="1" applyAlignment="1">
      <alignment horizontal="center"/>
    </xf>
    <xf numFmtId="4" fontId="17" fillId="0" borderId="33" xfId="3" applyNumberFormat="1" applyFont="1" applyBorder="1" applyAlignment="1">
      <alignment horizontal="center"/>
    </xf>
    <xf numFmtId="4" fontId="2" fillId="0" borderId="33" xfId="3" applyNumberFormat="1" applyFont="1" applyBorder="1" applyAlignment="1">
      <alignment horizontal="center"/>
    </xf>
    <xf numFmtId="0" fontId="8" fillId="0" borderId="36" xfId="3" applyFont="1" applyFill="1" applyBorder="1"/>
    <xf numFmtId="0" fontId="8" fillId="0" borderId="37" xfId="3" applyFont="1" applyFill="1" applyBorder="1"/>
    <xf numFmtId="166" fontId="8" fillId="0" borderId="38" xfId="12" applyFont="1" applyFill="1" applyBorder="1" applyAlignment="1">
      <alignment horizontal="center"/>
    </xf>
    <xf numFmtId="0" fontId="2" fillId="0" borderId="22" xfId="1" applyFont="1" applyBorder="1" applyAlignment="1">
      <alignment horizontal="left" vertical="center"/>
    </xf>
    <xf numFmtId="0" fontId="7" fillId="0" borderId="16" xfId="1" applyFont="1" applyBorder="1" applyAlignment="1">
      <alignment horizontal="justify" vertical="center"/>
    </xf>
    <xf numFmtId="0" fontId="2" fillId="0" borderId="17" xfId="1" applyFont="1" applyBorder="1" applyAlignment="1">
      <alignment horizontal="left" vertical="center"/>
    </xf>
    <xf numFmtId="0" fontId="7" fillId="0" borderId="21" xfId="1" applyFont="1" applyBorder="1" applyAlignment="1">
      <alignment horizontal="justify" vertical="center"/>
    </xf>
    <xf numFmtId="0" fontId="7" fillId="0" borderId="26" xfId="1" applyFont="1" applyBorder="1" applyAlignment="1">
      <alignment horizontal="justify" vertical="center"/>
    </xf>
    <xf numFmtId="0" fontId="2" fillId="0" borderId="27" xfId="1" applyFont="1" applyBorder="1" applyAlignment="1">
      <alignment horizontal="left" vertical="center"/>
    </xf>
    <xf numFmtId="0" fontId="21" fillId="0" borderId="0" xfId="2" applyFont="1" applyFill="1" applyAlignment="1">
      <alignment horizontal="center" vertical="center"/>
    </xf>
    <xf numFmtId="0" fontId="22" fillId="0" borderId="0" xfId="3" applyFont="1"/>
    <xf numFmtId="0" fontId="23" fillId="0" borderId="0" xfId="3" applyFont="1"/>
    <xf numFmtId="0" fontId="22" fillId="0" borderId="0" xfId="3" applyFont="1" applyAlignment="1">
      <alignment horizontal="center" vertical="center"/>
    </xf>
    <xf numFmtId="172" fontId="24" fillId="0" borderId="0" xfId="15" applyFont="1"/>
    <xf numFmtId="176" fontId="24" fillId="0" borderId="0" xfId="15" applyNumberFormat="1" applyFont="1"/>
    <xf numFmtId="0" fontId="25" fillId="0" borderId="0" xfId="3" applyFont="1"/>
    <xf numFmtId="0" fontId="26" fillId="0" borderId="0" xfId="3" applyFont="1"/>
    <xf numFmtId="172" fontId="27" fillId="0" borderId="0" xfId="15" applyFont="1"/>
    <xf numFmtId="176" fontId="27" fillId="0" borderId="0" xfId="15" applyNumberFormat="1" applyFont="1"/>
    <xf numFmtId="168" fontId="25" fillId="0" borderId="0" xfId="3" applyNumberFormat="1" applyFont="1"/>
    <xf numFmtId="0" fontId="6" fillId="0" borderId="0" xfId="3" applyFont="1" applyBorder="1"/>
    <xf numFmtId="0" fontId="6" fillId="0" borderId="5" xfId="3" applyFont="1" applyBorder="1"/>
    <xf numFmtId="0" fontId="6" fillId="0" borderId="11" xfId="3" applyFont="1" applyBorder="1"/>
    <xf numFmtId="0" fontId="8" fillId="0" borderId="5" xfId="3" applyFont="1" applyFill="1" applyBorder="1"/>
    <xf numFmtId="4" fontId="6" fillId="0" borderId="9" xfId="3" applyNumberFormat="1" applyFont="1" applyBorder="1" applyAlignment="1">
      <alignment horizontal="center"/>
    </xf>
    <xf numFmtId="0" fontId="7" fillId="3" borderId="4" xfId="4" applyFont="1" applyFill="1" applyBorder="1"/>
    <xf numFmtId="0" fontId="7" fillId="3" borderId="5" xfId="4" applyFont="1" applyFill="1" applyBorder="1"/>
    <xf numFmtId="166" fontId="26" fillId="0" borderId="0" xfId="12" applyFont="1"/>
    <xf numFmtId="4" fontId="6" fillId="0" borderId="0" xfId="3" applyNumberFormat="1" applyFont="1"/>
    <xf numFmtId="0" fontId="7" fillId="2" borderId="4" xfId="4" applyFont="1" applyFill="1" applyBorder="1"/>
    <xf numFmtId="0" fontId="7" fillId="2" borderId="5" xfId="4" applyFont="1" applyFill="1" applyBorder="1"/>
    <xf numFmtId="0" fontId="21" fillId="4" borderId="0" xfId="2" applyFont="1" applyFill="1" applyAlignment="1">
      <alignment horizontal="center" vertical="center"/>
    </xf>
    <xf numFmtId="0" fontId="22" fillId="4" borderId="0" xfId="3" applyFont="1" applyFill="1"/>
    <xf numFmtId="0" fontId="23" fillId="4" borderId="0" xfId="3" applyFont="1" applyFill="1"/>
    <xf numFmtId="0" fontId="22" fillId="4" borderId="0" xfId="3" applyFont="1" applyFill="1" applyAlignment="1">
      <alignment horizontal="center" vertical="center"/>
    </xf>
    <xf numFmtId="172" fontId="24" fillId="4" borderId="0" xfId="15" applyFont="1" applyFill="1"/>
    <xf numFmtId="176" fontId="24" fillId="4" borderId="0" xfId="15" applyNumberFormat="1" applyFont="1" applyFill="1"/>
    <xf numFmtId="0" fontId="7" fillId="0" borderId="42" xfId="4" applyFont="1" applyFill="1" applyBorder="1"/>
    <xf numFmtId="167" fontId="2" fillId="0" borderId="42" xfId="4" applyNumberFormat="1" applyFont="1" applyFill="1" applyBorder="1"/>
    <xf numFmtId="0" fontId="5" fillId="2" borderId="0" xfId="2" applyFont="1" applyFill="1" applyAlignment="1">
      <alignment horizontal="center" vertical="center"/>
    </xf>
    <xf numFmtId="0" fontId="25" fillId="2" borderId="0" xfId="3" applyFont="1" applyFill="1"/>
    <xf numFmtId="0" fontId="26" fillId="2" borderId="0" xfId="3" applyFont="1" applyFill="1"/>
    <xf numFmtId="168" fontId="25" fillId="2" borderId="0" xfId="3" applyNumberFormat="1" applyFont="1" applyFill="1"/>
    <xf numFmtId="0" fontId="5" fillId="4" borderId="0" xfId="2" applyFont="1" applyFill="1" applyAlignment="1">
      <alignment horizontal="center" vertical="center"/>
    </xf>
    <xf numFmtId="0" fontId="25" fillId="4" borderId="0" xfId="3" applyFont="1" applyFill="1"/>
    <xf numFmtId="0" fontId="26" fillId="4" borderId="0" xfId="3" applyFont="1" applyFill="1"/>
    <xf numFmtId="0" fontId="25" fillId="4" borderId="0" xfId="3" applyFont="1" applyFill="1" applyAlignment="1">
      <alignment horizontal="center" vertical="center"/>
    </xf>
    <xf numFmtId="172" fontId="27" fillId="4" borderId="0" xfId="15" applyFont="1" applyFill="1"/>
    <xf numFmtId="176" fontId="27" fillId="4" borderId="0" xfId="15" applyNumberFormat="1" applyFont="1" applyFill="1"/>
    <xf numFmtId="174" fontId="8" fillId="0" borderId="8" xfId="3" applyNumberFormat="1" applyFont="1" applyFill="1" applyBorder="1" applyAlignment="1">
      <alignment horizontal="center"/>
    </xf>
    <xf numFmtId="167" fontId="8" fillId="0" borderId="2" xfId="3" applyNumberFormat="1" applyFont="1" applyFill="1" applyBorder="1" applyAlignment="1">
      <alignment horizontal="center"/>
    </xf>
    <xf numFmtId="4" fontId="8" fillId="0" borderId="5" xfId="3" applyNumberFormat="1" applyFont="1" applyFill="1" applyBorder="1" applyAlignment="1">
      <alignment horizontal="center"/>
    </xf>
    <xf numFmtId="4" fontId="17" fillId="0" borderId="18" xfId="18" applyNumberFormat="1" applyFont="1" applyFill="1" applyBorder="1" applyAlignment="1" applyProtection="1">
      <alignment horizontal="center" vertical="center"/>
    </xf>
    <xf numFmtId="4" fontId="17" fillId="0" borderId="22" xfId="1" applyNumberFormat="1" applyFont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/>
    </xf>
    <xf numFmtId="4" fontId="17" fillId="0" borderId="23" xfId="18" applyNumberFormat="1" applyFont="1" applyFill="1" applyBorder="1" applyAlignment="1" applyProtection="1">
      <alignment horizontal="center" vertical="center"/>
    </xf>
    <xf numFmtId="4" fontId="17" fillId="0" borderId="22" xfId="15" applyNumberFormat="1" applyFont="1" applyBorder="1" applyAlignment="1">
      <alignment horizontal="center" vertical="center"/>
    </xf>
    <xf numFmtId="4" fontId="17" fillId="0" borderId="23" xfId="15" applyNumberFormat="1" applyFont="1" applyFill="1" applyBorder="1" applyAlignment="1" applyProtection="1">
      <alignment horizontal="center" vertical="center"/>
    </xf>
    <xf numFmtId="4" fontId="17" fillId="0" borderId="27" xfId="15" applyNumberFormat="1" applyFont="1" applyBorder="1" applyAlignment="1">
      <alignment horizontal="center" vertical="center"/>
    </xf>
    <xf numFmtId="4" fontId="17" fillId="0" borderId="27" xfId="1" applyNumberFormat="1" applyFont="1" applyFill="1" applyBorder="1" applyAlignment="1">
      <alignment horizontal="center" vertical="center"/>
    </xf>
    <xf numFmtId="4" fontId="17" fillId="0" borderId="28" xfId="15" applyNumberFormat="1" applyFont="1" applyFill="1" applyBorder="1" applyAlignment="1" applyProtection="1">
      <alignment horizontal="center" vertical="center"/>
    </xf>
    <xf numFmtId="4" fontId="25" fillId="0" borderId="0" xfId="3" applyNumberFormat="1" applyFont="1"/>
    <xf numFmtId="168" fontId="25" fillId="3" borderId="0" xfId="3" applyNumberFormat="1" applyFont="1" applyFill="1"/>
    <xf numFmtId="4" fontId="25" fillId="3" borderId="0" xfId="3" applyNumberFormat="1" applyFont="1" applyFill="1"/>
    <xf numFmtId="43" fontId="25" fillId="0" borderId="0" xfId="3" applyNumberFormat="1" applyFont="1"/>
    <xf numFmtId="169" fontId="6" fillId="4" borderId="0" xfId="3" applyNumberFormat="1" applyFont="1" applyFill="1" applyBorder="1" applyAlignment="1">
      <alignment horizontal="center"/>
    </xf>
    <xf numFmtId="169" fontId="6" fillId="0" borderId="0" xfId="3" applyNumberFormat="1" applyFont="1" applyFill="1" applyBorder="1" applyAlignment="1">
      <alignment horizontal="center"/>
    </xf>
    <xf numFmtId="4" fontId="25" fillId="4" borderId="0" xfId="3" applyNumberFormat="1" applyFont="1" applyFill="1" applyBorder="1"/>
    <xf numFmtId="4" fontId="25" fillId="0" borderId="0" xfId="3" applyNumberFormat="1" applyFont="1" applyBorder="1"/>
    <xf numFmtId="0" fontId="7" fillId="3" borderId="0" xfId="4" applyFont="1" applyFill="1" applyBorder="1"/>
    <xf numFmtId="0" fontId="2" fillId="3" borderId="6" xfId="4" applyNumberFormat="1" applyFont="1" applyFill="1" applyBorder="1"/>
    <xf numFmtId="0" fontId="6" fillId="3" borderId="5" xfId="3" applyFont="1" applyFill="1" applyBorder="1" applyAlignment="1">
      <alignment horizontal="center"/>
    </xf>
    <xf numFmtId="0" fontId="2" fillId="3" borderId="4" xfId="4" applyFont="1" applyFill="1" applyBorder="1"/>
    <xf numFmtId="0" fontId="2" fillId="3" borderId="0" xfId="4" applyFont="1" applyFill="1" applyBorder="1"/>
    <xf numFmtId="2" fontId="2" fillId="3" borderId="6" xfId="4" applyNumberFormat="1" applyFont="1" applyFill="1" applyBorder="1"/>
    <xf numFmtId="4" fontId="6" fillId="3" borderId="6" xfId="3" applyNumberFormat="1" applyFont="1" applyFill="1" applyBorder="1" applyAlignment="1">
      <alignment horizontal="center"/>
    </xf>
    <xf numFmtId="167" fontId="2" fillId="3" borderId="6" xfId="4" applyNumberFormat="1" applyFont="1" applyFill="1" applyBorder="1"/>
    <xf numFmtId="169" fontId="6" fillId="3" borderId="6" xfId="3" applyNumberFormat="1" applyFont="1" applyFill="1" applyBorder="1" applyAlignment="1">
      <alignment horizontal="center"/>
    </xf>
    <xf numFmtId="0" fontId="2" fillId="3" borderId="0" xfId="4" quotePrefix="1" applyFont="1" applyFill="1" applyBorder="1" applyAlignment="1">
      <alignment horizontal="left"/>
    </xf>
    <xf numFmtId="167" fontId="7" fillId="3" borderId="6" xfId="4" applyNumberFormat="1" applyFont="1" applyFill="1" applyBorder="1"/>
    <xf numFmtId="0" fontId="8" fillId="3" borderId="5" xfId="3" applyFont="1" applyFill="1" applyBorder="1" applyAlignment="1">
      <alignment horizontal="center"/>
    </xf>
    <xf numFmtId="0" fontId="26" fillId="0" borderId="2" xfId="3" applyFont="1" applyBorder="1"/>
    <xf numFmtId="4" fontId="25" fillId="0" borderId="5" xfId="3" applyNumberFormat="1" applyFont="1" applyBorder="1" applyAlignment="1">
      <alignment horizontal="center"/>
    </xf>
    <xf numFmtId="169" fontId="25" fillId="0" borderId="5" xfId="3" applyNumberFormat="1" applyFont="1" applyBorder="1" applyAlignment="1">
      <alignment horizontal="center"/>
    </xf>
    <xf numFmtId="0" fontId="26" fillId="0" borderId="5" xfId="3" applyFont="1" applyBorder="1" applyAlignment="1">
      <alignment horizontal="center"/>
    </xf>
    <xf numFmtId="0" fontId="25" fillId="0" borderId="5" xfId="3" applyFont="1" applyBorder="1" applyAlignment="1">
      <alignment horizontal="center"/>
    </xf>
    <xf numFmtId="169" fontId="25" fillId="0" borderId="5" xfId="3" applyNumberFormat="1" applyFont="1" applyFill="1" applyBorder="1" applyAlignment="1">
      <alignment horizontal="center"/>
    </xf>
    <xf numFmtId="174" fontId="25" fillId="0" borderId="5" xfId="3" applyNumberFormat="1" applyFont="1" applyFill="1" applyBorder="1" applyAlignment="1">
      <alignment horizontal="center"/>
    </xf>
    <xf numFmtId="4" fontId="25" fillId="0" borderId="5" xfId="3" applyNumberFormat="1" applyFont="1" applyFill="1" applyBorder="1" applyAlignment="1">
      <alignment horizontal="center"/>
    </xf>
    <xf numFmtId="169" fontId="26" fillId="0" borderId="9" xfId="3" applyNumberFormat="1" applyFont="1" applyFill="1" applyBorder="1" applyAlignment="1">
      <alignment horizontal="center"/>
    </xf>
    <xf numFmtId="169" fontId="26" fillId="0" borderId="3" xfId="3" applyNumberFormat="1" applyFont="1" applyFill="1" applyBorder="1" applyAlignment="1">
      <alignment horizontal="center"/>
    </xf>
    <xf numFmtId="174" fontId="25" fillId="0" borderId="6" xfId="3" applyNumberFormat="1" applyFont="1" applyBorder="1" applyAlignment="1">
      <alignment horizontal="center"/>
    </xf>
    <xf numFmtId="0" fontId="25" fillId="0" borderId="6" xfId="30" applyFont="1" applyBorder="1" applyAlignment="1">
      <alignment horizontal="center"/>
    </xf>
    <xf numFmtId="0" fontId="26" fillId="0" borderId="9" xfId="30" applyFont="1" applyBorder="1" applyAlignment="1">
      <alignment horizontal="center"/>
    </xf>
    <xf numFmtId="174" fontId="26" fillId="0" borderId="5" xfId="3" applyNumberFormat="1" applyFont="1" applyBorder="1" applyAlignment="1">
      <alignment horizontal="center"/>
    </xf>
    <xf numFmtId="0" fontId="25" fillId="3" borderId="5" xfId="3" applyFont="1" applyFill="1" applyBorder="1" applyAlignment="1">
      <alignment horizontal="center"/>
    </xf>
    <xf numFmtId="4" fontId="25" fillId="3" borderId="6" xfId="3" applyNumberFormat="1" applyFont="1" applyFill="1" applyBorder="1" applyAlignment="1">
      <alignment horizontal="center"/>
    </xf>
    <xf numFmtId="169" fontId="25" fillId="3" borderId="6" xfId="3" applyNumberFormat="1" applyFont="1" applyFill="1" applyBorder="1" applyAlignment="1">
      <alignment horizontal="center"/>
    </xf>
    <xf numFmtId="0" fontId="26" fillId="3" borderId="5" xfId="3" applyFont="1" applyFill="1" applyBorder="1" applyAlignment="1">
      <alignment horizontal="center"/>
    </xf>
    <xf numFmtId="4" fontId="25" fillId="0" borderId="6" xfId="3" applyNumberFormat="1" applyFont="1" applyBorder="1" applyAlignment="1">
      <alignment horizontal="center"/>
    </xf>
    <xf numFmtId="169" fontId="25" fillId="0" borderId="6" xfId="3" applyNumberFormat="1" applyFont="1" applyFill="1" applyBorder="1" applyAlignment="1">
      <alignment horizontal="center"/>
    </xf>
    <xf numFmtId="169" fontId="26" fillId="0" borderId="5" xfId="3" applyNumberFormat="1" applyFont="1" applyBorder="1" applyAlignment="1">
      <alignment horizontal="center"/>
    </xf>
    <xf numFmtId="169" fontId="25" fillId="0" borderId="6" xfId="3" applyNumberFormat="1" applyFont="1" applyBorder="1" applyAlignment="1">
      <alignment horizontal="center"/>
    </xf>
    <xf numFmtId="169" fontId="26" fillId="0" borderId="5" xfId="3" applyNumberFormat="1" applyFont="1" applyFill="1" applyBorder="1" applyAlignment="1">
      <alignment horizontal="center"/>
    </xf>
    <xf numFmtId="0" fontId="25" fillId="0" borderId="5" xfId="3" applyFont="1" applyFill="1" applyBorder="1" applyAlignment="1">
      <alignment horizontal="center"/>
    </xf>
    <xf numFmtId="4" fontId="25" fillId="0" borderId="6" xfId="3" applyNumberFormat="1" applyFont="1" applyFill="1" applyBorder="1" applyAlignment="1">
      <alignment horizontal="center"/>
    </xf>
    <xf numFmtId="0" fontId="26" fillId="0" borderId="5" xfId="3" applyFont="1" applyFill="1" applyBorder="1" applyAlignment="1">
      <alignment horizontal="center"/>
    </xf>
    <xf numFmtId="169" fontId="25" fillId="0" borderId="8" xfId="3" applyNumberFormat="1" applyFont="1" applyFill="1" applyBorder="1" applyAlignment="1">
      <alignment horizontal="center"/>
    </xf>
    <xf numFmtId="0" fontId="26" fillId="0" borderId="8" xfId="3" applyFont="1" applyBorder="1"/>
    <xf numFmtId="177" fontId="6" fillId="0" borderId="0" xfId="3" applyNumberFormat="1" applyFont="1"/>
    <xf numFmtId="10" fontId="6" fillId="0" borderId="0" xfId="54" applyNumberFormat="1" applyFont="1"/>
    <xf numFmtId="0" fontId="14" fillId="0" borderId="6" xfId="3" applyFont="1" applyFill="1" applyBorder="1"/>
    <xf numFmtId="167" fontId="7" fillId="0" borderId="6" xfId="4" applyNumberFormat="1" applyFont="1" applyFill="1" applyBorder="1"/>
    <xf numFmtId="43" fontId="25" fillId="2" borderId="0" xfId="3" applyNumberFormat="1" applyFont="1" applyFill="1"/>
    <xf numFmtId="10" fontId="25" fillId="0" borderId="0" xfId="54" applyNumberFormat="1" applyFont="1"/>
    <xf numFmtId="169" fontId="17" fillId="0" borderId="18" xfId="18" applyNumberFormat="1" applyFont="1" applyFill="1" applyBorder="1" applyAlignment="1" applyProtection="1">
      <alignment horizontal="center" vertical="center"/>
    </xf>
    <xf numFmtId="169" fontId="17" fillId="0" borderId="22" xfId="1" applyNumberFormat="1" applyFont="1" applyBorder="1" applyAlignment="1">
      <alignment horizontal="center" vertical="center"/>
    </xf>
    <xf numFmtId="169" fontId="17" fillId="0" borderId="22" xfId="1" applyNumberFormat="1" applyFont="1" applyFill="1" applyBorder="1" applyAlignment="1">
      <alignment horizontal="center" vertical="center"/>
    </xf>
    <xf numFmtId="169" fontId="17" fillId="0" borderId="23" xfId="18" applyNumberFormat="1" applyFont="1" applyFill="1" applyBorder="1" applyAlignment="1" applyProtection="1">
      <alignment horizontal="center" vertical="center"/>
    </xf>
    <xf numFmtId="169" fontId="17" fillId="0" borderId="22" xfId="15" applyNumberFormat="1" applyFont="1" applyBorder="1" applyAlignment="1">
      <alignment horizontal="center" vertical="center"/>
    </xf>
    <xf numFmtId="169" fontId="17" fillId="0" borderId="23" xfId="15" applyNumberFormat="1" applyFont="1" applyFill="1" applyBorder="1" applyAlignment="1" applyProtection="1">
      <alignment horizontal="center" vertical="center"/>
    </xf>
    <xf numFmtId="178" fontId="8" fillId="0" borderId="0" xfId="44" applyNumberFormat="1" applyFont="1" applyBorder="1"/>
    <xf numFmtId="169" fontId="8" fillId="0" borderId="0" xfId="44" applyNumberFormat="1" applyFont="1" applyBorder="1"/>
    <xf numFmtId="175" fontId="6" fillId="0" borderId="0" xfId="3" applyNumberFormat="1" applyFont="1"/>
    <xf numFmtId="169" fontId="6" fillId="0" borderId="0" xfId="3" applyNumberFormat="1" applyFont="1"/>
    <xf numFmtId="177" fontId="25" fillId="2" borderId="0" xfId="3" applyNumberFormat="1" applyFont="1" applyFill="1"/>
    <xf numFmtId="0" fontId="2" fillId="5" borderId="0" xfId="4" applyFont="1" applyFill="1" applyBorder="1"/>
    <xf numFmtId="0" fontId="2" fillId="0" borderId="30" xfId="4" quotePrefix="1" applyFont="1" applyFill="1" applyBorder="1" applyAlignment="1">
      <alignment horizontal="left"/>
    </xf>
    <xf numFmtId="167" fontId="2" fillId="0" borderId="31" xfId="4" applyNumberFormat="1" applyFont="1" applyFill="1" applyBorder="1"/>
    <xf numFmtId="179" fontId="25" fillId="2" borderId="0" xfId="3" applyNumberFormat="1" applyFont="1" applyFill="1"/>
    <xf numFmtId="0" fontId="25" fillId="2" borderId="0" xfId="3" applyFont="1" applyFill="1" applyBorder="1"/>
    <xf numFmtId="0" fontId="6" fillId="0" borderId="10" xfId="3" applyFont="1" applyBorder="1"/>
    <xf numFmtId="43" fontId="25" fillId="0" borderId="0" xfId="55" applyFont="1"/>
    <xf numFmtId="43" fontId="6" fillId="0" borderId="0" xfId="55" applyFont="1"/>
    <xf numFmtId="180" fontId="6" fillId="0" borderId="0" xfId="54" applyNumberFormat="1" applyFont="1"/>
    <xf numFmtId="175" fontId="25" fillId="0" borderId="0" xfId="3" applyNumberFormat="1" applyFont="1"/>
    <xf numFmtId="0" fontId="6" fillId="0" borderId="7" xfId="3" applyFont="1" applyBorder="1"/>
    <xf numFmtId="0" fontId="6" fillId="0" borderId="8" xfId="3" applyFont="1" applyBorder="1"/>
    <xf numFmtId="0" fontId="2" fillId="0" borderId="43" xfId="4" applyFont="1" applyBorder="1"/>
    <xf numFmtId="0" fontId="8" fillId="0" borderId="42" xfId="3" applyFont="1" applyBorder="1"/>
    <xf numFmtId="0" fontId="7" fillId="0" borderId="43" xfId="4" applyFont="1" applyFill="1" applyBorder="1"/>
    <xf numFmtId="4" fontId="6" fillId="0" borderId="42" xfId="3" applyNumberFormat="1" applyFont="1" applyFill="1" applyBorder="1" applyAlignment="1">
      <alignment horizontal="center"/>
    </xf>
    <xf numFmtId="0" fontId="2" fillId="0" borderId="44" xfId="4" applyFont="1" applyFill="1" applyBorder="1"/>
    <xf numFmtId="174" fontId="8" fillId="0" borderId="42" xfId="3" applyNumberFormat="1" applyFont="1" applyBorder="1" applyAlignment="1">
      <alignment horizontal="center"/>
    </xf>
    <xf numFmtId="0" fontId="8" fillId="0" borderId="41" xfId="3" applyFont="1" applyBorder="1" applyAlignment="1">
      <alignment horizontal="center"/>
    </xf>
    <xf numFmtId="0" fontId="8" fillId="0" borderId="42" xfId="3" applyFont="1" applyBorder="1" applyAlignment="1">
      <alignment horizontal="center"/>
    </xf>
    <xf numFmtId="0" fontId="8" fillId="0" borderId="44" xfId="3" applyFont="1" applyBorder="1"/>
    <xf numFmtId="0" fontId="5" fillId="0" borderId="13" xfId="2" applyFont="1" applyFill="1" applyBorder="1" applyAlignment="1">
      <alignment horizontal="center" vertical="center"/>
    </xf>
    <xf numFmtId="0" fontId="17" fillId="0" borderId="0" xfId="3" applyFont="1"/>
    <xf numFmtId="0" fontId="2" fillId="0" borderId="0" xfId="3" applyFont="1"/>
    <xf numFmtId="43" fontId="17" fillId="0" borderId="0" xfId="3" applyNumberFormat="1" applyFont="1"/>
    <xf numFmtId="10" fontId="17" fillId="0" borderId="0" xfId="54" applyNumberFormat="1" applyFont="1"/>
    <xf numFmtId="177" fontId="17" fillId="0" borderId="0" xfId="3" applyNumberFormat="1" applyFont="1"/>
    <xf numFmtId="168" fontId="17" fillId="0" borderId="0" xfId="3" applyNumberFormat="1" applyFont="1"/>
    <xf numFmtId="9" fontId="6" fillId="0" borderId="0" xfId="54" applyFont="1"/>
    <xf numFmtId="169" fontId="17" fillId="0" borderId="22" xfId="15" applyNumberFormat="1" applyFont="1" applyFill="1" applyBorder="1" applyAlignment="1" applyProtection="1">
      <alignment horizontal="center" vertical="center"/>
    </xf>
    <xf numFmtId="175" fontId="17" fillId="0" borderId="22" xfId="18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5" fillId="2" borderId="4" xfId="29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9" fillId="0" borderId="0" xfId="3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9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justify" vertical="center" wrapText="1"/>
    </xf>
    <xf numFmtId="0" fontId="20" fillId="0" borderId="0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justify" vertical="center" wrapText="1"/>
    </xf>
    <xf numFmtId="0" fontId="15" fillId="0" borderId="4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15" fillId="0" borderId="5" xfId="1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 wrapText="1"/>
    </xf>
    <xf numFmtId="0" fontId="7" fillId="0" borderId="5" xfId="4" applyFont="1" applyFill="1" applyBorder="1" applyAlignment="1">
      <alignment horizontal="left" wrapText="1"/>
    </xf>
    <xf numFmtId="0" fontId="3" fillId="0" borderId="0" xfId="1" applyFont="1" applyAlignment="1">
      <alignment horizontal="center"/>
    </xf>
    <xf numFmtId="0" fontId="15" fillId="0" borderId="0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15" fillId="2" borderId="0" xfId="29" applyFont="1" applyFill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3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3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3" fillId="0" borderId="0" xfId="1" applyFont="1" applyBorder="1" applyAlignment="1">
      <alignment horizontal="center"/>
    </xf>
    <xf numFmtId="0" fontId="15" fillId="2" borderId="0" xfId="29" applyFont="1" applyFill="1" applyBorder="1" applyAlignment="1">
      <alignment horizontal="center" vertical="center" wrapText="1"/>
    </xf>
    <xf numFmtId="0" fontId="7" fillId="0" borderId="0" xfId="1" applyFont="1" applyFill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</cellXfs>
  <cellStyles count="56">
    <cellStyle name="Euro" xfId="5" xr:uid="{00000000-0005-0000-0000-000000000000}"/>
    <cellStyle name="Hipervínculo" xfId="2" builtinId="8"/>
    <cellStyle name="Millares" xfId="55" builtinId="3"/>
    <cellStyle name="Millares [0] 2" xfId="6" xr:uid="{00000000-0005-0000-0000-000002000000}"/>
    <cellStyle name="Millares [0] 2 2" xfId="7" xr:uid="{00000000-0005-0000-0000-000003000000}"/>
    <cellStyle name="Millares [0] 3" xfId="8" xr:uid="{00000000-0005-0000-0000-000004000000}"/>
    <cellStyle name="Millares 2" xfId="9" xr:uid="{00000000-0005-0000-0000-000005000000}"/>
    <cellStyle name="Millares 2 2" xfId="10" xr:uid="{00000000-0005-0000-0000-000006000000}"/>
    <cellStyle name="Millares 2 2 2" xfId="11" xr:uid="{00000000-0005-0000-0000-000007000000}"/>
    <cellStyle name="Millares 3" xfId="12" xr:uid="{00000000-0005-0000-0000-000008000000}"/>
    <cellStyle name="Millares 3 2" xfId="13" xr:uid="{00000000-0005-0000-0000-000009000000}"/>
    <cellStyle name="Millares 4" xfId="14" xr:uid="{00000000-0005-0000-0000-00000A000000}"/>
    <cellStyle name="Millares 7" xfId="15" xr:uid="{00000000-0005-0000-0000-00000B000000}"/>
    <cellStyle name="Millares 7 2" xfId="16" xr:uid="{00000000-0005-0000-0000-00000C000000}"/>
    <cellStyle name="Moneda 2" xfId="17" xr:uid="{00000000-0005-0000-0000-00000D000000}"/>
    <cellStyle name="Moneda 2 2" xfId="18" xr:uid="{00000000-0005-0000-0000-00000E000000}"/>
    <cellStyle name="Moneda 2 2 2" xfId="19" xr:uid="{00000000-0005-0000-0000-00000F000000}"/>
    <cellStyle name="Moneda 2 3" xfId="20" xr:uid="{00000000-0005-0000-0000-000010000000}"/>
    <cellStyle name="Moneda 2 3 2" xfId="21" xr:uid="{00000000-0005-0000-0000-000011000000}"/>
    <cellStyle name="Moneda 2 4" xfId="22" xr:uid="{00000000-0005-0000-0000-000012000000}"/>
    <cellStyle name="Moneda 3" xfId="23" xr:uid="{00000000-0005-0000-0000-000013000000}"/>
    <cellStyle name="Moneda 3 2" xfId="24" xr:uid="{00000000-0005-0000-0000-000014000000}"/>
    <cellStyle name="Moneda 4" xfId="25" xr:uid="{00000000-0005-0000-0000-000015000000}"/>
    <cellStyle name="Moneda 4 2" xfId="26" xr:uid="{00000000-0005-0000-0000-000016000000}"/>
    <cellStyle name="Moneda 6" xfId="27" xr:uid="{00000000-0005-0000-0000-000017000000}"/>
    <cellStyle name="Moneda 6 2" xfId="28" xr:uid="{00000000-0005-0000-0000-000018000000}"/>
    <cellStyle name="Normal" xfId="0" builtinId="0"/>
    <cellStyle name="Normal 10" xfId="53" xr:uid="{00000000-0005-0000-0000-00001A000000}"/>
    <cellStyle name="Normal 2" xfId="29" xr:uid="{00000000-0005-0000-0000-00001B000000}"/>
    <cellStyle name="Normal 2 2" xfId="1" xr:uid="{00000000-0005-0000-0000-00001C000000}"/>
    <cellStyle name="Normal 2 2 2" xfId="30" xr:uid="{00000000-0005-0000-0000-00001D000000}"/>
    <cellStyle name="Normal 2_Escenarios Post Provincialización" xfId="31" xr:uid="{00000000-0005-0000-0000-00001E000000}"/>
    <cellStyle name="Normal 3" xfId="32" xr:uid="{00000000-0005-0000-0000-00001F000000}"/>
    <cellStyle name="Normal 4" xfId="33" xr:uid="{00000000-0005-0000-0000-000020000000}"/>
    <cellStyle name="Normal 4 2" xfId="34" xr:uid="{00000000-0005-0000-0000-000021000000}"/>
    <cellStyle name="Normal 5" xfId="35" xr:uid="{00000000-0005-0000-0000-000022000000}"/>
    <cellStyle name="Normal 5 2" xfId="36" xr:uid="{00000000-0005-0000-0000-000023000000}"/>
    <cellStyle name="Normal 6" xfId="37" xr:uid="{00000000-0005-0000-0000-000024000000}"/>
    <cellStyle name="Normal 6 2" xfId="38" xr:uid="{00000000-0005-0000-0000-000025000000}"/>
    <cellStyle name="Normal 7" xfId="39" xr:uid="{00000000-0005-0000-0000-000026000000}"/>
    <cellStyle name="Normal 7 2" xfId="40" xr:uid="{00000000-0005-0000-0000-000027000000}"/>
    <cellStyle name="Normal 7 2 2" xfId="41" xr:uid="{00000000-0005-0000-0000-000028000000}"/>
    <cellStyle name="Normal 7 3" xfId="42" xr:uid="{00000000-0005-0000-0000-000029000000}"/>
    <cellStyle name="Normal 8" xfId="43" xr:uid="{00000000-0005-0000-0000-00002A000000}"/>
    <cellStyle name="Normal 9" xfId="3" xr:uid="{00000000-0005-0000-0000-00002B000000}"/>
    <cellStyle name="Normal 9 2" xfId="44" xr:uid="{00000000-0005-0000-0000-00002C000000}"/>
    <cellStyle name="Normal_IMPRIME.XLS" xfId="4" xr:uid="{00000000-0005-0000-0000-00002D000000}"/>
    <cellStyle name="Porcentaje" xfId="54" builtinId="5"/>
    <cellStyle name="Porcentaje 2" xfId="45" xr:uid="{00000000-0005-0000-0000-00002E000000}"/>
    <cellStyle name="Porcentaje 2 2" xfId="46" xr:uid="{00000000-0005-0000-0000-00002F000000}"/>
    <cellStyle name="Porcentaje 3" xfId="47" xr:uid="{00000000-0005-0000-0000-000030000000}"/>
    <cellStyle name="Porcentaje 3 2" xfId="48" xr:uid="{00000000-0005-0000-0000-000031000000}"/>
    <cellStyle name="Porcentaje 4" xfId="49" xr:uid="{00000000-0005-0000-0000-000032000000}"/>
    <cellStyle name="Porcentaje 5" xfId="50" xr:uid="{00000000-0005-0000-0000-000033000000}"/>
    <cellStyle name="Porcentaje 5 2" xfId="51" xr:uid="{00000000-0005-0000-0000-000034000000}"/>
    <cellStyle name="Porcentual 2 2" xfId="52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4.xml"/><Relationship Id="rId68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7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5.xml"/><Relationship Id="rId69" Type="http://schemas.openxmlformats.org/officeDocument/2006/relationships/externalLink" Target="externalLinks/externalLink1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Relationship Id="rId70" Type="http://schemas.openxmlformats.org/officeDocument/2006/relationships/externalLink" Target="externalLinks/externalLink11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externalLink" Target="externalLinks/externalLink6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oak.aes.com/TEMP/Budget%20Task%20Force/cscv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2_Marz_22\Prov\EDELAP\Cal%20EDEA%202021%20prueb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3_May_22\Prov\EDELAP\Cal%20EDEA%202021%20prueba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6_Septiembre_22\Prov\EDELAP\Cal%20EDEA%202021%20prueba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isaac\Documents\Acer\Documents\doc%20dpe\RTI2016\CERTI\Calculo%20tarifario\SIMULADOR%20RECAUDACION%20AT-TEORICO-CON%20MERC%202015%20AT%20pod%201200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aac\Documents\Acer\Documents\doc%20dpe\RTI2016\CERTI\Calculo%20tarifario\SIMULADOR%20RECAUDACION%20AT-TEORICO-CON%20MERC%202015%20AT%20pod%201200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rcados%20y%20Tarifas\Tarifas\RTI\2016\DQEDELAP\EDELAP\TARIFAS\2001\NOV2001\TAR11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rcados%20y%20Tarifas\Tarifas\RTI\2016\DQEDELAP\EDELAP\TARIFAS\2001\NOV2001\TAR11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025B95\HOJASGUIAS_DIQ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b.edelap.com.ar/DOCUME~1/DROTSA~1.000/LOCALS~1/Temp/RasLa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3\1_Enero%202023\Con%20Reso%20SEN%2054\Sin%20Inc%20VAD\CT%20Res%20SE%2054%202023%20e%20inc%20VAD%20E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put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Calc"/>
      <sheetName val="Inc. HR"/>
      <sheetName val="cscve"/>
      <sheetName val="Lists"/>
      <sheetName val="Campiche"/>
      <sheetName val="Customer Lists"/>
      <sheetName val="DEC FEC 02 BD"/>
      <sheetName val="FLC.COMPL"/>
      <sheetName val="PPA Tariff"/>
      <sheetName val="PLAN MANUT"/>
      <sheetName val="Reforma Secundária"/>
      <sheetName val="Datos"/>
      <sheetName val="USS99"/>
      <sheetName val="CP"/>
      <sheetName val="DE PARA"/>
      <sheetName val="RT RI"/>
      <sheetName val="Map CC "/>
      <sheetName val="Map Servicios"/>
      <sheetName val="Subsistemas Andres"/>
      <sheetName val="Ref. Materiales"/>
      <sheetName val="Subsistemas DPP"/>
      <sheetName val="Dashboard"/>
      <sheetName val="Причины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DE_PARA"/>
      <sheetName val="Subsistemas_Andres"/>
      <sheetName val="Ref__Materiales"/>
      <sheetName val="Subsistemas_DPP"/>
      <sheetName val="RT_RI"/>
      <sheetName val="Compra - MWh"/>
      <sheetName val="Mapping"/>
      <sheetName val="øYñf"/>
      <sheetName val=""/>
      <sheetName val="Compra_-_MWh"/>
      <sheetName val="P&amp;L"/>
      <sheetName val="99 cons YTD"/>
      <sheetName val="Returns USD"/>
      <sheetName val="AUT. TRSFT"/>
      <sheetName val="Tax"/>
      <sheetName val="Debt"/>
      <sheetName val="Articl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LUP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A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"/>
      <sheetName val="Plan1"/>
      <sheetName val="ParâmetrosGerais"/>
      <sheetName val="Centro de Custos e Classes"/>
      <sheetName val="AUXILIAR"/>
      <sheetName val="São Paulo"/>
      <sheetName val="BS_US"/>
      <sheetName val="IS_US"/>
      <sheetName val="CF_US"/>
      <sheetName val="BS"/>
      <sheetName val="IS"/>
      <sheetName val="CF"/>
      <sheetName val="Equity"/>
      <sheetName val="Fixed_Assets"/>
    </sheetNames>
    <sheetDataSet>
      <sheetData sheetId="0" refreshError="1"/>
      <sheetData sheetId="1" refreshError="1"/>
      <sheetData sheetId="2" refreshError="1"/>
      <sheetData sheetId="3" refreshError="1">
        <row r="90">
          <cell r="D90">
            <v>13.297261859999997</v>
          </cell>
          <cell r="E90">
            <v>19.379258234999998</v>
          </cell>
        </row>
        <row r="91">
          <cell r="D91">
            <v>13.709517884999995</v>
          </cell>
          <cell r="E91">
            <v>18.845088383863636</v>
          </cell>
        </row>
        <row r="92">
          <cell r="D92">
            <v>14.121773909999996</v>
          </cell>
          <cell r="E92">
            <v>18.434301509999997</v>
          </cell>
        </row>
        <row r="93">
          <cell r="D93">
            <v>14.534029934999998</v>
          </cell>
          <cell r="E93">
            <v>18.118424618653844</v>
          </cell>
        </row>
        <row r="94">
          <cell r="D94">
            <v>14.946285959999994</v>
          </cell>
          <cell r="E94">
            <v>17.877119856428571</v>
          </cell>
        </row>
        <row r="95">
          <cell r="D95">
            <v>15.358541984999997</v>
          </cell>
          <cell r="E95">
            <v>17.695472797499995</v>
          </cell>
        </row>
        <row r="96">
          <cell r="D96">
            <v>15.770798009999998</v>
          </cell>
          <cell r="E96">
            <v>17.562297622499997</v>
          </cell>
        </row>
        <row r="97">
          <cell r="D97">
            <v>16.183054034999998</v>
          </cell>
          <cell r="E97">
            <v>17.469040469558824</v>
          </cell>
        </row>
        <row r="98">
          <cell r="D98">
            <v>16.595310059999996</v>
          </cell>
          <cell r="E98">
            <v>17.409048334999998</v>
          </cell>
        </row>
        <row r="99">
          <cell r="D99">
            <v>17.007566085000001</v>
          </cell>
          <cell r="E99">
            <v>17.377068847499999</v>
          </cell>
        </row>
        <row r="100">
          <cell r="B100">
            <v>14.917384895999996</v>
          </cell>
          <cell r="C100">
            <v>17.567727888</v>
          </cell>
          <cell r="D100">
            <v>17.419822109999998</v>
          </cell>
          <cell r="E100">
            <v>17.368900109999998</v>
          </cell>
        </row>
        <row r="101">
          <cell r="B101">
            <v>15.081375519299998</v>
          </cell>
          <cell r="C101">
            <v>17.445425617507141</v>
          </cell>
          <cell r="D101">
            <v>17.832078134999996</v>
          </cell>
          <cell r="E101">
            <v>17.381140586785712</v>
          </cell>
        </row>
        <row r="102">
          <cell r="B102">
            <v>15.245366142599998</v>
          </cell>
          <cell r="C102">
            <v>17.341695854481816</v>
          </cell>
          <cell r="D102">
            <v>18.244334159999998</v>
          </cell>
          <cell r="E102">
            <v>17.411007203181818</v>
          </cell>
        </row>
        <row r="103">
          <cell r="B103">
            <v>15.409356765899998</v>
          </cell>
          <cell r="C103">
            <v>17.254116097949996</v>
          </cell>
          <cell r="D103">
            <v>18.656590184999999</v>
          </cell>
          <cell r="E103">
            <v>17.456200897499997</v>
          </cell>
        </row>
        <row r="104">
          <cell r="B104">
            <v>15.573347389199997</v>
          </cell>
          <cell r="C104">
            <v>17.180667597099998</v>
          </cell>
          <cell r="D104">
            <v>19.068846209999997</v>
          </cell>
          <cell r="E104">
            <v>17.514805785</v>
          </cell>
        </row>
        <row r="105">
          <cell r="B105">
            <v>15.737338012499995</v>
          </cell>
          <cell r="C105">
            <v>17.119654601249998</v>
          </cell>
          <cell r="D105">
            <v>19.481102234999998</v>
          </cell>
          <cell r="E105">
            <v>17.585212522500001</v>
          </cell>
        </row>
        <row r="106">
          <cell r="B106">
            <v>15.901328635799997</v>
          </cell>
          <cell r="C106">
            <v>17.069642244438459</v>
          </cell>
        </row>
        <row r="107">
          <cell r="B107">
            <v>16.065319259099997</v>
          </cell>
          <cell r="C107">
            <v>17.02940823343889</v>
          </cell>
        </row>
        <row r="108">
          <cell r="B108">
            <v>16.229309882399999</v>
          </cell>
          <cell r="C108">
            <v>16.997904888342855</v>
          </cell>
        </row>
        <row r="109">
          <cell r="B109">
            <v>16.393300505699997</v>
          </cell>
          <cell r="C109">
            <v>16.974229036815515</v>
          </cell>
        </row>
        <row r="110">
          <cell r="B110">
            <v>16.557291128999996</v>
          </cell>
          <cell r="C110">
            <v>16.9575979295</v>
          </cell>
        </row>
        <row r="111">
          <cell r="B111">
            <v>16.721281752299998</v>
          </cell>
          <cell r="C111">
            <v>16.947329816956451</v>
          </cell>
        </row>
        <row r="112">
          <cell r="B112">
            <v>16.885272375599996</v>
          </cell>
          <cell r="C112">
            <v>16.942828168424999</v>
          </cell>
        </row>
        <row r="113">
          <cell r="B113">
            <v>17.049262998899998</v>
          </cell>
          <cell r="C113">
            <v>16.943568759904544</v>
          </cell>
        </row>
        <row r="114">
          <cell r="B114">
            <v>17.213253622199996</v>
          </cell>
          <cell r="C114">
            <v>16.949089040805884</v>
          </cell>
        </row>
        <row r="115">
          <cell r="B115">
            <v>17.377244245499998</v>
          </cell>
          <cell r="C115">
            <v>16.958979323464284</v>
          </cell>
        </row>
        <row r="116">
          <cell r="B116">
            <v>17.541234868799997</v>
          </cell>
          <cell r="C116">
            <v>16.972875441066666</v>
          </cell>
        </row>
        <row r="117">
          <cell r="B117">
            <v>17.705225492099999</v>
          </cell>
          <cell r="C117">
            <v>16.990452596185136</v>
          </cell>
        </row>
        <row r="118">
          <cell r="B118">
            <v>17.869216115399997</v>
          </cell>
          <cell r="C118">
            <v>17.011420180594737</v>
          </cell>
        </row>
        <row r="119">
          <cell r="B119">
            <v>18.033206738699992</v>
          </cell>
          <cell r="C119">
            <v>17.035517392042305</v>
          </cell>
        </row>
        <row r="120">
          <cell r="B120">
            <v>18.197197361999997</v>
          </cell>
          <cell r="C120">
            <v>17.062509508499996</v>
          </cell>
        </row>
        <row r="121">
          <cell r="B121">
            <v>18.361187985299996</v>
          </cell>
          <cell r="C121">
            <v>17.092184707649999</v>
          </cell>
        </row>
        <row r="122">
          <cell r="B122">
            <v>18.525178608599997</v>
          </cell>
          <cell r="C122">
            <v>17.12435134072857</v>
          </cell>
        </row>
        <row r="123">
          <cell r="B123">
            <v>18.689169231899996</v>
          </cell>
          <cell r="C123">
            <v>17.158835586763953</v>
          </cell>
        </row>
        <row r="124">
          <cell r="B124">
            <v>18.853159855199998</v>
          </cell>
          <cell r="C124">
            <v>17.195479426690909</v>
          </cell>
        </row>
        <row r="125">
          <cell r="B125">
            <v>19.017150478499996</v>
          </cell>
          <cell r="C125">
            <v>17.234138887583335</v>
          </cell>
        </row>
      </sheetData>
      <sheetData sheetId="4" refreshError="1">
        <row r="86">
          <cell r="E86">
            <v>23.21093860954667</v>
          </cell>
        </row>
        <row r="115">
          <cell r="B115">
            <v>12.15130352994</v>
          </cell>
          <cell r="C115">
            <v>14.854220254684288</v>
          </cell>
        </row>
        <row r="116">
          <cell r="B116">
            <v>12.219952805423997</v>
          </cell>
          <cell r="C116">
            <v>14.780092696711998</v>
          </cell>
        </row>
        <row r="117">
          <cell r="B117">
            <v>12.288602080907999</v>
          </cell>
          <cell r="C117">
            <v>14.711827419589133</v>
          </cell>
        </row>
        <row r="118">
          <cell r="B118">
            <v>12.357251356392</v>
          </cell>
          <cell r="C118">
            <v>14.648961611669682</v>
          </cell>
        </row>
        <row r="119">
          <cell r="B119">
            <v>12.425900631875999</v>
          </cell>
          <cell r="C119">
            <v>14.591079929168767</v>
          </cell>
        </row>
        <row r="120">
          <cell r="B120">
            <v>12.49454990736</v>
          </cell>
          <cell r="C120">
            <v>14.537808562679999</v>
          </cell>
        </row>
        <row r="121">
          <cell r="B121">
            <v>12.563199182843999</v>
          </cell>
          <cell r="C121">
            <v>14.488810172007364</v>
          </cell>
        </row>
        <row r="122">
          <cell r="B122">
            <v>12.631848458327999</v>
          </cell>
          <cell r="C122">
            <v>14.443779544592571</v>
          </cell>
        </row>
        <row r="123">
          <cell r="B123">
            <v>12.700497733811998</v>
          </cell>
          <cell r="C123">
            <v>14.402439859743209</v>
          </cell>
        </row>
        <row r="124">
          <cell r="B124">
            <v>12.769147009295999</v>
          </cell>
          <cell r="C124">
            <v>14.364539462284364</v>
          </cell>
        </row>
        <row r="125">
          <cell r="B125">
            <v>12.837796284779998</v>
          </cell>
          <cell r="C125">
            <v>14.329849066389999</v>
          </cell>
        </row>
        <row r="126">
          <cell r="B126">
            <v>12.906445560263998</v>
          </cell>
          <cell r="C126">
            <v>14.298159324132</v>
          </cell>
        </row>
        <row r="127">
          <cell r="B127">
            <v>12.975094835747999</v>
          </cell>
          <cell r="C127">
            <v>14.26927870442719</v>
          </cell>
        </row>
        <row r="128">
          <cell r="B128">
            <v>13.043744111232</v>
          </cell>
          <cell r="C128">
            <v>14.243031637115998</v>
          </cell>
        </row>
        <row r="129">
          <cell r="B129">
            <v>13.112393386715999</v>
          </cell>
          <cell r="C129">
            <v>14.219256884296774</v>
          </cell>
        </row>
        <row r="130">
          <cell r="B130">
            <v>13.181042662199999</v>
          </cell>
          <cell r="C130">
            <v>14.197806107099998</v>
          </cell>
        </row>
        <row r="131">
          <cell r="B131">
            <v>13.249691937683998</v>
          </cell>
          <cell r="C131">
            <v>14.178542601077293</v>
          </cell>
        </row>
        <row r="132">
          <cell r="B132">
            <v>13.318341213167999</v>
          </cell>
          <cell r="C132">
            <v>14.161340177507075</v>
          </cell>
        </row>
        <row r="133">
          <cell r="B133">
            <v>13.386990488652</v>
          </cell>
          <cell r="C133">
            <v>14.146082171344865</v>
          </cell>
        </row>
        <row r="134">
          <cell r="B134">
            <v>13.455639764136</v>
          </cell>
          <cell r="C134">
            <v>14.132660559401332</v>
          </cell>
        </row>
        <row r="135">
          <cell r="B135">
            <v>13.524289039619998</v>
          </cell>
          <cell r="C135">
            <v>14.120975174719089</v>
          </cell>
        </row>
        <row r="136">
          <cell r="B136">
            <v>13.592938315104</v>
          </cell>
          <cell r="C136">
            <v>14.110933005123426</v>
          </cell>
        </row>
        <row r="137">
          <cell r="B137">
            <v>13.661587590587999</v>
          </cell>
          <cell r="C137">
            <v>14.102447565609786</v>
          </cell>
        </row>
        <row r="138">
          <cell r="B138">
            <v>13.730236866072</v>
          </cell>
          <cell r="C138">
            <v>14.095438335656688</v>
          </cell>
        </row>
        <row r="139">
          <cell r="B139">
            <v>13.798886141555997</v>
          </cell>
          <cell r="C139">
            <v>14.089830253761049</v>
          </cell>
        </row>
        <row r="140">
          <cell r="B140">
            <v>13.867535417039999</v>
          </cell>
          <cell r="C140">
            <v>14.08555326252</v>
          </cell>
        </row>
        <row r="141">
          <cell r="B141">
            <v>13.936184692524</v>
          </cell>
          <cell r="C141">
            <v>14.08254189845872</v>
          </cell>
        </row>
        <row r="142">
          <cell r="B142">
            <v>14.004833968007999</v>
          </cell>
          <cell r="C142">
            <v>14.080734921552386</v>
          </cell>
        </row>
        <row r="143">
          <cell r="B143">
            <v>14.073483243491999</v>
          </cell>
          <cell r="C143">
            <v>14.080074980031711</v>
          </cell>
        </row>
        <row r="144">
          <cell r="B144">
            <v>14.142132518975998</v>
          </cell>
          <cell r="C144">
            <v>14.080508306612996</v>
          </cell>
        </row>
        <row r="145">
          <cell r="B145">
            <v>14.210781794460001</v>
          </cell>
          <cell r="C145">
            <v>14.081984442768459</v>
          </cell>
        </row>
        <row r="146">
          <cell r="B146">
            <v>14.279431069943998</v>
          </cell>
          <cell r="C146">
            <v>14.084455988062906</v>
          </cell>
        </row>
        <row r="147">
          <cell r="B147">
            <v>14.348080345428</v>
          </cell>
          <cell r="C147">
            <v>14.087878371937878</v>
          </cell>
        </row>
        <row r="148">
          <cell r="B148">
            <v>14.416729620911998</v>
          </cell>
          <cell r="C148">
            <v>14.092209645632469</v>
          </cell>
        </row>
        <row r="149">
          <cell r="B149">
            <v>14.485378896396</v>
          </cell>
          <cell r="C149">
            <v>14.097410292197997</v>
          </cell>
        </row>
        <row r="150">
          <cell r="B150">
            <v>14.554028171879997</v>
          </cell>
          <cell r="C150">
            <v>14.10344305279714</v>
          </cell>
        </row>
        <row r="151">
          <cell r="B151">
            <v>14.622677447364</v>
          </cell>
          <cell r="C151">
            <v>14.110272767682</v>
          </cell>
        </row>
        <row r="152">
          <cell r="B152">
            <v>14.691326722848</v>
          </cell>
          <cell r="C152">
            <v>14.117866230423996</v>
          </cell>
        </row>
        <row r="153">
          <cell r="B153">
            <v>14.759975998331999</v>
          </cell>
          <cell r="C153">
            <v>14.126192054124902</v>
          </cell>
        </row>
        <row r="154">
          <cell r="B154">
            <v>14.828625273815996</v>
          </cell>
          <cell r="C154">
            <v>14.135220548475564</v>
          </cell>
        </row>
        <row r="155">
          <cell r="B155">
            <v>14.897274549299999</v>
          </cell>
          <cell r="C155">
            <v>14.144923606649996</v>
          </cell>
        </row>
        <row r="156">
          <cell r="B156">
            <v>14.965923824783999</v>
          </cell>
          <cell r="C156">
            <v>14.155274601128838</v>
          </cell>
        </row>
        <row r="157">
          <cell r="B157">
            <v>15.034573100267998</v>
          </cell>
          <cell r="C157">
            <v>14.16624828764049</v>
          </cell>
        </row>
        <row r="158">
          <cell r="B158">
            <v>15.103222375751999</v>
          </cell>
          <cell r="C158">
            <v>14.177820716491382</v>
          </cell>
        </row>
        <row r="159">
          <cell r="B159">
            <v>15.171871651235998</v>
          </cell>
          <cell r="C159">
            <v>14.189969150630656</v>
          </cell>
        </row>
        <row r="160">
          <cell r="B160">
            <v>15.240520926719999</v>
          </cell>
          <cell r="C160">
            <v>14.202671989859997</v>
          </cell>
        </row>
      </sheetData>
      <sheetData sheetId="5" refreshError="1">
        <row r="88">
          <cell r="D88">
            <v>10.89150688704</v>
          </cell>
        </row>
        <row r="90">
          <cell r="B90">
            <v>11.682603967871998</v>
          </cell>
          <cell r="C90">
            <v>25.950679633535998</v>
          </cell>
          <cell r="D90">
            <v>13.238451600000001</v>
          </cell>
          <cell r="E90">
            <v>18.599631599999999</v>
          </cell>
        </row>
        <row r="91">
          <cell r="B91">
            <v>11.7660115675392</v>
          </cell>
          <cell r="C91">
            <v>24.657373100278686</v>
          </cell>
          <cell r="D91">
            <v>13.305718800000001</v>
          </cell>
          <cell r="E91">
            <v>18.115309199999999</v>
          </cell>
        </row>
        <row r="92">
          <cell r="B92">
            <v>11.849419167206399</v>
          </cell>
          <cell r="C92">
            <v>23.586568289203196</v>
          </cell>
          <cell r="D92">
            <v>13.372986000000001</v>
          </cell>
          <cell r="E92">
            <v>17.717312800000002</v>
          </cell>
        </row>
        <row r="93">
          <cell r="B93">
            <v>11.932826766873598</v>
          </cell>
          <cell r="C93">
            <v>22.686918649036798</v>
          </cell>
          <cell r="D93">
            <v>13.440253200000001</v>
          </cell>
          <cell r="E93">
            <v>17.385721015384615</v>
          </cell>
        </row>
        <row r="94">
          <cell r="B94">
            <v>12.016234366540798</v>
          </cell>
          <cell r="C94">
            <v>21.921748071727542</v>
          </cell>
          <cell r="D94">
            <v>13.507520400000001</v>
          </cell>
          <cell r="E94">
            <v>17.106304285714284</v>
          </cell>
        </row>
        <row r="95">
          <cell r="B95">
            <v>12.099641966208001</v>
          </cell>
          <cell r="C95">
            <v>21.264160744703997</v>
          </cell>
          <cell r="D95">
            <v>13.574787600000001</v>
          </cell>
          <cell r="E95">
            <v>16.8686276</v>
          </cell>
        </row>
        <row r="96">
          <cell r="B96">
            <v>12.183049565875198</v>
          </cell>
          <cell r="C96">
            <v>20.693984808537596</v>
          </cell>
          <cell r="D96">
            <v>13.6420548</v>
          </cell>
          <cell r="E96">
            <v>16.664864699999999</v>
          </cell>
        </row>
        <row r="97">
          <cell r="B97">
            <v>12.266457165542398</v>
          </cell>
          <cell r="C97">
            <v>20.195794723665319</v>
          </cell>
          <cell r="D97">
            <v>13.709322</v>
          </cell>
          <cell r="E97">
            <v>16.489030799999998</v>
          </cell>
        </row>
        <row r="98">
          <cell r="B98">
            <v>12.349864765209599</v>
          </cell>
          <cell r="C98">
            <v>19.757592848204794</v>
          </cell>
          <cell r="D98">
            <v>13.7765892</v>
          </cell>
          <cell r="E98">
            <v>16.336471066666668</v>
          </cell>
        </row>
        <row r="99">
          <cell r="B99">
            <v>12.433272364876798</v>
          </cell>
          <cell r="C99">
            <v>19.369907359617343</v>
          </cell>
          <cell r="D99">
            <v>13.8438564</v>
          </cell>
          <cell r="E99">
            <v>16.203510631578951</v>
          </cell>
        </row>
        <row r="100">
          <cell r="B100">
            <v>14.355798864</v>
          </cell>
          <cell r="C100">
            <v>16.789061388</v>
          </cell>
          <cell r="D100">
            <v>13.9111236</v>
          </cell>
          <cell r="E100">
            <v>16.087209600000001</v>
          </cell>
        </row>
        <row r="101">
          <cell r="B101">
            <v>14.4086274816</v>
          </cell>
          <cell r="C101">
            <v>16.674449568228571</v>
          </cell>
          <cell r="D101">
            <v>13.9783908</v>
          </cell>
          <cell r="E101">
            <v>15.985188057142855</v>
          </cell>
        </row>
        <row r="102">
          <cell r="B102">
            <v>14.461456099200001</v>
          </cell>
          <cell r="C102">
            <v>16.572658305600001</v>
          </cell>
          <cell r="D102">
            <v>14.045658</v>
          </cell>
          <cell r="E102">
            <v>15.8954988</v>
          </cell>
        </row>
        <row r="103">
          <cell r="B103">
            <v>14.514284716800002</v>
          </cell>
          <cell r="C103">
            <v>16.482015353530436</v>
          </cell>
          <cell r="D103">
            <v>14.112925199999999</v>
          </cell>
          <cell r="E103">
            <v>15.816533269565216</v>
          </cell>
        </row>
        <row r="104">
          <cell r="B104">
            <v>14.5671133344</v>
          </cell>
          <cell r="C104">
            <v>16.401127173199999</v>
          </cell>
          <cell r="D104">
            <v>14.180192399999999</v>
          </cell>
          <cell r="E104">
            <v>15.746951000000001</v>
          </cell>
        </row>
        <row r="105">
          <cell r="B105">
            <v>14.619941952</v>
          </cell>
          <cell r="C105">
            <v>16.328823192000002</v>
          </cell>
          <cell r="D105">
            <v>14.247459600000001</v>
          </cell>
          <cell r="E105">
            <v>15.685626000000003</v>
          </cell>
        </row>
        <row r="106">
          <cell r="B106">
            <v>14.672770569600001</v>
          </cell>
          <cell r="C106">
            <v>16.264112925415386</v>
          </cell>
          <cell r="D106">
            <v>14.314726800000001</v>
          </cell>
          <cell r="E106">
            <v>15.63160550769231</v>
          </cell>
        </row>
        <row r="107">
          <cell r="B107">
            <v>14.725599187200002</v>
          </cell>
          <cell r="C107">
            <v>16.206152627377779</v>
          </cell>
          <cell r="D107">
            <v>14.381994000000001</v>
          </cell>
          <cell r="E107">
            <v>15.584077911111114</v>
          </cell>
        </row>
        <row r="108">
          <cell r="B108">
            <v>14.7784278048</v>
          </cell>
          <cell r="C108">
            <v>16.15421908697143</v>
          </cell>
          <cell r="D108">
            <v>14.4492612</v>
          </cell>
          <cell r="E108">
            <v>15.542347542857142</v>
          </cell>
        </row>
        <row r="109">
          <cell r="B109">
            <v>14.831256422400001</v>
          </cell>
          <cell r="C109">
            <v>16.107688846510346</v>
          </cell>
          <cell r="D109">
            <v>14.5165284</v>
          </cell>
          <cell r="E109">
            <v>15.505814689655173</v>
          </cell>
        </row>
        <row r="110">
          <cell r="B110">
            <v>14.88408504</v>
          </cell>
          <cell r="C110">
            <v>16.066021576000001</v>
          </cell>
          <cell r="D110">
            <v>14.5837956</v>
          </cell>
          <cell r="E110">
            <v>15.473959600000001</v>
          </cell>
        </row>
        <row r="111">
          <cell r="B111">
            <v>14.936913657600003</v>
          </cell>
          <cell r="C111">
            <v>16.028746665445162</v>
          </cell>
        </row>
        <row r="112">
          <cell r="B112">
            <v>14.989742275200001</v>
          </cell>
          <cell r="C112">
            <v>15.995452331100001</v>
          </cell>
        </row>
        <row r="113">
          <cell r="B113">
            <v>15.042570892800001</v>
          </cell>
          <cell r="C113">
            <v>15.965776702400001</v>
          </cell>
        </row>
        <row r="114">
          <cell r="B114">
            <v>15.0953995104</v>
          </cell>
          <cell r="C114">
            <v>15.939400481788239</v>
          </cell>
        </row>
        <row r="115">
          <cell r="B115">
            <v>15.148228128000003</v>
          </cell>
          <cell r="C115">
            <v>15.916040862857146</v>
          </cell>
        </row>
        <row r="116">
          <cell r="B116">
            <v>15.201056745600001</v>
          </cell>
          <cell r="C116">
            <v>15.895446462133338</v>
          </cell>
        </row>
        <row r="117">
          <cell r="B117">
            <v>15.2538853632</v>
          </cell>
          <cell r="C117">
            <v>15.877393072735135</v>
          </cell>
        </row>
        <row r="118">
          <cell r="B118">
            <v>15.306713980800001</v>
          </cell>
          <cell r="C118">
            <v>15.861680088505265</v>
          </cell>
        </row>
        <row r="119">
          <cell r="B119">
            <v>15.359542598400003</v>
          </cell>
          <cell r="C119">
            <v>15.848127478276924</v>
          </cell>
        </row>
        <row r="120">
          <cell r="B120">
            <v>15.412371216</v>
          </cell>
          <cell r="C120">
            <v>15.836573214000003</v>
          </cell>
        </row>
        <row r="121">
          <cell r="B121">
            <v>15.4651998336</v>
          </cell>
          <cell r="C121">
            <v>15.826871075239024</v>
          </cell>
        </row>
        <row r="122">
          <cell r="B122">
            <v>15.518028451200001</v>
          </cell>
          <cell r="C122">
            <v>15.818888767314288</v>
          </cell>
        </row>
        <row r="123">
          <cell r="B123">
            <v>15.570857068800002</v>
          </cell>
          <cell r="C123">
            <v>15.812506302027909</v>
          </cell>
        </row>
        <row r="124">
          <cell r="B124">
            <v>15.623685686400002</v>
          </cell>
          <cell r="C124">
            <v>15.807614599200001</v>
          </cell>
        </row>
        <row r="125">
          <cell r="B125">
            <v>15.676514304000001</v>
          </cell>
          <cell r="C125">
            <v>15.804114274666668</v>
          </cell>
        </row>
        <row r="126">
          <cell r="B126">
            <v>15.729342921600001</v>
          </cell>
          <cell r="C126">
            <v>15.801914586365216</v>
          </cell>
        </row>
        <row r="127">
          <cell r="B127">
            <v>15.782171539200004</v>
          </cell>
          <cell r="C127">
            <v>15.800932514961701</v>
          </cell>
        </row>
        <row r="128">
          <cell r="B128">
            <v>15.835000156800001</v>
          </cell>
          <cell r="C128">
            <v>15.801091959400004</v>
          </cell>
        </row>
        <row r="129">
          <cell r="B129">
            <v>15.887828774399999</v>
          </cell>
          <cell r="C129">
            <v>15.802323030955106</v>
          </cell>
        </row>
        <row r="130">
          <cell r="B130">
            <v>15.940657392000002</v>
          </cell>
          <cell r="C130">
            <v>15.804561432000003</v>
          </cell>
        </row>
        <row r="131">
          <cell r="B131">
            <v>15.993486009600002</v>
          </cell>
          <cell r="C131">
            <v>15.807747907858827</v>
          </cell>
        </row>
        <row r="132">
          <cell r="B132">
            <v>16.046314627200001</v>
          </cell>
          <cell r="C132">
            <v>15.811827761907693</v>
          </cell>
        </row>
        <row r="133">
          <cell r="B133">
            <v>16.0991432448</v>
          </cell>
          <cell r="C133">
            <v>15.816750425569815</v>
          </cell>
        </row>
        <row r="134">
          <cell r="B134">
            <v>16.1519718624</v>
          </cell>
          <cell r="C134">
            <v>15.822469076088892</v>
          </cell>
        </row>
        <row r="135">
          <cell r="B135">
            <v>16.204800480000003</v>
          </cell>
          <cell r="C135">
            <v>15.828940296000004</v>
          </cell>
        </row>
        <row r="136">
          <cell r="B136">
            <v>16.257629097599999</v>
          </cell>
          <cell r="C136">
            <v>15.836123769085713</v>
          </cell>
        </row>
        <row r="137">
          <cell r="B137">
            <v>16.310457715200002</v>
          </cell>
          <cell r="C137">
            <v>15.843982008336843</v>
          </cell>
        </row>
        <row r="138">
          <cell r="B138">
            <v>16.363286332800001</v>
          </cell>
          <cell r="C138">
            <v>15.852480112055174</v>
          </cell>
        </row>
        <row r="139">
          <cell r="B139">
            <v>16.416114950400004</v>
          </cell>
          <cell r="C139">
            <v>15.861585544759325</v>
          </cell>
        </row>
        <row r="140">
          <cell r="B140">
            <v>16.468943568</v>
          </cell>
          <cell r="C140">
            <v>15.871267939999999</v>
          </cell>
        </row>
      </sheetData>
      <sheetData sheetId="6" refreshError="1">
        <row r="86">
          <cell r="B86">
            <v>14.2936554173952</v>
          </cell>
        </row>
        <row r="115">
          <cell r="B115">
            <v>13.079862651959997</v>
          </cell>
          <cell r="C115">
            <v>18.186276850894288</v>
          </cell>
        </row>
        <row r="116">
          <cell r="B116">
            <v>13.113436548576001</v>
          </cell>
          <cell r="C116">
            <v>18.044898316154669</v>
          </cell>
        </row>
        <row r="117">
          <cell r="B117">
            <v>13.147010445191999</v>
          </cell>
          <cell r="C117">
            <v>17.912069266985188</v>
          </cell>
        </row>
        <row r="118">
          <cell r="B118">
            <v>13.180584341807998</v>
          </cell>
          <cell r="C118">
            <v>17.787114743998739</v>
          </cell>
        </row>
        <row r="119">
          <cell r="B119">
            <v>13.214158238424</v>
          </cell>
          <cell r="C119">
            <v>17.669429014412</v>
          </cell>
        </row>
        <row r="120">
          <cell r="B120">
            <v>13.24773213504</v>
          </cell>
          <cell r="C120">
            <v>17.558466918720001</v>
          </cell>
        </row>
        <row r="121">
          <cell r="B121">
            <v>13.281306031655999</v>
          </cell>
          <cell r="C121">
            <v>17.45373648371093</v>
          </cell>
        </row>
        <row r="122">
          <cell r="B122">
            <v>13.314879928272001</v>
          </cell>
          <cell r="C122">
            <v>17.354792590764571</v>
          </cell>
        </row>
        <row r="123">
          <cell r="B123">
            <v>13.348453824888001</v>
          </cell>
          <cell r="C123">
            <v>17.261231527644</v>
          </cell>
        </row>
        <row r="124">
          <cell r="B124">
            <v>13.382027721503999</v>
          </cell>
          <cell r="C124">
            <v>17.172686283224728</v>
          </cell>
        </row>
        <row r="125">
          <cell r="B125">
            <v>13.415601618119998</v>
          </cell>
          <cell r="C125">
            <v>17.088822469593332</v>
          </cell>
        </row>
        <row r="126">
          <cell r="B126">
            <v>13.449175514736</v>
          </cell>
          <cell r="C126">
            <v>17.009334776046263</v>
          </cell>
        </row>
        <row r="127">
          <cell r="B127">
            <v>13.482749411352</v>
          </cell>
          <cell r="C127">
            <v>16.933943875769618</v>
          </cell>
        </row>
        <row r="128">
          <cell r="B128">
            <v>13.516323307967998</v>
          </cell>
          <cell r="C128">
            <v>16.862393719184002</v>
          </cell>
        </row>
        <row r="129">
          <cell r="B129">
            <v>13.549897204584001</v>
          </cell>
          <cell r="C129">
            <v>16.794449158716489</v>
          </cell>
        </row>
        <row r="130">
          <cell r="B130">
            <v>13.583471101199999</v>
          </cell>
          <cell r="C130">
            <v>16.729893858600001</v>
          </cell>
        </row>
        <row r="131">
          <cell r="B131">
            <v>13.617044997815999</v>
          </cell>
          <cell r="C131">
            <v>16.668528450578592</v>
          </cell>
        </row>
        <row r="132">
          <cell r="B132">
            <v>13.650618894432</v>
          </cell>
          <cell r="C132">
            <v>16.610168902416003</v>
          </cell>
        </row>
        <row r="133">
          <cell r="B133">
            <v>13.684192791048</v>
          </cell>
          <cell r="C133">
            <v>16.554645071101362</v>
          </cell>
        </row>
        <row r="134">
          <cell r="B134">
            <v>13.717766687663998</v>
          </cell>
          <cell r="C134">
            <v>16.501799416809778</v>
          </cell>
        </row>
        <row r="135">
          <cell r="B135">
            <v>13.751340584279999</v>
          </cell>
          <cell r="C135">
            <v>16.451485857158183</v>
          </cell>
        </row>
        <row r="136">
          <cell r="B136">
            <v>13.784914480895999</v>
          </cell>
          <cell r="C136">
            <v>16.403568744219431</v>
          </cell>
        </row>
        <row r="137">
          <cell r="B137">
            <v>13.818488377512001</v>
          </cell>
          <cell r="C137">
            <v>16.357921949219161</v>
          </cell>
        </row>
        <row r="138">
          <cell r="B138">
            <v>13.852062274127999</v>
          </cell>
          <cell r="C138">
            <v>16.314428041919172</v>
          </cell>
        </row>
        <row r="139">
          <cell r="B139">
            <v>13.885636170744002</v>
          </cell>
          <cell r="C139">
            <v>16.272977553453355</v>
          </cell>
        </row>
        <row r="140">
          <cell r="B140">
            <v>13.91921006736</v>
          </cell>
          <cell r="C140">
            <v>16.233468312879999</v>
          </cell>
        </row>
        <row r="141">
          <cell r="B141">
            <v>13.952783963976</v>
          </cell>
          <cell r="C141">
            <v>16.19580484899128</v>
          </cell>
        </row>
        <row r="142">
          <cell r="B142">
            <v>13.986357860591998</v>
          </cell>
          <cell r="C142">
            <v>16.159897850012129</v>
          </cell>
        </row>
        <row r="143">
          <cell r="B143">
            <v>14.019931757208001</v>
          </cell>
          <cell r="C143">
            <v>16.125663674756382</v>
          </cell>
        </row>
        <row r="144">
          <cell r="B144">
            <v>14.053505653823999</v>
          </cell>
          <cell r="C144">
            <v>16.093023909612</v>
          </cell>
        </row>
        <row r="145">
          <cell r="B145">
            <v>14.087079550439997</v>
          </cell>
          <cell r="C145">
            <v>16.061904966420002</v>
          </cell>
        </row>
        <row r="146">
          <cell r="B146">
            <v>14.120653447056</v>
          </cell>
          <cell r="C146">
            <v>16.032237716909819</v>
          </cell>
        </row>
        <row r="147">
          <cell r="B147">
            <v>14.154227343671998</v>
          </cell>
          <cell r="C147">
            <v>16.003957159871824</v>
          </cell>
        </row>
        <row r="148">
          <cell r="B148">
            <v>14.187801240288</v>
          </cell>
          <cell r="C148">
            <v>15.977002117696944</v>
          </cell>
        </row>
        <row r="149">
          <cell r="B149">
            <v>14.221375136903999</v>
          </cell>
          <cell r="C149">
            <v>15.951314959304174</v>
          </cell>
        </row>
        <row r="150">
          <cell r="B150">
            <v>14.254949033519999</v>
          </cell>
          <cell r="C150">
            <v>15.926841346817143</v>
          </cell>
        </row>
        <row r="151">
          <cell r="B151">
            <v>14.288522930135999</v>
          </cell>
          <cell r="C151">
            <v>15.903530003648282</v>
          </cell>
        </row>
        <row r="152">
          <cell r="B152">
            <v>14.322096826752</v>
          </cell>
          <cell r="C152">
            <v>15.881332501909334</v>
          </cell>
        </row>
        <row r="153">
          <cell r="B153">
            <v>14.355670723368</v>
          </cell>
          <cell r="C153">
            <v>15.860203067294957</v>
          </cell>
        </row>
        <row r="154">
          <cell r="B154">
            <v>14.389244619984</v>
          </cell>
          <cell r="C154">
            <v>15.840098399786598</v>
          </cell>
        </row>
        <row r="155">
          <cell r="B155">
            <v>14.422818516599998</v>
          </cell>
          <cell r="C155">
            <v>15.8209775087</v>
          </cell>
        </row>
        <row r="156">
          <cell r="B156">
            <v>14.456392413216001</v>
          </cell>
          <cell r="C156">
            <v>15.80280156075537</v>
          </cell>
        </row>
        <row r="157">
          <cell r="B157">
            <v>14.489966309831999</v>
          </cell>
          <cell r="C157">
            <v>15.785533739986132</v>
          </cell>
        </row>
        <row r="158">
          <cell r="B158">
            <v>14.523540206447999</v>
          </cell>
          <cell r="C158">
            <v>15.769139118424</v>
          </cell>
        </row>
        <row r="159">
          <cell r="B159">
            <v>14.557114103064</v>
          </cell>
          <cell r="C159">
            <v>15.753584536605418</v>
          </cell>
        </row>
        <row r="160">
          <cell r="B160">
            <v>14.59068799968</v>
          </cell>
          <cell r="C160">
            <v>15.738838493040001</v>
          </cell>
        </row>
        <row r="161">
          <cell r="B161">
            <v>14.624261896295998</v>
          </cell>
          <cell r="C161">
            <v>15.724871041866519</v>
          </cell>
        </row>
        <row r="162">
          <cell r="B162">
            <v>14.657835792912</v>
          </cell>
          <cell r="C162">
            <v>15.711653697997463</v>
          </cell>
        </row>
        <row r="163">
          <cell r="B163">
            <v>14.691409689527999</v>
          </cell>
          <cell r="C163">
            <v>15.699159349120626</v>
          </cell>
        </row>
        <row r="164">
          <cell r="B164">
            <v>14.724983586144001</v>
          </cell>
          <cell r="C164">
            <v>15.687362173986287</v>
          </cell>
        </row>
        <row r="165">
          <cell r="B165">
            <v>14.758557482759999</v>
          </cell>
          <cell r="C165">
            <v>15.676237566462353</v>
          </cell>
        </row>
        <row r="166">
          <cell r="B166">
            <v>14.792131379376</v>
          </cell>
          <cell r="C166">
            <v>15.665762064887998</v>
          </cell>
        </row>
        <row r="167">
          <cell r="B167">
            <v>14.825705275992</v>
          </cell>
          <cell r="C167">
            <v>15.655913286299448</v>
          </cell>
        </row>
        <row r="168">
          <cell r="B168">
            <v>14.859279172607998</v>
          </cell>
          <cell r="C168">
            <v>15.646669865140364</v>
          </cell>
        </row>
        <row r="169">
          <cell r="B169">
            <v>14.892853069224001</v>
          </cell>
          <cell r="C169">
            <v>15.638011396104135</v>
          </cell>
        </row>
        <row r="170">
          <cell r="B170">
            <v>14.926426965839999</v>
          </cell>
          <cell r="C170">
            <v>15.629918380786666</v>
          </cell>
        </row>
        <row r="171">
          <cell r="B171">
            <v>14.960000862455999</v>
          </cell>
          <cell r="C171">
            <v>15.622372177856571</v>
          </cell>
        </row>
        <row r="172">
          <cell r="B172">
            <v>14.993574759072001</v>
          </cell>
          <cell r="C172">
            <v>15.61535495647513</v>
          </cell>
        </row>
        <row r="173">
          <cell r="B173">
            <v>15.027148655688</v>
          </cell>
          <cell r="C173">
            <v>15.608849652721419</v>
          </cell>
        </row>
        <row r="174">
          <cell r="B174">
            <v>15.060722552303998</v>
          </cell>
          <cell r="C174">
            <v>15.60283992879881</v>
          </cell>
        </row>
        <row r="175">
          <cell r="B175">
            <v>15.094296448919998</v>
          </cell>
          <cell r="C175">
            <v>15.597310134817896</v>
          </cell>
        </row>
        <row r="176">
          <cell r="B176">
            <v>15.127870345536</v>
          </cell>
          <cell r="C176">
            <v>15.592245272968</v>
          </cell>
        </row>
        <row r="177">
          <cell r="B177">
            <v>15.161444242151999</v>
          </cell>
          <cell r="C177">
            <v>15.587630963904868</v>
          </cell>
        </row>
        <row r="178">
          <cell r="B178">
            <v>15.195018138767999</v>
          </cell>
          <cell r="C178">
            <v>15.583453415196246</v>
          </cell>
        </row>
        <row r="179">
          <cell r="B179">
            <v>15.228592035384001</v>
          </cell>
          <cell r="C179">
            <v>15.579699391679879</v>
          </cell>
        </row>
        <row r="180">
          <cell r="B180">
            <v>15.262165932</v>
          </cell>
          <cell r="C180">
            <v>15.576356187600002</v>
          </cell>
        </row>
        <row r="181">
          <cell r="B181">
            <v>15.295739828616</v>
          </cell>
          <cell r="C181">
            <v>15.573411600399091</v>
          </cell>
        </row>
        <row r="182">
          <cell r="B182">
            <v>15.329313725231998</v>
          </cell>
          <cell r="C182">
            <v>15.570853906051292</v>
          </cell>
        </row>
        <row r="183">
          <cell r="B183">
            <v>15.362887621848001</v>
          </cell>
          <cell r="C183">
            <v>15.568671835832738</v>
          </cell>
        </row>
        <row r="184">
          <cell r="B184">
            <v>15.396461518463999</v>
          </cell>
          <cell r="C184">
            <v>15.566854554432</v>
          </cell>
        </row>
        <row r="185">
          <cell r="B185">
            <v>15.430035415080003</v>
          </cell>
          <cell r="C185">
            <v>15.565391639311429</v>
          </cell>
        </row>
        <row r="186">
          <cell r="C186">
            <v>15.56427306123668</v>
          </cell>
        </row>
        <row r="187">
          <cell r="C187">
            <v>15.563489165898055</v>
          </cell>
        </row>
        <row r="188">
          <cell r="C188">
            <v>15.563030656552892</v>
          </cell>
        </row>
        <row r="189">
          <cell r="C189">
            <v>15.562888577623376</v>
          </cell>
        </row>
        <row r="190">
          <cell r="C190">
            <v>15.563054299189091</v>
          </cell>
        </row>
      </sheetData>
      <sheetData sheetId="7" refreshError="1">
        <row r="86">
          <cell r="B86">
            <v>12.852652706944001</v>
          </cell>
          <cell r="E86">
            <v>23.21093860954667</v>
          </cell>
        </row>
        <row r="87">
          <cell r="E87">
            <v>21.620483059931427</v>
          </cell>
        </row>
        <row r="88">
          <cell r="B88">
            <v>13.432628553792</v>
          </cell>
          <cell r="C88">
            <v>30.356448940096005</v>
          </cell>
          <cell r="D88">
            <v>12.662539907679999</v>
          </cell>
          <cell r="E88">
            <v>20.476373909839999</v>
          </cell>
        </row>
        <row r="89">
          <cell r="B89">
            <v>13.722616477216</v>
          </cell>
          <cell r="C89">
            <v>28.492134892919111</v>
          </cell>
          <cell r="D89">
            <v>13.052400004639999</v>
          </cell>
          <cell r="E89">
            <v>19.629829026097777</v>
          </cell>
        </row>
        <row r="90">
          <cell r="B90">
            <v>14.012604400640003</v>
          </cell>
          <cell r="C90">
            <v>27.029682447520003</v>
          </cell>
          <cell r="D90">
            <v>13.442260101600001</v>
          </cell>
          <cell r="E90">
            <v>18.991579128800002</v>
          </cell>
        </row>
        <row r="91">
          <cell r="B91">
            <v>14.302592324063999</v>
          </cell>
          <cell r="C91">
            <v>25.859492985231999</v>
          </cell>
          <cell r="D91">
            <v>13.83212019856</v>
          </cell>
          <cell r="E91">
            <v>18.50481649437091</v>
          </cell>
        </row>
        <row r="92">
          <cell r="B92">
            <v>14.592580247488002</v>
          </cell>
          <cell r="C92">
            <v>24.908500760277331</v>
          </cell>
          <cell r="D92">
            <v>14.22198029552</v>
          </cell>
          <cell r="E92">
            <v>18.131669307093336</v>
          </cell>
        </row>
        <row r="93">
          <cell r="B93">
            <v>14.882568170912002</v>
          </cell>
          <cell r="C93">
            <v>24.126121794809844</v>
          </cell>
          <cell r="D93">
            <v>14.611840392479998</v>
          </cell>
          <cell r="E93">
            <v>17.845918617624616</v>
          </cell>
        </row>
        <row r="94">
          <cell r="B94">
            <v>15.172556094336</v>
          </cell>
          <cell r="C94">
            <v>23.476224676082289</v>
          </cell>
          <cell r="D94">
            <v>15.001700489439999</v>
          </cell>
          <cell r="E94">
            <v>17.628836605005716</v>
          </cell>
        </row>
        <row r="95">
          <cell r="B95">
            <v>15.462544017760001</v>
          </cell>
          <cell r="C95">
            <v>22.932313034746663</v>
          </cell>
          <cell r="D95">
            <v>15.391560586400001</v>
          </cell>
          <cell r="E95">
            <v>17.466689533866667</v>
          </cell>
        </row>
        <row r="96">
          <cell r="B96">
            <v>15.752531941184001</v>
          </cell>
          <cell r="C96">
            <v>22.474514593791998</v>
          </cell>
          <cell r="D96">
            <v>15.78142068336</v>
          </cell>
          <cell r="E96">
            <v>17.349177102679999</v>
          </cell>
        </row>
        <row r="97">
          <cell r="B97">
            <v>16.042519864608</v>
          </cell>
          <cell r="C97">
            <v>22.087632906092239</v>
          </cell>
          <cell r="D97">
            <v>16.17128078032</v>
          </cell>
          <cell r="E97">
            <v>17.26842261027765</v>
          </cell>
        </row>
        <row r="98">
          <cell r="B98">
            <v>16.332507788032</v>
          </cell>
          <cell r="C98">
            <v>21.759848512771555</v>
          </cell>
          <cell r="D98">
            <v>16.561140877280003</v>
          </cell>
          <cell r="E98">
            <v>17.218299733528891</v>
          </cell>
        </row>
        <row r="99">
          <cell r="B99">
            <v>16.622495711456001</v>
          </cell>
          <cell r="C99">
            <v>21.481830262085893</v>
          </cell>
          <cell r="D99">
            <v>16.951000974239999</v>
          </cell>
          <cell r="E99">
            <v>17.193971901541055</v>
          </cell>
        </row>
        <row r="100">
          <cell r="B100">
            <v>13.808259691999998</v>
          </cell>
          <cell r="C100">
            <v>17.326186787199997</v>
          </cell>
          <cell r="D100">
            <v>17.340861071199999</v>
          </cell>
          <cell r="E100">
            <v>17.191569857600001</v>
          </cell>
        </row>
        <row r="101">
          <cell r="B101">
            <v>14.065171983679999</v>
          </cell>
          <cell r="C101">
            <v>17.164783408659048</v>
          </cell>
          <cell r="D101">
            <v>17.730721168159999</v>
          </cell>
          <cell r="E101">
            <v>17.207961346270476</v>
          </cell>
        </row>
        <row r="102">
          <cell r="B102">
            <v>14.322084275359998</v>
          </cell>
          <cell r="C102">
            <v>17.029730895970911</v>
          </cell>
          <cell r="D102">
            <v>18.120581265119998</v>
          </cell>
          <cell r="E102">
            <v>17.240583613105454</v>
          </cell>
        </row>
        <row r="103">
          <cell r="B103">
            <v>14.578996567039997</v>
          </cell>
          <cell r="C103">
            <v>16.917592179676522</v>
          </cell>
          <cell r="D103">
            <v>18.510441362080002</v>
          </cell>
          <cell r="E103">
            <v>17.287319600083478</v>
          </cell>
        </row>
        <row r="104">
          <cell r="B104">
            <v>14.83590885872</v>
          </cell>
          <cell r="C104">
            <v>16.825503035226664</v>
          </cell>
          <cell r="D104">
            <v>18.900301459039998</v>
          </cell>
          <cell r="E104">
            <v>17.346405092186668</v>
          </cell>
        </row>
        <row r="105">
          <cell r="B105">
            <v>15.092821150399999</v>
          </cell>
          <cell r="C105">
            <v>16.751057513999996</v>
          </cell>
          <cell r="D105">
            <v>19.290161556000001</v>
          </cell>
          <cell r="E105">
            <v>17.416358148800001</v>
          </cell>
        </row>
        <row r="106">
          <cell r="B106">
            <v>15.349733442079998</v>
          </cell>
          <cell r="C106">
            <v>16.692219813316918</v>
          </cell>
          <cell r="D106">
            <v>19.680021652960001</v>
          </cell>
          <cell r="E106">
            <v>17.495924820172306</v>
          </cell>
        </row>
        <row r="107">
          <cell r="B107">
            <v>15.606645733759999</v>
          </cell>
          <cell r="C107">
            <v>16.647255730894816</v>
          </cell>
          <cell r="D107">
            <v>20.069881749919997</v>
          </cell>
          <cell r="E107">
            <v>17.584036926885926</v>
          </cell>
        </row>
        <row r="108">
          <cell r="B108">
            <v>15.863558025439998</v>
          </cell>
          <cell r="C108">
            <v>16.614678807634284</v>
          </cell>
          <cell r="D108">
            <v>20.45974184688</v>
          </cell>
          <cell r="E108">
            <v>17.679778886582856</v>
          </cell>
        </row>
        <row r="109">
          <cell r="B109">
            <v>16.120470317119999</v>
          </cell>
          <cell r="C109">
            <v>16.59320761327724</v>
          </cell>
          <cell r="D109">
            <v>20.84960194384</v>
          </cell>
          <cell r="E109">
            <v>17.782361404126895</v>
          </cell>
        </row>
        <row r="110">
          <cell r="B110">
            <v>16.377382608799998</v>
          </cell>
          <cell r="C110">
            <v>16.581731574933332</v>
          </cell>
          <cell r="D110">
            <v>21.239462040799999</v>
          </cell>
          <cell r="E110">
            <v>17.891100423733334</v>
          </cell>
        </row>
        <row r="111">
          <cell r="B111">
            <v>16.634294900479997</v>
          </cell>
          <cell r="C111">
            <v>16.579283419439999</v>
          </cell>
        </row>
        <row r="112">
          <cell r="B112">
            <v>16.891207192159996</v>
          </cell>
          <cell r="C112">
            <v>16.585016782779999</v>
          </cell>
        </row>
        <row r="113">
          <cell r="B113">
            <v>17.148119483839999</v>
          </cell>
          <cell r="C113">
            <v>16.598187890513938</v>
          </cell>
        </row>
        <row r="114">
          <cell r="B114">
            <v>17.405031775519998</v>
          </cell>
          <cell r="C114">
            <v>16.618140471077645</v>
          </cell>
        </row>
        <row r="115">
          <cell r="B115">
            <v>17.661944067199997</v>
          </cell>
          <cell r="C115">
            <v>16.644293255371426</v>
          </cell>
        </row>
        <row r="116">
          <cell r="B116">
            <v>17.918856358879996</v>
          </cell>
          <cell r="C116">
            <v>16.676129559751107</v>
          </cell>
        </row>
        <row r="117">
          <cell r="B117">
            <v>18.175768650559998</v>
          </cell>
          <cell r="C117">
            <v>16.713188558263784</v>
          </cell>
        </row>
        <row r="118">
          <cell r="B118">
            <v>18.432680942239998</v>
          </cell>
          <cell r="C118">
            <v>16.75505793295158</v>
          </cell>
        </row>
        <row r="119">
          <cell r="B119">
            <v>18.689593233919997</v>
          </cell>
          <cell r="C119">
            <v>16.80136765487795</v>
          </cell>
        </row>
        <row r="120">
          <cell r="B120">
            <v>18.946505525599999</v>
          </cell>
          <cell r="C120">
            <v>16.851784697999996</v>
          </cell>
        </row>
        <row r="121">
          <cell r="B121">
            <v>19.203417817279998</v>
          </cell>
          <cell r="C121">
            <v>16.906008526620486</v>
          </cell>
        </row>
        <row r="122">
          <cell r="B122">
            <v>19.460330108960001</v>
          </cell>
          <cell r="C122">
            <v>16.963767227489523</v>
          </cell>
        </row>
        <row r="123">
          <cell r="B123">
            <v>19.71724240064</v>
          </cell>
          <cell r="C123">
            <v>17.024814181613024</v>
          </cell>
        </row>
        <row r="124">
          <cell r="B124">
            <v>19.974154692319999</v>
          </cell>
          <cell r="C124">
            <v>17.088925189905453</v>
          </cell>
        </row>
        <row r="125">
          <cell r="B125">
            <v>20.231066984000002</v>
          </cell>
          <cell r="C125">
            <v>17.155895982088886</v>
          </cell>
        </row>
        <row r="126">
          <cell r="B126">
            <v>20.487979275679994</v>
          </cell>
          <cell r="C126">
            <v>17.225540050518259</v>
          </cell>
        </row>
        <row r="127">
          <cell r="B127">
            <v>20.744891567359996</v>
          </cell>
          <cell r="C127">
            <v>17.297686760539573</v>
          </cell>
        </row>
        <row r="128">
          <cell r="B128">
            <v>21.001803859040002</v>
          </cell>
          <cell r="C128">
            <v>17.372179697053333</v>
          </cell>
        </row>
        <row r="129">
          <cell r="B129">
            <v>21.258716150719994</v>
          </cell>
          <cell r="C129">
            <v>17.448875213539587</v>
          </cell>
        </row>
        <row r="130">
          <cell r="B130">
            <v>21.515628442399997</v>
          </cell>
          <cell r="C130">
            <v>17.527641155199998</v>
          </cell>
        </row>
      </sheetData>
      <sheetData sheetId="8" refreshError="1">
        <row r="88">
          <cell r="D88">
            <v>10.89150688704</v>
          </cell>
          <cell r="E88">
            <v>25.568168502719999</v>
          </cell>
        </row>
        <row r="89">
          <cell r="D89">
            <v>11.135890293120001</v>
          </cell>
          <cell r="E89">
            <v>23.951005179093336</v>
          </cell>
        </row>
        <row r="90">
          <cell r="B90">
            <v>11.682603967871998</v>
          </cell>
          <cell r="C90">
            <v>25.950679633535998</v>
          </cell>
          <cell r="D90">
            <v>11.3802736992</v>
          </cell>
          <cell r="E90">
            <v>22.681712860799998</v>
          </cell>
        </row>
        <row r="91">
          <cell r="B91">
            <v>11.7660115675392</v>
          </cell>
          <cell r="C91">
            <v>24.657373100278686</v>
          </cell>
          <cell r="D91">
            <v>11.624657105279999</v>
          </cell>
          <cell r="E91">
            <v>21.665417637294542</v>
          </cell>
        </row>
        <row r="92">
          <cell r="B92">
            <v>11.849419167206399</v>
          </cell>
          <cell r="C92">
            <v>23.586568289203196</v>
          </cell>
          <cell r="D92">
            <v>11.869040511360001</v>
          </cell>
          <cell r="E92">
            <v>20.838870234879998</v>
          </cell>
        </row>
        <row r="93">
          <cell r="B93">
            <v>11.932826766873598</v>
          </cell>
          <cell r="C93">
            <v>22.686918649036798</v>
          </cell>
          <cell r="D93">
            <v>12.11342391744</v>
          </cell>
          <cell r="E93">
            <v>20.158282694843077</v>
          </cell>
        </row>
        <row r="94">
          <cell r="B94">
            <v>12.016234366540798</v>
          </cell>
          <cell r="C94">
            <v>21.921748071727542</v>
          </cell>
          <cell r="D94">
            <v>12.357807323519998</v>
          </cell>
          <cell r="E94">
            <v>19.592377903817145</v>
          </cell>
        </row>
        <row r="95">
          <cell r="B95">
            <v>12.099641966208001</v>
          </cell>
          <cell r="C95">
            <v>21.264160744703997</v>
          </cell>
          <cell r="D95">
            <v>12.6021907296</v>
          </cell>
          <cell r="E95">
            <v>19.118219312000001</v>
          </cell>
        </row>
        <row r="96">
          <cell r="B96">
            <v>12.183049565875198</v>
          </cell>
          <cell r="C96">
            <v>20.693984808537596</v>
          </cell>
          <cell r="D96">
            <v>12.846574135680001</v>
          </cell>
          <cell r="E96">
            <v>18.718604507039998</v>
          </cell>
        </row>
        <row r="97">
          <cell r="B97">
            <v>12.266457165542398</v>
          </cell>
          <cell r="C97">
            <v>20.195794723665319</v>
          </cell>
          <cell r="D97">
            <v>13.09095754176</v>
          </cell>
          <cell r="E97">
            <v>18.380378703021176</v>
          </cell>
        </row>
        <row r="98">
          <cell r="B98">
            <v>12.349864765209599</v>
          </cell>
          <cell r="C98">
            <v>19.757592848204794</v>
          </cell>
          <cell r="D98">
            <v>13.335340947839999</v>
          </cell>
          <cell r="E98">
            <v>18.093310399786667</v>
          </cell>
        </row>
        <row r="99">
          <cell r="B99">
            <v>12.433272364876798</v>
          </cell>
          <cell r="C99">
            <v>19.369907359617343</v>
          </cell>
          <cell r="D99">
            <v>13.57972435392</v>
          </cell>
          <cell r="E99">
            <v>17.849322097212632</v>
          </cell>
        </row>
        <row r="100">
          <cell r="B100">
            <v>12.516679964544</v>
          </cell>
          <cell r="C100">
            <v>19.025160799871998</v>
          </cell>
          <cell r="D100">
            <v>13.82410776</v>
          </cell>
          <cell r="E100">
            <v>17.641951795199997</v>
          </cell>
        </row>
        <row r="101">
          <cell r="B101">
            <v>12.600087564211199</v>
          </cell>
          <cell r="C101">
            <v>18.717219036277026</v>
          </cell>
          <cell r="D101">
            <v>14.068491166080001</v>
          </cell>
          <cell r="E101">
            <v>17.465968350811426</v>
          </cell>
        </row>
        <row r="102">
          <cell r="B102">
            <v>12.683495163878398</v>
          </cell>
          <cell r="C102">
            <v>18.441063232993745</v>
          </cell>
          <cell r="D102">
            <v>14.312874572159998</v>
          </cell>
          <cell r="E102">
            <v>17.317091738007267</v>
          </cell>
        </row>
        <row r="103">
          <cell r="B103">
            <v>12.766902763545598</v>
          </cell>
          <cell r="C103">
            <v>18.192547395198886</v>
          </cell>
          <cell r="D103">
            <v>14.557257978240001</v>
          </cell>
          <cell r="E103">
            <v>17.191786283102608</v>
          </cell>
        </row>
        <row r="104">
          <cell r="B104">
            <v>12.850310363212799</v>
          </cell>
          <cell r="C104">
            <v>17.968216527206398</v>
          </cell>
          <cell r="D104">
            <v>14.801641384319998</v>
          </cell>
          <cell r="E104">
            <v>17.087105591359997</v>
          </cell>
        </row>
        <row r="105">
          <cell r="B105">
            <v>12.933717962879998</v>
          </cell>
          <cell r="C105">
            <v>17.765168432639999</v>
          </cell>
          <cell r="D105">
            <v>15.046024790399999</v>
          </cell>
          <cell r="E105">
            <v>17.000574691200001</v>
          </cell>
        </row>
        <row r="106">
          <cell r="B106">
            <v>13.017125562547198</v>
          </cell>
          <cell r="C106">
            <v>17.580947406873598</v>
          </cell>
          <cell r="D106">
            <v>15.29040819648</v>
          </cell>
          <cell r="E106">
            <v>16.930099375901538</v>
          </cell>
        </row>
        <row r="107">
          <cell r="B107">
            <v>13.100533162214399</v>
          </cell>
          <cell r="C107">
            <v>17.413461553373864</v>
          </cell>
          <cell r="D107">
            <v>15.534791602559999</v>
          </cell>
          <cell r="E107">
            <v>16.873895691591109</v>
          </cell>
        </row>
        <row r="108">
          <cell r="B108">
            <v>13.183940761881599</v>
          </cell>
          <cell r="C108">
            <v>17.260917817969368</v>
          </cell>
          <cell r="D108">
            <v>15.779175008640001</v>
          </cell>
          <cell r="E108">
            <v>16.830434534948569</v>
          </cell>
        </row>
        <row r="109">
          <cell r="B109">
            <v>13.267348361548798</v>
          </cell>
          <cell r="C109">
            <v>17.121770464305431</v>
          </cell>
          <cell r="D109">
            <v>16.023558414720004</v>
          </cell>
          <cell r="E109">
            <v>16.798397713456549</v>
          </cell>
        </row>
        <row r="110">
          <cell r="B110">
            <v>13.350755961215999</v>
          </cell>
          <cell r="C110">
            <v>16.994679854207995</v>
          </cell>
          <cell r="D110">
            <v>16.267941820800001</v>
          </cell>
          <cell r="E110">
            <v>16.776642793600001</v>
          </cell>
        </row>
        <row r="111">
          <cell r="B111">
            <v>13.434163560883198</v>
          </cell>
          <cell r="C111">
            <v>16.878479206041597</v>
          </cell>
        </row>
        <row r="112">
          <cell r="B112">
            <v>13.5175711605504</v>
          </cell>
          <cell r="C112">
            <v>16.772147585875196</v>
          </cell>
        </row>
        <row r="113">
          <cell r="B113">
            <v>13.600978760217599</v>
          </cell>
          <cell r="C113">
            <v>16.674787809345162</v>
          </cell>
        </row>
        <row r="114">
          <cell r="B114">
            <v>13.684386359884797</v>
          </cell>
          <cell r="C114">
            <v>16.585608243189455</v>
          </cell>
        </row>
        <row r="115">
          <cell r="B115">
            <v>13.767793959551998</v>
          </cell>
          <cell r="C115">
            <v>16.503907726518854</v>
          </cell>
        </row>
        <row r="116">
          <cell r="B116">
            <v>13.8512015592192</v>
          </cell>
          <cell r="C116">
            <v>16.429063005209596</v>
          </cell>
        </row>
        <row r="117">
          <cell r="B117">
            <v>13.934609158886399</v>
          </cell>
          <cell r="C117">
            <v>16.360518203962116</v>
          </cell>
        </row>
        <row r="118">
          <cell r="B118">
            <v>14.0180167585536</v>
          </cell>
          <cell r="C118">
            <v>16.297775960666268</v>
          </cell>
        </row>
        <row r="119">
          <cell r="B119">
            <v>14.101424358220799</v>
          </cell>
          <cell r="C119">
            <v>16.240389924710396</v>
          </cell>
        </row>
        <row r="120">
          <cell r="B120">
            <v>16.122657369599999</v>
          </cell>
          <cell r="C120">
            <v>16.789206374399999</v>
          </cell>
        </row>
        <row r="121">
          <cell r="B121">
            <v>16.508979548159999</v>
          </cell>
          <cell r="C121">
            <v>16.777660327680003</v>
          </cell>
        </row>
        <row r="122">
          <cell r="B122">
            <v>16.89530172672</v>
          </cell>
          <cell r="C122">
            <v>16.775862239817144</v>
          </cell>
        </row>
        <row r="123">
          <cell r="B123">
            <v>17.281623905280004</v>
          </cell>
          <cell r="C123">
            <v>16.783132020658606</v>
          </cell>
        </row>
        <row r="124">
          <cell r="B124">
            <v>17.66794608384</v>
          </cell>
          <cell r="C124">
            <v>16.79885140642909</v>
          </cell>
        </row>
        <row r="125">
          <cell r="B125">
            <v>18.054268262400001</v>
          </cell>
          <cell r="C125">
            <v>16.822457090133334</v>
          </cell>
        </row>
        <row r="126">
          <cell r="B126">
            <v>18.440590440960001</v>
          </cell>
          <cell r="C126">
            <v>16.853434747993045</v>
          </cell>
        </row>
        <row r="127">
          <cell r="B127">
            <v>18.826912619520002</v>
          </cell>
          <cell r="C127">
            <v>16.89131382846638</v>
          </cell>
        </row>
        <row r="128">
          <cell r="B128">
            <v>19.213234798079998</v>
          </cell>
          <cell r="C128">
            <v>16.935662992639998</v>
          </cell>
        </row>
        <row r="129">
          <cell r="B129">
            <v>19.599556976639999</v>
          </cell>
          <cell r="C129">
            <v>16.986086112940406</v>
          </cell>
        </row>
        <row r="130">
          <cell r="B130">
            <v>19.985879155199999</v>
          </cell>
          <cell r="C130">
            <v>17.042218752</v>
          </cell>
        </row>
      </sheetData>
      <sheetData sheetId="9" refreshError="1">
        <row r="86">
          <cell r="B86">
            <v>14.2936554173952</v>
          </cell>
          <cell r="C86">
            <v>42.024148111897595</v>
          </cell>
          <cell r="D86">
            <v>12.098936467200001</v>
          </cell>
          <cell r="E86">
            <v>32.547108316799999</v>
          </cell>
        </row>
        <row r="87">
          <cell r="B87">
            <v>14.556302705894399</v>
          </cell>
          <cell r="C87">
            <v>38.081409676147196</v>
          </cell>
          <cell r="D87">
            <v>13.261619184000001</v>
          </cell>
          <cell r="E87">
            <v>29.708989675200002</v>
          </cell>
        </row>
        <row r="88">
          <cell r="B88">
            <v>14.818949994393602</v>
          </cell>
          <cell r="C88">
            <v>35.157186760396797</v>
          </cell>
          <cell r="D88">
            <v>14.424301900800003</v>
          </cell>
          <cell r="E88">
            <v>27.7257360336</v>
          </cell>
        </row>
        <row r="89">
          <cell r="B89">
            <v>15.081597282892799</v>
          </cell>
          <cell r="C89">
            <v>32.911974191313071</v>
          </cell>
          <cell r="D89">
            <v>15.586984617600002</v>
          </cell>
          <cell r="E89">
            <v>26.312392392</v>
          </cell>
        </row>
        <row r="90">
          <cell r="B90">
            <v>15.344244571392</v>
          </cell>
          <cell r="C90">
            <v>31.142068864896004</v>
          </cell>
          <cell r="D90">
            <v>16.749667334400002</v>
          </cell>
          <cell r="E90">
            <v>25.297985750399999</v>
          </cell>
        </row>
        <row r="91">
          <cell r="B91">
            <v>15.606891859891201</v>
          </cell>
          <cell r="C91">
            <v>29.717841533145599</v>
          </cell>
          <cell r="D91">
            <v>17.912350051200001</v>
          </cell>
          <cell r="E91">
            <v>24.573715108800002</v>
          </cell>
        </row>
        <row r="92">
          <cell r="B92">
            <v>15.869539148390402</v>
          </cell>
          <cell r="C92">
            <v>28.552872697395198</v>
          </cell>
          <cell r="D92">
            <v>19.075032767999996</v>
          </cell>
          <cell r="E92">
            <v>24.067046467200001</v>
          </cell>
        </row>
        <row r="93">
          <cell r="B93">
            <v>16.132186436889601</v>
          </cell>
          <cell r="C93">
            <v>27.587333473952491</v>
          </cell>
          <cell r="D93">
            <v>20.237715484800002</v>
          </cell>
          <cell r="E93">
            <v>23.727763979446156</v>
          </cell>
        </row>
        <row r="94">
          <cell r="B94">
            <v>16.3948337253888</v>
          </cell>
          <cell r="C94">
            <v>26.778488945894399</v>
          </cell>
          <cell r="D94">
            <v>21.400398201600002</v>
          </cell>
          <cell r="E94">
            <v>23.519999184</v>
          </cell>
        </row>
        <row r="95">
          <cell r="B95">
            <v>16.657481013888003</v>
          </cell>
          <cell r="C95">
            <v>26.095000174144001</v>
          </cell>
          <cell r="D95">
            <v>22.563080918400001</v>
          </cell>
          <cell r="E95">
            <v>23.417448542399999</v>
          </cell>
        </row>
        <row r="96">
          <cell r="B96">
            <v>16.920128302387202</v>
          </cell>
          <cell r="C96">
            <v>25.5133629543936</v>
          </cell>
          <cell r="D96">
            <v>23.7257636352</v>
          </cell>
          <cell r="E96">
            <v>23.400384400800004</v>
          </cell>
        </row>
        <row r="97">
          <cell r="B97">
            <v>17.182775590886401</v>
          </cell>
          <cell r="C97">
            <v>25.015603483349079</v>
          </cell>
          <cell r="D97">
            <v>24.888446351999999</v>
          </cell>
          <cell r="E97">
            <v>23.453720906258827</v>
          </cell>
        </row>
        <row r="98">
          <cell r="B98">
            <v>17.4454228793856</v>
          </cell>
          <cell r="C98">
            <v>24.587742136226137</v>
          </cell>
          <cell r="D98">
            <v>26.051129068800002</v>
          </cell>
          <cell r="E98">
            <v>23.565724617599997</v>
          </cell>
        </row>
        <row r="99">
          <cell r="B99">
            <v>17.708070167884802</v>
          </cell>
          <cell r="C99">
            <v>24.218742367142401</v>
          </cell>
        </row>
        <row r="100">
          <cell r="B100">
            <v>17.970717456384001</v>
          </cell>
          <cell r="C100">
            <v>23.899774939391996</v>
          </cell>
        </row>
        <row r="101">
          <cell r="B101">
            <v>18.233364744883197</v>
          </cell>
          <cell r="C101">
            <v>23.623692375641596</v>
          </cell>
        </row>
        <row r="102">
          <cell r="B102">
            <v>18.496012033382403</v>
          </cell>
          <cell r="C102">
            <v>23.384646739891199</v>
          </cell>
        </row>
        <row r="103">
          <cell r="B103">
            <v>18.758659321881602</v>
          </cell>
          <cell r="C103">
            <v>23.177807128488627</v>
          </cell>
        </row>
        <row r="104">
          <cell r="B104">
            <v>19.021306610380801</v>
          </cell>
          <cell r="C104">
            <v>22.999147788390403</v>
          </cell>
        </row>
        <row r="105">
          <cell r="B105">
            <v>19.28395389888</v>
          </cell>
          <cell r="C105">
            <v>22.845287087040003</v>
          </cell>
        </row>
        <row r="106">
          <cell r="B106">
            <v>19.546601187379203</v>
          </cell>
          <cell r="C106">
            <v>22.713363643043447</v>
          </cell>
        </row>
        <row r="107">
          <cell r="B107">
            <v>19.809248475878398</v>
          </cell>
          <cell r="C107">
            <v>22.600939983361425</v>
          </cell>
        </row>
        <row r="108">
          <cell r="B108">
            <v>20.071895764377601</v>
          </cell>
          <cell r="C108">
            <v>22.505926845388803</v>
          </cell>
        </row>
        <row r="109">
          <cell r="B109">
            <v>25.084671131520004</v>
          </cell>
          <cell r="C109">
            <v>22.085034379001375</v>
          </cell>
        </row>
        <row r="110">
          <cell r="B110">
            <v>26.338579238400005</v>
          </cell>
          <cell r="C110">
            <v>22.2059207392</v>
          </cell>
        </row>
        <row r="111">
          <cell r="B111">
            <v>27.592487345280002</v>
          </cell>
          <cell r="C111">
            <v>22.359456627994838</v>
          </cell>
        </row>
        <row r="112">
          <cell r="B112">
            <v>28.846395452160003</v>
          </cell>
          <cell r="C112">
            <v>22.54258115208</v>
          </cell>
        </row>
      </sheetData>
      <sheetData sheetId="10" refreshError="1">
        <row r="86">
          <cell r="B86">
            <v>12.852652706944001</v>
          </cell>
          <cell r="C86">
            <v>36.094385043338669</v>
          </cell>
          <cell r="D86">
            <v>15.06698241248</v>
          </cell>
          <cell r="E86">
            <v>28.788060382506668</v>
          </cell>
        </row>
        <row r="87">
          <cell r="B87">
            <v>13.142640630368001</v>
          </cell>
          <cell r="C87">
            <v>32.794850989812566</v>
          </cell>
          <cell r="D87">
            <v>15.35972715136</v>
          </cell>
          <cell r="E87">
            <v>26.848816725279999</v>
          </cell>
        </row>
        <row r="88">
          <cell r="B88">
            <v>13.432628553792</v>
          </cell>
          <cell r="C88">
            <v>30.356448940096005</v>
          </cell>
          <cell r="D88">
            <v>15.652471890240001</v>
          </cell>
          <cell r="E88">
            <v>25.430977074719998</v>
          </cell>
        </row>
        <row r="89">
          <cell r="B89">
            <v>13.722616477216</v>
          </cell>
          <cell r="C89">
            <v>28.492134892919111</v>
          </cell>
          <cell r="D89">
            <v>15.945216629119999</v>
          </cell>
          <cell r="E89">
            <v>24.360740095271108</v>
          </cell>
        </row>
        <row r="90">
          <cell r="B90">
            <v>14.012604400640003</v>
          </cell>
          <cell r="C90">
            <v>27.029682447520003</v>
          </cell>
          <cell r="D90">
            <v>16.237961368000001</v>
          </cell>
          <cell r="E90">
            <v>23.533824985599999</v>
          </cell>
        </row>
        <row r="91">
          <cell r="B91">
            <v>14.302592324063999</v>
          </cell>
          <cell r="C91">
            <v>25.859492985231999</v>
          </cell>
          <cell r="D91">
            <v>16.53070610688</v>
          </cell>
          <cell r="E91">
            <v>22.883871235767273</v>
          </cell>
        </row>
        <row r="92">
          <cell r="B92">
            <v>14.592580247488002</v>
          </cell>
          <cell r="C92">
            <v>24.908500760277331</v>
          </cell>
          <cell r="D92">
            <v>16.82345084576</v>
          </cell>
          <cell r="E92">
            <v>22.366638505813331</v>
          </cell>
        </row>
        <row r="93">
          <cell r="B93">
            <v>14.882568170912002</v>
          </cell>
          <cell r="C93">
            <v>24.126121794809844</v>
          </cell>
          <cell r="D93">
            <v>17.116195584639996</v>
          </cell>
          <cell r="E93">
            <v>21.951498868073845</v>
          </cell>
        </row>
        <row r="94">
          <cell r="B94">
            <v>15.172556094336</v>
          </cell>
          <cell r="C94">
            <v>23.476224676082289</v>
          </cell>
          <cell r="D94">
            <v>17.40894032352</v>
          </cell>
          <cell r="E94">
            <v>21.616575231359999</v>
          </cell>
        </row>
        <row r="95">
          <cell r="B95">
            <v>15.462544017760001</v>
          </cell>
          <cell r="C95">
            <v>22.932313034746663</v>
          </cell>
          <cell r="D95">
            <v>17.701685062399999</v>
          </cell>
          <cell r="E95">
            <v>21.345824395466664</v>
          </cell>
        </row>
        <row r="96">
          <cell r="B96">
            <v>15.752531941184001</v>
          </cell>
          <cell r="C96">
            <v>22.474514593791998</v>
          </cell>
          <cell r="D96">
            <v>17.994429801279999</v>
          </cell>
          <cell r="E96">
            <v>21.127213960240002</v>
          </cell>
        </row>
        <row r="97">
          <cell r="B97">
            <v>16.042519864608</v>
          </cell>
          <cell r="C97">
            <v>22.087632906092239</v>
          </cell>
          <cell r="D97">
            <v>18.287174540160002</v>
          </cell>
          <cell r="E97">
            <v>20.951542678503529</v>
          </cell>
        </row>
        <row r="98">
          <cell r="B98">
            <v>16.332507788032</v>
          </cell>
          <cell r="C98">
            <v>21.759848512771555</v>
          </cell>
          <cell r="D98">
            <v>18.579919279040002</v>
          </cell>
          <cell r="E98">
            <v>20.811654024675555</v>
          </cell>
        </row>
        <row r="99">
          <cell r="B99">
            <v>16.622495711456001</v>
          </cell>
          <cell r="C99">
            <v>21.481830262085893</v>
          </cell>
        </row>
        <row r="100">
          <cell r="B100">
            <v>16.912483634880001</v>
          </cell>
          <cell r="C100">
            <v>21.246113232640003</v>
          </cell>
        </row>
        <row r="101">
          <cell r="B101">
            <v>17.202471558304001</v>
          </cell>
          <cell r="C101">
            <v>21.046654392828188</v>
          </cell>
        </row>
        <row r="102">
          <cell r="B102">
            <v>17.492459481728002</v>
          </cell>
          <cell r="C102">
            <v>20.878509444064004</v>
          </cell>
        </row>
        <row r="103">
          <cell r="B103">
            <v>17.782447405151999</v>
          </cell>
          <cell r="C103">
            <v>20.737593965776</v>
          </cell>
        </row>
        <row r="104">
          <cell r="B104">
            <v>18.072435328576002</v>
          </cell>
          <cell r="C104">
            <v>20.620504274154666</v>
          </cell>
        </row>
        <row r="105">
          <cell r="B105">
            <v>18.362423252000003</v>
          </cell>
          <cell r="C105">
            <v>20.5243812748</v>
          </cell>
        </row>
        <row r="106">
          <cell r="B106">
            <v>18.652411175424</v>
          </cell>
          <cell r="C106">
            <v>20.446805733988921</v>
          </cell>
        </row>
        <row r="107">
          <cell r="B107">
            <v>18.942399098848</v>
          </cell>
          <cell r="C107">
            <v>20.385716822994372</v>
          </cell>
        </row>
        <row r="108">
          <cell r="B108">
            <v>19.232387022272</v>
          </cell>
          <cell r="C108">
            <v>20.33934811719314</v>
          </cell>
        </row>
        <row r="109">
          <cell r="B109">
            <v>19.522374945696001</v>
          </cell>
          <cell r="C109">
            <v>20.306176836737652</v>
          </cell>
        </row>
        <row r="110">
          <cell r="B110">
            <v>19.812362869120001</v>
          </cell>
          <cell r="C110">
            <v>20.284883239093332</v>
          </cell>
        </row>
        <row r="111">
          <cell r="B111">
            <v>20.102350792544001</v>
          </cell>
          <cell r="C111">
            <v>20.274317871084904</v>
          </cell>
        </row>
        <row r="112">
          <cell r="B112">
            <v>20.392338715967998</v>
          </cell>
          <cell r="C112">
            <v>20.273474961184</v>
          </cell>
        </row>
        <row r="113">
          <cell r="B113">
            <v>28.368055485120003</v>
          </cell>
          <cell r="C113">
            <v>20.994096297953941</v>
          </cell>
        </row>
        <row r="114">
          <cell r="B114">
            <v>30.039614709760002</v>
          </cell>
          <cell r="C114">
            <v>21.235559203821179</v>
          </cell>
        </row>
        <row r="115">
          <cell r="B115">
            <v>31.711173934400005</v>
          </cell>
          <cell r="C115">
            <v>21.510983064342863</v>
          </cell>
        </row>
        <row r="116">
          <cell r="B116">
            <v>33.382733159040001</v>
          </cell>
          <cell r="C116">
            <v>21.817537799964448</v>
          </cell>
        </row>
      </sheetData>
      <sheetData sheetId="11" refreshError="1">
        <row r="8">
          <cell r="A8">
            <v>5</v>
          </cell>
        </row>
        <row r="230">
          <cell r="B230">
            <v>10.504353343619998</v>
          </cell>
          <cell r="C230">
            <v>16.229724111709995</v>
          </cell>
        </row>
        <row r="231">
          <cell r="B231">
            <v>10.508964495298798</v>
          </cell>
          <cell r="C231">
            <v>16.191823017721585</v>
          </cell>
        </row>
        <row r="232">
          <cell r="B232">
            <v>10.513575646977598</v>
          </cell>
          <cell r="C232">
            <v>16.15445095886248</v>
          </cell>
        </row>
        <row r="233">
          <cell r="B233">
            <v>10.518186798656398</v>
          </cell>
          <cell r="C233">
            <v>16.117597561894865</v>
          </cell>
        </row>
        <row r="234">
          <cell r="B234">
            <v>10.522797950335198</v>
          </cell>
          <cell r="C234">
            <v>16.081252723015648</v>
          </cell>
        </row>
        <row r="235">
          <cell r="B235">
            <v>10.527409102013998</v>
          </cell>
          <cell r="C235">
            <v>16.045406599165062</v>
          </cell>
        </row>
        <row r="236">
          <cell r="B236">
            <v>10.532020253692798</v>
          </cell>
          <cell r="C236">
            <v>16.010049599669475</v>
          </cell>
        </row>
        <row r="237">
          <cell r="B237">
            <v>10.536631405371597</v>
          </cell>
          <cell r="C237">
            <v>15.975172378203631</v>
          </cell>
        </row>
        <row r="238">
          <cell r="B238">
            <v>10.541242557050397</v>
          </cell>
          <cell r="C238">
            <v>15.940765825058106</v>
          </cell>
        </row>
        <row r="239">
          <cell r="B239">
            <v>10.545853708729197</v>
          </cell>
          <cell r="C239">
            <v>15.90682105969856</v>
          </cell>
        </row>
        <row r="240">
          <cell r="B240">
            <v>10.550464860407997</v>
          </cell>
          <cell r="C240">
            <v>15.873329423603996</v>
          </cell>
        </row>
        <row r="241">
          <cell r="B241">
            <v>10.555076012086797</v>
          </cell>
          <cell r="C241">
            <v>15.840282473371966</v>
          </cell>
        </row>
        <row r="242">
          <cell r="B242">
            <v>10.559687163765597</v>
          </cell>
          <cell r="C242">
            <v>15.807671974079094</v>
          </cell>
        </row>
        <row r="243">
          <cell r="B243">
            <v>10.564298315444397</v>
          </cell>
          <cell r="C243">
            <v>15.775489892885998</v>
          </cell>
        </row>
        <row r="244">
          <cell r="B244">
            <v>10.568909467123197</v>
          </cell>
          <cell r="C244">
            <v>15.74372839287623</v>
          </cell>
        </row>
        <row r="245">
          <cell r="B245">
            <v>10.573520618801997</v>
          </cell>
          <cell r="C245">
            <v>15.712379827119179</v>
          </cell>
        </row>
        <row r="246">
          <cell r="B246">
            <v>10.578131770480798</v>
          </cell>
          <cell r="C246">
            <v>15.681436732947624</v>
          </cell>
        </row>
        <row r="247">
          <cell r="B247">
            <v>10.582742922159596</v>
          </cell>
          <cell r="C247">
            <v>15.650891826440876</v>
          </cell>
        </row>
        <row r="248">
          <cell r="B248">
            <v>10.587354073838396</v>
          </cell>
          <cell r="C248">
            <v>15.620737997104911</v>
          </cell>
        </row>
        <row r="249">
          <cell r="B249">
            <v>10.5919652255172</v>
          </cell>
          <cell r="C249">
            <v>15.590968302741434</v>
          </cell>
        </row>
        <row r="250">
          <cell r="B250">
            <v>10.596576377195998</v>
          </cell>
          <cell r="C250">
            <v>15.561575964497997</v>
          </cell>
        </row>
        <row r="251">
          <cell r="B251">
            <v>10.601187528874798</v>
          </cell>
          <cell r="C251">
            <v>15.532554362091783</v>
          </cell>
        </row>
        <row r="252">
          <cell r="B252">
            <v>10.605798680553599</v>
          </cell>
          <cell r="C252">
            <v>15.503897029200054</v>
          </cell>
        </row>
        <row r="253">
          <cell r="B253">
            <v>10.610409832232397</v>
          </cell>
          <cell r="C253">
            <v>15.475597649010416</v>
          </cell>
        </row>
        <row r="254">
          <cell r="B254">
            <v>10.615020983911199</v>
          </cell>
          <cell r="C254">
            <v>15.447650049924562</v>
          </cell>
        </row>
        <row r="255">
          <cell r="B255">
            <v>10.619632135589997</v>
          </cell>
          <cell r="C255">
            <v>15.420048201409283</v>
          </cell>
        </row>
        <row r="256">
          <cell r="B256">
            <v>10.624243287268797</v>
          </cell>
          <cell r="C256">
            <v>15.392786209988941</v>
          </cell>
        </row>
        <row r="257">
          <cell r="B257">
            <v>10.628854438947599</v>
          </cell>
          <cell r="C257">
            <v>15.365858315373796</v>
          </cell>
        </row>
        <row r="258">
          <cell r="B258">
            <v>10.633465590626399</v>
          </cell>
          <cell r="C258">
            <v>15.339258886718817</v>
          </cell>
        </row>
        <row r="259">
          <cell r="B259">
            <v>10.638076742305197</v>
          </cell>
          <cell r="C259">
            <v>15.312982419007904</v>
          </cell>
        </row>
        <row r="260">
          <cell r="B260">
            <v>10.642687893983998</v>
          </cell>
          <cell r="C260">
            <v>15.287023529558663</v>
          </cell>
        </row>
        <row r="261">
          <cell r="B261">
            <v>10.647299045662797</v>
          </cell>
          <cell r="C261">
            <v>15.261376954643</v>
          </cell>
        </row>
        <row r="262">
          <cell r="B262">
            <v>10.651910197341598</v>
          </cell>
          <cell r="C262">
            <v>15.236037546219148</v>
          </cell>
        </row>
        <row r="263">
          <cell r="B263">
            <v>10.656521349020398</v>
          </cell>
          <cell r="C263">
            <v>15.211000268770851</v>
          </cell>
        </row>
        <row r="264">
          <cell r="B264">
            <v>10.661132500699196</v>
          </cell>
          <cell r="C264">
            <v>15.186260196249597</v>
          </cell>
        </row>
        <row r="265">
          <cell r="B265">
            <v>10.665743652377998</v>
          </cell>
          <cell r="C265">
            <v>15.161812509116023</v>
          </cell>
        </row>
        <row r="266">
          <cell r="B266">
            <v>10.670354804056798</v>
          </cell>
          <cell r="C266">
            <v>15.137652491476786</v>
          </cell>
        </row>
        <row r="267">
          <cell r="B267">
            <v>10.674965955735596</v>
          </cell>
          <cell r="C267">
            <v>15.113775528313251</v>
          </cell>
        </row>
        <row r="268">
          <cell r="B268">
            <v>10.679577107414397</v>
          </cell>
          <cell r="C268">
            <v>15.090177102798686</v>
          </cell>
        </row>
        <row r="269">
          <cell r="B269">
            <v>10.684188259093197</v>
          </cell>
          <cell r="C269">
            <v>15.066852793700566</v>
          </cell>
        </row>
        <row r="270">
          <cell r="B270">
            <v>10.688799410771997</v>
          </cell>
          <cell r="C270">
            <v>15.043798272864946</v>
          </cell>
        </row>
        <row r="271">
          <cell r="B271">
            <v>10.693410562450797</v>
          </cell>
          <cell r="C271">
            <v>15.021009302779849</v>
          </cell>
        </row>
        <row r="272">
          <cell r="B272">
            <v>10.698021714129599</v>
          </cell>
          <cell r="C272">
            <v>14.998481734214799</v>
          </cell>
        </row>
        <row r="273">
          <cell r="B273">
            <v>10.702632865808399</v>
          </cell>
          <cell r="C273">
            <v>14.97621150393373</v>
          </cell>
        </row>
        <row r="274">
          <cell r="B274">
            <v>10.707244017487199</v>
          </cell>
          <cell r="C274">
            <v>14.954194632478648</v>
          </cell>
        </row>
        <row r="275">
          <cell r="B275">
            <v>10.711855169165998</v>
          </cell>
          <cell r="C275">
            <v>14.932427222021458</v>
          </cell>
        </row>
        <row r="276">
          <cell r="B276">
            <v>10.716466320844798</v>
          </cell>
          <cell r="C276">
            <v>14.910905454281577</v>
          </cell>
        </row>
        <row r="277">
          <cell r="B277">
            <v>10.721077472523598</v>
          </cell>
          <cell r="C277">
            <v>14.889625588506977</v>
          </cell>
        </row>
        <row r="278">
          <cell r="B278">
            <v>10.725688624202398</v>
          </cell>
          <cell r="C278">
            <v>14.868583959516346</v>
          </cell>
        </row>
        <row r="279">
          <cell r="B279">
            <v>10.730299775881198</v>
          </cell>
          <cell r="C279">
            <v>14.847776975800395</v>
          </cell>
        </row>
        <row r="280">
          <cell r="B280">
            <v>10.734910927559998</v>
          </cell>
          <cell r="C280">
            <v>14.827201117679998</v>
          </cell>
        </row>
        <row r="281">
          <cell r="B281">
            <v>10.739522079238798</v>
          </cell>
          <cell r="C281">
            <v>14.806852935519396</v>
          </cell>
        </row>
        <row r="282">
          <cell r="B282">
            <v>10.744133230917598</v>
          </cell>
          <cell r="C282">
            <v>14.786729047992459</v>
          </cell>
        </row>
        <row r="283">
          <cell r="B283">
            <v>10.748744382596398</v>
          </cell>
          <cell r="C283">
            <v>14.766826140400168</v>
          </cell>
        </row>
        <row r="284">
          <cell r="B284">
            <v>10.753355534275197</v>
          </cell>
          <cell r="C284">
            <v>14.747140963037598</v>
          </cell>
        </row>
        <row r="285">
          <cell r="B285">
            <v>10.757966685953997</v>
          </cell>
          <cell r="C285">
            <v>14.727670329608705</v>
          </cell>
        </row>
        <row r="286">
          <cell r="B286">
            <v>10.762577837632797</v>
          </cell>
          <cell r="C286">
            <v>14.708411115687271</v>
          </cell>
        </row>
        <row r="287">
          <cell r="B287">
            <v>10.767188989311599</v>
          </cell>
          <cell r="C287">
            <v>14.689360257222464</v>
          </cell>
        </row>
        <row r="288">
          <cell r="B288">
            <v>10.771800140990397</v>
          </cell>
          <cell r="C288">
            <v>14.670514749087506</v>
          </cell>
        </row>
        <row r="289">
          <cell r="B289">
            <v>10.776411292669197</v>
          </cell>
          <cell r="C289">
            <v>14.651871643670006</v>
          </cell>
        </row>
        <row r="290">
          <cell r="B290">
            <v>10.781022444347997</v>
          </cell>
          <cell r="C290">
            <v>14.633428049502569</v>
          </cell>
        </row>
        <row r="291">
          <cell r="B291">
            <v>10.785633596026797</v>
          </cell>
          <cell r="C291">
            <v>14.615181129932354</v>
          </cell>
        </row>
        <row r="292">
          <cell r="B292">
            <v>10.790244747705596</v>
          </cell>
          <cell r="C292">
            <v>14.597128101828268</v>
          </cell>
        </row>
        <row r="293">
          <cell r="B293">
            <v>10.794855899384396</v>
          </cell>
          <cell r="C293">
            <v>14.579266234324592</v>
          </cell>
        </row>
        <row r="294">
          <cell r="B294">
            <v>10.799467051063196</v>
          </cell>
          <cell r="C294">
            <v>14.561592847599821</v>
          </cell>
        </row>
        <row r="295">
          <cell r="B295">
            <v>10.804078202741998</v>
          </cell>
          <cell r="C295">
            <v>14.544105311689602</v>
          </cell>
        </row>
        <row r="296">
          <cell r="B296">
            <v>10.808689354420798</v>
          </cell>
          <cell r="C296">
            <v>14.526801045332618</v>
          </cell>
        </row>
        <row r="297">
          <cell r="B297">
            <v>10.813300506099598</v>
          </cell>
          <cell r="C297">
            <v>14.509677514848415</v>
          </cell>
        </row>
        <row r="298">
          <cell r="B298">
            <v>10.817911657778399</v>
          </cell>
          <cell r="C298">
            <v>14.492732233046077</v>
          </cell>
        </row>
        <row r="299">
          <cell r="B299">
            <v>10.822522809457197</v>
          </cell>
          <cell r="C299">
            <v>14.475962758162842</v>
          </cell>
        </row>
        <row r="300">
          <cell r="B300">
            <v>10.827133961135997</v>
          </cell>
          <cell r="C300">
            <v>14.459366692831633</v>
          </cell>
        </row>
        <row r="301">
          <cell r="B301">
            <v>10.831745112814799</v>
          </cell>
          <cell r="C301">
            <v>14.442941683076628</v>
          </cell>
        </row>
        <row r="302">
          <cell r="B302">
            <v>10.836356264493597</v>
          </cell>
          <cell r="C302">
            <v>14.426685417335984</v>
          </cell>
        </row>
        <row r="303">
          <cell r="B303">
            <v>10.840967416172399</v>
          </cell>
          <cell r="C303">
            <v>14.41059562551086</v>
          </cell>
        </row>
        <row r="304">
          <cell r="B304">
            <v>10.845578567851199</v>
          </cell>
          <cell r="C304">
            <v>14.39467007803988</v>
          </cell>
        </row>
        <row r="305">
          <cell r="B305">
            <v>10.850189719529997</v>
          </cell>
          <cell r="C305">
            <v>14.378906584998331</v>
          </cell>
        </row>
        <row r="306">
          <cell r="B306">
            <v>10.854800871208798</v>
          </cell>
          <cell r="C306">
            <v>14.363302995221211</v>
          </cell>
        </row>
        <row r="307">
          <cell r="B307">
            <v>10.859412022887597</v>
          </cell>
          <cell r="C307">
            <v>14.347857195449523</v>
          </cell>
        </row>
        <row r="308">
          <cell r="B308">
            <v>10.864023174566396</v>
          </cell>
          <cell r="C308">
            <v>14.332567109498989</v>
          </cell>
        </row>
        <row r="309">
          <cell r="B309">
            <v>10.868634326245198</v>
          </cell>
          <cell r="C309">
            <v>14.317430697450545</v>
          </cell>
        </row>
        <row r="310">
          <cell r="B310">
            <v>10.873245477923998</v>
          </cell>
          <cell r="C310">
            <v>14.302445954861996</v>
          </cell>
        </row>
        <row r="311">
          <cell r="B311">
            <v>10.877856629602798</v>
          </cell>
          <cell r="C311">
            <v>14.287610912000098</v>
          </cell>
        </row>
        <row r="312">
          <cell r="B312">
            <v>10.882467781281598</v>
          </cell>
          <cell r="C312">
            <v>14.272923633092521</v>
          </cell>
        </row>
        <row r="313">
          <cell r="B313">
            <v>10.887078932960396</v>
          </cell>
          <cell r="C313">
            <v>14.258382215599083</v>
          </cell>
        </row>
        <row r="314">
          <cell r="B314">
            <v>10.891690084639198</v>
          </cell>
          <cell r="C314">
            <v>14.243984789501649</v>
          </cell>
        </row>
        <row r="315">
          <cell r="B315">
            <v>10.896301236317997</v>
          </cell>
          <cell r="C315">
            <v>14.229729516612187</v>
          </cell>
        </row>
        <row r="316">
          <cell r="B316">
            <v>10.900912387996796</v>
          </cell>
          <cell r="C316">
            <v>14.215614589898399</v>
          </cell>
        </row>
        <row r="317">
          <cell r="B317">
            <v>10.905523539675597</v>
          </cell>
          <cell r="C317">
            <v>14.201638232826406</v>
          </cell>
        </row>
        <row r="318">
          <cell r="B318">
            <v>10.910134691354397</v>
          </cell>
          <cell r="C318">
            <v>14.187798698720053</v>
          </cell>
        </row>
        <row r="319">
          <cell r="B319">
            <v>10.914745843033199</v>
          </cell>
          <cell r="C319">
            <v>14.174094270136262</v>
          </cell>
        </row>
        <row r="320">
          <cell r="B320">
            <v>10.919356994711999</v>
          </cell>
          <cell r="C320">
            <v>14.160523258255996</v>
          </cell>
        </row>
        <row r="321">
          <cell r="B321">
            <v>10.923968146390798</v>
          </cell>
          <cell r="C321">
            <v>14.147084002290416</v>
          </cell>
        </row>
        <row r="322">
          <cell r="B322">
            <v>10.928579298069598</v>
          </cell>
          <cell r="C322">
            <v>14.133774868901741</v>
          </cell>
        </row>
        <row r="323">
          <cell r="B323">
            <v>10.933190449748398</v>
          </cell>
          <cell r="C323">
            <v>14.120594251638394</v>
          </cell>
        </row>
        <row r="324">
          <cell r="B324">
            <v>10.937801601427198</v>
          </cell>
          <cell r="C324">
            <v>14.107540570384089</v>
          </cell>
        </row>
        <row r="325">
          <cell r="B325">
            <v>10.942412753105998</v>
          </cell>
          <cell r="C325">
            <v>14.094612270820344</v>
          </cell>
        </row>
        <row r="326">
          <cell r="B326">
            <v>10.947023904784798</v>
          </cell>
          <cell r="C326">
            <v>14.08180782390215</v>
          </cell>
        </row>
        <row r="327">
          <cell r="B327">
            <v>10.951635056463598</v>
          </cell>
          <cell r="C327">
            <v>14.069125725346373</v>
          </cell>
        </row>
        <row r="328">
          <cell r="B328">
            <v>10.956246208142398</v>
          </cell>
          <cell r="C328">
            <v>14.056564495132488</v>
          </cell>
        </row>
        <row r="329">
          <cell r="B329">
            <v>10.960857359821198</v>
          </cell>
          <cell r="C329">
            <v>14.044122677015416</v>
          </cell>
        </row>
        <row r="330">
          <cell r="B330">
            <v>10.965468511499997</v>
          </cell>
          <cell r="C330">
            <v>14.031798838049996</v>
          </cell>
        </row>
        <row r="331">
          <cell r="B331">
            <v>10.970079663178797</v>
          </cell>
          <cell r="C331">
            <v>14.019591568126847</v>
          </cell>
        </row>
        <row r="332">
          <cell r="B332">
            <v>10.974690814857597</v>
          </cell>
          <cell r="C332">
            <v>14.007499479519275</v>
          </cell>
        </row>
        <row r="333">
          <cell r="B333">
            <v>10.979301966536397</v>
          </cell>
          <cell r="C333">
            <v>13.995521206440923</v>
          </cell>
        </row>
        <row r="334">
          <cell r="B334">
            <v>10.983913118215197</v>
          </cell>
          <cell r="C334">
            <v>13.983655404613895</v>
          </cell>
        </row>
        <row r="335">
          <cell r="B335">
            <v>10.988524269893997</v>
          </cell>
          <cell r="C335">
            <v>13.971900750846997</v>
          </cell>
        </row>
        <row r="336">
          <cell r="B336">
            <v>10.993135421572797</v>
          </cell>
          <cell r="C336">
            <v>13.960255942623899</v>
          </cell>
        </row>
        <row r="337">
          <cell r="B337">
            <v>10.997746573251597</v>
          </cell>
          <cell r="C337">
            <v>13.948719697700893</v>
          </cell>
        </row>
        <row r="338">
          <cell r="B338">
            <v>11.002357724930397</v>
          </cell>
          <cell r="C338">
            <v>13.937290753714032</v>
          </cell>
        </row>
        <row r="339">
          <cell r="B339">
            <v>11.006968876609198</v>
          </cell>
          <cell r="C339">
            <v>13.925967867795331</v>
          </cell>
        </row>
        <row r="340">
          <cell r="B340">
            <v>11.011580028287996</v>
          </cell>
          <cell r="C340">
            <v>13.914749816197844</v>
          </cell>
        </row>
        <row r="341">
          <cell r="B341">
            <v>11.016191179966796</v>
          </cell>
          <cell r="C341">
            <v>13.903635393929374</v>
          </cell>
        </row>
        <row r="342">
          <cell r="B342">
            <v>11.020802331645596</v>
          </cell>
          <cell r="C342">
            <v>13.892623414394551</v>
          </cell>
        </row>
        <row r="343">
          <cell r="B343">
            <v>11.025413483324398</v>
          </cell>
          <cell r="C343">
            <v>13.88171270904509</v>
          </cell>
        </row>
        <row r="344">
          <cell r="B344">
            <v>11.030024635003199</v>
          </cell>
          <cell r="C344">
            <v>13.870902127037962</v>
          </cell>
        </row>
        <row r="345">
          <cell r="B345">
            <v>11.034635786681998</v>
          </cell>
          <cell r="C345">
            <v>13.860190534901372</v>
          </cell>
        </row>
        <row r="346">
          <cell r="B346">
            <v>11.039246938360797</v>
          </cell>
          <cell r="C346">
            <v>13.849576816208216</v>
          </cell>
        </row>
        <row r="347">
          <cell r="B347">
            <v>11.043858090039599</v>
          </cell>
          <cell r="C347">
            <v>13.839059871256875</v>
          </cell>
        </row>
        <row r="348">
          <cell r="B348">
            <v>11.048469241718397</v>
          </cell>
          <cell r="C348">
            <v>13.828638616759196</v>
          </cell>
        </row>
        <row r="349">
          <cell r="B349">
            <v>11.053080393397197</v>
          </cell>
          <cell r="C349">
            <v>13.818311985535399</v>
          </cell>
        </row>
        <row r="350">
          <cell r="B350">
            <v>11.057691545075999</v>
          </cell>
          <cell r="C350">
            <v>13.808078926215774</v>
          </cell>
        </row>
        <row r="351">
          <cell r="B351">
            <v>11.062302696754797</v>
          </cell>
          <cell r="C351">
            <v>13.797938402948983</v>
          </cell>
        </row>
        <row r="352">
          <cell r="B352">
            <v>11.066913848433598</v>
          </cell>
          <cell r="C352">
            <v>13.787889395116798</v>
          </cell>
        </row>
        <row r="353">
          <cell r="B353">
            <v>11.071525000112398</v>
          </cell>
          <cell r="C353">
            <v>13.777930897055098</v>
          </cell>
        </row>
        <row r="354">
          <cell r="B354">
            <v>11.076136151791196</v>
          </cell>
          <cell r="C354">
            <v>13.768061917781001</v>
          </cell>
        </row>
        <row r="355">
          <cell r="B355">
            <v>11.080747303469998</v>
          </cell>
          <cell r="C355">
            <v>13.758281480725906</v>
          </cell>
        </row>
        <row r="356">
          <cell r="B356">
            <v>11.085358455148798</v>
          </cell>
          <cell r="C356">
            <v>13.748588623474397</v>
          </cell>
        </row>
        <row r="357">
          <cell r="B357">
            <v>11.089969606827598</v>
          </cell>
          <cell r="C357">
            <v>13.738982397508744</v>
          </cell>
        </row>
        <row r="358">
          <cell r="B358">
            <v>11.094580758506396</v>
          </cell>
          <cell r="C358">
            <v>13.729461867958952</v>
          </cell>
        </row>
        <row r="359">
          <cell r="B359">
            <v>11.099191910185196</v>
          </cell>
          <cell r="C359">
            <v>13.720026113358188</v>
          </cell>
        </row>
        <row r="360">
          <cell r="B360">
            <v>11.103803061863998</v>
          </cell>
          <cell r="C360">
            <v>13.710674225403427</v>
          </cell>
        </row>
        <row r="361">
          <cell r="B361">
            <v>11.108414213542797</v>
          </cell>
          <cell r="C361">
            <v>13.701405308721217</v>
          </cell>
        </row>
        <row r="362">
          <cell r="B362">
            <v>11.113025365221597</v>
          </cell>
          <cell r="C362">
            <v>13.692218480638456</v>
          </cell>
        </row>
        <row r="363">
          <cell r="B363">
            <v>11.117636516900397</v>
          </cell>
          <cell r="C363">
            <v>13.68311287095797</v>
          </cell>
        </row>
        <row r="364">
          <cell r="B364">
            <v>11.122247668579195</v>
          </cell>
          <cell r="C364">
            <v>13.674087621738893</v>
          </cell>
        </row>
        <row r="365">
          <cell r="B365">
            <v>11.126858820257995</v>
          </cell>
          <cell r="C365">
            <v>13.66514188708163</v>
          </cell>
        </row>
        <row r="366">
          <cell r="B366">
            <v>11.131469971936799</v>
          </cell>
          <cell r="C366">
            <v>13.656274832917347</v>
          </cell>
        </row>
        <row r="367">
          <cell r="B367">
            <v>11.136081123615599</v>
          </cell>
          <cell r="C367">
            <v>13.647485636801871</v>
          </cell>
        </row>
        <row r="368">
          <cell r="B368">
            <v>11.140692275294398</v>
          </cell>
          <cell r="C368">
            <v>13.638773487713863</v>
          </cell>
        </row>
        <row r="369">
          <cell r="B369">
            <v>11.1453034269732</v>
          </cell>
          <cell r="C369">
            <v>13.630137585857186</v>
          </cell>
        </row>
        <row r="370">
          <cell r="B370">
            <v>11.149914578651996</v>
          </cell>
          <cell r="C370">
            <v>13.621577142467375</v>
          </cell>
        </row>
        <row r="371">
          <cell r="B371">
            <v>11.154525730330798</v>
          </cell>
          <cell r="C371">
            <v>13.613091379622098</v>
          </cell>
        </row>
        <row r="372">
          <cell r="B372">
            <v>11.159136882009598</v>
          </cell>
          <cell r="C372">
            <v>13.604679530055483</v>
          </cell>
        </row>
        <row r="373">
          <cell r="B373">
            <v>11.163748033688398</v>
          </cell>
          <cell r="C373">
            <v>13.596340836976278</v>
          </cell>
        </row>
        <row r="374">
          <cell r="B374">
            <v>11.168359185367198</v>
          </cell>
          <cell r="C374">
            <v>13.588074553889717</v>
          </cell>
        </row>
        <row r="375">
          <cell r="B375">
            <v>11.172970337045996</v>
          </cell>
          <cell r="C375">
            <v>13.579879944422997</v>
          </cell>
        </row>
        <row r="376">
          <cell r="B376">
            <v>11.177581488724798</v>
          </cell>
          <cell r="C376">
            <v>13.57175628215429</v>
          </cell>
        </row>
        <row r="377">
          <cell r="B377">
            <v>11.182192640403597</v>
          </cell>
          <cell r="C377">
            <v>13.56370285044523</v>
          </cell>
        </row>
        <row r="378">
          <cell r="B378">
            <v>11.186803792082397</v>
          </cell>
          <cell r="C378">
            <v>13.555718942276766</v>
          </cell>
        </row>
        <row r="379">
          <cell r="B379">
            <v>11.191414943761197</v>
          </cell>
          <cell r="C379">
            <v>13.54780386008829</v>
          </cell>
        </row>
        <row r="380">
          <cell r="B380">
            <v>11.196026095439999</v>
          </cell>
          <cell r="C380">
            <v>13.539956915619996</v>
          </cell>
        </row>
        <row r="381">
          <cell r="B381">
            <v>11.200637247118799</v>
          </cell>
          <cell r="C381">
            <v>13.532177429758399</v>
          </cell>
        </row>
        <row r="382">
          <cell r="B382">
            <v>11.205248398797597</v>
          </cell>
          <cell r="C382">
            <v>13.524464732384891</v>
          </cell>
        </row>
        <row r="383">
          <cell r="B383">
            <v>11.209859550476397</v>
          </cell>
          <cell r="C383">
            <v>13.516818162227308</v>
          </cell>
        </row>
        <row r="384">
          <cell r="B384">
            <v>11.214470702155197</v>
          </cell>
          <cell r="C384">
            <v>13.509237066714437</v>
          </cell>
        </row>
        <row r="385">
          <cell r="B385">
            <v>11.219081853833998</v>
          </cell>
          <cell r="C385">
            <v>13.501720801833391</v>
          </cell>
        </row>
        <row r="386">
          <cell r="B386">
            <v>11.223693005512798</v>
          </cell>
          <cell r="C386">
            <v>13.494268731989729</v>
          </cell>
        </row>
        <row r="387">
          <cell r="B387">
            <v>11.228304157191596</v>
          </cell>
          <cell r="C387">
            <v>13.486880229870387</v>
          </cell>
        </row>
        <row r="388">
          <cell r="B388">
            <v>11.232915308870396</v>
          </cell>
          <cell r="C388">
            <v>13.479554676309224</v>
          </cell>
        </row>
        <row r="389">
          <cell r="B389">
            <v>11.237526460549198</v>
          </cell>
          <cell r="C389">
            <v>13.47229146015518</v>
          </cell>
        </row>
        <row r="390">
          <cell r="B390">
            <v>11.242137612227998</v>
          </cell>
          <cell r="C390">
            <v>13.465089978143029</v>
          </cell>
        </row>
        <row r="391">
          <cell r="B391">
            <v>11.246748763906799</v>
          </cell>
          <cell r="C391">
            <v>13.45794963476658</v>
          </cell>
        </row>
        <row r="392">
          <cell r="B392">
            <v>11.251359915585599</v>
          </cell>
          <cell r="C392">
            <v>13.450869842154335</v>
          </cell>
        </row>
        <row r="393">
          <cell r="B393">
            <v>11.255971067264397</v>
          </cell>
          <cell r="C393">
            <v>13.443850019947531</v>
          </cell>
        </row>
        <row r="394">
          <cell r="B394">
            <v>11.260582218943197</v>
          </cell>
          <cell r="C394">
            <v>13.436889595180514</v>
          </cell>
        </row>
        <row r="395">
          <cell r="B395">
            <v>11.265193370621997</v>
          </cell>
          <cell r="C395">
            <v>13.429988002163379</v>
          </cell>
        </row>
        <row r="396">
          <cell r="B396">
            <v>11.269804522300799</v>
          </cell>
          <cell r="C396">
            <v>13.42314468236685</v>
          </cell>
        </row>
        <row r="397">
          <cell r="B397">
            <v>11.274415673979599</v>
          </cell>
          <cell r="C397">
            <v>13.416359084309354</v>
          </cell>
        </row>
        <row r="398">
          <cell r="B398">
            <v>11.279026825658399</v>
          </cell>
          <cell r="C398">
            <v>13.409630663446178</v>
          </cell>
        </row>
        <row r="399">
          <cell r="B399">
            <v>11.283637977337197</v>
          </cell>
          <cell r="C399">
            <v>13.40295888206076</v>
          </cell>
        </row>
        <row r="400">
          <cell r="B400">
            <v>11.288249129015997</v>
          </cell>
          <cell r="C400">
            <v>13.396343209157996</v>
          </cell>
        </row>
        <row r="401">
          <cell r="B401">
            <v>11.292860280694798</v>
          </cell>
          <cell r="C401">
            <v>13.389783120359548</v>
          </cell>
        </row>
        <row r="402">
          <cell r="B402">
            <v>11.297471432373598</v>
          </cell>
          <cell r="C402">
            <v>13.383278097801083</v>
          </cell>
        </row>
        <row r="403">
          <cell r="B403">
            <v>11.302082584052398</v>
          </cell>
          <cell r="C403">
            <v>13.37682763003146</v>
          </cell>
        </row>
        <row r="404">
          <cell r="B404">
            <v>11.306693735731196</v>
          </cell>
          <cell r="C404">
            <v>13.370431211913745</v>
          </cell>
        </row>
        <row r="405">
          <cell r="B405">
            <v>11.311304887409996</v>
          </cell>
          <cell r="C405">
            <v>13.364088344528074</v>
          </cell>
        </row>
        <row r="406">
          <cell r="B406">
            <v>11.315916039088796</v>
          </cell>
          <cell r="C406">
            <v>13.3577985350763</v>
          </cell>
        </row>
        <row r="407">
          <cell r="B407">
            <v>11.320527190767598</v>
          </cell>
          <cell r="C407">
            <v>13.351561296788384</v>
          </cell>
        </row>
        <row r="408">
          <cell r="B408">
            <v>11.325138342446397</v>
          </cell>
          <cell r="C408">
            <v>13.345376148830516</v>
          </cell>
        </row>
        <row r="409">
          <cell r="B409">
            <v>11.329749494125197</v>
          </cell>
          <cell r="C409">
            <v>13.339242616214877</v>
          </cell>
        </row>
        <row r="410">
          <cell r="B410">
            <v>11.334360645803999</v>
          </cell>
          <cell r="C410">
            <v>13.333160229711087</v>
          </cell>
        </row>
        <row r="411">
          <cell r="B411">
            <v>11.338971797482795</v>
          </cell>
          <cell r="C411">
            <v>13.327128525759223</v>
          </cell>
        </row>
        <row r="412">
          <cell r="B412">
            <v>11.343582949161597</v>
          </cell>
          <cell r="C412">
            <v>13.321147046384411</v>
          </cell>
        </row>
        <row r="413">
          <cell r="B413">
            <v>11.348194100840399</v>
          </cell>
          <cell r="C413">
            <v>13.31521533911299</v>
          </cell>
        </row>
        <row r="414">
          <cell r="B414">
            <v>11.352805252519198</v>
          </cell>
          <cell r="C414">
            <v>13.309332956890135</v>
          </cell>
        </row>
        <row r="415">
          <cell r="B415">
            <v>11.357416404197998</v>
          </cell>
          <cell r="C415">
            <v>13.303499457998997</v>
          </cell>
        </row>
        <row r="416">
          <cell r="B416">
            <v>11.362027555876796</v>
          </cell>
          <cell r="C416">
            <v>13.297714405981253</v>
          </cell>
        </row>
        <row r="417">
          <cell r="B417">
            <v>11.366638707555598</v>
          </cell>
          <cell r="C417">
            <v>13.291977369559104</v>
          </cell>
        </row>
        <row r="418">
          <cell r="B418">
            <v>11.371249859234398</v>
          </cell>
          <cell r="C418">
            <v>13.286287922558618</v>
          </cell>
        </row>
        <row r="419">
          <cell r="B419">
            <v>11.375861010913198</v>
          </cell>
          <cell r="C419">
            <v>13.280645643834472</v>
          </cell>
        </row>
        <row r="420">
          <cell r="B420">
            <v>11.380472162591998</v>
          </cell>
          <cell r="C420">
            <v>13.275050117195997</v>
          </cell>
        </row>
        <row r="421">
          <cell r="B421">
            <v>11.385083314270796</v>
          </cell>
          <cell r="C421">
            <v>13.269500931334516</v>
          </cell>
        </row>
        <row r="422">
          <cell r="B422">
            <v>11.389694465949596</v>
          </cell>
          <cell r="C422">
            <v>13.263997679751991</v>
          </cell>
        </row>
        <row r="423">
          <cell r="B423">
            <v>11.394305617628397</v>
          </cell>
          <cell r="C423">
            <v>13.258539960690875</v>
          </cell>
        </row>
        <row r="424">
          <cell r="B424">
            <v>11.398916769307197</v>
          </cell>
          <cell r="C424">
            <v>13.253127377065224</v>
          </cell>
        </row>
        <row r="425">
          <cell r="B425">
            <v>11.403527920985997</v>
          </cell>
          <cell r="C425">
            <v>13.247759536392996</v>
          </cell>
        </row>
        <row r="426">
          <cell r="B426">
            <v>11.408139072664799</v>
          </cell>
          <cell r="C426">
            <v>13.242436050729507</v>
          </cell>
        </row>
        <row r="427">
          <cell r="B427">
            <v>11.412750224343599</v>
          </cell>
          <cell r="C427">
            <v>13.237156536602058</v>
          </cell>
        </row>
        <row r="428">
          <cell r="B428">
            <v>11.417361376022397</v>
          </cell>
          <cell r="C428">
            <v>13.231920614945681</v>
          </cell>
        </row>
        <row r="429">
          <cell r="B429">
            <v>11.421972527701197</v>
          </cell>
          <cell r="C429">
            <v>13.226727911039998</v>
          </cell>
        </row>
        <row r="430">
          <cell r="B430">
            <v>11.426583679379997</v>
          </cell>
          <cell r="C430">
            <v>13.221578054447141</v>
          </cell>
        </row>
        <row r="431">
          <cell r="B431">
            <v>11.431194831058797</v>
          </cell>
          <cell r="C431">
            <v>13.216470678950763</v>
          </cell>
        </row>
        <row r="432">
          <cell r="B432">
            <v>11.435805982737598</v>
          </cell>
          <cell r="C432">
            <v>13.211405422496069</v>
          </cell>
        </row>
        <row r="433">
          <cell r="B433">
            <v>11.440417134416396</v>
          </cell>
          <cell r="C433">
            <v>13.206381927130861</v>
          </cell>
        </row>
        <row r="434">
          <cell r="B434">
            <v>11.445028286095196</v>
          </cell>
          <cell r="C434">
            <v>13.201399838947596</v>
          </cell>
        </row>
        <row r="435">
          <cell r="B435">
            <v>11.449639437773996</v>
          </cell>
          <cell r="C435">
            <v>13.196458808026433</v>
          </cell>
        </row>
        <row r="436">
          <cell r="B436">
            <v>11.454250589452798</v>
          </cell>
          <cell r="C436">
            <v>13.191558488379208</v>
          </cell>
        </row>
        <row r="437">
          <cell r="B437">
            <v>11.458861741131599</v>
          </cell>
          <cell r="C437">
            <v>13.186698537894369</v>
          </cell>
        </row>
        <row r="438">
          <cell r="B438">
            <v>11.463472892810399</v>
          </cell>
          <cell r="C438">
            <v>13.18187861828285</v>
          </cell>
        </row>
        <row r="439">
          <cell r="B439">
            <v>11.468084044489199</v>
          </cell>
          <cell r="C439">
            <v>13.177098395024823</v>
          </cell>
        </row>
        <row r="440">
          <cell r="B440">
            <v>11.472695196167997</v>
          </cell>
          <cell r="C440">
            <v>13.172357537317332</v>
          </cell>
        </row>
        <row r="441">
          <cell r="B441">
            <v>11.477306347846797</v>
          </cell>
          <cell r="C441">
            <v>13.167655718022845</v>
          </cell>
        </row>
        <row r="442">
          <cell r="B442">
            <v>11.481917499525599</v>
          </cell>
          <cell r="C442">
            <v>13.1629926136186</v>
          </cell>
        </row>
        <row r="443">
          <cell r="B443">
            <v>11.486528651204399</v>
          </cell>
          <cell r="C443">
            <v>13.158367904146827</v>
          </cell>
        </row>
        <row r="444">
          <cell r="B444">
            <v>11.491139802883199</v>
          </cell>
          <cell r="C444">
            <v>13.153781273165773</v>
          </cell>
        </row>
        <row r="445">
          <cell r="B445">
            <v>11.495750954561997</v>
          </cell>
          <cell r="C445">
            <v>13.149232407701545</v>
          </cell>
        </row>
        <row r="446">
          <cell r="B446">
            <v>11.500362106240797</v>
          </cell>
          <cell r="C446">
            <v>13.144720998200725</v>
          </cell>
        </row>
        <row r="447">
          <cell r="B447">
            <v>11.504973257919596</v>
          </cell>
          <cell r="C447">
            <v>13.140246738483777</v>
          </cell>
        </row>
        <row r="448">
          <cell r="B448">
            <v>11.509584409598398</v>
          </cell>
          <cell r="C448">
            <v>13.135809325699197</v>
          </cell>
        </row>
        <row r="449">
          <cell r="B449">
            <v>11.514195561277198</v>
          </cell>
          <cell r="C449">
            <v>13.131408460278434</v>
          </cell>
        </row>
        <row r="450">
          <cell r="B450">
            <v>11.518806712955996</v>
          </cell>
          <cell r="C450">
            <v>13.12704384589151</v>
          </cell>
        </row>
        <row r="451">
          <cell r="B451">
            <v>11.523417864634796</v>
          </cell>
          <cell r="C451">
            <v>13.122715189403381</v>
          </cell>
        </row>
        <row r="452">
          <cell r="B452">
            <v>11.528029016313596</v>
          </cell>
          <cell r="C452">
            <v>13.118422200830992</v>
          </cell>
        </row>
        <row r="453">
          <cell r="B453">
            <v>11.532640167992398</v>
          </cell>
          <cell r="C453">
            <v>13.114164593301021</v>
          </cell>
        </row>
        <row r="454">
          <cell r="B454">
            <v>11.537251319671197</v>
          </cell>
          <cell r="C454">
            <v>13.109942083008324</v>
          </cell>
        </row>
        <row r="455">
          <cell r="B455">
            <v>11.541862471349997</v>
          </cell>
          <cell r="C455">
            <v>13.105754389174997</v>
          </cell>
        </row>
        <row r="456">
          <cell r="B456">
            <v>11.546473623028797</v>
          </cell>
          <cell r="C456">
            <v>13.101601234010143</v>
          </cell>
        </row>
        <row r="457">
          <cell r="B457">
            <v>11.551084774707595</v>
          </cell>
          <cell r="C457">
            <v>13.097482342670244</v>
          </cell>
        </row>
        <row r="458">
          <cell r="B458">
            <v>11.555695926386397</v>
          </cell>
          <cell r="C458">
            <v>13.09339744322018</v>
          </cell>
        </row>
        <row r="459">
          <cell r="B459">
            <v>11.560307078065199</v>
          </cell>
          <cell r="C459">
            <v>13.089346266594866</v>
          </cell>
        </row>
        <row r="460">
          <cell r="B460">
            <v>11.564918229743999</v>
          </cell>
          <cell r="C460">
            <v>13.08532854656147</v>
          </cell>
        </row>
        <row r="461">
          <cell r="B461">
            <v>11.569529381422798</v>
          </cell>
          <cell r="C461">
            <v>13.081344019682264</v>
          </cell>
        </row>
        <row r="462">
          <cell r="B462">
            <v>11.574140533101597</v>
          </cell>
          <cell r="C462">
            <v>13.077392425278022</v>
          </cell>
        </row>
        <row r="463">
          <cell r="B463">
            <v>11.578751684780396</v>
          </cell>
          <cell r="C463">
            <v>13.073473505392025</v>
          </cell>
        </row>
        <row r="464">
          <cell r="B464">
            <v>11.583362836459198</v>
          </cell>
          <cell r="C464">
            <v>13.069587004754597</v>
          </cell>
        </row>
        <row r="465">
          <cell r="B465">
            <v>11.587973988137998</v>
          </cell>
          <cell r="C465">
            <v>13.065732670748217</v>
          </cell>
        </row>
        <row r="466">
          <cell r="B466">
            <v>11.592585139816798</v>
          </cell>
          <cell r="C466">
            <v>13.061910253373163</v>
          </cell>
        </row>
        <row r="467">
          <cell r="B467">
            <v>11.597196291495599</v>
          </cell>
          <cell r="C467">
            <v>13.058119505213689</v>
          </cell>
        </row>
        <row r="468">
          <cell r="B468">
            <v>11.601807443174396</v>
          </cell>
          <cell r="C468">
            <v>13.054360181404723</v>
          </cell>
        </row>
        <row r="469">
          <cell r="B469">
            <v>11.606418594853197</v>
          </cell>
          <cell r="C469">
            <v>13.050632039599092</v>
          </cell>
        </row>
        <row r="470">
          <cell r="B470">
            <v>11.611029746531997</v>
          </cell>
          <cell r="C470">
            <v>13.046934839935229</v>
          </cell>
        </row>
        <row r="471">
          <cell r="B471">
            <v>11.615640898210797</v>
          </cell>
          <cell r="C471">
            <v>13.043268345005398</v>
          </cell>
        </row>
        <row r="472">
          <cell r="B472">
            <v>11.620252049889597</v>
          </cell>
          <cell r="C472">
            <v>13.039632319824388</v>
          </cell>
        </row>
        <row r="473">
          <cell r="B473">
            <v>11.624863201568399</v>
          </cell>
          <cell r="C473">
            <v>13.036026531798703</v>
          </cell>
        </row>
        <row r="474">
          <cell r="B474">
            <v>11.629474353247197</v>
          </cell>
          <cell r="C474">
            <v>13.032450750696187</v>
          </cell>
        </row>
        <row r="475">
          <cell r="B475">
            <v>11.634085504925997</v>
          </cell>
          <cell r="C475">
            <v>13.028904748616162</v>
          </cell>
        </row>
        <row r="476">
          <cell r="B476">
            <v>11.638696656604797</v>
          </cell>
          <cell r="C476">
            <v>13.025388299959973</v>
          </cell>
        </row>
        <row r="477">
          <cell r="B477">
            <v>11.643307808283597</v>
          </cell>
          <cell r="C477">
            <v>13.021901181401999</v>
          </cell>
        </row>
        <row r="478">
          <cell r="B478">
            <v>11.647918959962398</v>
          </cell>
          <cell r="C478">
            <v>13.018443171861097</v>
          </cell>
        </row>
        <row r="479">
          <cell r="B479">
            <v>11.652530111641195</v>
          </cell>
          <cell r="C479">
            <v>13.015014052472475</v>
          </cell>
        </row>
        <row r="480">
          <cell r="B480">
            <v>11.657141263319996</v>
          </cell>
          <cell r="C480">
            <v>13.011613606559997</v>
          </cell>
        </row>
        <row r="481">
          <cell r="B481">
            <v>11.661752414998796</v>
          </cell>
          <cell r="C481">
            <v>13.008241619608874</v>
          </cell>
        </row>
        <row r="482">
          <cell r="B482">
            <v>11.666363566677596</v>
          </cell>
          <cell r="C482">
            <v>13.004897879238797</v>
          </cell>
        </row>
        <row r="483">
          <cell r="B483">
            <v>11.670974718356399</v>
          </cell>
          <cell r="C483">
            <v>13.001582175177454</v>
          </cell>
        </row>
        <row r="484">
          <cell r="B484">
            <v>11.675585870035199</v>
          </cell>
          <cell r="C484">
            <v>12.998294299234429</v>
          </cell>
        </row>
        <row r="485">
          <cell r="B485">
            <v>11.680197021713999</v>
          </cell>
          <cell r="C485">
            <v>12.995034045275515</v>
          </cell>
        </row>
        <row r="486">
          <cell r="B486">
            <v>11.684808173392797</v>
          </cell>
          <cell r="C486">
            <v>12.991801209197382</v>
          </cell>
        </row>
        <row r="487">
          <cell r="B487">
            <v>11.689419325071597</v>
          </cell>
          <cell r="C487">
            <v>12.988595588902628</v>
          </cell>
        </row>
        <row r="488">
          <cell r="B488">
            <v>11.694030476750397</v>
          </cell>
          <cell r="C488">
            <v>12.985416984275197</v>
          </cell>
        </row>
        <row r="489">
          <cell r="B489">
            <v>11.698641628429199</v>
          </cell>
          <cell r="C489">
            <v>12.982265197156162</v>
          </cell>
        </row>
        <row r="490">
          <cell r="B490">
            <v>11.703252780107999</v>
          </cell>
          <cell r="C490">
            <v>12.979140031319849</v>
          </cell>
        </row>
        <row r="491">
          <cell r="B491">
            <v>11.707863931786797</v>
          </cell>
          <cell r="C491">
            <v>12.976041292450331</v>
          </cell>
        </row>
        <row r="492">
          <cell r="B492">
            <v>11.712475083465597</v>
          </cell>
          <cell r="C492">
            <v>12.972968788118234</v>
          </cell>
        </row>
        <row r="493">
          <cell r="B493">
            <v>11.717086235144397</v>
          </cell>
          <cell r="C493">
            <v>12.969922327757914</v>
          </cell>
        </row>
        <row r="494">
          <cell r="B494">
            <v>11.721697386823198</v>
          </cell>
          <cell r="C494">
            <v>12.966901722644929</v>
          </cell>
        </row>
        <row r="495">
          <cell r="B495">
            <v>11.726308538501998</v>
          </cell>
          <cell r="C495">
            <v>12.96390678587389</v>
          </cell>
        </row>
        <row r="496">
          <cell r="B496">
            <v>11.730919690180798</v>
          </cell>
          <cell r="C496">
            <v>12.960937332336552</v>
          </cell>
        </row>
        <row r="497">
          <cell r="B497">
            <v>11.735530841859596</v>
          </cell>
          <cell r="C497">
            <v>12.957993178700301</v>
          </cell>
        </row>
        <row r="498">
          <cell r="B498">
            <v>11.740141993538396</v>
          </cell>
          <cell r="C498">
            <v>12.9550741433869</v>
          </cell>
        </row>
        <row r="499">
          <cell r="B499">
            <v>11.744753145217198</v>
          </cell>
          <cell r="C499">
            <v>12.952180046551558</v>
          </cell>
        </row>
        <row r="500">
          <cell r="B500">
            <v>11.749364296895997</v>
          </cell>
          <cell r="C500">
            <v>12.949310710062283</v>
          </cell>
        </row>
        <row r="501">
          <cell r="B501">
            <v>11.753975448574797</v>
          </cell>
          <cell r="C501">
            <v>12.946465957479559</v>
          </cell>
        </row>
        <row r="502">
          <cell r="B502">
            <v>11.758586600253597</v>
          </cell>
          <cell r="C502">
            <v>12.943645614036276</v>
          </cell>
        </row>
        <row r="503">
          <cell r="B503">
            <v>11.763197751932395</v>
          </cell>
          <cell r="C503">
            <v>12.940849506617971</v>
          </cell>
        </row>
        <row r="504">
          <cell r="B504">
            <v>11.767808903611195</v>
          </cell>
          <cell r="C504">
            <v>12.938077463743335</v>
          </cell>
        </row>
        <row r="505">
          <cell r="B505">
            <v>11.772420055289997</v>
          </cell>
          <cell r="C505">
            <v>12.935329315544998</v>
          </cell>
        </row>
        <row r="506">
          <cell r="B506">
            <v>11.777031206968799</v>
          </cell>
          <cell r="C506">
            <v>12.932604893750593</v>
          </cell>
        </row>
        <row r="507">
          <cell r="B507">
            <v>11.781642358647598</v>
          </cell>
          <cell r="C507">
            <v>12.929904031664078</v>
          </cell>
        </row>
        <row r="508">
          <cell r="B508">
            <v>11.786253510326397</v>
          </cell>
          <cell r="C508">
            <v>12.927226564147311</v>
          </cell>
        </row>
        <row r="509">
          <cell r="B509">
            <v>11.790864662005196</v>
          </cell>
          <cell r="C509">
            <v>12.924572327601897</v>
          </cell>
        </row>
        <row r="510">
          <cell r="B510">
            <v>11.795475813683998</v>
          </cell>
          <cell r="C510">
            <v>12.921941159951299</v>
          </cell>
        </row>
        <row r="511">
          <cell r="B511">
            <v>11.800086965362798</v>
          </cell>
          <cell r="C511">
            <v>12.919332900623163</v>
          </cell>
        </row>
        <row r="512">
          <cell r="B512">
            <v>11.804698117041598</v>
          </cell>
          <cell r="C512">
            <v>12.916747390531906</v>
          </cell>
        </row>
        <row r="513">
          <cell r="B513">
            <v>11.809309268720398</v>
          </cell>
          <cell r="C513">
            <v>12.914184472061581</v>
          </cell>
        </row>
        <row r="514">
          <cell r="B514">
            <v>11.813920420399199</v>
          </cell>
          <cell r="C514">
            <v>12.911643989048907</v>
          </cell>
        </row>
        <row r="515">
          <cell r="B515">
            <v>11.818531572077998</v>
          </cell>
          <cell r="C515">
            <v>12.909125786766586</v>
          </cell>
        </row>
        <row r="516">
          <cell r="B516">
            <v>11.823142723756797</v>
          </cell>
          <cell r="C516">
            <v>12.906629711906838</v>
          </cell>
        </row>
        <row r="517">
          <cell r="B517">
            <v>11.827753875435597</v>
          </cell>
          <cell r="C517">
            <v>12.904155612565166</v>
          </cell>
        </row>
        <row r="518">
          <cell r="B518">
            <v>11.832365027114397</v>
          </cell>
          <cell r="C518">
            <v>12.901703338224321</v>
          </cell>
        </row>
        <row r="519">
          <cell r="B519">
            <v>11.836976178793199</v>
          </cell>
          <cell r="C519">
            <v>12.899272739738509</v>
          </cell>
        </row>
        <row r="520">
          <cell r="B520">
            <v>11.841587330471995</v>
          </cell>
          <cell r="C520">
            <v>12.896863669317815</v>
          </cell>
        </row>
        <row r="521">
          <cell r="B521">
            <v>11.846198482150797</v>
          </cell>
          <cell r="C521">
            <v>12.89447598051281</v>
          </cell>
        </row>
        <row r="522">
          <cell r="B522">
            <v>11.850809633829597</v>
          </cell>
          <cell r="C522">
            <v>12.892109528199413</v>
          </cell>
        </row>
        <row r="523">
          <cell r="B523">
            <v>11.855420785508397</v>
          </cell>
          <cell r="C523">
            <v>12.889764168563905</v>
          </cell>
        </row>
        <row r="524">
          <cell r="B524">
            <v>11.860031937187198</v>
          </cell>
          <cell r="C524">
            <v>12.887439759088196</v>
          </cell>
        </row>
        <row r="525">
          <cell r="B525">
            <v>11.864643088865998</v>
          </cell>
          <cell r="C525">
            <v>12.885136158535245</v>
          </cell>
        </row>
        <row r="526">
          <cell r="B526">
            <v>11.869254240544796</v>
          </cell>
          <cell r="C526">
            <v>12.882853226934728</v>
          </cell>
        </row>
        <row r="527">
          <cell r="B527">
            <v>11.873865392223596</v>
          </cell>
          <cell r="C527">
            <v>12.880590825568845</v>
          </cell>
        </row>
        <row r="528">
          <cell r="B528">
            <v>11.878476543902396</v>
          </cell>
          <cell r="C528">
            <v>12.878348816958338</v>
          </cell>
        </row>
        <row r="529">
          <cell r="B529">
            <v>11.883087695581196</v>
          </cell>
          <cell r="C529">
            <v>12.876127064848724</v>
          </cell>
        </row>
        <row r="530">
          <cell r="B530">
            <v>11.887698847259999</v>
          </cell>
          <cell r="C530">
            <v>12.873925434196664</v>
          </cell>
        </row>
        <row r="531">
          <cell r="B531">
            <v>11.892309998938799</v>
          </cell>
          <cell r="C531">
            <v>12.871743791156536</v>
          </cell>
        </row>
        <row r="532">
          <cell r="B532">
            <v>11.896921150617597</v>
          </cell>
          <cell r="C532">
            <v>12.869582003067205</v>
          </cell>
        </row>
        <row r="533">
          <cell r="B533">
            <v>11.901532302296397</v>
          </cell>
          <cell r="C533">
            <v>12.867439938438926</v>
          </cell>
        </row>
        <row r="534">
          <cell r="B534">
            <v>11.906143453975197</v>
          </cell>
          <cell r="C534">
            <v>12.865317466940459</v>
          </cell>
        </row>
        <row r="535">
          <cell r="B535">
            <v>11.910754605653999</v>
          </cell>
          <cell r="C535">
            <v>12.863214459386338</v>
          </cell>
        </row>
        <row r="536">
          <cell r="B536">
            <v>11.915365757332799</v>
          </cell>
          <cell r="C536">
            <v>12.861130787724292</v>
          </cell>
        </row>
        <row r="537">
          <cell r="B537">
            <v>11.919976909011597</v>
          </cell>
          <cell r="C537">
            <v>12.859066325022866</v>
          </cell>
        </row>
        <row r="538">
          <cell r="B538">
            <v>11.924588060690397</v>
          </cell>
          <cell r="C538">
            <v>12.857020945459169</v>
          </cell>
        </row>
        <row r="539">
          <cell r="B539">
            <v>11.929199212369197</v>
          </cell>
          <cell r="C539">
            <v>12.854994524306818</v>
          </cell>
        </row>
        <row r="540">
          <cell r="B540">
            <v>11.933810364047998</v>
          </cell>
          <cell r="C540">
            <v>12.852986937923996</v>
          </cell>
        </row>
        <row r="541">
          <cell r="B541">
            <v>11.938421515726798</v>
          </cell>
          <cell r="C541">
            <v>12.850998063741702</v>
          </cell>
        </row>
        <row r="542">
          <cell r="B542">
            <v>11.943032667405598</v>
          </cell>
          <cell r="C542">
            <v>12.849027780252147</v>
          </cell>
        </row>
        <row r="543">
          <cell r="B543">
            <v>11.947643819084398</v>
          </cell>
          <cell r="C543">
            <v>12.847075966997274</v>
          </cell>
        </row>
        <row r="544">
          <cell r="B544">
            <v>11.952254970763196</v>
          </cell>
          <cell r="C544">
            <v>12.84514250455746</v>
          </cell>
        </row>
        <row r="545">
          <cell r="B545">
            <v>11.956866122441996</v>
          </cell>
          <cell r="C545">
            <v>12.84322727454035</v>
          </cell>
        </row>
        <row r="546">
          <cell r="B546">
            <v>11.961477274120798</v>
          </cell>
          <cell r="C546">
            <v>12.841330159569839</v>
          </cell>
        </row>
        <row r="547">
          <cell r="B547">
            <v>11.966088425799597</v>
          </cell>
          <cell r="C547">
            <v>12.839451043275172</v>
          </cell>
        </row>
        <row r="548">
          <cell r="B548">
            <v>11.970699577478397</v>
          </cell>
          <cell r="C548">
            <v>12.837589810280223</v>
          </cell>
        </row>
        <row r="549">
          <cell r="B549">
            <v>11.975310729157195</v>
          </cell>
          <cell r="C549">
            <v>12.835746346192881</v>
          </cell>
        </row>
        <row r="550">
          <cell r="B550">
            <v>11.979921880835995</v>
          </cell>
          <cell r="C550">
            <v>12.833920537594594</v>
          </cell>
        </row>
        <row r="551">
          <cell r="B551">
            <v>11.984533032514797</v>
          </cell>
          <cell r="C551">
            <v>12.832112272030008</v>
          </cell>
        </row>
        <row r="552">
          <cell r="B552">
            <v>11.989144184193597</v>
          </cell>
          <cell r="C552">
            <v>12.830321437996799</v>
          </cell>
        </row>
        <row r="553">
          <cell r="B553">
            <v>11.993755335872399</v>
          </cell>
          <cell r="C553">
            <v>12.828547924935563</v>
          </cell>
        </row>
        <row r="554">
          <cell r="B554">
            <v>11.998366487551198</v>
          </cell>
          <cell r="C554">
            <v>12.826791623219902</v>
          </cell>
        </row>
        <row r="555">
          <cell r="B555">
            <v>12.002977639229996</v>
          </cell>
          <cell r="C555">
            <v>12.825052424146577</v>
          </cell>
        </row>
        <row r="556">
          <cell r="B556">
            <v>12.007588790908798</v>
          </cell>
          <cell r="C556">
            <v>12.823330219925824</v>
          </cell>
        </row>
        <row r="557">
          <cell r="B557">
            <v>12.012199942587598</v>
          </cell>
          <cell r="C557">
            <v>12.821624903671784</v>
          </cell>
        </row>
        <row r="558">
          <cell r="B558">
            <v>12.016811094266398</v>
          </cell>
          <cell r="C558">
            <v>12.819936369393032</v>
          </cell>
        </row>
        <row r="559">
          <cell r="B559">
            <v>12.021422245945198</v>
          </cell>
          <cell r="C559">
            <v>12.818264511983244</v>
          </cell>
        </row>
        <row r="560">
          <cell r="B560">
            <v>12.026033397623999</v>
          </cell>
          <cell r="C560">
            <v>12.816609227211996</v>
          </cell>
        </row>
        <row r="561">
          <cell r="B561">
            <v>12.030644549302796</v>
          </cell>
          <cell r="C561">
            <v>12.81497041171564</v>
          </cell>
        </row>
        <row r="562">
          <cell r="B562">
            <v>12.035255700981597</v>
          </cell>
          <cell r="C562">
            <v>12.81334796298831</v>
          </cell>
        </row>
        <row r="563">
          <cell r="B563">
            <v>12.039866852660397</v>
          </cell>
          <cell r="C563">
            <v>12.811741779373055</v>
          </cell>
        </row>
        <row r="564">
          <cell r="B564">
            <v>12.044478004339197</v>
          </cell>
          <cell r="C564">
            <v>12.810151760053071</v>
          </cell>
        </row>
        <row r="565">
          <cell r="B565">
            <v>12.049089156017999</v>
          </cell>
          <cell r="C565">
            <v>12.808577805043019</v>
          </cell>
        </row>
        <row r="566">
          <cell r="B566">
            <v>12.053700307696795</v>
          </cell>
          <cell r="C566">
            <v>12.807019815180494</v>
          </cell>
        </row>
        <row r="567">
          <cell r="B567">
            <v>12.058311459375597</v>
          </cell>
          <cell r="C567">
            <v>12.805477692117572</v>
          </cell>
        </row>
        <row r="568">
          <cell r="B568">
            <v>12.062922611054397</v>
          </cell>
          <cell r="C568">
            <v>12.803951338312446</v>
          </cell>
        </row>
        <row r="569">
          <cell r="B569">
            <v>12.067533762733197</v>
          </cell>
          <cell r="C569">
            <v>12.802440657021197</v>
          </cell>
        </row>
        <row r="570">
          <cell r="B570">
            <v>12.072144914411997</v>
          </cell>
          <cell r="C570">
            <v>12.800945552289672</v>
          </cell>
        </row>
        <row r="571">
          <cell r="B571">
            <v>12.076756066090798</v>
          </cell>
          <cell r="C571">
            <v>12.799465928945397</v>
          </cell>
        </row>
        <row r="572">
          <cell r="B572">
            <v>12.081367217769598</v>
          </cell>
          <cell r="C572">
            <v>12.798001692589677</v>
          </cell>
        </row>
        <row r="573">
          <cell r="B573">
            <v>12.085978369448396</v>
          </cell>
          <cell r="C573">
            <v>12.796552749589715</v>
          </cell>
        </row>
        <row r="574">
          <cell r="B574">
            <v>12.090589521127196</v>
          </cell>
          <cell r="C574">
            <v>12.795119007070886</v>
          </cell>
        </row>
        <row r="575">
          <cell r="B575">
            <v>12.095200672805996</v>
          </cell>
          <cell r="C575">
            <v>12.793700372909058</v>
          </cell>
        </row>
        <row r="576">
          <cell r="B576">
            <v>12.099811824484799</v>
          </cell>
          <cell r="C576">
            <v>12.792296755723044</v>
          </cell>
        </row>
        <row r="577">
          <cell r="B577">
            <v>12.104422976163599</v>
          </cell>
          <cell r="C577">
            <v>12.790908064867107</v>
          </cell>
        </row>
        <row r="578">
          <cell r="B578">
            <v>12.109034127842397</v>
          </cell>
          <cell r="C578">
            <v>12.789534210423607</v>
          </cell>
        </row>
        <row r="579">
          <cell r="B579">
            <v>12.113645279521197</v>
          </cell>
          <cell r="C579">
            <v>12.788175103195664</v>
          </cell>
        </row>
        <row r="580">
          <cell r="B580">
            <v>12.118256431199997</v>
          </cell>
          <cell r="C580">
            <v>12.786830654699997</v>
          </cell>
        </row>
        <row r="581">
          <cell r="B581">
            <v>12.122867582878799</v>
          </cell>
          <cell r="C581">
            <v>12.785500777159758</v>
          </cell>
        </row>
        <row r="582">
          <cell r="B582">
            <v>12.127478734557599</v>
          </cell>
          <cell r="C582">
            <v>12.784185383497521</v>
          </cell>
        </row>
        <row r="583">
          <cell r="B583">
            <v>12.132089886236397</v>
          </cell>
          <cell r="C583">
            <v>12.782884387328336</v>
          </cell>
        </row>
        <row r="584">
          <cell r="B584">
            <v>12.136701037915197</v>
          </cell>
          <cell r="C584">
            <v>12.781597702952835</v>
          </cell>
        </row>
        <row r="585">
          <cell r="B585">
            <v>12.141312189593997</v>
          </cell>
          <cell r="C585">
            <v>12.780325245350461</v>
          </cell>
        </row>
        <row r="586">
          <cell r="B586">
            <v>12.145923341272796</v>
          </cell>
          <cell r="C586">
            <v>12.77906693017276</v>
          </cell>
        </row>
        <row r="587">
          <cell r="B587">
            <v>12.150534492951598</v>
          </cell>
          <cell r="C587">
            <v>12.777822673736745</v>
          </cell>
        </row>
        <row r="588">
          <cell r="B588">
            <v>12.155145644630398</v>
          </cell>
          <cell r="C588">
            <v>12.776592393018346</v>
          </cell>
        </row>
        <row r="589">
          <cell r="B589">
            <v>12.159756796309198</v>
          </cell>
          <cell r="C589">
            <v>12.775376005645954</v>
          </cell>
        </row>
        <row r="590">
          <cell r="B590">
            <v>12.164367947987996</v>
          </cell>
          <cell r="C590">
            <v>12.774173429893997</v>
          </cell>
        </row>
        <row r="591">
          <cell r="B591">
            <v>12.168979099666796</v>
          </cell>
          <cell r="C591">
            <v>12.772984584676646</v>
          </cell>
        </row>
        <row r="592">
          <cell r="B592">
            <v>12.173590251345598</v>
          </cell>
          <cell r="C592">
            <v>12.771809389541547</v>
          </cell>
        </row>
        <row r="593">
          <cell r="B593">
            <v>12.178201403024397</v>
          </cell>
          <cell r="C593">
            <v>12.770647764663659</v>
          </cell>
        </row>
        <row r="594">
          <cell r="B594">
            <v>12.182812554703197</v>
          </cell>
          <cell r="C594">
            <v>12.769499630839146</v>
          </cell>
        </row>
        <row r="595">
          <cell r="B595">
            <v>12.187423706381995</v>
          </cell>
          <cell r="C595">
            <v>12.768364909479343</v>
          </cell>
        </row>
        <row r="596">
          <cell r="B596">
            <v>12.192034858060795</v>
          </cell>
          <cell r="C596">
            <v>12.767243522604815</v>
          </cell>
        </row>
        <row r="597">
          <cell r="B597">
            <v>12.196646009739597</v>
          </cell>
          <cell r="C597">
            <v>12.766135392839427</v>
          </cell>
        </row>
        <row r="598">
          <cell r="B598">
            <v>12.201257161418397</v>
          </cell>
          <cell r="C598">
            <v>12.765040443404562</v>
          </cell>
        </row>
        <row r="599">
          <cell r="B599">
            <v>12.205868313097197</v>
          </cell>
          <cell r="C599">
            <v>12.763958598113339</v>
          </cell>
        </row>
        <row r="600">
          <cell r="B600">
            <v>12.210479464775998</v>
          </cell>
          <cell r="C600">
            <v>12.762889781364921</v>
          </cell>
        </row>
        <row r="601">
          <cell r="B601">
            <v>12.2150906164548</v>
          </cell>
          <cell r="C601">
            <v>12.761833918138914</v>
          </cell>
        </row>
        <row r="602">
          <cell r="B602">
            <v>12.219701768133596</v>
          </cell>
          <cell r="C602">
            <v>12.760790933989787</v>
          </cell>
        </row>
        <row r="603">
          <cell r="B603">
            <v>12.224312919812398</v>
          </cell>
          <cell r="C603">
            <v>12.759760755041377</v>
          </cell>
        </row>
        <row r="604">
          <cell r="B604">
            <v>12.228924071491198</v>
          </cell>
          <cell r="C604">
            <v>12.758743307981476</v>
          </cell>
        </row>
        <row r="605">
          <cell r="B605">
            <v>12.233535223169998</v>
          </cell>
          <cell r="C605">
            <v>12.757738520056428</v>
          </cell>
        </row>
        <row r="606">
          <cell r="B606">
            <v>12.2381463748488</v>
          </cell>
          <cell r="C606">
            <v>12.75674631906584</v>
          </cell>
        </row>
        <row r="607">
          <cell r="B607">
            <v>12.242757526527596</v>
          </cell>
          <cell r="C607">
            <v>12.755766633357347</v>
          </cell>
        </row>
        <row r="608">
          <cell r="B608">
            <v>12.247368678206398</v>
          </cell>
          <cell r="C608">
            <v>12.754799391821381</v>
          </cell>
        </row>
        <row r="609">
          <cell r="B609">
            <v>12.251979829885197</v>
          </cell>
          <cell r="C609">
            <v>12.753844523886075</v>
          </cell>
        </row>
        <row r="610">
          <cell r="B610">
            <v>12.256590981563997</v>
          </cell>
          <cell r="C610">
            <v>12.752901959512187</v>
          </cell>
        </row>
        <row r="611">
          <cell r="B611">
            <v>12.261202133242797</v>
          </cell>
          <cell r="C611">
            <v>12.751971629188063</v>
          </cell>
        </row>
        <row r="612">
          <cell r="B612">
            <v>12.265813284921595</v>
          </cell>
          <cell r="C612">
            <v>12.751053463924707</v>
          </cell>
        </row>
        <row r="613">
          <cell r="B613">
            <v>12.270424436600397</v>
          </cell>
          <cell r="C613">
            <v>12.750147395250851</v>
          </cell>
        </row>
        <row r="614">
          <cell r="B614">
            <v>12.275035588279197</v>
          </cell>
          <cell r="C614">
            <v>12.749253355208134</v>
          </cell>
        </row>
        <row r="615">
          <cell r="B615">
            <v>12.279646739957997</v>
          </cell>
          <cell r="C615">
            <v>12.748371276346289</v>
          </cell>
        </row>
        <row r="616">
          <cell r="B616">
            <v>12.284257891636797</v>
          </cell>
          <cell r="C616">
            <v>12.747501091718398</v>
          </cell>
        </row>
        <row r="617">
          <cell r="B617">
            <v>12.288869043315598</v>
          </cell>
          <cell r="C617">
            <v>12.746642734876232</v>
          </cell>
        </row>
        <row r="618">
          <cell r="B618">
            <v>12.293480194994398</v>
          </cell>
          <cell r="C618">
            <v>12.745796139865599</v>
          </cell>
        </row>
        <row r="619">
          <cell r="B619">
            <v>12.298091346673196</v>
          </cell>
          <cell r="C619">
            <v>12.744961241221754</v>
          </cell>
        </row>
        <row r="620">
          <cell r="B620">
            <v>12.302702498351996</v>
          </cell>
          <cell r="C620">
            <v>12.744137973964884</v>
          </cell>
        </row>
        <row r="621">
          <cell r="B621">
            <v>12.307313650030796</v>
          </cell>
          <cell r="C621">
            <v>12.743326273595621</v>
          </cell>
        </row>
        <row r="622">
          <cell r="B622">
            <v>12.311924801709598</v>
          </cell>
          <cell r="C622">
            <v>12.742526076090591</v>
          </cell>
        </row>
        <row r="623">
          <cell r="B623">
            <v>12.316535953388399</v>
          </cell>
          <cell r="C623">
            <v>12.741737317898066</v>
          </cell>
        </row>
        <row r="624">
          <cell r="B624">
            <v>12.321147105067197</v>
          </cell>
          <cell r="C624">
            <v>12.740959935933597</v>
          </cell>
        </row>
        <row r="625">
          <cell r="B625">
            <v>12.325758256745997</v>
          </cell>
          <cell r="C625">
            <v>12.740193867575748</v>
          </cell>
        </row>
        <row r="626">
          <cell r="B626">
            <v>12.330369408424797</v>
          </cell>
          <cell r="C626">
            <v>12.739439050661845</v>
          </cell>
        </row>
        <row r="627">
          <cell r="B627">
            <v>12.334980560103597</v>
          </cell>
          <cell r="C627">
            <v>12.73869542348379</v>
          </cell>
        </row>
        <row r="628">
          <cell r="B628">
            <v>12.339591711782399</v>
          </cell>
          <cell r="C628">
            <v>12.737962924783901</v>
          </cell>
        </row>
        <row r="629">
          <cell r="B629">
            <v>12.344202863461199</v>
          </cell>
          <cell r="C629">
            <v>12.737241493750815</v>
          </cell>
        </row>
        <row r="630">
          <cell r="B630">
            <v>12.348814015139997</v>
          </cell>
          <cell r="C630">
            <v>12.736531070015451</v>
          </cell>
        </row>
        <row r="631">
          <cell r="B631">
            <v>12.353425166818797</v>
          </cell>
          <cell r="C631">
            <v>12.735831593646967</v>
          </cell>
        </row>
        <row r="632">
          <cell r="B632">
            <v>12.358036318497597</v>
          </cell>
          <cell r="C632">
            <v>12.735143005148794</v>
          </cell>
        </row>
        <row r="633">
          <cell r="B633">
            <v>12.362647470176398</v>
          </cell>
          <cell r="C633">
            <v>12.734465245454743</v>
          </cell>
        </row>
        <row r="634">
          <cell r="B634">
            <v>12.367258621855198</v>
          </cell>
          <cell r="C634">
            <v>12.733798255925072</v>
          </cell>
        </row>
        <row r="635">
          <cell r="B635">
            <v>12.371869773533998</v>
          </cell>
          <cell r="C635">
            <v>12.733141978342671</v>
          </cell>
        </row>
        <row r="636">
          <cell r="B636">
            <v>12.376480925212796</v>
          </cell>
          <cell r="C636">
            <v>12.732496354909275</v>
          </cell>
        </row>
        <row r="637">
          <cell r="B637">
            <v>12.381092076891596</v>
          </cell>
          <cell r="C637">
            <v>12.731861328241669</v>
          </cell>
        </row>
        <row r="638">
          <cell r="B638">
            <v>12.385703228570398</v>
          </cell>
          <cell r="C638">
            <v>12.731236841367995</v>
          </cell>
        </row>
        <row r="639">
          <cell r="B639">
            <v>12.390314380249198</v>
          </cell>
          <cell r="C639">
            <v>12.730622837724059</v>
          </cell>
        </row>
        <row r="640">
          <cell r="B640">
            <v>12.394925531927997</v>
          </cell>
          <cell r="C640">
            <v>12.730019261149712</v>
          </cell>
        </row>
        <row r="641">
          <cell r="B641">
            <v>12.399536683606796</v>
          </cell>
          <cell r="C641">
            <v>12.729426055885213</v>
          </cell>
        </row>
        <row r="642">
          <cell r="B642">
            <v>12.404147835285595</v>
          </cell>
          <cell r="C642">
            <v>12.72884316656771</v>
          </cell>
        </row>
        <row r="643">
          <cell r="B643">
            <v>12.408758986964395</v>
          </cell>
          <cell r="C643">
            <v>12.728270538227669</v>
          </cell>
        </row>
        <row r="644">
          <cell r="B644">
            <v>12.413370138643197</v>
          </cell>
          <cell r="C644">
            <v>12.727708116285427</v>
          </cell>
        </row>
        <row r="645">
          <cell r="B645">
            <v>12.417981290321997</v>
          </cell>
          <cell r="C645">
            <v>12.727155846547721</v>
          </cell>
        </row>
        <row r="646">
          <cell r="B646">
            <v>12.422592442000798</v>
          </cell>
          <cell r="C646">
            <v>12.726613675204286</v>
          </cell>
        </row>
        <row r="647">
          <cell r="B647">
            <v>12.4272035936796</v>
          </cell>
          <cell r="C647">
            <v>12.726081548824453</v>
          </cell>
        </row>
        <row r="648">
          <cell r="B648">
            <v>12.431814745358396</v>
          </cell>
          <cell r="C648">
            <v>12.725559414353846</v>
          </cell>
        </row>
        <row r="649">
          <cell r="B649">
            <v>12.436425897037198</v>
          </cell>
          <cell r="C649">
            <v>12.725047219111037</v>
          </cell>
        </row>
        <row r="650">
          <cell r="B650">
            <v>12.441037048715998</v>
          </cell>
          <cell r="C650">
            <v>12.724544910784315</v>
          </cell>
        </row>
        <row r="651">
          <cell r="B651">
            <v>12.445648200394798</v>
          </cell>
          <cell r="C651">
            <v>12.724052437428396</v>
          </cell>
        </row>
        <row r="652">
          <cell r="B652">
            <v>12.450259352073598</v>
          </cell>
          <cell r="C652">
            <v>12.723569747461273</v>
          </cell>
        </row>
        <row r="653">
          <cell r="B653">
            <v>12.454870503752396</v>
          </cell>
          <cell r="C653">
            <v>12.723096789661016</v>
          </cell>
        </row>
        <row r="654">
          <cell r="B654">
            <v>12.459481655431198</v>
          </cell>
          <cell r="C654">
            <v>12.722633513162634</v>
          </cell>
        </row>
        <row r="655">
          <cell r="B655">
            <v>12.464092807109997</v>
          </cell>
          <cell r="C655">
            <v>12.722179867454997</v>
          </cell>
        </row>
        <row r="656">
          <cell r="B656">
            <v>12.468703958788797</v>
          </cell>
          <cell r="C656">
            <v>12.721735802377729</v>
          </cell>
        </row>
        <row r="657">
          <cell r="B657">
            <v>12.473315110467597</v>
          </cell>
          <cell r="C657">
            <v>12.721301268118197</v>
          </cell>
        </row>
        <row r="658">
          <cell r="B658">
            <v>12.477926262146399</v>
          </cell>
          <cell r="C658">
            <v>12.720876215208488</v>
          </cell>
        </row>
        <row r="659">
          <cell r="B659">
            <v>12.482537413825195</v>
          </cell>
          <cell r="C659">
            <v>12.720460594522441</v>
          </cell>
        </row>
        <row r="660">
          <cell r="B660">
            <v>12.487148565503997</v>
          </cell>
          <cell r="C660">
            <v>12.720054357272687</v>
          </cell>
        </row>
        <row r="661">
          <cell r="B661">
            <v>12.491759717182797</v>
          </cell>
          <cell r="C661">
            <v>12.71965745500775</v>
          </cell>
        </row>
        <row r="662">
          <cell r="B662">
            <v>12.496370868861597</v>
          </cell>
          <cell r="C662">
            <v>12.719269839609145</v>
          </cell>
        </row>
        <row r="663">
          <cell r="B663">
            <v>12.500982020540398</v>
          </cell>
          <cell r="C663">
            <v>12.71889146328855</v>
          </cell>
        </row>
        <row r="664">
          <cell r="B664">
            <v>12.505593172219198</v>
          </cell>
          <cell r="C664">
            <v>12.718522278584938</v>
          </cell>
        </row>
        <row r="665">
          <cell r="B665">
            <v>12.510204323897996</v>
          </cell>
          <cell r="C665">
            <v>12.718162238361815</v>
          </cell>
        </row>
        <row r="666">
          <cell r="B666">
            <v>12.514815475576796</v>
          </cell>
          <cell r="C666">
            <v>12.71781129580444</v>
          </cell>
        </row>
        <row r="667">
          <cell r="B667">
            <v>12.519426627255596</v>
          </cell>
          <cell r="C667">
            <v>12.717469404417065</v>
          </cell>
        </row>
        <row r="668">
          <cell r="B668">
            <v>12.524037778934396</v>
          </cell>
          <cell r="C668">
            <v>12.717136518020258</v>
          </cell>
        </row>
        <row r="669">
          <cell r="B669">
            <v>12.528648930613198</v>
          </cell>
          <cell r="C669">
            <v>12.716812590748193</v>
          </cell>
        </row>
        <row r="670">
          <cell r="B670">
            <v>12.533260082291998</v>
          </cell>
          <cell r="C670">
            <v>12.716497577045997</v>
          </cell>
        </row>
        <row r="671">
          <cell r="B671">
            <v>12.537871233970797</v>
          </cell>
          <cell r="C671">
            <v>12.71619143166712</v>
          </cell>
        </row>
        <row r="672">
          <cell r="B672">
            <v>12.542482385649597</v>
          </cell>
          <cell r="C672">
            <v>12.715894109670746</v>
          </cell>
        </row>
        <row r="673">
          <cell r="B673">
            <v>12.547093537328397</v>
          </cell>
          <cell r="C673">
            <v>12.715605566419171</v>
          </cell>
        </row>
        <row r="674">
          <cell r="B674">
            <v>12.551704689007199</v>
          </cell>
          <cell r="C674">
            <v>12.715325757575314</v>
          </cell>
        </row>
        <row r="675">
          <cell r="B675">
            <v>12.556315840685999</v>
          </cell>
          <cell r="C675">
            <v>12.715054639100142</v>
          </cell>
        </row>
        <row r="676">
          <cell r="B676">
            <v>12.560926992364799</v>
          </cell>
          <cell r="C676">
            <v>12.714792167250183</v>
          </cell>
        </row>
        <row r="677">
          <cell r="B677">
            <v>12.565538144043597</v>
          </cell>
          <cell r="C677">
            <v>12.714538298575061</v>
          </cell>
        </row>
        <row r="678">
          <cell r="B678">
            <v>12.570149295722397</v>
          </cell>
          <cell r="C678">
            <v>12.714292989915041</v>
          </cell>
        </row>
        <row r="679">
          <cell r="B679">
            <v>12.574760447401198</v>
          </cell>
          <cell r="C679">
            <v>12.714056198398595</v>
          </cell>
        </row>
        <row r="680">
          <cell r="B680">
            <v>12.579371599079998</v>
          </cell>
          <cell r="C680">
            <v>12.713827881439997</v>
          </cell>
        </row>
        <row r="681">
          <cell r="B681">
            <v>12.583982750758798</v>
          </cell>
          <cell r="C681">
            <v>12.71360799673697</v>
          </cell>
        </row>
        <row r="682">
          <cell r="B682">
            <v>12.588593902437596</v>
          </cell>
          <cell r="C682">
            <v>12.713396502268301</v>
          </cell>
        </row>
        <row r="683">
          <cell r="B683">
            <v>12.593205054116396</v>
          </cell>
          <cell r="C683">
            <v>12.713193356291528</v>
          </cell>
        </row>
        <row r="684">
          <cell r="B684">
            <v>12.597816205795196</v>
          </cell>
          <cell r="C684">
            <v>12.712998517340642</v>
          </cell>
        </row>
        <row r="685">
          <cell r="B685">
            <v>12.602427357473998</v>
          </cell>
          <cell r="C685">
            <v>12.712811944223775</v>
          </cell>
        </row>
        <row r="686">
          <cell r="B686">
            <v>12.607038509152797</v>
          </cell>
          <cell r="C686">
            <v>12.712633596020952</v>
          </cell>
        </row>
        <row r="687">
          <cell r="B687">
            <v>12.611649660831596</v>
          </cell>
          <cell r="C687">
            <v>12.712463432081861</v>
          </cell>
        </row>
        <row r="688">
          <cell r="B688">
            <v>12.616260812510397</v>
          </cell>
          <cell r="C688">
            <v>12.712301412023621</v>
          </cell>
        </row>
        <row r="689">
          <cell r="B689">
            <v>12.620871964189195</v>
          </cell>
          <cell r="C689">
            <v>12.71214749572859</v>
          </cell>
        </row>
        <row r="690">
          <cell r="B690">
            <v>12.625483115867997</v>
          </cell>
          <cell r="C690">
            <v>12.712001643342193</v>
          </cell>
        </row>
        <row r="691">
          <cell r="B691">
            <v>12.630094267546797</v>
          </cell>
          <cell r="C691">
            <v>12.711863815270778</v>
          </cell>
        </row>
        <row r="692">
          <cell r="B692">
            <v>12.634705419225597</v>
          </cell>
          <cell r="C692">
            <v>12.711733972179463</v>
          </cell>
        </row>
        <row r="693">
          <cell r="B693">
            <v>12.639316570904398</v>
          </cell>
          <cell r="C693">
            <v>12.711612074990045</v>
          </cell>
        </row>
        <row r="694">
          <cell r="B694">
            <v>12.643927722583197</v>
          </cell>
          <cell r="C694">
            <v>12.711498084878896</v>
          </cell>
        </row>
        <row r="695">
          <cell r="B695">
            <v>12.648538874261998</v>
          </cell>
          <cell r="C695">
            <v>12.711391963274901</v>
          </cell>
        </row>
        <row r="696">
          <cell r="B696">
            <v>12.653150025940798</v>
          </cell>
          <cell r="C696">
            <v>12.711293671857412</v>
          </cell>
        </row>
        <row r="697">
          <cell r="B697">
            <v>12.657761177619598</v>
          </cell>
          <cell r="C697">
            <v>12.711203172554205</v>
          </cell>
        </row>
        <row r="698">
          <cell r="B698">
            <v>12.662372329298398</v>
          </cell>
          <cell r="C698">
            <v>12.711120427539491</v>
          </cell>
        </row>
        <row r="699">
          <cell r="B699">
            <v>12.666983480977196</v>
          </cell>
          <cell r="C699">
            <v>12.711045399231892</v>
          </cell>
        </row>
        <row r="700">
          <cell r="B700">
            <v>12.671594632655996</v>
          </cell>
          <cell r="C700">
            <v>12.710978050292512</v>
          </cell>
        </row>
        <row r="701">
          <cell r="B701">
            <v>12.676205784334797</v>
          </cell>
          <cell r="C701">
            <v>12.710918343622955</v>
          </cell>
        </row>
        <row r="702">
          <cell r="B702">
            <v>12.680816936013597</v>
          </cell>
          <cell r="C702">
            <v>12.710866242363389</v>
          </cell>
        </row>
        <row r="703">
          <cell r="B703">
            <v>12.685428087692397</v>
          </cell>
          <cell r="C703">
            <v>12.710821709890658</v>
          </cell>
        </row>
        <row r="704">
          <cell r="B704">
            <v>12.690039239371199</v>
          </cell>
          <cell r="C704">
            <v>12.710784709816368</v>
          </cell>
        </row>
        <row r="705">
          <cell r="B705">
            <v>12.694650391049999</v>
          </cell>
          <cell r="C705">
            <v>12.710755205984995</v>
          </cell>
        </row>
        <row r="706">
          <cell r="B706">
            <v>12.699261542728797</v>
          </cell>
          <cell r="C706">
            <v>12.710733162472064</v>
          </cell>
        </row>
        <row r="707">
          <cell r="B707">
            <v>12.703872694407597</v>
          </cell>
          <cell r="C707">
            <v>12.710718543582267</v>
          </cell>
        </row>
        <row r="708">
          <cell r="B708">
            <v>12.708483846086397</v>
          </cell>
          <cell r="C708">
            <v>12.710711313847654</v>
          </cell>
        </row>
        <row r="709">
          <cell r="B709">
            <v>12.713094997765197</v>
          </cell>
          <cell r="C709">
            <v>12.710711438025841</v>
          </cell>
        </row>
        <row r="710">
          <cell r="B710">
            <v>12.717706149443998</v>
          </cell>
          <cell r="C710">
            <v>12.710718881098186</v>
          </cell>
        </row>
        <row r="711">
          <cell r="B711">
            <v>12.722317301122796</v>
          </cell>
          <cell r="C711">
            <v>12.710733608268056</v>
          </cell>
        </row>
        <row r="712">
          <cell r="B712">
            <v>12.726928452801596</v>
          </cell>
          <cell r="C712">
            <v>12.710755584959026</v>
          </cell>
        </row>
        <row r="713">
          <cell r="B713">
            <v>12.731539604480396</v>
          </cell>
          <cell r="C713">
            <v>12.710784776813185</v>
          </cell>
        </row>
        <row r="714">
          <cell r="B714">
            <v>12.736150756159196</v>
          </cell>
          <cell r="C714">
            <v>12.710821149689378</v>
          </cell>
        </row>
        <row r="715">
          <cell r="B715">
            <v>12.740761907837998</v>
          </cell>
          <cell r="C715">
            <v>12.710864669661515</v>
          </cell>
        </row>
        <row r="716">
          <cell r="B716">
            <v>12.745373059516794</v>
          </cell>
          <cell r="C716">
            <v>12.71091530301689</v>
          </cell>
        </row>
        <row r="717">
          <cell r="B717">
            <v>12.749984211195599</v>
          </cell>
          <cell r="C717">
            <v>12.710973016254469</v>
          </cell>
        </row>
        <row r="718">
          <cell r="B718">
            <v>12.754595362874397</v>
          </cell>
          <cell r="C718">
            <v>12.711037776083277</v>
          </cell>
        </row>
        <row r="719">
          <cell r="B719">
            <v>12.759206514553197</v>
          </cell>
          <cell r="C719">
            <v>12.711109549420728</v>
          </cell>
        </row>
        <row r="720">
          <cell r="B720">
            <v>12.763817666231999</v>
          </cell>
          <cell r="C720">
            <v>12.711188303390996</v>
          </cell>
        </row>
        <row r="721">
          <cell r="B721">
            <v>12.768428817910799</v>
          </cell>
          <cell r="C721">
            <v>12.711274005323416</v>
          </cell>
        </row>
        <row r="722">
          <cell r="B722">
            <v>12.773039969589599</v>
          </cell>
          <cell r="C722">
            <v>12.711366622750871</v>
          </cell>
        </row>
        <row r="723">
          <cell r="B723">
            <v>12.777651121268397</v>
          </cell>
          <cell r="C723">
            <v>12.711466123408226</v>
          </cell>
        </row>
        <row r="724">
          <cell r="B724">
            <v>12.782262272947197</v>
          </cell>
          <cell r="C724">
            <v>12.71157247523074</v>
          </cell>
        </row>
        <row r="725">
          <cell r="B725">
            <v>12.786873424625997</v>
          </cell>
          <cell r="C725">
            <v>12.711685646352533</v>
          </cell>
        </row>
        <row r="726">
          <cell r="B726">
            <v>12.791484576304798</v>
          </cell>
          <cell r="C726">
            <v>12.711805605105029</v>
          </cell>
        </row>
        <row r="727">
          <cell r="B727">
            <v>12.796095727983598</v>
          </cell>
          <cell r="C727">
            <v>12.711932320015448</v>
          </cell>
        </row>
        <row r="728">
          <cell r="B728">
            <v>12.800706879662396</v>
          </cell>
          <cell r="C728">
            <v>12.712065759805272</v>
          </cell>
        </row>
        <row r="729">
          <cell r="B729">
            <v>12.805318031341196</v>
          </cell>
          <cell r="C729">
            <v>12.712205893388775</v>
          </cell>
        </row>
        <row r="730">
          <cell r="B730">
            <v>12.809929183019996</v>
          </cell>
          <cell r="C730">
            <v>12.712352689871535</v>
          </cell>
        </row>
        <row r="731">
          <cell r="B731">
            <v>12.814540334698798</v>
          </cell>
          <cell r="C731">
            <v>12.712506118548937</v>
          </cell>
        </row>
        <row r="732">
          <cell r="B732">
            <v>12.819151486377597</v>
          </cell>
          <cell r="C732">
            <v>12.712666148904749</v>
          </cell>
        </row>
        <row r="733">
          <cell r="B733">
            <v>12.823762638056397</v>
          </cell>
          <cell r="C733">
            <v>12.712832750609671</v>
          </cell>
        </row>
        <row r="734">
          <cell r="B734">
            <v>12.828373789735197</v>
          </cell>
          <cell r="C734">
            <v>12.713005893519894</v>
          </cell>
        </row>
        <row r="735">
          <cell r="B735">
            <v>12.832984941413995</v>
          </cell>
          <cell r="C735">
            <v>12.713185547675698</v>
          </cell>
        </row>
        <row r="736">
          <cell r="B736">
            <v>12.837596093092797</v>
          </cell>
          <cell r="C736">
            <v>12.713371683300059</v>
          </cell>
        </row>
        <row r="737">
          <cell r="B737">
            <v>12.842207244771597</v>
          </cell>
          <cell r="C737">
            <v>12.71356427079721</v>
          </cell>
        </row>
        <row r="738">
          <cell r="B738">
            <v>12.846818396450397</v>
          </cell>
          <cell r="C738">
            <v>12.713763280751335</v>
          </cell>
        </row>
        <row r="739">
          <cell r="B739">
            <v>12.851429548129197</v>
          </cell>
          <cell r="C739">
            <v>12.713968683925147</v>
          </cell>
        </row>
        <row r="740">
          <cell r="B740">
            <v>12.856040699807997</v>
          </cell>
          <cell r="C740">
            <v>12.714180451258542</v>
          </cell>
        </row>
        <row r="741">
          <cell r="B741">
            <v>12.860651851486796</v>
          </cell>
          <cell r="C741">
            <v>12.7143985538673</v>
          </cell>
        </row>
        <row r="742">
          <cell r="B742">
            <v>12.865263003165598</v>
          </cell>
          <cell r="C742">
            <v>12.714622963041711</v>
          </cell>
        </row>
        <row r="743">
          <cell r="B743">
            <v>12.869874154844398</v>
          </cell>
          <cell r="C743">
            <v>12.714853650245274</v>
          </cell>
        </row>
        <row r="744">
          <cell r="B744">
            <v>12.874485306523198</v>
          </cell>
          <cell r="C744">
            <v>12.715090587113401</v>
          </cell>
        </row>
        <row r="745">
          <cell r="B745">
            <v>12.879096458201996</v>
          </cell>
          <cell r="C745">
            <v>12.715333745452122</v>
          </cell>
        </row>
        <row r="746">
          <cell r="B746">
            <v>12.883707609880799</v>
          </cell>
          <cell r="C746">
            <v>12.715583097236795</v>
          </cell>
        </row>
        <row r="747">
          <cell r="B747">
            <v>12.888318761559598</v>
          </cell>
          <cell r="C747">
            <v>12.71583861461083</v>
          </cell>
        </row>
        <row r="748">
          <cell r="B748">
            <v>12.892929913238397</v>
          </cell>
          <cell r="C748">
            <v>12.716100269884468</v>
          </cell>
        </row>
        <row r="749">
          <cell r="B749">
            <v>12.897541064917197</v>
          </cell>
          <cell r="C749">
            <v>12.716368035533485</v>
          </cell>
        </row>
        <row r="750">
          <cell r="B750">
            <v>12.902152216595997</v>
          </cell>
          <cell r="C750">
            <v>12.716641884197994</v>
          </cell>
        </row>
        <row r="751">
          <cell r="B751">
            <v>12.906763368274799</v>
          </cell>
          <cell r="C751">
            <v>12.716921788681214</v>
          </cell>
        </row>
        <row r="752">
          <cell r="B752">
            <v>12.911374519953597</v>
          </cell>
          <cell r="C752">
            <v>12.717207721948228</v>
          </cell>
        </row>
        <row r="753">
          <cell r="B753">
            <v>12.915985671632397</v>
          </cell>
          <cell r="C753">
            <v>12.717499657124815</v>
          </cell>
        </row>
        <row r="754">
          <cell r="B754">
            <v>12.920596823311197</v>
          </cell>
          <cell r="C754">
            <v>12.717797567496252</v>
          </cell>
        </row>
        <row r="755">
          <cell r="B755">
            <v>12.925207974989997</v>
          </cell>
          <cell r="C755">
            <v>12.718101426506106</v>
          </cell>
        </row>
      </sheetData>
      <sheetData sheetId="12" refreshError="1">
        <row r="86">
          <cell r="B86">
            <v>14.2936554173952</v>
          </cell>
        </row>
        <row r="145">
          <cell r="B145">
            <v>12.510079197084</v>
          </cell>
          <cell r="C145">
            <v>14.634942306070153</v>
          </cell>
        </row>
        <row r="146">
          <cell r="B146">
            <v>12.5295340136904</v>
          </cell>
          <cell r="C146">
            <v>14.602894795453745</v>
          </cell>
        </row>
        <row r="147">
          <cell r="B147">
            <v>12.548988830296798</v>
          </cell>
          <cell r="C147">
            <v>14.572094297342398</v>
          </cell>
        </row>
        <row r="148">
          <cell r="B148">
            <v>12.5684436469032</v>
          </cell>
          <cell r="C148">
            <v>14.542485796478541</v>
          </cell>
        </row>
        <row r="149">
          <cell r="B149">
            <v>12.587898463509598</v>
          </cell>
          <cell r="C149">
            <v>14.514017466894884</v>
          </cell>
        </row>
        <row r="150">
          <cell r="B150">
            <v>12.607353280116</v>
          </cell>
          <cell r="C150">
            <v>14.486640444108</v>
          </cell>
        </row>
        <row r="151">
          <cell r="B151">
            <v>12.626808096722399</v>
          </cell>
          <cell r="C151">
            <v>14.460308616563086</v>
          </cell>
        </row>
        <row r="152">
          <cell r="B152">
            <v>12.646262913328799</v>
          </cell>
          <cell r="C152">
            <v>14.434978434458401</v>
          </cell>
        </row>
        <row r="153">
          <cell r="B153">
            <v>12.665717729935199</v>
          </cell>
          <cell r="C153">
            <v>14.410608734282695</v>
          </cell>
        </row>
        <row r="154">
          <cell r="B154">
            <v>12.685172546541599</v>
          </cell>
          <cell r="C154">
            <v>14.387160577579392</v>
          </cell>
        </row>
        <row r="155">
          <cell r="B155">
            <v>12.704627363147999</v>
          </cell>
          <cell r="C155">
            <v>14.364597102609599</v>
          </cell>
        </row>
        <row r="156">
          <cell r="B156">
            <v>12.724082179754399</v>
          </cell>
          <cell r="C156">
            <v>14.342883387725934</v>
          </cell>
        </row>
        <row r="157">
          <cell r="B157">
            <v>12.743536996360799</v>
          </cell>
          <cell r="C157">
            <v>14.321986325392581</v>
          </cell>
        </row>
        <row r="158">
          <cell r="B158">
            <v>12.762991812967201</v>
          </cell>
          <cell r="C158">
            <v>14.301874505896061</v>
          </cell>
        </row>
        <row r="159">
          <cell r="B159">
            <v>12.782446629573599</v>
          </cell>
          <cell r="C159">
            <v>14.282518109888143</v>
          </cell>
        </row>
        <row r="160">
          <cell r="B160">
            <v>12.80190144618</v>
          </cell>
          <cell r="C160">
            <v>14.263888808988</v>
          </cell>
        </row>
        <row r="161">
          <cell r="B161">
            <v>12.821356262786399</v>
          </cell>
          <cell r="C161">
            <v>14.245959673747199</v>
          </cell>
        </row>
        <row r="162">
          <cell r="B162">
            <v>12.8408110793928</v>
          </cell>
          <cell r="C162">
            <v>14.228705088348935</v>
          </cell>
        </row>
        <row r="163">
          <cell r="B163">
            <v>12.8602658959992</v>
          </cell>
          <cell r="C163">
            <v>14.212100671473596</v>
          </cell>
        </row>
        <row r="164">
          <cell r="B164">
            <v>12.8797207126056</v>
          </cell>
          <cell r="C164">
            <v>14.196123202816798</v>
          </cell>
        </row>
        <row r="165">
          <cell r="B165">
            <v>12.899175529212</v>
          </cell>
          <cell r="C165">
            <v>14.180750554794349</v>
          </cell>
        </row>
        <row r="166">
          <cell r="B166">
            <v>12.9186303458184</v>
          </cell>
          <cell r="C166">
            <v>14.165961629012036</v>
          </cell>
        </row>
        <row r="167">
          <cell r="B167">
            <v>12.9380851624248</v>
          </cell>
          <cell r="C167">
            <v>14.151736297116745</v>
          </cell>
        </row>
        <row r="168">
          <cell r="B168">
            <v>12.957539979031198</v>
          </cell>
          <cell r="C168">
            <v>14.138055345680506</v>
          </cell>
        </row>
        <row r="169">
          <cell r="B169">
            <v>12.976994795637601</v>
          </cell>
          <cell r="C169">
            <v>14.124900424800215</v>
          </cell>
        </row>
        <row r="170">
          <cell r="B170">
            <v>12.996449612244</v>
          </cell>
          <cell r="C170">
            <v>14.112254000123997</v>
          </cell>
        </row>
        <row r="171">
          <cell r="B171">
            <v>13.015904428850401</v>
          </cell>
          <cell r="C171">
            <v>14.100099308040738</v>
          </cell>
        </row>
        <row r="172">
          <cell r="B172">
            <v>13.035359245456799</v>
          </cell>
          <cell r="C172">
            <v>14.088420313791964</v>
          </cell>
        </row>
        <row r="173">
          <cell r="B173">
            <v>13.054814062063201</v>
          </cell>
          <cell r="C173">
            <v>14.077201672286245</v>
          </cell>
        </row>
        <row r="174">
          <cell r="B174">
            <v>13.074268878669599</v>
          </cell>
          <cell r="C174">
            <v>14.066428691414757</v>
          </cell>
        </row>
        <row r="175">
          <cell r="B175">
            <v>13.093723695275997</v>
          </cell>
          <cell r="C175">
            <v>14.05608729768379</v>
          </cell>
        </row>
        <row r="176">
          <cell r="B176">
            <v>13.113178511882401</v>
          </cell>
          <cell r="C176">
            <v>14.046164003995196</v>
          </cell>
        </row>
        <row r="177">
          <cell r="B177">
            <v>13.132633328488799</v>
          </cell>
          <cell r="C177">
            <v>14.036645879419842</v>
          </cell>
        </row>
        <row r="178">
          <cell r="B178">
            <v>13.152088145095201</v>
          </cell>
          <cell r="C178">
            <v>14.0275205208216</v>
          </cell>
        </row>
        <row r="179">
          <cell r="B179">
            <v>13.171542961701599</v>
          </cell>
          <cell r="C179">
            <v>14.018776026201161</v>
          </cell>
        </row>
        <row r="180">
          <cell r="B180">
            <v>13.190997778308001</v>
          </cell>
          <cell r="C180">
            <v>14.010400969639198</v>
          </cell>
        </row>
        <row r="181">
          <cell r="B181">
            <v>13.210452594914399</v>
          </cell>
          <cell r="C181">
            <v>14.002384377728029</v>
          </cell>
        </row>
        <row r="182">
          <cell r="B182">
            <v>13.229907411520799</v>
          </cell>
          <cell r="C182">
            <v>13.994715707389693</v>
          </cell>
        </row>
        <row r="183">
          <cell r="B183">
            <v>13.2493622281272</v>
          </cell>
          <cell r="C183">
            <v>13.98738482498614</v>
          </cell>
        </row>
        <row r="184">
          <cell r="B184">
            <v>13.268817044733598</v>
          </cell>
          <cell r="C184">
            <v>13.980381986634645</v>
          </cell>
        </row>
        <row r="185">
          <cell r="B185">
            <v>13.28827186134</v>
          </cell>
          <cell r="C185">
            <v>13.973697819647997</v>
          </cell>
        </row>
        <row r="186">
          <cell r="B186">
            <v>13.307726677946398</v>
          </cell>
          <cell r="C186">
            <v>13.967323305025312</v>
          </cell>
        </row>
        <row r="187">
          <cell r="B187">
            <v>13.3271814945528</v>
          </cell>
          <cell r="C187">
            <v>13.961249760924604</v>
          </cell>
        </row>
        <row r="188">
          <cell r="B188">
            <v>13.346636311159198</v>
          </cell>
          <cell r="C188">
            <v>13.955468827053599</v>
          </cell>
        </row>
        <row r="189">
          <cell r="B189">
            <v>13.366091127765598</v>
          </cell>
          <cell r="C189">
            <v>13.949972449919736</v>
          </cell>
        </row>
        <row r="190">
          <cell r="B190">
            <v>13.385545944372</v>
          </cell>
          <cell r="C190">
            <v>13.944752868884729</v>
          </cell>
        </row>
        <row r="191">
          <cell r="B191">
            <v>13.405000760978398</v>
          </cell>
          <cell r="C191">
            <v>13.939802602972929</v>
          </cell>
        </row>
        <row r="192">
          <cell r="B192">
            <v>13.4244555775848</v>
          </cell>
          <cell r="C192">
            <v>13.935114438386398</v>
          </cell>
        </row>
        <row r="193">
          <cell r="B193">
            <v>13.443910394191198</v>
          </cell>
          <cell r="C193">
            <v>13.930681416682873</v>
          </cell>
        </row>
        <row r="194">
          <cell r="B194">
            <v>13.463365210797599</v>
          </cell>
          <cell r="C194">
            <v>13.926496823575954</v>
          </cell>
        </row>
        <row r="195">
          <cell r="B195">
            <v>13.482820027403999</v>
          </cell>
          <cell r="C195">
            <v>13.92255417831965</v>
          </cell>
        </row>
        <row r="196">
          <cell r="B196">
            <v>13.502274844010399</v>
          </cell>
          <cell r="C196">
            <v>13.918847223641956</v>
          </cell>
        </row>
        <row r="197">
          <cell r="B197">
            <v>13.521729660616799</v>
          </cell>
          <cell r="C197">
            <v>13.915369916194708</v>
          </cell>
        </row>
        <row r="198">
          <cell r="B198">
            <v>13.541184477223199</v>
          </cell>
          <cell r="C198">
            <v>13.912116417488988</v>
          </cell>
        </row>
        <row r="199">
          <cell r="B199">
            <v>13.560639293829599</v>
          </cell>
          <cell r="C199">
            <v>13.909081085287621</v>
          </cell>
        </row>
        <row r="200">
          <cell r="B200">
            <v>13.580094110435999</v>
          </cell>
          <cell r="C200">
            <v>13.906258465427998</v>
          </cell>
        </row>
        <row r="201">
          <cell r="B201">
            <v>13.599548927042401</v>
          </cell>
          <cell r="C201">
            <v>13.903643284050405</v>
          </cell>
        </row>
        <row r="202">
          <cell r="B202">
            <v>13.619003743648801</v>
          </cell>
          <cell r="C202">
            <v>13.901230440208561</v>
          </cell>
        </row>
        <row r="203">
          <cell r="B203">
            <v>13.6384585602552</v>
          </cell>
          <cell r="C203">
            <v>13.899014998840622</v>
          </cell>
        </row>
        <row r="204">
          <cell r="B204">
            <v>13.657913376861599</v>
          </cell>
          <cell r="C204">
            <v>13.896992184080281</v>
          </cell>
        </row>
        <row r="205">
          <cell r="B205">
            <v>13.677368193468</v>
          </cell>
          <cell r="C205">
            <v>13.895157372888958</v>
          </cell>
        </row>
        <row r="206">
          <cell r="B206">
            <v>13.696823010074398</v>
          </cell>
          <cell r="C206">
            <v>13.893506088991201</v>
          </cell>
        </row>
        <row r="207">
          <cell r="B207">
            <v>13.716277826680798</v>
          </cell>
          <cell r="C207">
            <v>13.892033997096604</v>
          </cell>
        </row>
        <row r="208">
          <cell r="B208">
            <v>13.7357326432872</v>
          </cell>
          <cell r="C208">
            <v>13.8907368973926</v>
          </cell>
        </row>
        <row r="209">
          <cell r="B209">
            <v>13.7551874598936</v>
          </cell>
          <cell r="C209">
            <v>13.889610720293357</v>
          </cell>
        </row>
        <row r="210">
          <cell r="B210">
            <v>13.7746422765</v>
          </cell>
          <cell r="C210">
            <v>13.888651521431076</v>
          </cell>
        </row>
        <row r="211">
          <cell r="B211">
            <v>13.7940970931064</v>
          </cell>
          <cell r="C211">
            <v>13.887855476876664</v>
          </cell>
        </row>
        <row r="212">
          <cell r="B212">
            <v>13.8135519097128</v>
          </cell>
          <cell r="C212">
            <v>13.887218878577672</v>
          </cell>
        </row>
        <row r="213">
          <cell r="B213">
            <v>13.8330067263192</v>
          </cell>
          <cell r="C213">
            <v>13.886738130002021</v>
          </cell>
        </row>
        <row r="214">
          <cell r="B214">
            <v>13.8524615429256</v>
          </cell>
          <cell r="C214">
            <v>13.886409741976797</v>
          </cell>
        </row>
        <row r="215">
          <cell r="B215">
            <v>13.871916359532001</v>
          </cell>
          <cell r="C215">
            <v>13.886230328711999</v>
          </cell>
        </row>
        <row r="216">
          <cell r="B216">
            <v>13.891371176138399</v>
          </cell>
          <cell r="C216">
            <v>13.886196603999668</v>
          </cell>
        </row>
        <row r="217">
          <cell r="B217">
            <v>13.910825992744801</v>
          </cell>
          <cell r="C217">
            <v>13.886305377579536</v>
          </cell>
        </row>
        <row r="218">
          <cell r="B218">
            <v>13.930280809351199</v>
          </cell>
          <cell r="C218">
            <v>13.886553551662644</v>
          </cell>
        </row>
        <row r="219">
          <cell r="B219">
            <v>13.949735625957601</v>
          </cell>
          <cell r="C219">
            <v>13.88693811760503</v>
          </cell>
        </row>
        <row r="220">
          <cell r="B220">
            <v>13.969190442563999</v>
          </cell>
          <cell r="C220">
            <v>13.887456152723999</v>
          </cell>
        </row>
        <row r="221">
          <cell r="B221">
            <v>13.988645259170399</v>
          </cell>
          <cell r="C221">
            <v>13.888104817249838</v>
          </cell>
        </row>
        <row r="222">
          <cell r="B222">
            <v>14.008100075776801</v>
          </cell>
          <cell r="C222">
            <v>13.888881351406344</v>
          </cell>
        </row>
        <row r="223">
          <cell r="B223">
            <v>14.027554892383199</v>
          </cell>
          <cell r="C223">
            <v>13.88978307261385</v>
          </cell>
        </row>
        <row r="224">
          <cell r="B224">
            <v>14.0470097089896</v>
          </cell>
          <cell r="C224">
            <v>13.8908073728088</v>
          </cell>
        </row>
        <row r="225">
          <cell r="B225">
            <v>14.066464525595999</v>
          </cell>
          <cell r="C225">
            <v>13.891951715874205</v>
          </cell>
        </row>
        <row r="226">
          <cell r="B226">
            <v>14.0859193422024</v>
          </cell>
          <cell r="C226">
            <v>13.893213635175746</v>
          </cell>
        </row>
        <row r="227">
          <cell r="B227">
            <v>14.1053741588088</v>
          </cell>
          <cell r="C227">
            <v>13.894590731198397</v>
          </cell>
        </row>
        <row r="228">
          <cell r="B228">
            <v>14.124828975415198</v>
          </cell>
          <cell r="C228">
            <v>13.896080669278895</v>
          </cell>
        </row>
        <row r="229">
          <cell r="B229">
            <v>14.1442837920216</v>
          </cell>
          <cell r="C229">
            <v>13.897681177429497</v>
          </cell>
        </row>
        <row r="230">
          <cell r="B230">
            <v>14.163738608627998</v>
          </cell>
          <cell r="C230">
            <v>13.899390044248801</v>
          </cell>
        </row>
        <row r="231">
          <cell r="B231">
            <v>14.1831934252344</v>
          </cell>
          <cell r="C231">
            <v>13.901205116915568</v>
          </cell>
        </row>
      </sheetData>
      <sheetData sheetId="13" refreshError="1">
        <row r="86">
          <cell r="B86">
            <v>12.852652706944001</v>
          </cell>
        </row>
        <row r="145">
          <cell r="B145">
            <v>12.661895733815999</v>
          </cell>
          <cell r="C145">
            <v>15.507303629554151</v>
          </cell>
        </row>
        <row r="146">
          <cell r="B146">
            <v>12.676902353942401</v>
          </cell>
          <cell r="C146">
            <v>15.464305075225745</v>
          </cell>
        </row>
        <row r="147">
          <cell r="B147">
            <v>12.691908974068799</v>
          </cell>
          <cell r="C147">
            <v>15.422814039237386</v>
          </cell>
        </row>
        <row r="148">
          <cell r="B148">
            <v>12.7069155941952</v>
          </cell>
          <cell r="C148">
            <v>15.382764013427009</v>
          </cell>
        </row>
        <row r="149">
          <cell r="B149">
            <v>12.721922214321602</v>
          </cell>
          <cell r="C149">
            <v>15.344092345178192</v>
          </cell>
        </row>
        <row r="150">
          <cell r="B150">
            <v>12.736928834447998</v>
          </cell>
          <cell r="C150">
            <v>15.306739962024</v>
          </cell>
        </row>
        <row r="151">
          <cell r="B151">
            <v>12.751935454574399</v>
          </cell>
          <cell r="C151">
            <v>15.270651119523816</v>
          </cell>
        </row>
        <row r="152">
          <cell r="B152">
            <v>12.766942074700799</v>
          </cell>
          <cell r="C152">
            <v>15.235773170150399</v>
          </cell>
        </row>
        <row r="153">
          <cell r="B153">
            <v>12.781948694827202</v>
          </cell>
          <cell r="C153">
            <v>15.202056351172503</v>
          </cell>
        </row>
        <row r="154">
          <cell r="B154">
            <v>12.7969553149536</v>
          </cell>
          <cell r="C154">
            <v>15.169453589736261</v>
          </cell>
        </row>
        <row r="155">
          <cell r="B155">
            <v>12.811961935079999</v>
          </cell>
          <cell r="C155">
            <v>15.13792032354</v>
          </cell>
        </row>
        <row r="156">
          <cell r="B156">
            <v>12.826968555206401</v>
          </cell>
          <cell r="C156">
            <v>15.107414335666357</v>
          </cell>
        </row>
        <row r="157">
          <cell r="B157">
            <v>12.841975175332797</v>
          </cell>
          <cell r="C157">
            <v>15.077895602284583</v>
          </cell>
        </row>
        <row r="158">
          <cell r="B158">
            <v>12.856981795459198</v>
          </cell>
          <cell r="C158">
            <v>15.04932615206806</v>
          </cell>
        </row>
        <row r="159">
          <cell r="B159">
            <v>12.8719884155856</v>
          </cell>
          <cell r="C159">
            <v>15.021669936288999</v>
          </cell>
        </row>
        <row r="160">
          <cell r="B160">
            <v>12.886995035712001</v>
          </cell>
          <cell r="C160">
            <v>14.994892708656</v>
          </cell>
        </row>
        <row r="161">
          <cell r="B161">
            <v>12.902001655838399</v>
          </cell>
          <cell r="C161">
            <v>14.968961914052535</v>
          </cell>
        </row>
        <row r="162">
          <cell r="B162">
            <v>12.917008275964799</v>
          </cell>
          <cell r="C162">
            <v>14.943846585416544</v>
          </cell>
        </row>
        <row r="163">
          <cell r="B163">
            <v>12.932014896091198</v>
          </cell>
          <cell r="C163">
            <v>14.919517248074515</v>
          </cell>
        </row>
        <row r="164">
          <cell r="B164">
            <v>12.947021516217601</v>
          </cell>
          <cell r="C164">
            <v>14.895945830908799</v>
          </cell>
        </row>
        <row r="165">
          <cell r="B165">
            <v>12.962028136343999</v>
          </cell>
          <cell r="C165">
            <v>14.873105583795528</v>
          </cell>
        </row>
        <row r="166">
          <cell r="B166">
            <v>12.977034756470399</v>
          </cell>
          <cell r="C166">
            <v>14.850971000802641</v>
          </cell>
        </row>
        <row r="167">
          <cell r="B167">
            <v>12.9920413765968</v>
          </cell>
          <cell r="C167">
            <v>14.829517748684605</v>
          </cell>
        </row>
        <row r="168">
          <cell r="B168">
            <v>13.0070479967232</v>
          </cell>
          <cell r="C168">
            <v>14.80872260025251</v>
          </cell>
        </row>
        <row r="169">
          <cell r="B169">
            <v>13.022054616849598</v>
          </cell>
          <cell r="C169">
            <v>14.788563372236036</v>
          </cell>
        </row>
        <row r="170">
          <cell r="B170">
            <v>13.037061236975999</v>
          </cell>
          <cell r="C170">
            <v>14.769018867287999</v>
          </cell>
        </row>
        <row r="171">
          <cell r="B171">
            <v>13.052067857102401</v>
          </cell>
          <cell r="C171">
            <v>14.750068819812737</v>
          </cell>
        </row>
        <row r="172">
          <cell r="B172">
            <v>13.067074477228799</v>
          </cell>
          <cell r="C172">
            <v>14.73169384532744</v>
          </cell>
        </row>
        <row r="173">
          <cell r="B173">
            <v>13.082081097355198</v>
          </cell>
          <cell r="C173">
            <v>14.713875393090502</v>
          </cell>
        </row>
        <row r="174">
          <cell r="B174">
            <v>13.0970877174816</v>
          </cell>
          <cell r="C174">
            <v>14.696595701753564</v>
          </cell>
        </row>
        <row r="175">
          <cell r="B175">
            <v>13.112094337608001</v>
          </cell>
          <cell r="C175">
            <v>14.679837757814527</v>
          </cell>
        </row>
        <row r="176">
          <cell r="B176">
            <v>13.127100957734399</v>
          </cell>
          <cell r="C176">
            <v>14.663585256667197</v>
          </cell>
        </row>
        <row r="177">
          <cell r="B177">
            <v>13.142107577860799</v>
          </cell>
          <cell r="C177">
            <v>14.647822566060297</v>
          </cell>
        </row>
        <row r="178">
          <cell r="B178">
            <v>13.1571141979872</v>
          </cell>
          <cell r="C178">
            <v>14.632534691793598</v>
          </cell>
        </row>
        <row r="179">
          <cell r="B179">
            <v>13.172120818113598</v>
          </cell>
          <cell r="C179">
            <v>14.617707245493163</v>
          </cell>
        </row>
        <row r="180">
          <cell r="B180">
            <v>13.187127438239997</v>
          </cell>
          <cell r="C180">
            <v>14.60332641432</v>
          </cell>
        </row>
        <row r="181">
          <cell r="B181">
            <v>13.202134058366401</v>
          </cell>
          <cell r="C181">
            <v>14.589378932478247</v>
          </cell>
        </row>
        <row r="182">
          <cell r="B182">
            <v>13.2171406784928</v>
          </cell>
          <cell r="C182">
            <v>14.57585205439934</v>
          </cell>
        </row>
        <row r="183">
          <cell r="B183">
            <v>13.232147298619198</v>
          </cell>
          <cell r="C183">
            <v>14.56273352948824</v>
          </cell>
        </row>
        <row r="184">
          <cell r="B184">
            <v>13.247153918745598</v>
          </cell>
          <cell r="C184">
            <v>14.550011578326645</v>
          </cell>
        </row>
        <row r="185">
          <cell r="B185">
            <v>13.262160538871999</v>
          </cell>
          <cell r="C185">
            <v>14.537674870236</v>
          </cell>
        </row>
        <row r="186">
          <cell r="B186">
            <v>13.277167158998401</v>
          </cell>
          <cell r="C186">
            <v>14.525712502110519</v>
          </cell>
        </row>
        <row r="187">
          <cell r="B187">
            <v>13.292173779124798</v>
          </cell>
          <cell r="C187">
            <v>14.514113978437164</v>
          </cell>
        </row>
        <row r="188">
          <cell r="B188">
            <v>13.3071803992512</v>
          </cell>
          <cell r="C188">
            <v>14.502869192425599</v>
          </cell>
        </row>
        <row r="189">
          <cell r="B189">
            <v>13.3221870193776</v>
          </cell>
          <cell r="C189">
            <v>14.49196840817687</v>
          </cell>
        </row>
        <row r="190">
          <cell r="B190">
            <v>13.337193639504001</v>
          </cell>
          <cell r="C190">
            <v>14.481402243824729</v>
          </cell>
        </row>
        <row r="191">
          <cell r="B191">
            <v>13.352200259630399</v>
          </cell>
          <cell r="C191">
            <v>14.471161655588173</v>
          </cell>
        </row>
        <row r="192">
          <cell r="B192">
            <v>13.3672068797568</v>
          </cell>
          <cell r="C192">
            <v>14.461237922678398</v>
          </cell>
        </row>
        <row r="193">
          <cell r="B193">
            <v>13.3822134998832</v>
          </cell>
          <cell r="C193">
            <v>14.451622633007087</v>
          </cell>
        </row>
        <row r="194">
          <cell r="B194">
            <v>13.397220120009598</v>
          </cell>
          <cell r="C194">
            <v>14.442307669646903</v>
          </cell>
        </row>
        <row r="195">
          <cell r="B195">
            <v>13.412226740135999</v>
          </cell>
          <cell r="C195">
            <v>14.433285197998433</v>
          </cell>
        </row>
        <row r="196">
          <cell r="B196">
            <v>13.427233360262399</v>
          </cell>
          <cell r="C196">
            <v>14.424547653620854</v>
          </cell>
        </row>
        <row r="197">
          <cell r="B197">
            <v>13.442239980388802</v>
          </cell>
          <cell r="C197">
            <v>14.416087730686709</v>
          </cell>
        </row>
        <row r="198">
          <cell r="B198">
            <v>13.457246600515198</v>
          </cell>
          <cell r="C198">
            <v>14.407898371023702</v>
          </cell>
        </row>
        <row r="199">
          <cell r="B199">
            <v>13.472253220641599</v>
          </cell>
          <cell r="C199">
            <v>14.399972753709037</v>
          </cell>
        </row>
        <row r="200">
          <cell r="B200">
            <v>13.487259840767999</v>
          </cell>
          <cell r="C200">
            <v>14.392304285183998</v>
          </cell>
        </row>
        <row r="201">
          <cell r="B201">
            <v>13.502266460894397</v>
          </cell>
          <cell r="C201">
            <v>14.38488658985877</v>
          </cell>
        </row>
        <row r="202">
          <cell r="B202">
            <v>13.5172730810208</v>
          </cell>
          <cell r="C202">
            <v>14.377713501179253</v>
          </cell>
        </row>
        <row r="203">
          <cell r="B203">
            <v>13.5322797011472</v>
          </cell>
          <cell r="C203">
            <v>14.370779053129697</v>
          </cell>
        </row>
        <row r="204">
          <cell r="B204">
            <v>13.547286321273601</v>
          </cell>
          <cell r="C204">
            <v>14.364077472146478</v>
          </cell>
        </row>
        <row r="205">
          <cell r="B205">
            <v>13.562292941400001</v>
          </cell>
          <cell r="C205">
            <v>14.357603169419997</v>
          </cell>
        </row>
        <row r="206">
          <cell r="B206">
            <v>13.577299561526399</v>
          </cell>
          <cell r="C206">
            <v>14.351350733563198</v>
          </cell>
        </row>
        <row r="207">
          <cell r="B207">
            <v>13.592306181652798</v>
          </cell>
          <cell r="C207">
            <v>14.345314923626399</v>
          </cell>
        </row>
        <row r="208">
          <cell r="B208">
            <v>13.607312801779202</v>
          </cell>
          <cell r="C208">
            <v>14.339490662439598</v>
          </cell>
        </row>
        <row r="209">
          <cell r="B209">
            <v>13.622319421905599</v>
          </cell>
          <cell r="C209">
            <v>14.333873030264426</v>
          </cell>
        </row>
        <row r="210">
          <cell r="B210">
            <v>13.637326042031999</v>
          </cell>
          <cell r="C210">
            <v>14.328457258739073</v>
          </cell>
        </row>
        <row r="211">
          <cell r="B211">
            <v>13.6523326621584</v>
          </cell>
          <cell r="C211">
            <v>14.323238725100575</v>
          </cell>
        </row>
        <row r="212">
          <cell r="B212">
            <v>13.6673392822848</v>
          </cell>
          <cell r="C212">
            <v>14.31821294666967</v>
          </cell>
        </row>
        <row r="213">
          <cell r="B213">
            <v>13.6823459024112</v>
          </cell>
          <cell r="C213">
            <v>14.313375575584544</v>
          </cell>
        </row>
        <row r="214">
          <cell r="B214">
            <v>13.697352522537599</v>
          </cell>
          <cell r="C214">
            <v>14.308722393770294</v>
          </cell>
        </row>
        <row r="215">
          <cell r="B215">
            <v>13.712359142664001</v>
          </cell>
          <cell r="C215">
            <v>14.304249308132</v>
          </cell>
        </row>
        <row r="216">
          <cell r="B216">
            <v>13.727365762790399</v>
          </cell>
          <cell r="C216">
            <v>14.299952345959907</v>
          </cell>
        </row>
        <row r="217">
          <cell r="B217">
            <v>13.742372382916798</v>
          </cell>
          <cell r="C217">
            <v>14.295827650535774</v>
          </cell>
        </row>
        <row r="218">
          <cell r="B218">
            <v>13.757379003043201</v>
          </cell>
          <cell r="C218">
            <v>14.291871476930295</v>
          </cell>
        </row>
        <row r="219">
          <cell r="B219">
            <v>13.772385623169601</v>
          </cell>
          <cell r="C219">
            <v>14.288080187981919</v>
          </cell>
        </row>
        <row r="220">
          <cell r="B220">
            <v>13.787392243295999</v>
          </cell>
          <cell r="C220">
            <v>14.284450250447998</v>
          </cell>
        </row>
        <row r="221">
          <cell r="B221">
            <v>13.802398863422399</v>
          </cell>
          <cell r="C221">
            <v>14.280978231319709</v>
          </cell>
        </row>
        <row r="222">
          <cell r="B222">
            <v>13.8174054835488</v>
          </cell>
          <cell r="C222">
            <v>14.277660794292705</v>
          </cell>
        </row>
        <row r="223">
          <cell r="B223">
            <v>13.832412103675198</v>
          </cell>
          <cell r="C223">
            <v>14.274494696385851</v>
          </cell>
        </row>
        <row r="224">
          <cell r="B224">
            <v>13.847418723801599</v>
          </cell>
          <cell r="C224">
            <v>14.2714767847008</v>
          </cell>
        </row>
        <row r="225">
          <cell r="B225">
            <v>13.862425343928001</v>
          </cell>
          <cell r="C225">
            <v>14.268603993315722</v>
          </cell>
        </row>
        <row r="226">
          <cell r="B226">
            <v>13.8774319640544</v>
          </cell>
          <cell r="C226">
            <v>14.265873340306651</v>
          </cell>
        </row>
        <row r="227">
          <cell r="B227">
            <v>13.8924385841808</v>
          </cell>
          <cell r="C227">
            <v>14.2632819248904</v>
          </cell>
        </row>
        <row r="228">
          <cell r="B228">
            <v>13.907445204307198</v>
          </cell>
          <cell r="C228">
            <v>14.260826924683329</v>
          </cell>
        </row>
        <row r="229">
          <cell r="B229">
            <v>13.922451824433601</v>
          </cell>
          <cell r="C229">
            <v>14.25850559307049</v>
          </cell>
        </row>
        <row r="230">
          <cell r="B230">
            <v>13.937458444560001</v>
          </cell>
          <cell r="C230">
            <v>14.256315256679997</v>
          </cell>
        </row>
        <row r="231">
          <cell r="B231">
            <v>13.952465064686399</v>
          </cell>
          <cell r="C231">
            <v>14.25425331295777</v>
          </cell>
        </row>
        <row r="232">
          <cell r="B232">
            <v>13.9674716848128</v>
          </cell>
        </row>
      </sheetData>
      <sheetData sheetId="14" refreshError="1"/>
      <sheetData sheetId="15" refreshError="1">
        <row r="8">
          <cell r="A8">
            <v>5</v>
          </cell>
          <cell r="AJ8">
            <v>10.936253750400001</v>
          </cell>
          <cell r="AK8">
            <v>36.753010958399997</v>
          </cell>
          <cell r="AL8">
            <v>15.361293475200002</v>
          </cell>
          <cell r="AM8">
            <v>32.815651792800004</v>
          </cell>
        </row>
        <row r="9">
          <cell r="A9">
            <v>6</v>
          </cell>
          <cell r="N9">
            <v>14.293655417395202</v>
          </cell>
          <cell r="O9">
            <v>42.024148111897603</v>
          </cell>
          <cell r="P9">
            <v>13.363354139007999</v>
          </cell>
          <cell r="Q9">
            <v>37.528599018570667</v>
          </cell>
          <cell r="AJ9">
            <v>12.0989364672</v>
          </cell>
          <cell r="AK9">
            <v>32.547108316799999</v>
          </cell>
          <cell r="AL9">
            <v>15.665670455359999</v>
          </cell>
          <cell r="AM9">
            <v>29.931956821546667</v>
          </cell>
        </row>
        <row r="10">
          <cell r="A10">
            <v>7</v>
          </cell>
          <cell r="N10">
            <v>14.556302705894398</v>
          </cell>
          <cell r="O10">
            <v>38.081409676147203</v>
          </cell>
          <cell r="P10">
            <v>13.664864761376</v>
          </cell>
          <cell r="Q10">
            <v>34.097957651659428</v>
          </cell>
          <cell r="AD10">
            <v>13.03665</v>
          </cell>
          <cell r="AE10">
            <v>20.940523371428572</v>
          </cell>
          <cell r="AH10">
            <v>10.647123480960001</v>
          </cell>
          <cell r="AI10">
            <v>27.682290405394287</v>
          </cell>
          <cell r="AJ10">
            <v>13.261619184000001</v>
          </cell>
          <cell r="AK10">
            <v>29.708989675200005</v>
          </cell>
          <cell r="AL10">
            <v>15.97004743552</v>
          </cell>
          <cell r="AM10">
            <v>27.915657124960003</v>
          </cell>
        </row>
        <row r="11">
          <cell r="A11">
            <v>8</v>
          </cell>
          <cell r="N11">
            <v>14.8189499943936</v>
          </cell>
          <cell r="O11">
            <v>35.157186760396804</v>
          </cell>
          <cell r="P11">
            <v>13.966375383743999</v>
          </cell>
          <cell r="Q11">
            <v>31.562665454272004</v>
          </cell>
          <cell r="AD11">
            <v>13.1039172</v>
          </cell>
          <cell r="AE11">
            <v>19.956743400000001</v>
          </cell>
          <cell r="AH11">
            <v>10.89150688704</v>
          </cell>
          <cell r="AI11">
            <v>25.568168502719999</v>
          </cell>
          <cell r="AJ11">
            <v>14.424301900800002</v>
          </cell>
          <cell r="AK11">
            <v>27.725736033600004</v>
          </cell>
          <cell r="AL11">
            <v>16.274424415680002</v>
          </cell>
          <cell r="AM11">
            <v>26.441479475039998</v>
          </cell>
        </row>
        <row r="12">
          <cell r="A12">
            <v>9</v>
          </cell>
          <cell r="N12">
            <v>15.081597282892799</v>
          </cell>
          <cell r="O12">
            <v>32.911974191313071</v>
          </cell>
          <cell r="P12">
            <v>14.267886006112001</v>
          </cell>
          <cell r="Q12">
            <v>29.624272703233785</v>
          </cell>
          <cell r="AD12">
            <v>13.171184400000001</v>
          </cell>
          <cell r="AE12">
            <v>19.199055333333334</v>
          </cell>
          <cell r="AH12">
            <v>11.135890293119999</v>
          </cell>
          <cell r="AI12">
            <v>23.951005179093336</v>
          </cell>
          <cell r="AJ12">
            <v>15.586984617600002</v>
          </cell>
          <cell r="AK12">
            <v>26.312392392</v>
          </cell>
          <cell r="AL12">
            <v>16.578801395839999</v>
          </cell>
          <cell r="AM12">
            <v>25.328716522897775</v>
          </cell>
        </row>
        <row r="13">
          <cell r="A13">
            <v>10</v>
          </cell>
          <cell r="L13">
            <v>11.682603967871998</v>
          </cell>
          <cell r="M13">
            <v>25.950679633535998</v>
          </cell>
          <cell r="N13">
            <v>15.344244571392002</v>
          </cell>
          <cell r="O13">
            <v>31.142068864896004</v>
          </cell>
          <cell r="P13">
            <v>14.56939662848</v>
          </cell>
          <cell r="Q13">
            <v>28.103709564640003</v>
          </cell>
          <cell r="AD13">
            <v>13.238451600000001</v>
          </cell>
          <cell r="AE13">
            <v>18.599631599999999</v>
          </cell>
          <cell r="AH13">
            <v>11.3802736992</v>
          </cell>
          <cell r="AI13">
            <v>22.681712860800001</v>
          </cell>
          <cell r="AJ13">
            <v>16.749667334400005</v>
          </cell>
          <cell r="AK13">
            <v>25.297985750399999</v>
          </cell>
          <cell r="AL13">
            <v>16.883178376</v>
          </cell>
          <cell r="AM13">
            <v>24.468943859199996</v>
          </cell>
        </row>
        <row r="14">
          <cell r="A14">
            <v>11</v>
          </cell>
          <cell r="L14">
            <v>11.7660115675392</v>
          </cell>
          <cell r="M14">
            <v>24.65737310027869</v>
          </cell>
          <cell r="N14">
            <v>15.606891859891201</v>
          </cell>
          <cell r="O14">
            <v>29.717841533145602</v>
          </cell>
          <cell r="P14">
            <v>14.870907250847999</v>
          </cell>
          <cell r="Q14">
            <v>26.887022507824</v>
          </cell>
          <cell r="AD14">
            <v>13.305718800000001</v>
          </cell>
          <cell r="AE14">
            <v>18.115309199999999</v>
          </cell>
          <cell r="AH14">
            <v>11.624657105279999</v>
          </cell>
          <cell r="AI14">
            <v>21.665417637294546</v>
          </cell>
          <cell r="AJ14">
            <v>17.912350051200001</v>
          </cell>
          <cell r="AK14">
            <v>24.573715108800005</v>
          </cell>
          <cell r="AL14">
            <v>17.187555356160001</v>
          </cell>
          <cell r="AM14">
            <v>23.793164132552729</v>
          </cell>
        </row>
        <row r="15">
          <cell r="A15">
            <v>12</v>
          </cell>
          <cell r="L15">
            <v>11.849419167206397</v>
          </cell>
          <cell r="M15">
            <v>23.586568289203196</v>
          </cell>
          <cell r="N15">
            <v>15.869539148390402</v>
          </cell>
          <cell r="O15">
            <v>28.552872697395202</v>
          </cell>
          <cell r="P15">
            <v>15.172417873216</v>
          </cell>
          <cell r="Q15">
            <v>25.89824251234133</v>
          </cell>
          <cell r="AD15">
            <v>13.372986000000001</v>
          </cell>
          <cell r="AE15">
            <v>17.717312800000002</v>
          </cell>
          <cell r="AH15">
            <v>11.869040511360001</v>
          </cell>
          <cell r="AI15">
            <v>20.838870234880002</v>
          </cell>
          <cell r="AJ15">
            <v>19.075032768</v>
          </cell>
          <cell r="AK15">
            <v>24.067046467200001</v>
          </cell>
          <cell r="AL15">
            <v>17.491932336320001</v>
          </cell>
          <cell r="AM15">
            <v>23.255379108693333</v>
          </cell>
        </row>
        <row r="16">
          <cell r="A16">
            <v>13</v>
          </cell>
          <cell r="L16">
            <v>11.9328267668736</v>
          </cell>
          <cell r="M16">
            <v>22.686918649036798</v>
          </cell>
          <cell r="N16">
            <v>16.132186436889601</v>
          </cell>
          <cell r="O16">
            <v>27.587333473952491</v>
          </cell>
          <cell r="P16">
            <v>15.473928495584001</v>
          </cell>
          <cell r="Q16">
            <v>25.084775640961233</v>
          </cell>
          <cell r="AD16">
            <v>13.440253200000001</v>
          </cell>
          <cell r="AE16">
            <v>17.385721015384615</v>
          </cell>
          <cell r="AH16">
            <v>12.11342391744</v>
          </cell>
          <cell r="AI16">
            <v>20.158282694843077</v>
          </cell>
          <cell r="AJ16">
            <v>20.237715484799999</v>
          </cell>
          <cell r="AK16">
            <v>23.727763979446156</v>
          </cell>
          <cell r="AL16">
            <v>17.796309316479999</v>
          </cell>
          <cell r="AM16">
            <v>22.82374385620923</v>
          </cell>
        </row>
        <row r="17">
          <cell r="A17">
            <v>14</v>
          </cell>
          <cell r="L17">
            <v>12.016234366540798</v>
          </cell>
          <cell r="M17">
            <v>21.921748071727542</v>
          </cell>
          <cell r="N17">
            <v>16.3948337253888</v>
          </cell>
          <cell r="O17">
            <v>26.778488945894399</v>
          </cell>
          <cell r="P17">
            <v>15.775439117951999</v>
          </cell>
          <cell r="Q17">
            <v>24.409054795661717</v>
          </cell>
          <cell r="AD17">
            <v>13.507520400000001</v>
          </cell>
          <cell r="AE17">
            <v>17.106304285714284</v>
          </cell>
          <cell r="AH17">
            <v>12.357807323519999</v>
          </cell>
          <cell r="AI17">
            <v>19.592377903817145</v>
          </cell>
          <cell r="AJ17">
            <v>21.400398201599998</v>
          </cell>
          <cell r="AK17">
            <v>23.519999184</v>
          </cell>
          <cell r="AL17">
            <v>18.100686296639999</v>
          </cell>
          <cell r="AM17">
            <v>22.475511995520002</v>
          </cell>
        </row>
        <row r="18">
          <cell r="A18">
            <v>15</v>
          </cell>
          <cell r="L18">
            <v>12.099641966207999</v>
          </cell>
          <cell r="M18">
            <v>21.264160744703997</v>
          </cell>
          <cell r="N18">
            <v>16.657481013887999</v>
          </cell>
          <cell r="O18">
            <v>26.095000174144001</v>
          </cell>
          <cell r="P18">
            <v>16.07694974032</v>
          </cell>
          <cell r="Q18">
            <v>23.843530771226668</v>
          </cell>
          <cell r="AD18">
            <v>13.574787600000001</v>
          </cell>
          <cell r="AE18">
            <v>16.8686276</v>
          </cell>
          <cell r="AH18">
            <v>12.6021907296</v>
          </cell>
          <cell r="AI18">
            <v>19.118219312000001</v>
          </cell>
          <cell r="AJ18">
            <v>22.563080918400001</v>
          </cell>
          <cell r="AK18">
            <v>23.417448542399999</v>
          </cell>
          <cell r="AL18">
            <v>18.4050632768</v>
          </cell>
          <cell r="AM18">
            <v>22.194002848266667</v>
          </cell>
        </row>
        <row r="19">
          <cell r="A19">
            <v>16</v>
          </cell>
          <cell r="L19">
            <v>12.1830495658752</v>
          </cell>
          <cell r="M19">
            <v>20.693984808537596</v>
          </cell>
          <cell r="N19">
            <v>16.920128302387198</v>
          </cell>
          <cell r="O19">
            <v>25.5133629543936</v>
          </cell>
          <cell r="P19">
            <v>16.378460362687999</v>
          </cell>
          <cell r="Q19">
            <v>23.367541663743999</v>
          </cell>
          <cell r="AD19">
            <v>13.6420548</v>
          </cell>
          <cell r="AE19">
            <v>16.664864699999999</v>
          </cell>
          <cell r="AH19">
            <v>12.846574135679999</v>
          </cell>
          <cell r="AI19">
            <v>18.718604507040002</v>
          </cell>
          <cell r="AJ19">
            <v>23.7257636352</v>
          </cell>
          <cell r="AK19">
            <v>23.400384400800004</v>
          </cell>
          <cell r="AL19">
            <v>18.709440256960001</v>
          </cell>
          <cell r="AM19">
            <v>21.966705905680001</v>
          </cell>
        </row>
        <row r="20">
          <cell r="A20">
            <v>17</v>
          </cell>
          <cell r="L20">
            <v>12.266457165542398</v>
          </cell>
          <cell r="M20">
            <v>20.195794723665315</v>
          </cell>
          <cell r="N20">
            <v>17.182775590886401</v>
          </cell>
          <cell r="O20">
            <v>25.015603483349079</v>
          </cell>
          <cell r="P20">
            <v>16.679970985056002</v>
          </cell>
          <cell r="Q20">
            <v>22.965287193751532</v>
          </cell>
          <cell r="AD20">
            <v>13.709322</v>
          </cell>
          <cell r="AE20">
            <v>16.489030799999998</v>
          </cell>
          <cell r="AH20">
            <v>13.09095754176</v>
          </cell>
          <cell r="AI20">
            <v>18.380378703021179</v>
          </cell>
          <cell r="AL20">
            <v>19.013817237120001</v>
          </cell>
          <cell r="AM20">
            <v>21.784054308112943</v>
          </cell>
        </row>
        <row r="21">
          <cell r="A21">
            <v>18</v>
          </cell>
          <cell r="L21">
            <v>12.349864765209599</v>
          </cell>
          <cell r="M21">
            <v>19.757592848204798</v>
          </cell>
          <cell r="N21">
            <v>17.4454228793856</v>
          </cell>
          <cell r="O21">
            <v>24.587742136226137</v>
          </cell>
          <cell r="P21">
            <v>16.981481607424001</v>
          </cell>
          <cell r="Q21">
            <v>22.624478255000888</v>
          </cell>
          <cell r="AD21">
            <v>13.7765892</v>
          </cell>
          <cell r="AE21">
            <v>16.336471066666668</v>
          </cell>
          <cell r="AH21">
            <v>13.335340947839999</v>
          </cell>
          <cell r="AI21">
            <v>18.093310399786667</v>
          </cell>
          <cell r="AL21">
            <v>19.318194217280002</v>
          </cell>
          <cell r="AM21">
            <v>21.638607164728889</v>
          </cell>
        </row>
        <row r="22">
          <cell r="A22">
            <v>19</v>
          </cell>
          <cell r="L22">
            <v>12.4332723648768</v>
          </cell>
          <cell r="M22">
            <v>19.369907359617343</v>
          </cell>
          <cell r="N22">
            <v>17.708070167884802</v>
          </cell>
          <cell r="O22">
            <v>24.218742367142404</v>
          </cell>
          <cell r="P22">
            <v>17.282992229792004</v>
          </cell>
          <cell r="Q22">
            <v>22.335412921506524</v>
          </cell>
          <cell r="AD22">
            <v>13.8438564</v>
          </cell>
          <cell r="AE22">
            <v>16.203510631578951</v>
          </cell>
          <cell r="AH22">
            <v>13.579724353920001</v>
          </cell>
          <cell r="AI22">
            <v>17.849322097212632</v>
          </cell>
        </row>
        <row r="23">
          <cell r="A23">
            <v>20</v>
          </cell>
          <cell r="F23">
            <v>13.937668800000001</v>
          </cell>
          <cell r="G23">
            <v>16.300059600000001</v>
          </cell>
          <cell r="L23">
            <v>12.516679964544</v>
          </cell>
          <cell r="M23">
            <v>19.025160799871998</v>
          </cell>
          <cell r="N23">
            <v>17.970717456384001</v>
          </cell>
          <cell r="O23">
            <v>23.899774939392</v>
          </cell>
          <cell r="P23">
            <v>17.58450285216</v>
          </cell>
          <cell r="Q23">
            <v>22.090329652480001</v>
          </cell>
          <cell r="AD23">
            <v>13.9111236</v>
          </cell>
          <cell r="AE23">
            <v>16.087209600000001</v>
          </cell>
          <cell r="AH23">
            <v>13.82410776</v>
          </cell>
          <cell r="AI23">
            <v>17.641951795199997</v>
          </cell>
        </row>
        <row r="24">
          <cell r="A24">
            <v>21</v>
          </cell>
          <cell r="F24">
            <v>13.988958719999999</v>
          </cell>
          <cell r="G24">
            <v>16.188785988571425</v>
          </cell>
          <cell r="L24">
            <v>12.600087564211197</v>
          </cell>
          <cell r="M24">
            <v>18.717219036277029</v>
          </cell>
          <cell r="N24">
            <v>18.2333647448832</v>
          </cell>
          <cell r="O24">
            <v>23.6236923756416</v>
          </cell>
          <cell r="P24">
            <v>17.886013474528003</v>
          </cell>
          <cell r="Q24">
            <v>21.882945295854476</v>
          </cell>
          <cell r="AD24">
            <v>13.9783908</v>
          </cell>
          <cell r="AE24">
            <v>15.985188057142855</v>
          </cell>
          <cell r="AH24">
            <v>14.068491166080001</v>
          </cell>
          <cell r="AI24">
            <v>17.465968350811426</v>
          </cell>
        </row>
        <row r="25">
          <cell r="A25">
            <v>22</v>
          </cell>
          <cell r="F25">
            <v>14.040248640000002</v>
          </cell>
          <cell r="G25">
            <v>16.089959519999997</v>
          </cell>
          <cell r="L25">
            <v>12.683495163878399</v>
          </cell>
          <cell r="M25">
            <v>18.441063232993745</v>
          </cell>
          <cell r="N25">
            <v>18.496012033382403</v>
          </cell>
          <cell r="O25">
            <v>23.384646739891199</v>
          </cell>
          <cell r="P25">
            <v>18.187524096896002</v>
          </cell>
          <cell r="Q25">
            <v>21.708119090848001</v>
          </cell>
          <cell r="AD25">
            <v>14.045658</v>
          </cell>
          <cell r="AE25">
            <v>15.8954988</v>
          </cell>
          <cell r="AH25">
            <v>14.31287457216</v>
          </cell>
          <cell r="AI25">
            <v>17.317091738007271</v>
          </cell>
        </row>
        <row r="26">
          <cell r="A26">
            <v>23</v>
          </cell>
          <cell r="F26">
            <v>14.091538560000002</v>
          </cell>
          <cell r="G26">
            <v>16.001956653913044</v>
          </cell>
          <cell r="L26">
            <v>12.766902763545598</v>
          </cell>
          <cell r="M26">
            <v>18.192547395198886</v>
          </cell>
          <cell r="N26">
            <v>18.758659321881598</v>
          </cell>
          <cell r="O26">
            <v>23.177807128488627</v>
          </cell>
          <cell r="P26">
            <v>18.489034719264001</v>
          </cell>
          <cell r="Q26">
            <v>21.561604322032</v>
          </cell>
          <cell r="AD26">
            <v>14.112925199999999</v>
          </cell>
          <cell r="AE26">
            <v>15.816533269565216</v>
          </cell>
          <cell r="AH26">
            <v>14.557257978239999</v>
          </cell>
          <cell r="AI26">
            <v>17.191786283102608</v>
          </cell>
        </row>
        <row r="27">
          <cell r="A27">
            <v>24</v>
          </cell>
          <cell r="F27">
            <v>14.14282848</v>
          </cell>
          <cell r="G27">
            <v>15.923424439999998</v>
          </cell>
          <cell r="L27">
            <v>12.850310363212797</v>
          </cell>
          <cell r="M27">
            <v>17.968216527206398</v>
          </cell>
          <cell r="N27">
            <v>19.021306610380798</v>
          </cell>
          <cell r="O27">
            <v>22.999147788390406</v>
          </cell>
          <cell r="P27">
            <v>18.790545341632001</v>
          </cell>
          <cell r="Q27">
            <v>21.439862059882667</v>
          </cell>
          <cell r="AD27">
            <v>14.180192399999999</v>
          </cell>
          <cell r="AE27">
            <v>15.746951000000001</v>
          </cell>
          <cell r="AH27">
            <v>14.801641384319998</v>
          </cell>
          <cell r="AI27">
            <v>17.087105591359997</v>
          </cell>
        </row>
        <row r="28">
          <cell r="A28">
            <v>25</v>
          </cell>
          <cell r="F28">
            <v>14.194118399999999</v>
          </cell>
          <cell r="G28">
            <v>15.8532264</v>
          </cell>
          <cell r="L28">
            <v>12.933717962879998</v>
          </cell>
          <cell r="M28">
            <v>17.765168432639999</v>
          </cell>
          <cell r="N28">
            <v>19.28395389888</v>
          </cell>
          <cell r="O28">
            <v>22.845287087040003</v>
          </cell>
          <cell r="P28">
            <v>19.092055964000004</v>
          </cell>
          <cell r="Q28">
            <v>21.339919603600002</v>
          </cell>
          <cell r="AD28">
            <v>14.247459600000001</v>
          </cell>
          <cell r="AE28">
            <v>15.685626000000003</v>
          </cell>
          <cell r="AH28">
            <v>15.046024790399999</v>
          </cell>
          <cell r="AI28">
            <v>17.000574691200001</v>
          </cell>
        </row>
        <row r="29">
          <cell r="A29">
            <v>26</v>
          </cell>
          <cell r="F29">
            <v>14.245408320000001</v>
          </cell>
          <cell r="G29">
            <v>15.79040089846154</v>
          </cell>
          <cell r="L29">
            <v>13.017125562547198</v>
          </cell>
          <cell r="M29">
            <v>17.580947406873598</v>
          </cell>
          <cell r="N29">
            <v>19.546601187379203</v>
          </cell>
          <cell r="O29">
            <v>22.713363643043447</v>
          </cell>
          <cell r="P29">
            <v>19.393566586367999</v>
          </cell>
          <cell r="Q29">
            <v>21.259261590968613</v>
          </cell>
          <cell r="AD29">
            <v>14.314726800000001</v>
          </cell>
          <cell r="AE29">
            <v>15.63160550769231</v>
          </cell>
        </row>
        <row r="30">
          <cell r="A30">
            <v>27</v>
          </cell>
          <cell r="F30">
            <v>14.296698240000001</v>
          </cell>
          <cell r="G30">
            <v>15.734128764444446</v>
          </cell>
          <cell r="L30">
            <v>13.100533162214401</v>
          </cell>
          <cell r="M30">
            <v>17.413461553373864</v>
          </cell>
          <cell r="N30">
            <v>19.809248475878402</v>
          </cell>
          <cell r="O30">
            <v>22.600939983361425</v>
          </cell>
          <cell r="P30">
            <v>19.695077208736002</v>
          </cell>
          <cell r="Q30">
            <v>21.195745306027263</v>
          </cell>
          <cell r="AD30">
            <v>14.381994000000001</v>
          </cell>
          <cell r="AE30">
            <v>15.584077911111114</v>
          </cell>
        </row>
        <row r="31">
          <cell r="A31">
            <v>28</v>
          </cell>
          <cell r="F31">
            <v>14.34798816</v>
          </cell>
          <cell r="G31">
            <v>15.68370785142857</v>
          </cell>
          <cell r="L31">
            <v>13.183940761881599</v>
          </cell>
          <cell r="M31">
            <v>17.260917817969368</v>
          </cell>
          <cell r="N31">
            <v>20.071895764377601</v>
          </cell>
          <cell r="O31">
            <v>22.505926845388803</v>
          </cell>
          <cell r="P31">
            <v>19.996587831104002</v>
          </cell>
          <cell r="Q31">
            <v>21.147534135094855</v>
          </cell>
          <cell r="AD31">
            <v>14.4492612</v>
          </cell>
          <cell r="AE31">
            <v>15.542347542857142</v>
          </cell>
        </row>
        <row r="32">
          <cell r="A32">
            <v>29</v>
          </cell>
          <cell r="F32">
            <v>14.39927808</v>
          </cell>
          <cell r="G32">
            <v>15.638532860689656</v>
          </cell>
          <cell r="L32">
            <v>13.267348361548798</v>
          </cell>
          <cell r="M32">
            <v>17.121770464305435</v>
          </cell>
          <cell r="N32">
            <v>25.084671131520004</v>
          </cell>
          <cell r="O32">
            <v>22.426523140672884</v>
          </cell>
          <cell r="P32">
            <v>20.298098453472001</v>
          </cell>
          <cell r="Q32">
            <v>21.11304479051531</v>
          </cell>
          <cell r="AD32">
            <v>14.5165284</v>
          </cell>
          <cell r="AE32">
            <v>15.505814689655173</v>
          </cell>
        </row>
        <row r="33">
          <cell r="A33">
            <v>30</v>
          </cell>
          <cell r="F33">
            <v>14.450568000000001</v>
          </cell>
          <cell r="G33">
            <v>15.598079200000001</v>
          </cell>
          <cell r="L33">
            <v>13.350755961215999</v>
          </cell>
          <cell r="M33">
            <v>16.994679854207995</v>
          </cell>
          <cell r="N33">
            <v>26.338579238400005</v>
          </cell>
          <cell r="O33">
            <v>22.361167925888005</v>
          </cell>
          <cell r="P33">
            <v>20.59960907584</v>
          </cell>
          <cell r="Q33">
            <v>21.090905089653333</v>
          </cell>
          <cell r="AD33">
            <v>14.5837956</v>
          </cell>
          <cell r="AE33">
            <v>15.473959600000001</v>
          </cell>
        </row>
        <row r="34">
          <cell r="A34">
            <v>31</v>
          </cell>
          <cell r="F34">
            <v>14.501857920000003</v>
          </cell>
          <cell r="G34">
            <v>15.561889966451611</v>
          </cell>
          <cell r="L34">
            <v>13.434163560883199</v>
          </cell>
          <cell r="M34">
            <v>16.878479206041597</v>
          </cell>
          <cell r="N34">
            <v>27.592487345280006</v>
          </cell>
          <cell r="O34">
            <v>22.308501669750505</v>
          </cell>
          <cell r="P34">
            <v>20.901119698208003</v>
          </cell>
          <cell r="Q34">
            <v>21.079919905697551</v>
          </cell>
        </row>
        <row r="35">
          <cell r="A35">
            <v>32</v>
          </cell>
          <cell r="F35">
            <v>14.553147840000001</v>
          </cell>
          <cell r="G35">
            <v>15.52956537</v>
          </cell>
          <cell r="L35">
            <v>13.517571160550398</v>
          </cell>
          <cell r="M35">
            <v>16.772147585875196</v>
          </cell>
          <cell r="N35">
            <v>28.846395452160007</v>
          </cell>
          <cell r="O35">
            <v>22.267334782387202</v>
          </cell>
          <cell r="P35">
            <v>21.202630320576002</v>
          </cell>
          <cell r="Q35">
            <v>21.079043502688002</v>
          </cell>
        </row>
        <row r="36">
          <cell r="A36">
            <v>33</v>
          </cell>
          <cell r="F36">
            <v>14.60443776</v>
          </cell>
          <cell r="G36">
            <v>15.50075408</v>
          </cell>
          <cell r="L36">
            <v>13.600978760217599</v>
          </cell>
          <cell r="M36">
            <v>16.674787809345162</v>
          </cell>
          <cell r="N36">
            <v>30.10030355904</v>
          </cell>
          <cell r="O36">
            <v>22.236621866636799</v>
          </cell>
          <cell r="P36">
            <v>29.495262987840007</v>
          </cell>
          <cell r="Q36">
            <v>21.087356900538666</v>
          </cell>
        </row>
        <row r="37">
          <cell r="A37">
            <v>34</v>
          </cell>
          <cell r="F37">
            <v>14.65572768</v>
          </cell>
          <cell r="G37">
            <v>15.475146098823533</v>
          </cell>
          <cell r="L37">
            <v>13.684386359884797</v>
          </cell>
          <cell r="M37">
            <v>16.585608243189455</v>
          </cell>
          <cell r="P37">
            <v>31.233241784320004</v>
          </cell>
          <cell r="Q37">
            <v>21.104049234467766</v>
          </cell>
        </row>
        <row r="38">
          <cell r="A38">
            <v>35</v>
          </cell>
          <cell r="D38">
            <v>19.63580208099</v>
          </cell>
          <cell r="E38">
            <v>24.003558817352143</v>
          </cell>
          <cell r="F38">
            <v>14.707017600000002</v>
          </cell>
          <cell r="G38">
            <v>15.452466857142859</v>
          </cell>
          <cell r="H38">
            <v>17.101838438999998</v>
          </cell>
          <cell r="I38">
            <v>23.778442999499998</v>
          </cell>
          <cell r="L38">
            <v>13.767793959551998</v>
          </cell>
          <cell r="M38">
            <v>16.503907726518854</v>
          </cell>
          <cell r="P38">
            <v>32.971220580800008</v>
          </cell>
          <cell r="Q38">
            <v>21.128402309954286</v>
          </cell>
        </row>
        <row r="39">
          <cell r="A39">
            <v>36</v>
          </cell>
          <cell r="D39">
            <v>19.746735330503999</v>
          </cell>
          <cell r="E39">
            <v>23.883772980918664</v>
          </cell>
          <cell r="F39">
            <v>14.758307520000001</v>
          </cell>
          <cell r="G39">
            <v>15.432472293333335</v>
          </cell>
          <cell r="H39">
            <v>17.1457360984</v>
          </cell>
          <cell r="I39">
            <v>23.59359145142222</v>
          </cell>
          <cell r="L39">
            <v>13.8512015592192</v>
          </cell>
          <cell r="M39">
            <v>16.429063005209599</v>
          </cell>
          <cell r="P39">
            <v>34.709199377280008</v>
          </cell>
          <cell r="Q39">
            <v>21.159777731868445</v>
          </cell>
        </row>
        <row r="40">
          <cell r="A40">
            <v>37</v>
          </cell>
          <cell r="D40">
            <v>19.857668580018</v>
          </cell>
          <cell r="E40">
            <v>23.773460250495486</v>
          </cell>
          <cell r="F40">
            <v>14.809597439999999</v>
          </cell>
          <cell r="G40">
            <v>15.414944730810811</v>
          </cell>
          <cell r="H40">
            <v>17.189633757799999</v>
          </cell>
          <cell r="I40">
            <v>23.419918302143241</v>
          </cell>
          <cell r="L40">
            <v>13.934609158886399</v>
          </cell>
          <cell r="M40">
            <v>16.360518203962116</v>
          </cell>
          <cell r="P40">
            <v>36.447178173760001</v>
          </cell>
          <cell r="Q40">
            <v>21.197606120770164</v>
          </cell>
        </row>
        <row r="41">
          <cell r="A41">
            <v>38</v>
          </cell>
          <cell r="D41">
            <v>19.968601829532002</v>
          </cell>
          <cell r="E41">
            <v>23.671872749292316</v>
          </cell>
          <cell r="F41">
            <v>14.860887360000001</v>
          </cell>
          <cell r="G41">
            <v>15.399689406315792</v>
          </cell>
          <cell r="H41">
            <v>17.233531417199998</v>
          </cell>
          <cell r="I41">
            <v>23.256541046494736</v>
          </cell>
          <cell r="L41">
            <v>14.0180167585536</v>
          </cell>
          <cell r="M41">
            <v>16.297775960666272</v>
          </cell>
          <cell r="P41">
            <v>38.185156970240008</v>
          </cell>
          <cell r="Q41">
            <v>21.241378031897266</v>
          </cell>
        </row>
        <row r="42">
          <cell r="A42">
            <v>39</v>
          </cell>
          <cell r="D42">
            <v>20.079535079046</v>
          </cell>
          <cell r="E42">
            <v>23.578339305830688</v>
          </cell>
          <cell r="F42">
            <v>14.912177280000002</v>
          </cell>
          <cell r="G42">
            <v>15.386531532307691</v>
          </cell>
          <cell r="H42">
            <v>17.277429076600001</v>
          </cell>
          <cell r="I42">
            <v>23.102667692658972</v>
          </cell>
          <cell r="L42">
            <v>14.101424358220799</v>
          </cell>
          <cell r="M42">
            <v>16.240389924710396</v>
          </cell>
        </row>
        <row r="43">
          <cell r="A43">
            <v>40</v>
          </cell>
          <cell r="D43">
            <v>20.190468328560002</v>
          </cell>
          <cell r="E43">
            <v>23.492255865779999</v>
          </cell>
          <cell r="F43">
            <v>14.9634672</v>
          </cell>
          <cell r="G43">
            <v>15.375313800000001</v>
          </cell>
          <cell r="H43">
            <v>17.321326736</v>
          </cell>
          <cell r="I43">
            <v>22.957585447999996</v>
          </cell>
          <cell r="L43">
            <v>14.184831957887999</v>
          </cell>
          <cell r="M43">
            <v>16.187958380544</v>
          </cell>
        </row>
        <row r="44">
          <cell r="A44">
            <v>41</v>
          </cell>
          <cell r="D44">
            <v>20.301401578074</v>
          </cell>
          <cell r="E44">
            <v>23.413077306939442</v>
          </cell>
          <cell r="F44">
            <v>15.014757119999999</v>
          </cell>
          <cell r="G44">
            <v>15.365894247804878</v>
          </cell>
          <cell r="H44">
            <v>17.365224395399999</v>
          </cell>
          <cell r="I44">
            <v>22.82065106062683</v>
          </cell>
          <cell r="L44">
            <v>14.268239557555198</v>
          </cell>
          <cell r="M44">
            <v>16.1401188043776</v>
          </cell>
        </row>
        <row r="45">
          <cell r="A45">
            <v>42</v>
          </cell>
          <cell r="D45">
            <v>20.412334827588001</v>
          </cell>
          <cell r="E45">
            <v>23.340310423508289</v>
          </cell>
          <cell r="F45">
            <v>15.066047040000001</v>
          </cell>
          <cell r="G45">
            <v>15.358144434285716</v>
          </cell>
          <cell r="H45">
            <v>17.409122054800001</v>
          </cell>
          <cell r="I45">
            <v>22.691282540733329</v>
          </cell>
          <cell r="L45">
            <v>14.351647157222398</v>
          </cell>
          <cell r="M45">
            <v>16.096543198496914</v>
          </cell>
        </row>
        <row r="46">
          <cell r="A46">
            <v>43</v>
          </cell>
          <cell r="D46">
            <v>20.523268077101999</v>
          </cell>
          <cell r="E46">
            <v>23.273507889295185</v>
          </cell>
          <cell r="F46">
            <v>15.117336960000001</v>
          </cell>
          <cell r="G46">
            <v>15.351947866046512</v>
          </cell>
          <cell r="H46">
            <v>17.4530197142</v>
          </cell>
          <cell r="I46">
            <v>22.568952037099997</v>
          </cell>
          <cell r="L46">
            <v>14.435054756889597</v>
          </cell>
          <cell r="M46">
            <v>16.056934076602939</v>
          </cell>
        </row>
        <row r="47">
          <cell r="A47">
            <v>44</v>
          </cell>
          <cell r="D47">
            <v>20.634201326616001</v>
          </cell>
          <cell r="E47">
            <v>23.212263044126185</v>
          </cell>
          <cell r="F47">
            <v>15.168626880000001</v>
          </cell>
          <cell r="G47">
            <v>15.34719864</v>
          </cell>
          <cell r="H47">
            <v>17.496917373599999</v>
          </cell>
          <cell r="I47">
            <v>22.453179684981819</v>
          </cell>
          <cell r="L47">
            <v>14.5184623565568</v>
          </cell>
          <cell r="M47">
            <v>16.021020996605671</v>
          </cell>
        </row>
        <row r="48">
          <cell r="A48">
            <v>45</v>
          </cell>
          <cell r="D48">
            <v>20.745134576129999</v>
          </cell>
          <cell r="E48">
            <v>23.156205375398333</v>
          </cell>
          <cell r="F48">
            <v>15.2199168</v>
          </cell>
          <cell r="G48">
            <v>15.343800266666669</v>
          </cell>
          <cell r="H48">
            <v>17.540815032999998</v>
          </cell>
          <cell r="I48">
            <v>22.343528274277777</v>
          </cell>
          <cell r="L48">
            <v>14.601869956224</v>
          </cell>
          <cell r="M48">
            <v>15.988557555711999</v>
          </cell>
        </row>
        <row r="49">
          <cell r="A49">
            <v>46</v>
          </cell>
          <cell r="D49">
            <v>20.856067825644004</v>
          </cell>
          <cell r="E49">
            <v>23.104996588995913</v>
          </cell>
          <cell r="F49">
            <v>15.27120672</v>
          </cell>
          <cell r="G49">
            <v>15.34166464695652</v>
          </cell>
          <cell r="H49">
            <v>17.5847126924</v>
          </cell>
          <cell r="I49">
            <v>22.23959861315652</v>
          </cell>
          <cell r="L49">
            <v>14.685277555891199</v>
          </cell>
          <cell r="M49">
            <v>15.959318777458641</v>
          </cell>
        </row>
        <row r="50">
          <cell r="A50">
            <v>47</v>
          </cell>
          <cell r="D50">
            <v>20.967001075158002</v>
          </cell>
          <cell r="E50">
            <v>23.058327181791768</v>
          </cell>
          <cell r="F50">
            <v>15.322496640000002</v>
          </cell>
          <cell r="G50">
            <v>15.340711179574466</v>
          </cell>
          <cell r="H50">
            <v>17.628610351799999</v>
          </cell>
          <cell r="I50">
            <v>22.141025483559577</v>
          </cell>
          <cell r="L50">
            <v>14.7686851555584</v>
          </cell>
          <cell r="M50">
            <v>15.93309883231537</v>
          </cell>
        </row>
        <row r="51">
          <cell r="A51">
            <v>48</v>
          </cell>
          <cell r="D51">
            <v>21.077934324672</v>
          </cell>
          <cell r="E51">
            <v>23.015913442585997</v>
          </cell>
          <cell r="F51">
            <v>15.373786560000001</v>
          </cell>
          <cell r="G51">
            <v>15.340865980000002</v>
          </cell>
          <cell r="H51">
            <v>17.672508011199998</v>
          </cell>
          <cell r="I51">
            <v>22.047474102266666</v>
          </cell>
          <cell r="L51">
            <v>14.852092755225598</v>
          </cell>
          <cell r="M51">
            <v>15.9097090432128</v>
          </cell>
        </row>
        <row r="52">
          <cell r="A52">
            <v>49</v>
          </cell>
          <cell r="D52">
            <v>21.188867574185998</v>
          </cell>
          <cell r="E52">
            <v>22.977494820276675</v>
          </cell>
          <cell r="F52">
            <v>15.42507648</v>
          </cell>
          <cell r="G52">
            <v>15.342061195102044</v>
          </cell>
          <cell r="H52">
            <v>17.716405670600004</v>
          </cell>
          <cell r="I52">
            <v>21.958637015299999</v>
          </cell>
          <cell r="L52">
            <v>14.935500354892799</v>
          </cell>
          <cell r="M52">
            <v>15.888976135291301</v>
          </cell>
        </row>
        <row r="53">
          <cell r="A53">
            <v>50</v>
          </cell>
          <cell r="D53">
            <v>21.2998008237</v>
          </cell>
          <cell r="E53">
            <v>22.94283160785</v>
          </cell>
          <cell r="F53">
            <v>15.476366400000002</v>
          </cell>
          <cell r="G53">
            <v>15.344234399999999</v>
          </cell>
          <cell r="H53">
            <v>17.760303329999999</v>
          </cell>
          <cell r="I53">
            <v>21.874231364999996</v>
          </cell>
          <cell r="L53">
            <v>15.018907954559999</v>
          </cell>
          <cell r="M53">
            <v>15.870740695679999</v>
          </cell>
        </row>
        <row r="54">
          <cell r="A54">
            <v>51</v>
          </cell>
          <cell r="D54">
            <v>21.410734073213998</v>
          </cell>
          <cell r="E54">
            <v>22.911702898842297</v>
          </cell>
          <cell r="F54">
            <v>15.527656320000002</v>
          </cell>
          <cell r="G54">
            <v>15.347328065882355</v>
          </cell>
          <cell r="H54">
            <v>17.804200989399998</v>
          </cell>
          <cell r="I54">
            <v>21.793996478621569</v>
          </cell>
        </row>
        <row r="55">
          <cell r="A55">
            <v>52</v>
          </cell>
          <cell r="D55">
            <v>21.521667322728</v>
          </cell>
          <cell r="E55">
            <v>22.883904779594769</v>
          </cell>
          <cell r="F55">
            <v>15.578946240000001</v>
          </cell>
          <cell r="G55">
            <v>15.35128908923077</v>
          </cell>
          <cell r="H55">
            <v>17.848098648800001</v>
          </cell>
          <cell r="I55">
            <v>21.717691735169232</v>
          </cell>
        </row>
        <row r="56">
          <cell r="A56">
            <v>53</v>
          </cell>
          <cell r="D56">
            <v>21.632600572242001</v>
          </cell>
          <cell r="E56">
            <v>22.859248726158736</v>
          </cell>
          <cell r="F56">
            <v>15.630236159999999</v>
          </cell>
          <cell r="G56">
            <v>15.356068374339625</v>
          </cell>
          <cell r="H56">
            <v>17.8919963082</v>
          </cell>
          <cell r="I56">
            <v>21.645094673722642</v>
          </cell>
        </row>
        <row r="57">
          <cell r="A57">
            <v>54</v>
          </cell>
          <cell r="D57">
            <v>21.743533821755999</v>
          </cell>
          <cell r="E57">
            <v>22.837560179322441</v>
          </cell>
          <cell r="F57">
            <v>15.681526080000001</v>
          </cell>
          <cell r="G57">
            <v>15.361620462222223</v>
          </cell>
          <cell r="H57">
            <v>17.935893967600002</v>
          </cell>
          <cell r="I57">
            <v>21.575999311948149</v>
          </cell>
        </row>
        <row r="58">
          <cell r="A58">
            <v>55</v>
          </cell>
          <cell r="D58">
            <v>21.854467071269998</v>
          </cell>
          <cell r="E58">
            <v>22.818677275089541</v>
          </cell>
          <cell r="F58">
            <v>15.732816000000001</v>
          </cell>
          <cell r="G58">
            <v>15.367903200000002</v>
          </cell>
          <cell r="H58">
            <v>17.979791626999997</v>
          </cell>
          <cell r="I58">
            <v>21.510214648045451</v>
          </cell>
        </row>
        <row r="59">
          <cell r="A59">
            <v>56</v>
          </cell>
          <cell r="D59">
            <v>21.965400320783999</v>
          </cell>
          <cell r="E59">
            <v>22.802449711177712</v>
          </cell>
          <cell r="H59">
            <v>18.0236892864</v>
          </cell>
          <cell r="I59">
            <v>21.447563323200001</v>
          </cell>
        </row>
        <row r="60">
          <cell r="A60">
            <v>57</v>
          </cell>
          <cell r="D60">
            <v>22.076333570298001</v>
          </cell>
          <cell r="E60">
            <v>22.788737732833209</v>
          </cell>
          <cell r="H60">
            <v>18.067586945799999</v>
          </cell>
          <cell r="I60">
            <v>21.387880424829824</v>
          </cell>
        </row>
        <row r="61">
          <cell r="A61">
            <v>58</v>
          </cell>
          <cell r="D61">
            <v>22.187266819811999</v>
          </cell>
          <cell r="E61">
            <v>22.77741122356117</v>
          </cell>
          <cell r="H61">
            <v>18.111484605199998</v>
          </cell>
          <cell r="I61">
            <v>21.331012413634479</v>
          </cell>
        </row>
        <row r="62">
          <cell r="A62">
            <v>59</v>
          </cell>
          <cell r="D62">
            <v>22.298200069325997</v>
          </cell>
          <cell r="E62">
            <v>22.768348888324013</v>
          </cell>
          <cell r="H62">
            <v>18.1553822646</v>
          </cell>
          <cell r="I62">
            <v>21.276816159757622</v>
          </cell>
        </row>
        <row r="63">
          <cell r="A63">
            <v>60</v>
          </cell>
          <cell r="D63">
            <v>22.409133318839999</v>
          </cell>
          <cell r="E63">
            <v>22.761437518420003</v>
          </cell>
          <cell r="H63">
            <v>18.199279923999999</v>
          </cell>
          <cell r="I63">
            <v>21.225158075333333</v>
          </cell>
        </row>
        <row r="64">
          <cell r="A64">
            <v>61</v>
          </cell>
          <cell r="D64">
            <v>22.520066568354</v>
          </cell>
          <cell r="E64">
            <v>22.756571328668802</v>
          </cell>
          <cell r="H64">
            <v>18.243177583399998</v>
          </cell>
          <cell r="I64">
            <v>21.175913332355734</v>
          </cell>
        </row>
        <row r="65">
          <cell r="A65">
            <v>62</v>
          </cell>
          <cell r="D65">
            <v>22.630999817867998</v>
          </cell>
          <cell r="E65">
            <v>22.753651358740449</v>
          </cell>
          <cell r="H65">
            <v>18.287075242799997</v>
          </cell>
          <cell r="I65">
            <v>21.128965156238706</v>
          </cell>
        </row>
        <row r="66">
          <cell r="A66">
            <v>63</v>
          </cell>
          <cell r="D66">
            <v>22.741933067382</v>
          </cell>
          <cell r="E66">
            <v>22.752584931500522</v>
          </cell>
          <cell r="H66">
            <v>18.330972902199999</v>
          </cell>
          <cell r="I66">
            <v>21.084204186655555</v>
          </cell>
        </row>
        <row r="67">
          <cell r="A67">
            <v>64</v>
          </cell>
          <cell r="D67">
            <v>22.852866316895998</v>
          </cell>
          <cell r="E67">
            <v>22.753285162135498</v>
          </cell>
          <cell r="H67">
            <v>18.374870561599998</v>
          </cell>
          <cell r="I67">
            <v>21.0415278983</v>
          </cell>
        </row>
        <row r="68">
          <cell r="A68">
            <v>65</v>
          </cell>
          <cell r="D68">
            <v>22.96379956641</v>
          </cell>
          <cell r="E68">
            <v>22.755670512589614</v>
          </cell>
          <cell r="H68">
            <v>18.418768220999997</v>
          </cell>
          <cell r="I68">
            <v>21.000840075115381</v>
          </cell>
        </row>
        <row r="69">
          <cell r="A69">
            <v>66</v>
          </cell>
          <cell r="D69">
            <v>23.074732815923998</v>
          </cell>
          <cell r="E69">
            <v>22.759664386507453</v>
          </cell>
          <cell r="H69">
            <v>18.462665880400003</v>
          </cell>
          <cell r="I69">
            <v>20.962050332321212</v>
          </cell>
        </row>
        <row r="70">
          <cell r="A70">
            <v>67</v>
          </cell>
          <cell r="D70">
            <v>23.185666065438003</v>
          </cell>
          <cell r="E70">
            <v>22.765194760450342</v>
          </cell>
          <cell r="H70">
            <v>18.506563539799998</v>
          </cell>
          <cell r="I70">
            <v>20.925073681243287</v>
          </cell>
        </row>
        <row r="71">
          <cell r="A71">
            <v>68</v>
          </cell>
          <cell r="D71">
            <v>23.296599314952001</v>
          </cell>
          <cell r="E71">
            <v>22.772193847652467</v>
          </cell>
          <cell r="H71">
            <v>18.550461199199997</v>
          </cell>
          <cell r="I71">
            <v>20.889830132541174</v>
          </cell>
        </row>
        <row r="72">
          <cell r="A72">
            <v>69</v>
          </cell>
          <cell r="D72">
            <v>23.407532564466003</v>
          </cell>
          <cell r="E72">
            <v>22.780597791015609</v>
          </cell>
          <cell r="H72">
            <v>18.5943588586</v>
          </cell>
          <cell r="I72">
            <v>20.856244333937681</v>
          </cell>
        </row>
        <row r="73">
          <cell r="A73">
            <v>70</v>
          </cell>
          <cell r="D73">
            <v>23.518465813980001</v>
          </cell>
          <cell r="E73">
            <v>22.790346382418566</v>
          </cell>
          <cell r="H73">
            <v>18.638256517999999</v>
          </cell>
          <cell r="I73">
            <v>20.824245239000003</v>
          </cell>
        </row>
        <row r="74">
          <cell r="A74">
            <v>71</v>
          </cell>
          <cell r="D74">
            <v>23.629399063494002</v>
          </cell>
          <cell r="E74">
            <v>22.801382805747</v>
          </cell>
          <cell r="H74">
            <v>18.682154177400001</v>
          </cell>
          <cell r="I74">
            <v>20.793765803911267</v>
          </cell>
        </row>
        <row r="75">
          <cell r="A75">
            <v>72</v>
          </cell>
          <cell r="D75">
            <v>23.740332313008004</v>
          </cell>
          <cell r="E75">
            <v>22.813653401337334</v>
          </cell>
          <cell r="H75">
            <v>18.7260518368</v>
          </cell>
          <cell r="I75">
            <v>20.764742709511111</v>
          </cell>
        </row>
        <row r="76">
          <cell r="A76">
            <v>73</v>
          </cell>
          <cell r="D76">
            <v>23.851265562522002</v>
          </cell>
          <cell r="E76">
            <v>22.827107449781543</v>
          </cell>
          <cell r="H76">
            <v>18.769949496199999</v>
          </cell>
          <cell r="I76">
            <v>20.737116106182189</v>
          </cell>
        </row>
        <row r="77">
          <cell r="A77">
            <v>74</v>
          </cell>
          <cell r="D77">
            <v>23.962198812035997</v>
          </cell>
          <cell r="E77">
            <v>22.841696973261243</v>
          </cell>
          <cell r="H77">
            <v>18.813847155599998</v>
          </cell>
          <cell r="I77">
            <v>20.710829379421622</v>
          </cell>
        </row>
        <row r="78">
          <cell r="A78">
            <v>75</v>
          </cell>
          <cell r="D78">
            <v>24.073132061549998</v>
          </cell>
          <cell r="E78">
            <v>22.857376552774994</v>
          </cell>
          <cell r="H78">
            <v>18.857744814999997</v>
          </cell>
          <cell r="I78">
            <v>20.685828934166668</v>
          </cell>
        </row>
        <row r="79">
          <cell r="A79">
            <v>76</v>
          </cell>
          <cell r="D79">
            <v>24.184065311064</v>
          </cell>
          <cell r="E79">
            <v>22.874103159795155</v>
          </cell>
          <cell r="H79">
            <v>18.901642474400003</v>
          </cell>
          <cell r="I79">
            <v>20.662063996147371</v>
          </cell>
        </row>
        <row r="80">
          <cell r="A80">
            <v>77</v>
          </cell>
          <cell r="D80">
            <v>24.294998560577998</v>
          </cell>
          <cell r="E80">
            <v>22.891836001042243</v>
          </cell>
          <cell r="H80">
            <v>18.945540133799998</v>
          </cell>
          <cell r="I80">
            <v>20.639486428718179</v>
          </cell>
        </row>
        <row r="81">
          <cell r="A81">
            <v>78</v>
          </cell>
          <cell r="D81">
            <v>24.405931810092</v>
          </cell>
          <cell r="E81">
            <v>22.910536375199847</v>
          </cell>
          <cell r="H81">
            <v>18.9894377932</v>
          </cell>
          <cell r="I81">
            <v>20.618050563779487</v>
          </cell>
        </row>
        <row r="82">
          <cell r="A82">
            <v>79</v>
          </cell>
          <cell r="D82">
            <v>24.516865059605998</v>
          </cell>
          <cell r="E82">
            <v>22.930167540511857</v>
          </cell>
          <cell r="H82">
            <v>19.033335452599999</v>
          </cell>
          <cell r="I82">
            <v>20.597713045540505</v>
          </cell>
        </row>
        <row r="83">
          <cell r="A83">
            <v>80</v>
          </cell>
          <cell r="D83">
            <v>24.627798309119999</v>
          </cell>
          <cell r="E83">
            <v>22.950694592309993</v>
          </cell>
          <cell r="H83">
            <v>19.077233111999998</v>
          </cell>
          <cell r="I83">
            <v>20.578432685999996</v>
          </cell>
          <cell r="T83">
            <v>18.985132756920002</v>
          </cell>
          <cell r="U83">
            <v>21.153250070472005</v>
          </cell>
          <cell r="V83">
            <v>19.111325971328004</v>
          </cell>
          <cell r="W83">
            <v>22.237323880864004</v>
          </cell>
        </row>
        <row r="84">
          <cell r="A84">
            <v>81</v>
          </cell>
          <cell r="H84">
            <v>19.121130771400001</v>
          </cell>
          <cell r="I84">
            <v>20.560170331132099</v>
          </cell>
          <cell r="T84">
            <v>19.013984117601602</v>
          </cell>
          <cell r="U84">
            <v>21.126661284876803</v>
          </cell>
          <cell r="V84">
            <v>19.133580686889601</v>
          </cell>
          <cell r="W84">
            <v>22.198868688867023</v>
          </cell>
        </row>
        <row r="85">
          <cell r="A85">
            <v>82</v>
          </cell>
          <cell r="H85">
            <v>19.165028430799996</v>
          </cell>
          <cell r="I85">
            <v>20.542888736863414</v>
          </cell>
          <cell r="T85">
            <v>19.042835478283202</v>
          </cell>
          <cell r="U85">
            <v>21.101072852109308</v>
          </cell>
          <cell r="V85">
            <v>19.155835402451203</v>
          </cell>
          <cell r="W85">
            <v>22.161622827352431</v>
          </cell>
        </row>
        <row r="86">
          <cell r="A86">
            <v>83</v>
          </cell>
          <cell r="H86">
            <v>19.208926090200002</v>
          </cell>
          <cell r="I86">
            <v>20.526552454015661</v>
          </cell>
          <cell r="T86">
            <v>19.071686838964801</v>
          </cell>
          <cell r="U86">
            <v>21.076448614838402</v>
          </cell>
          <cell r="V86">
            <v>19.178090118012801</v>
          </cell>
          <cell r="W86">
            <v>22.125542585579897</v>
          </cell>
        </row>
        <row r="87">
          <cell r="A87">
            <v>84</v>
          </cell>
          <cell r="H87">
            <v>19.252823749599997</v>
          </cell>
          <cell r="I87">
            <v>20.511127721466664</v>
          </cell>
          <cell r="T87">
            <v>19.100538199646405</v>
          </cell>
          <cell r="U87">
            <v>21.052754137510629</v>
          </cell>
          <cell r="V87">
            <v>19.200344833574402</v>
          </cell>
          <cell r="W87">
            <v>22.090586334272913</v>
          </cell>
        </row>
        <row r="88">
          <cell r="A88">
            <v>85</v>
          </cell>
          <cell r="H88">
            <v>19.296721408999996</v>
          </cell>
          <cell r="I88">
            <v>20.496582366852937</v>
          </cell>
          <cell r="T88">
            <v>19.129389560328001</v>
          </cell>
          <cell r="U88">
            <v>21.029956605069174</v>
          </cell>
          <cell r="V88">
            <v>19.222599549136</v>
          </cell>
          <cell r="W88">
            <v>22.056714403179765</v>
          </cell>
        </row>
        <row r="89">
          <cell r="A89">
            <v>86</v>
          </cell>
          <cell r="H89">
            <v>19.340619068400002</v>
          </cell>
          <cell r="I89">
            <v>20.482885714199995</v>
          </cell>
          <cell r="T89">
            <v>19.158240921009604</v>
          </cell>
          <cell r="U89">
            <v>21.008024728738938</v>
          </cell>
          <cell r="V89">
            <v>19.244854264697601</v>
          </cell>
          <cell r="W89">
            <v>22.023888967176706</v>
          </cell>
        </row>
        <row r="90">
          <cell r="A90">
            <v>87</v>
          </cell>
          <cell r="H90">
            <v>19.384516727799998</v>
          </cell>
          <cell r="I90">
            <v>20.470008497922986</v>
          </cell>
          <cell r="T90">
            <v>19.187092281691204</v>
          </cell>
          <cell r="U90">
            <v>20.986928658309189</v>
          </cell>
          <cell r="V90">
            <v>19.267108980259199</v>
          </cell>
          <cell r="W90">
            <v>21.992073940226156</v>
          </cell>
        </row>
        <row r="91">
          <cell r="A91">
            <v>88</v>
          </cell>
          <cell r="H91">
            <v>19.4284143872</v>
          </cell>
          <cell r="I91">
            <v>20.457922782690908</v>
          </cell>
          <cell r="T91">
            <v>19.2159436423728</v>
          </cell>
          <cell r="U91">
            <v>20.966639900396945</v>
          </cell>
          <cell r="V91">
            <v>19.289363695820803</v>
          </cell>
          <cell r="W91">
            <v>21.961234876564948</v>
          </cell>
        </row>
        <row r="92">
          <cell r="A92">
            <v>89</v>
          </cell>
          <cell r="H92">
            <v>19.472312046599999</v>
          </cell>
          <cell r="I92">
            <v>20.446601888693259</v>
          </cell>
          <cell r="T92">
            <v>19.244795003054403</v>
          </cell>
          <cell r="U92">
            <v>20.947131242220728</v>
          </cell>
          <cell r="V92">
            <v>19.311618411382401</v>
          </cell>
          <cell r="W92">
            <v>21.931338878554122</v>
          </cell>
        </row>
        <row r="93">
          <cell r="A93">
            <v>90</v>
          </cell>
          <cell r="H93">
            <v>19.516209706000001</v>
          </cell>
          <cell r="I93">
            <v>20.436020321888886</v>
          </cell>
          <cell r="T93">
            <v>19.273646363736002</v>
          </cell>
          <cell r="U93">
            <v>20.928376680456001</v>
          </cell>
          <cell r="V93">
            <v>19.333873126944003</v>
          </cell>
          <cell r="W93">
            <v>21.902354510672001</v>
          </cell>
        </row>
        <row r="94">
          <cell r="A94">
            <v>91</v>
          </cell>
          <cell r="H94">
            <v>19.560107365399997</v>
          </cell>
          <cell r="I94">
            <v>20.426153708853846</v>
          </cell>
          <cell r="T94">
            <v>19.302497724417606</v>
          </cell>
          <cell r="U94">
            <v>20.910351354781508</v>
          </cell>
          <cell r="V94">
            <v>19.356127842505604</v>
          </cell>
          <cell r="W94">
            <v>21.874251719178073</v>
          </cell>
        </row>
        <row r="95">
          <cell r="A95">
            <v>92</v>
          </cell>
          <cell r="H95">
            <v>19.604005024799999</v>
          </cell>
          <cell r="I95">
            <v>20.41697873587826</v>
          </cell>
          <cell r="T95">
            <v>19.331349085099198</v>
          </cell>
          <cell r="U95">
            <v>20.893031485759511</v>
          </cell>
          <cell r="V95">
            <v>19.378382558067198</v>
          </cell>
          <cell r="W95">
            <v>21.847001757016209</v>
          </cell>
        </row>
        <row r="96">
          <cell r="A96">
            <v>93</v>
          </cell>
          <cell r="H96">
            <v>19.647902684200002</v>
          </cell>
          <cell r="I96">
            <v>20.408473091992473</v>
          </cell>
          <cell r="T96">
            <v>19.360200445780801</v>
          </cell>
          <cell r="U96">
            <v>20.876394316723822</v>
          </cell>
          <cell r="V96">
            <v>19.400637273628799</v>
          </cell>
          <cell r="W96">
            <v>21.820577113562788</v>
          </cell>
        </row>
        <row r="97">
          <cell r="A97">
            <v>94</v>
          </cell>
          <cell r="H97">
            <v>19.691800343599997</v>
          </cell>
          <cell r="I97">
            <v>20.400615415629787</v>
          </cell>
          <cell r="T97">
            <v>19.389051806462401</v>
          </cell>
          <cell r="U97">
            <v>20.86041805937699</v>
          </cell>
          <cell r="V97">
            <v>19.422891989190401</v>
          </cell>
          <cell r="W97">
            <v>21.794951448859031</v>
          </cell>
        </row>
        <row r="98">
          <cell r="A98">
            <v>95</v>
          </cell>
          <cell r="H98">
            <v>19.735698003</v>
          </cell>
          <cell r="I98">
            <v>20.393385244657896</v>
          </cell>
          <cell r="T98">
            <v>19.417903167143997</v>
          </cell>
          <cell r="U98">
            <v>20.845081842823582</v>
          </cell>
          <cell r="V98">
            <v>19.445146704752005</v>
          </cell>
          <cell r="W98">
            <v>21.770099531997054</v>
          </cell>
        </row>
        <row r="99">
          <cell r="A99">
            <v>96</v>
          </cell>
          <cell r="H99">
            <v>19.779595662399998</v>
          </cell>
          <cell r="I99">
            <v>20.386762969533333</v>
          </cell>
          <cell r="T99">
            <v>19.4467545278256</v>
          </cell>
          <cell r="U99">
            <v>20.830365665788801</v>
          </cell>
          <cell r="V99">
            <v>19.4674014203136</v>
          </cell>
          <cell r="W99">
            <v>21.745997183356803</v>
          </cell>
        </row>
        <row r="100">
          <cell r="A100">
            <v>97</v>
          </cell>
          <cell r="H100">
            <v>19.823493321799997</v>
          </cell>
          <cell r="I100">
            <v>20.380729789353605</v>
          </cell>
          <cell r="T100">
            <v>19.4756058885072</v>
          </cell>
          <cell r="U100">
            <v>20.816250351792693</v>
          </cell>
          <cell r="V100">
            <v>19.489656135875201</v>
          </cell>
          <cell r="W100">
            <v>21.722621220415949</v>
          </cell>
        </row>
        <row r="101">
          <cell r="A101">
            <v>98</v>
          </cell>
          <cell r="H101">
            <v>19.8673909812</v>
          </cell>
          <cell r="I101">
            <v>20.3752676706</v>
          </cell>
          <cell r="T101">
            <v>19.5044572491888</v>
          </cell>
          <cell r="U101">
            <v>20.802717507068767</v>
          </cell>
          <cell r="V101">
            <v>19.511910851436802</v>
          </cell>
          <cell r="W101">
            <v>21.699949406877582</v>
          </cell>
        </row>
        <row r="102">
          <cell r="A102">
            <v>99</v>
          </cell>
          <cell r="H102">
            <v>19.911288640599999</v>
          </cell>
          <cell r="I102">
            <v>20.370359308380806</v>
          </cell>
          <cell r="T102">
            <v>19.533308609870399</v>
          </cell>
          <cell r="U102">
            <v>20.789749481033017</v>
          </cell>
          <cell r="V102">
            <v>19.5341655669984</v>
          </cell>
          <cell r="W102">
            <v>21.677960404881016</v>
          </cell>
        </row>
        <row r="103">
          <cell r="A103">
            <v>100</v>
          </cell>
          <cell r="H103">
            <v>19.955186300000001</v>
          </cell>
          <cell r="I103">
            <v>20.365988090000002</v>
          </cell>
          <cell r="T103">
            <v>19.562159970552003</v>
          </cell>
          <cell r="U103">
            <v>20.7773293291248</v>
          </cell>
          <cell r="V103">
            <v>19.556420282559998</v>
          </cell>
          <cell r="W103">
            <v>21.656633730080003</v>
          </cell>
        </row>
        <row r="104">
          <cell r="A104">
            <v>101</v>
          </cell>
          <cell r="H104">
            <v>19.999083959399997</v>
          </cell>
          <cell r="I104">
            <v>20.3621380606901</v>
          </cell>
          <cell r="T104">
            <v>19.591011331233602</v>
          </cell>
          <cell r="U104">
            <v>20.765440777855176</v>
          </cell>
          <cell r="V104">
            <v>19.578674998121599</v>
          </cell>
          <cell r="W104">
            <v>21.635949709389514</v>
          </cell>
        </row>
        <row r="105">
          <cell r="A105">
            <v>102</v>
          </cell>
          <cell r="H105">
            <v>20.042981618799995</v>
          </cell>
          <cell r="I105">
            <v>20.358793891360783</v>
          </cell>
          <cell r="T105">
            <v>19.619862691915198</v>
          </cell>
          <cell r="U105">
            <v>20.754068191911248</v>
          </cell>
          <cell r="V105">
            <v>19.600929713683204</v>
          </cell>
          <cell r="W105">
            <v>21.615889441218073</v>
          </cell>
        </row>
        <row r="106">
          <cell r="A106">
            <v>103</v>
          </cell>
          <cell r="H106">
            <v>20.086879278200001</v>
          </cell>
          <cell r="I106">
            <v>20.355940848226215</v>
          </cell>
          <cell r="T106">
            <v>19.648714052596802</v>
          </cell>
          <cell r="U106">
            <v>20.74319654317673</v>
          </cell>
          <cell r="V106">
            <v>19.623184429244802</v>
          </cell>
          <cell r="W106">
            <v>21.596434758016578</v>
          </cell>
        </row>
        <row r="107">
          <cell r="A107">
            <v>104</v>
          </cell>
          <cell r="H107">
            <v>20.130776937599997</v>
          </cell>
          <cell r="I107">
            <v>20.353564764184611</v>
          </cell>
          <cell r="T107">
            <v>19.677565413278401</v>
          </cell>
          <cell r="U107">
            <v>20.732811381539818</v>
          </cell>
          <cell r="V107">
            <v>19.645439144806403</v>
          </cell>
          <cell r="W107">
            <v>21.577568190987815</v>
          </cell>
        </row>
        <row r="108">
          <cell r="A108">
            <v>105</v>
          </cell>
          <cell r="T108">
            <v>19.706416773960001</v>
          </cell>
          <cell r="U108">
            <v>20.722898807369145</v>
          </cell>
          <cell r="V108">
            <v>19.667693860368001</v>
          </cell>
          <cell r="W108">
            <v>21.559272936812572</v>
          </cell>
        </row>
        <row r="109">
          <cell r="A109">
            <v>106</v>
          </cell>
          <cell r="T109">
            <v>19.735268134641601</v>
          </cell>
          <cell r="U109">
            <v>20.713445445547745</v>
          </cell>
          <cell r="V109">
            <v>19.689948575929602</v>
          </cell>
          <cell r="W109">
            <v>21.541532826259139</v>
          </cell>
        </row>
        <row r="110">
          <cell r="A110">
            <v>107</v>
          </cell>
          <cell r="T110">
            <v>19.764119495323204</v>
          </cell>
          <cell r="U110">
            <v>20.704438420963022</v>
          </cell>
          <cell r="V110">
            <v>19.7122032914912</v>
          </cell>
          <cell r="W110">
            <v>21.524332294553076</v>
          </cell>
        </row>
        <row r="111">
          <cell r="A111">
            <v>108</v>
          </cell>
          <cell r="T111">
            <v>19.7929708560048</v>
          </cell>
          <cell r="U111">
            <v>20.695865335358398</v>
          </cell>
          <cell r="V111">
            <v>19.734458007052801</v>
          </cell>
          <cell r="W111">
            <v>21.507656353393063</v>
          </cell>
        </row>
        <row r="112">
          <cell r="A112">
            <v>109</v>
          </cell>
          <cell r="T112">
            <v>19.8218222166864</v>
          </cell>
          <cell r="U112">
            <v>20.687714245459201</v>
          </cell>
          <cell r="V112">
            <v>19.756712722614399</v>
          </cell>
          <cell r="W112">
            <v>21.491490564507195</v>
          </cell>
        </row>
        <row r="113">
          <cell r="A113">
            <v>110</v>
          </cell>
          <cell r="T113">
            <v>19.850673577368003</v>
          </cell>
          <cell r="U113">
            <v>20.679973642291642</v>
          </cell>
          <cell r="V113">
            <v>19.778967438176004</v>
          </cell>
          <cell r="W113">
            <v>21.475821014651636</v>
          </cell>
        </row>
        <row r="114">
          <cell r="A114">
            <v>111</v>
          </cell>
          <cell r="T114">
            <v>19.879524938049602</v>
          </cell>
          <cell r="U114">
            <v>20.672632431619718</v>
          </cell>
          <cell r="V114">
            <v>19.801222153737601</v>
          </cell>
          <cell r="W114">
            <v>21.460634291960694</v>
          </cell>
        </row>
        <row r="115">
          <cell r="A115">
            <v>112</v>
          </cell>
          <cell r="T115">
            <v>19.908376298731202</v>
          </cell>
          <cell r="U115">
            <v>20.665679915430172</v>
          </cell>
          <cell r="V115">
            <v>19.823476869299203</v>
          </cell>
          <cell r="W115">
            <v>21.445917463563887</v>
          </cell>
        </row>
        <row r="116">
          <cell r="A116">
            <v>113</v>
          </cell>
          <cell r="T116">
            <v>19.937227659412802</v>
          </cell>
          <cell r="U116">
            <v>20.659105774400455</v>
          </cell>
          <cell r="V116">
            <v>19.8457315848608</v>
          </cell>
          <cell r="W116">
            <v>21.431658054391463</v>
          </cell>
        </row>
        <row r="117">
          <cell r="A117">
            <v>114</v>
          </cell>
          <cell r="T117">
            <v>19.966079020094405</v>
          </cell>
          <cell r="U117">
            <v>20.652900051289514</v>
          </cell>
          <cell r="V117">
            <v>19.867986300422398</v>
          </cell>
          <cell r="W117">
            <v>21.417844027095409</v>
          </cell>
        </row>
        <row r="118">
          <cell r="A118">
            <v>115</v>
          </cell>
          <cell r="T118">
            <v>19.994930380776001</v>
          </cell>
          <cell r="U118">
            <v>20.647053135195133</v>
          </cell>
          <cell r="V118">
            <v>19.890241015984</v>
          </cell>
          <cell r="W118">
            <v>21.404463763018086</v>
          </cell>
        </row>
        <row r="119">
          <cell r="A119">
            <v>116</v>
          </cell>
          <cell r="T119">
            <v>20.023781741457601</v>
          </cell>
          <cell r="U119">
            <v>20.641555746625489</v>
          </cell>
          <cell r="V119">
            <v>19.912495731545601</v>
          </cell>
          <cell r="W119">
            <v>21.391506044145217</v>
          </cell>
        </row>
        <row r="120">
          <cell r="A120">
            <v>117</v>
          </cell>
          <cell r="T120">
            <v>20.052633102139204</v>
          </cell>
          <cell r="U120">
            <v>20.636398923336372</v>
          </cell>
          <cell r="V120">
            <v>19.934750447107206</v>
          </cell>
          <cell r="W120">
            <v>21.378960035984374</v>
          </cell>
        </row>
        <row r="121">
          <cell r="A121">
            <v>118</v>
          </cell>
          <cell r="T121">
            <v>20.081484462820796</v>
          </cell>
          <cell r="U121">
            <v>20.631574006888439</v>
          </cell>
          <cell r="V121">
            <v>19.9570051626688</v>
          </cell>
          <cell r="W121">
            <v>21.36681527131406</v>
          </cell>
        </row>
        <row r="122">
          <cell r="A122">
            <v>119</v>
          </cell>
          <cell r="T122">
            <v>20.1103358235024</v>
          </cell>
          <cell r="U122">
            <v>20.627072629882324</v>
          </cell>
          <cell r="V122">
            <v>19.979259878230401</v>
          </cell>
          <cell r="W122">
            <v>21.355061634752179</v>
          </cell>
        </row>
        <row r="123">
          <cell r="A123">
            <v>120</v>
          </cell>
          <cell r="T123">
            <v>20.139187184183999</v>
          </cell>
          <cell r="U123">
            <v>20.622886703831998</v>
          </cell>
          <cell r="V123">
            <v>20.001514593792002</v>
          </cell>
          <cell r="W123">
            <v>21.343689348096003</v>
          </cell>
        </row>
        <row r="124">
          <cell r="A124">
            <v>121</v>
          </cell>
          <cell r="T124">
            <v>20.168038544865603</v>
          </cell>
          <cell r="U124">
            <v>20.619008407639377</v>
          </cell>
          <cell r="V124">
            <v>20.0237693093536</v>
          </cell>
          <cell r="W124">
            <v>21.332688956389198</v>
          </cell>
        </row>
        <row r="125">
          <cell r="A125">
            <v>122</v>
          </cell>
          <cell r="T125">
            <v>20.196889905547199</v>
          </cell>
          <cell r="U125">
            <v>20.615430176635829</v>
          </cell>
          <cell r="V125">
            <v>20.046024024915198</v>
          </cell>
          <cell r="W125">
            <v>21.322051314673995</v>
          </cell>
        </row>
        <row r="126">
          <cell r="A126">
            <v>123</v>
          </cell>
          <cell r="T126">
            <v>20.225741266228802</v>
          </cell>
          <cell r="U126">
            <v>20.612144692158207</v>
          </cell>
          <cell r="V126">
            <v>20.068278740476799</v>
          </cell>
          <cell r="W126">
            <v>21.31176757538962</v>
          </cell>
        </row>
        <row r="127">
          <cell r="A127">
            <v>124</v>
          </cell>
          <cell r="T127">
            <v>20.254592626910402</v>
          </cell>
          <cell r="U127">
            <v>20.609144871629265</v>
          </cell>
          <cell r="V127">
            <v>20.090533456038401</v>
          </cell>
          <cell r="W127">
            <v>21.30182917638049</v>
          </cell>
        </row>
        <row r="128">
          <cell r="A128">
            <v>125</v>
          </cell>
          <cell r="T128">
            <v>20.283443987592001</v>
          </cell>
          <cell r="U128">
            <v>20.606423859114237</v>
          </cell>
          <cell r="V128">
            <v>20.112788171600005</v>
          </cell>
          <cell r="W128">
            <v>21.292227829479998</v>
          </cell>
        </row>
        <row r="129">
          <cell r="A129">
            <v>126</v>
          </cell>
          <cell r="T129">
            <v>20.312295348273601</v>
          </cell>
          <cell r="U129">
            <v>20.603975016327087</v>
          </cell>
          <cell r="V129">
            <v>20.135042887161603</v>
          </cell>
          <cell r="W129">
            <v>21.282955509637944</v>
          </cell>
        </row>
        <row r="130">
          <cell r="A130">
            <v>127</v>
          </cell>
          <cell r="T130">
            <v>20.3411467089552</v>
          </cell>
          <cell r="U130">
            <v>20.601791914061636</v>
          </cell>
          <cell r="V130">
            <v>20.157297602723201</v>
          </cell>
          <cell r="W130">
            <v>21.274004444561601</v>
          </cell>
        </row>
        <row r="131">
          <cell r="A131">
            <v>128</v>
          </cell>
          <cell r="T131">
            <v>20.3699980696368</v>
          </cell>
          <cell r="U131">
            <v>20.599868324024399</v>
          </cell>
          <cell r="V131">
            <v>20.179552318284802</v>
          </cell>
          <cell r="W131">
            <v>21.265367104842401</v>
          </cell>
        </row>
        <row r="132">
          <cell r="A132">
            <v>129</v>
          </cell>
          <cell r="T132">
            <v>20.3988494303184</v>
          </cell>
          <cell r="U132">
            <v>20.598198211047293</v>
          </cell>
          <cell r="V132">
            <v>20.2018070338464</v>
          </cell>
          <cell r="W132">
            <v>21.257036194541804</v>
          </cell>
        </row>
        <row r="133">
          <cell r="A133">
            <v>130</v>
          </cell>
          <cell r="T133">
            <v>20.427700791000003</v>
          </cell>
          <cell r="U133">
            <v>20.596775725659693</v>
          </cell>
          <cell r="V133">
            <v>20.224061749408001</v>
          </cell>
          <cell r="W133">
            <v>21.249004642211691</v>
          </cell>
        </row>
        <row r="134">
          <cell r="A134">
            <v>131</v>
          </cell>
          <cell r="T134">
            <v>20.456552151681599</v>
          </cell>
          <cell r="U134">
            <v>20.595595197000769</v>
          </cell>
          <cell r="V134">
            <v>20.246316464969599</v>
          </cell>
          <cell r="W134">
            <v>21.241265592326027</v>
          </cell>
        </row>
        <row r="135">
          <cell r="A135">
            <v>132</v>
          </cell>
          <cell r="T135">
            <v>20.485403512363202</v>
          </cell>
          <cell r="U135">
            <v>20.594651126053964</v>
          </cell>
          <cell r="V135">
            <v>20.268571180531204</v>
          </cell>
          <cell r="W135">
            <v>21.233812397101964</v>
          </cell>
        </row>
        <row r="136">
          <cell r="A136">
            <v>133</v>
          </cell>
          <cell r="T136">
            <v>20.514254873044802</v>
          </cell>
          <cell r="U136">
            <v>20.593938179186672</v>
          </cell>
          <cell r="V136">
            <v>20.290825896092802</v>
          </cell>
          <cell r="W136">
            <v>21.226638608690006</v>
          </cell>
        </row>
        <row r="137">
          <cell r="A137">
            <v>134</v>
          </cell>
          <cell r="T137">
            <v>20.543106233726402</v>
          </cell>
          <cell r="U137">
            <v>20.593451181979201</v>
          </cell>
          <cell r="V137">
            <v>20.313080611654403</v>
          </cell>
          <cell r="W137">
            <v>21.219737971713773</v>
          </cell>
        </row>
        <row r="138">
          <cell r="A138">
            <v>135</v>
          </cell>
          <cell r="T138">
            <v>20.571957594408001</v>
          </cell>
          <cell r="U138">
            <v>20.593185113328001</v>
          </cell>
          <cell r="V138">
            <v>20.335335327216001</v>
          </cell>
          <cell r="W138">
            <v>21.213104416141338</v>
          </cell>
        </row>
        <row r="139">
          <cell r="A139">
            <v>136</v>
          </cell>
          <cell r="T139">
            <v>20.600808955089601</v>
          </cell>
          <cell r="U139">
            <v>20.593135099809036</v>
          </cell>
          <cell r="V139">
            <v>20.357590042777598</v>
          </cell>
          <cell r="W139">
            <v>21.206732050471157</v>
          </cell>
        </row>
        <row r="140">
          <cell r="A140">
            <v>137</v>
          </cell>
          <cell r="T140">
            <v>20.629660315771204</v>
          </cell>
          <cell r="U140">
            <v>20.593296410288023</v>
          </cell>
          <cell r="V140">
            <v>20.3798447583392</v>
          </cell>
          <cell r="W140">
            <v>21.200615155216319</v>
          </cell>
        </row>
        <row r="141">
          <cell r="A141">
            <v>138</v>
          </cell>
          <cell r="T141">
            <v>20.6585116764528</v>
          </cell>
          <cell r="U141">
            <v>20.593664450765008</v>
          </cell>
          <cell r="V141">
            <v>20.402099473900801</v>
          </cell>
          <cell r="W141">
            <v>21.194748176672142</v>
          </cell>
        </row>
        <row r="142">
          <cell r="A142">
            <v>139</v>
          </cell>
          <cell r="T142">
            <v>20.687363037134403</v>
          </cell>
          <cell r="U142">
            <v>20.594234759441473</v>
          </cell>
          <cell r="V142">
            <v>20.424354189462406</v>
          </cell>
          <cell r="W142">
            <v>21.189125720952781</v>
          </cell>
        </row>
        <row r="143">
          <cell r="A143">
            <v>140</v>
          </cell>
          <cell r="T143">
            <v>20.716214397816003</v>
          </cell>
          <cell r="U143">
            <v>20.595003001998858</v>
          </cell>
          <cell r="V143">
            <v>20.446608905024</v>
          </cell>
          <cell r="W143">
            <v>21.18374254828343</v>
          </cell>
        </row>
        <row r="144">
          <cell r="A144">
            <v>141</v>
          </cell>
          <cell r="T144">
            <v>20.745065758497599</v>
          </cell>
          <cell r="U144">
            <v>20.595964967077993</v>
          </cell>
          <cell r="V144">
            <v>20.468863620585601</v>
          </cell>
          <cell r="W144">
            <v>21.178593567535351</v>
          </cell>
        </row>
        <row r="145">
          <cell r="A145">
            <v>142</v>
          </cell>
          <cell r="T145">
            <v>20.773917119179202</v>
          </cell>
          <cell r="U145">
            <v>20.597116561949548</v>
          </cell>
          <cell r="V145">
            <v>20.491118336147203</v>
          </cell>
          <cell r="W145">
            <v>21.173673830991905</v>
          </cell>
        </row>
        <row r="146">
          <cell r="A146">
            <v>143</v>
          </cell>
          <cell r="T146">
            <v>20.802768479860802</v>
          </cell>
          <cell r="U146">
            <v>20.598453808366123</v>
          </cell>
          <cell r="V146">
            <v>20.5133730517088</v>
          </cell>
          <cell r="W146">
            <v>21.168978529334119</v>
          </cell>
        </row>
        <row r="147">
          <cell r="A147">
            <v>144</v>
          </cell>
          <cell r="T147">
            <v>20.831619840542405</v>
          </cell>
          <cell r="U147">
            <v>20.599972838587203</v>
          </cell>
          <cell r="V147">
            <v>20.535627767270398</v>
          </cell>
          <cell r="W147">
            <v>21.164502986835203</v>
          </cell>
        </row>
        <row r="148">
          <cell r="A148">
            <v>145</v>
          </cell>
          <cell r="T148">
            <v>20.860471201223998</v>
          </cell>
          <cell r="U148">
            <v>20.601669891568552</v>
          </cell>
          <cell r="V148">
            <v>20.557882482831999</v>
          </cell>
          <cell r="W148">
            <v>21.16024265675393</v>
          </cell>
        </row>
        <row r="149">
          <cell r="A149">
            <v>146</v>
          </cell>
          <cell r="T149">
            <v>20.889322561905601</v>
          </cell>
          <cell r="U149">
            <v>20.603541309308255</v>
          </cell>
          <cell r="V149">
            <v>20.580137198393601</v>
          </cell>
          <cell r="W149">
            <v>21.156193116917347</v>
          </cell>
        </row>
        <row r="150">
          <cell r="A150">
            <v>147</v>
          </cell>
          <cell r="T150">
            <v>20.918173922587201</v>
          </cell>
          <cell r="U150">
            <v>20.605583533341843</v>
          </cell>
          <cell r="V150">
            <v>20.602391913955206</v>
          </cell>
          <cell r="W150">
            <v>21.152350065483724</v>
          </cell>
        </row>
        <row r="151">
          <cell r="A151">
            <v>148</v>
          </cell>
          <cell r="T151">
            <v>20.947025283268797</v>
          </cell>
          <cell r="U151">
            <v>20.607793101379588</v>
          </cell>
          <cell r="V151">
            <v>20.6246466295168</v>
          </cell>
          <cell r="W151">
            <v>21.148709316877319</v>
          </cell>
        </row>
        <row r="152">
          <cell r="A152">
            <v>149</v>
          </cell>
          <cell r="T152">
            <v>20.9758766439504</v>
          </cell>
          <cell r="U152">
            <v>20.610166644079122</v>
          </cell>
          <cell r="V152">
            <v>20.646901345078401</v>
          </cell>
          <cell r="W152">
            <v>21.145266797886851</v>
          </cell>
        </row>
        <row r="153">
          <cell r="A153">
            <v>150</v>
          </cell>
          <cell r="R153">
            <v>10.862110305322998</v>
          </cell>
          <cell r="S153">
            <v>16.78247558507983</v>
          </cell>
          <cell r="T153">
            <v>21.004728004632</v>
          </cell>
          <cell r="U153">
            <v>20.612700881947202</v>
          </cell>
          <cell r="V153">
            <v>20.669156060640002</v>
          </cell>
          <cell r="W153">
            <v>21.142018543919995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</row>
        <row r="154">
          <cell r="A154">
            <v>151</v>
          </cell>
          <cell r="R154">
            <v>10.866878503472019</v>
          </cell>
          <cell r="S154">
            <v>16.743283656730942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</row>
        <row r="155">
          <cell r="A155">
            <v>152</v>
          </cell>
          <cell r="R155">
            <v>10.871646701621039</v>
          </cell>
          <cell r="S155">
            <v>16.704638781374467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</row>
        <row r="156">
          <cell r="A156">
            <v>153</v>
          </cell>
          <cell r="R156">
            <v>10.876414899770058</v>
          </cell>
          <cell r="S156">
            <v>16.666530232481144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</row>
        <row r="157">
          <cell r="A157">
            <v>154</v>
          </cell>
          <cell r="R157">
            <v>10.881183097919079</v>
          </cell>
          <cell r="S157">
            <v>16.628947562132851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</row>
        <row r="158">
          <cell r="A158">
            <v>155</v>
          </cell>
          <cell r="R158">
            <v>10.885951296068098</v>
          </cell>
          <cell r="S158">
            <v>16.591880592035178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</row>
        <row r="159">
          <cell r="A159">
            <v>156</v>
          </cell>
          <cell r="R159">
            <v>10.890719494217119</v>
          </cell>
          <cell r="S159">
            <v>16.555319404875611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</row>
        <row r="160">
          <cell r="A160">
            <v>157</v>
          </cell>
          <cell r="R160">
            <v>10.895487692366139</v>
          </cell>
          <cell r="S160">
            <v>16.519254336012018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</row>
        <row r="161">
          <cell r="A161">
            <v>158</v>
          </cell>
          <cell r="R161">
            <v>10.900255890515158</v>
          </cell>
          <cell r="S161">
            <v>16.483675965476756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</row>
        <row r="162">
          <cell r="A162">
            <v>159</v>
          </cell>
          <cell r="R162">
            <v>10.905024088664179</v>
          </cell>
          <cell r="S162">
            <v>16.448575110282498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</row>
        <row r="163">
          <cell r="A163">
            <v>160</v>
          </cell>
          <cell r="R163">
            <v>10.9097922868132</v>
          </cell>
          <cell r="S163">
            <v>16.413942817016597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</row>
        <row r="164">
          <cell r="A164">
            <v>161</v>
          </cell>
          <cell r="R164">
            <v>10.914560484962218</v>
          </cell>
          <cell r="S164">
            <v>16.37977035471145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</row>
        <row r="165">
          <cell r="A165">
            <v>162</v>
          </cell>
          <cell r="R165">
            <v>10.919328683111239</v>
          </cell>
          <cell r="S165">
            <v>16.34604920797889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</row>
        <row r="166">
          <cell r="A166">
            <v>163</v>
          </cell>
          <cell r="R166">
            <v>10.924096881260258</v>
          </cell>
          <cell r="S166">
            <v>16.312771070397336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</row>
        <row r="167">
          <cell r="A167">
            <v>164</v>
          </cell>
          <cell r="R167">
            <v>10.928865079409277</v>
          </cell>
          <cell r="S167">
            <v>16.279927838140861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</row>
        <row r="168">
          <cell r="A168">
            <v>165</v>
          </cell>
          <cell r="R168">
            <v>10.933633277558299</v>
          </cell>
          <cell r="S168">
            <v>16.247511603839907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</row>
        <row r="169">
          <cell r="A169">
            <v>166</v>
          </cell>
          <cell r="R169">
            <v>10.93840147570732</v>
          </cell>
          <cell r="S169">
            <v>16.215514650663959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</row>
        <row r="170">
          <cell r="A170">
            <v>167</v>
          </cell>
          <cell r="R170">
            <v>10.943169673856339</v>
          </cell>
          <cell r="S170">
            <v>16.183929446616759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</row>
        <row r="171">
          <cell r="A171">
            <v>168</v>
          </cell>
          <cell r="R171">
            <v>10.947937872005358</v>
          </cell>
          <cell r="S171">
            <v>16.152748639035298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</row>
        <row r="172">
          <cell r="A172">
            <v>169</v>
          </cell>
          <cell r="R172">
            <v>10.952706070154379</v>
          </cell>
          <cell r="S172">
            <v>16.121965049284082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</row>
        <row r="173">
          <cell r="A173">
            <v>170</v>
          </cell>
          <cell r="R173">
            <v>10.957474268303399</v>
          </cell>
          <cell r="S173">
            <v>16.091571667636696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</row>
        <row r="174">
          <cell r="A174">
            <v>171</v>
          </cell>
          <cell r="R174">
            <v>10.96224246645242</v>
          </cell>
          <cell r="S174">
            <v>16.061561648336941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</row>
        <row r="175">
          <cell r="A175">
            <v>172</v>
          </cell>
          <cell r="R175">
            <v>10.967010664601439</v>
          </cell>
          <cell r="S175">
            <v>16.031928304832228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</row>
        <row r="176">
          <cell r="A176">
            <v>173</v>
          </cell>
          <cell r="R176">
            <v>10.971778862750458</v>
          </cell>
          <cell r="S176">
            <v>16.002665105172369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</row>
        <row r="177">
          <cell r="A177">
            <v>174</v>
          </cell>
          <cell r="R177">
            <v>10.976547060899479</v>
          </cell>
          <cell r="S177">
            <v>15.973765667566921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</row>
        <row r="178">
          <cell r="A178">
            <v>175</v>
          </cell>
          <cell r="R178">
            <v>10.981315259048499</v>
          </cell>
          <cell r="S178">
            <v>15.945223756094963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</row>
        <row r="179">
          <cell r="A179">
            <v>176</v>
          </cell>
          <cell r="R179">
            <v>10.986083457197518</v>
          </cell>
          <cell r="S179">
            <v>15.91703327656103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</row>
        <row r="180">
          <cell r="A180">
            <v>177</v>
          </cell>
          <cell r="R180">
            <v>10.990851655346539</v>
          </cell>
          <cell r="S180">
            <v>15.889188272491602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</row>
        <row r="181">
          <cell r="A181">
            <v>178</v>
          </cell>
          <cell r="R181">
            <v>10.99561985349556</v>
          </cell>
          <cell r="S181">
            <v>15.861682921266487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</row>
        <row r="182">
          <cell r="A182">
            <v>179</v>
          </cell>
          <cell r="R182">
            <v>11.000388051644579</v>
          </cell>
          <cell r="S182">
            <v>15.834511530379913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</row>
        <row r="183">
          <cell r="A183">
            <v>180</v>
          </cell>
          <cell r="R183">
            <v>11.005156249793599</v>
          </cell>
          <cell r="S183">
            <v>15.807668533826243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</row>
        <row r="184">
          <cell r="A184">
            <v>181</v>
          </cell>
          <cell r="R184">
            <v>11.009924447942618</v>
          </cell>
          <cell r="S184">
            <v>15.781148488605481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</row>
        <row r="185">
          <cell r="A185">
            <v>182</v>
          </cell>
          <cell r="R185">
            <v>11.014692646091639</v>
          </cell>
          <cell r="S185">
            <v>15.754946071344007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</row>
        <row r="186">
          <cell r="A186">
            <v>183</v>
          </cell>
          <cell r="R186">
            <v>11.01946084424066</v>
          </cell>
          <cell r="S186">
            <v>15.729056075026092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</row>
        <row r="187">
          <cell r="A187">
            <v>184</v>
          </cell>
          <cell r="R187">
            <v>11.024229042389679</v>
          </cell>
          <cell r="S187">
            <v>15.703473405832014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</row>
        <row r="188">
          <cell r="A188">
            <v>185</v>
          </cell>
          <cell r="R188">
            <v>11.028997240538699</v>
          </cell>
          <cell r="S188">
            <v>15.678193080078673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</row>
        <row r="189">
          <cell r="A189">
            <v>186</v>
          </cell>
          <cell r="R189">
            <v>11.033765438687718</v>
          </cell>
          <cell r="S189">
            <v>15.653210221258968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</row>
        <row r="190">
          <cell r="A190">
            <v>187</v>
          </cell>
          <cell r="R190">
            <v>11.038533636836737</v>
          </cell>
          <cell r="S190">
            <v>15.628520057176095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</row>
        <row r="191">
          <cell r="A191">
            <v>188</v>
          </cell>
          <cell r="R191">
            <v>11.043301834985758</v>
          </cell>
          <cell r="S191">
            <v>15.604117917169368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</row>
        <row r="192">
          <cell r="A192">
            <v>189</v>
          </cell>
          <cell r="R192">
            <v>11.048070033134779</v>
          </cell>
          <cell r="S192">
            <v>15.579999229428051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</row>
        <row r="193">
          <cell r="A193">
            <v>190</v>
          </cell>
          <cell r="R193">
            <v>11.052838231283799</v>
          </cell>
          <cell r="S193">
            <v>15.556159518390057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</row>
        <row r="194">
          <cell r="A194">
            <v>191</v>
          </cell>
          <cell r="R194">
            <v>11.057606429432818</v>
          </cell>
          <cell r="S194">
            <v>15.532594402222353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</row>
        <row r="195">
          <cell r="A195">
            <v>192</v>
          </cell>
          <cell r="R195">
            <v>11.062374627581839</v>
          </cell>
          <cell r="S195">
            <v>15.509299590380087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</row>
        <row r="196">
          <cell r="A196">
            <v>193</v>
          </cell>
          <cell r="R196">
            <v>11.067142825730858</v>
          </cell>
          <cell r="S196">
            <v>15.486270881241621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</row>
        <row r="197">
          <cell r="A197">
            <v>194</v>
          </cell>
          <cell r="R197">
            <v>11.071911023879879</v>
          </cell>
          <cell r="S197">
            <v>15.463504159816692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</row>
        <row r="198">
          <cell r="A198">
            <v>195</v>
          </cell>
          <cell r="R198">
            <v>11.076679222028899</v>
          </cell>
          <cell r="S198">
            <v>15.440995395525091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</row>
        <row r="199">
          <cell r="A199">
            <v>196</v>
          </cell>
          <cell r="R199">
            <v>11.081447420177918</v>
          </cell>
          <cell r="S199">
            <v>15.418740640043346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</row>
        <row r="200">
          <cell r="A200">
            <v>197</v>
          </cell>
          <cell r="R200">
            <v>11.086215618326939</v>
          </cell>
          <cell r="S200">
            <v>15.396736025216997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</row>
        <row r="201">
          <cell r="A201">
            <v>198</v>
          </cell>
          <cell r="R201">
            <v>11.090983816475958</v>
          </cell>
          <cell r="S201">
            <v>15.37497776103611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</row>
        <row r="202">
          <cell r="A202">
            <v>199</v>
          </cell>
          <cell r="R202">
            <v>11.095752014624978</v>
          </cell>
          <cell r="S202">
            <v>15.353462133671858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</row>
        <row r="203">
          <cell r="A203">
            <v>200</v>
          </cell>
          <cell r="R203">
            <v>11.100520212773999</v>
          </cell>
          <cell r="S203">
            <v>15.332185503571997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</row>
        <row r="204">
          <cell r="A204">
            <v>201</v>
          </cell>
          <cell r="R204">
            <v>11.10528841092302</v>
          </cell>
          <cell r="S204">
            <v>15.311144303613176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</row>
        <row r="205">
          <cell r="A205">
            <v>202</v>
          </cell>
          <cell r="R205">
            <v>11.110056609072039</v>
          </cell>
          <cell r="S205">
            <v>15.290335037308147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</row>
        <row r="206">
          <cell r="A206">
            <v>203</v>
          </cell>
          <cell r="R206">
            <v>11.114824807221058</v>
          </cell>
          <cell r="S206">
            <v>15.269754277065973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</row>
        <row r="207">
          <cell r="A207">
            <v>204</v>
          </cell>
          <cell r="R207">
            <v>11.119593005370078</v>
          </cell>
          <cell r="S207">
            <v>15.249398662503372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</row>
        <row r="208">
          <cell r="A208">
            <v>205</v>
          </cell>
          <cell r="R208">
            <v>11.124361203519099</v>
          </cell>
          <cell r="S208">
            <v>15.229264898805525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</row>
        <row r="209">
          <cell r="A209">
            <v>206</v>
          </cell>
          <cell r="R209">
            <v>11.12912940166812</v>
          </cell>
          <cell r="S209">
            <v>15.209349755134596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</row>
        <row r="210">
          <cell r="A210">
            <v>207</v>
          </cell>
          <cell r="R210">
            <v>11.133897599817139</v>
          </cell>
          <cell r="S210">
            <v>15.189650063084393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</row>
        <row r="211">
          <cell r="A211">
            <v>208</v>
          </cell>
          <cell r="R211">
            <v>11.138665797966159</v>
          </cell>
          <cell r="S211">
            <v>15.170162715179618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</row>
        <row r="212">
          <cell r="A212">
            <v>209</v>
          </cell>
          <cell r="R212">
            <v>11.14343399611518</v>
          </cell>
          <cell r="S212">
            <v>15.150884663418186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</row>
        <row r="213">
          <cell r="A213">
            <v>210</v>
          </cell>
          <cell r="R213">
            <v>11.148202194264199</v>
          </cell>
          <cell r="S213">
            <v>15.131812917855195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</row>
        <row r="214">
          <cell r="A214">
            <v>211</v>
          </cell>
          <cell r="R214">
            <v>11.152970392413218</v>
          </cell>
          <cell r="S214">
            <v>15.112944545227156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</row>
        <row r="215">
          <cell r="A215">
            <v>212</v>
          </cell>
          <cell r="R215">
            <v>11.157738590562239</v>
          </cell>
          <cell r="S215">
            <v>15.094276667615178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</row>
        <row r="216">
          <cell r="A216">
            <v>213</v>
          </cell>
          <cell r="R216">
            <v>11.162506788711259</v>
          </cell>
          <cell r="S216">
            <v>15.075806461145795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</row>
        <row r="217">
          <cell r="A217">
            <v>214</v>
          </cell>
          <cell r="R217">
            <v>11.167274986860278</v>
          </cell>
          <cell r="S217">
            <v>15.057531154728224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</row>
        <row r="218">
          <cell r="A218">
            <v>215</v>
          </cell>
          <cell r="R218">
            <v>11.172043185009299</v>
          </cell>
          <cell r="S218">
            <v>15.039448028826857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</row>
        <row r="219">
          <cell r="A219">
            <v>216</v>
          </cell>
          <cell r="R219">
            <v>11.176811383158318</v>
          </cell>
          <cell r="S219">
            <v>15.021554414267863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</row>
        <row r="220">
          <cell r="A220">
            <v>217</v>
          </cell>
          <cell r="R220">
            <v>11.181579581307338</v>
          </cell>
          <cell r="S220">
            <v>15.003847691078763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</row>
        <row r="221">
          <cell r="A221">
            <v>218</v>
          </cell>
          <cell r="R221">
            <v>11.186347779456359</v>
          </cell>
          <cell r="S221">
            <v>14.986325287359966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</row>
        <row r="222">
          <cell r="A222">
            <v>219</v>
          </cell>
          <cell r="R222">
            <v>11.191115977605378</v>
          </cell>
          <cell r="S222">
            <v>14.968984678187232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</row>
        <row r="223">
          <cell r="A223">
            <v>220</v>
          </cell>
          <cell r="R223">
            <v>11.195884175754399</v>
          </cell>
          <cell r="S223">
            <v>14.951823384544017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</row>
        <row r="224">
          <cell r="A224">
            <v>221</v>
          </cell>
          <cell r="R224">
            <v>11.200652373903418</v>
          </cell>
          <cell r="S224">
            <v>14.934838972282861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</row>
        <row r="225">
          <cell r="A225">
            <v>222</v>
          </cell>
          <cell r="R225">
            <v>11.205420572052438</v>
          </cell>
          <cell r="S225">
            <v>14.918029051114821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</row>
        <row r="226">
          <cell r="A226">
            <v>223</v>
          </cell>
          <cell r="R226">
            <v>11.210188770201459</v>
          </cell>
          <cell r="S226">
            <v>14.901391273626086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</row>
        <row r="227">
          <cell r="A227">
            <v>224</v>
          </cell>
          <cell r="R227">
            <v>11.21495696835048</v>
          </cell>
          <cell r="S227">
            <v>14.88492333432095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</row>
        <row r="228">
          <cell r="A228">
            <v>225</v>
          </cell>
          <cell r="R228">
            <v>11.219725166499499</v>
          </cell>
          <cell r="S228">
            <v>14.868622968690303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</row>
        <row r="229">
          <cell r="A229">
            <v>226</v>
          </cell>
          <cell r="R229">
            <v>11.224493364648518</v>
          </cell>
          <cell r="S229">
            <v>14.852487952304832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</row>
        <row r="230">
          <cell r="A230">
            <v>227</v>
          </cell>
          <cell r="R230">
            <v>11.229261562797538</v>
          </cell>
          <cell r="S230">
            <v>14.836516099932227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</row>
        <row r="231">
          <cell r="A231">
            <v>228</v>
          </cell>
          <cell r="R231">
            <v>11.234029760946559</v>
          </cell>
          <cell r="S231">
            <v>14.820705264677578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</row>
        <row r="232">
          <cell r="A232">
            <v>229</v>
          </cell>
          <cell r="R232">
            <v>11.23879795909558</v>
          </cell>
          <cell r="S232">
            <v>14.805053337146328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</row>
        <row r="233">
          <cell r="A233">
            <v>230</v>
          </cell>
          <cell r="R233">
            <v>11.243566157244599</v>
          </cell>
          <cell r="S233">
            <v>14.78955824462904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</row>
        <row r="234">
          <cell r="A234">
            <v>231</v>
          </cell>
          <cell r="R234">
            <v>11.248334355393618</v>
          </cell>
          <cell r="S234">
            <v>14.774217950307351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</row>
        <row r="235">
          <cell r="A235">
            <v>232</v>
          </cell>
          <cell r="R235">
            <v>11.253102553542639</v>
          </cell>
          <cell r="S235">
            <v>14.759030452480456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</row>
        <row r="236">
          <cell r="A236">
            <v>233</v>
          </cell>
          <cell r="R236">
            <v>11.257870751691659</v>
          </cell>
          <cell r="S236">
            <v>14.743993783811517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</row>
        <row r="237">
          <cell r="A237">
            <v>234</v>
          </cell>
          <cell r="R237">
            <v>11.26263894984068</v>
          </cell>
          <cell r="S237">
            <v>14.729106010593375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</row>
        <row r="238">
          <cell r="A238">
            <v>235</v>
          </cell>
          <cell r="R238">
            <v>11.267407147989699</v>
          </cell>
          <cell r="S238">
            <v>14.714365232033041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</row>
        <row r="239">
          <cell r="A239">
            <v>236</v>
          </cell>
          <cell r="R239">
            <v>11.272175346138718</v>
          </cell>
          <cell r="S239">
            <v>14.699769579554362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</row>
        <row r="240">
          <cell r="A240">
            <v>237</v>
          </cell>
          <cell r="R240">
            <v>11.276943544287738</v>
          </cell>
          <cell r="S240">
            <v>14.685317216118323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</row>
        <row r="241">
          <cell r="A241">
            <v>238</v>
          </cell>
          <cell r="R241">
            <v>11.281711742436759</v>
          </cell>
          <cell r="S241">
            <v>14.671006335560522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</row>
        <row r="242">
          <cell r="A242">
            <v>239</v>
          </cell>
          <cell r="R242">
            <v>11.286479940585778</v>
          </cell>
          <cell r="S242">
            <v>14.656835161945251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</row>
        <row r="243">
          <cell r="A243">
            <v>240</v>
          </cell>
          <cell r="R243">
            <v>11.291248138734797</v>
          </cell>
          <cell r="S243">
            <v>14.64280194893573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</row>
        <row r="244">
          <cell r="A244">
            <v>241</v>
          </cell>
          <cell r="R244">
            <v>11.296016336883818</v>
          </cell>
          <cell r="S244">
            <v>14.628904979180021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</row>
        <row r="245">
          <cell r="A245">
            <v>242</v>
          </cell>
          <cell r="R245">
            <v>11.300784535032838</v>
          </cell>
          <cell r="S245">
            <v>14.615142563712164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</row>
        <row r="246">
          <cell r="A246">
            <v>243</v>
          </cell>
          <cell r="R246">
            <v>11.305552733181859</v>
          </cell>
          <cell r="S246">
            <v>14.601513041368111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</row>
        <row r="247">
          <cell r="A247">
            <v>244</v>
          </cell>
          <cell r="R247">
            <v>11.310320931330878</v>
          </cell>
          <cell r="S247">
            <v>14.588014778216012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</row>
        <row r="248">
          <cell r="A248">
            <v>245</v>
          </cell>
          <cell r="R248">
            <v>11.315089129479897</v>
          </cell>
          <cell r="S248">
            <v>14.574646167000457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</row>
        <row r="249">
          <cell r="A249">
            <v>246</v>
          </cell>
          <cell r="R249">
            <v>11.319857327628918</v>
          </cell>
          <cell r="S249">
            <v>14.561405626600269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</row>
        <row r="250">
          <cell r="A250">
            <v>247</v>
          </cell>
          <cell r="R250">
            <v>11.32462552577794</v>
          </cell>
          <cell r="S250">
            <v>14.548291601499477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</row>
        <row r="251">
          <cell r="A251">
            <v>248</v>
          </cell>
          <cell r="R251">
            <v>11.329393723926959</v>
          </cell>
          <cell r="S251">
            <v>14.53530256127106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</row>
        <row r="252">
          <cell r="A252">
            <v>249</v>
          </cell>
          <cell r="R252">
            <v>11.334161922075978</v>
          </cell>
          <cell r="S252">
            <v>14.522437000073189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</row>
        <row r="253">
          <cell r="A253">
            <v>250</v>
          </cell>
          <cell r="R253">
            <v>11.338930120224999</v>
          </cell>
          <cell r="S253">
            <v>14.509693436157496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</row>
        <row r="254">
          <cell r="A254">
            <v>251</v>
          </cell>
          <cell r="R254">
            <v>11.343698318374019</v>
          </cell>
          <cell r="S254">
            <v>14.49707041138914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</row>
        <row r="255">
          <cell r="A255">
            <v>252</v>
          </cell>
          <cell r="R255">
            <v>11.34846651652304</v>
          </cell>
          <cell r="S255">
            <v>14.484566490778269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</row>
        <row r="256">
          <cell r="A256">
            <v>253</v>
          </cell>
          <cell r="R256">
            <v>11.353234714672059</v>
          </cell>
          <cell r="S256">
            <v>14.47218026202261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</row>
        <row r="257">
          <cell r="A257">
            <v>254</v>
          </cell>
          <cell r="R257">
            <v>11.358002912821078</v>
          </cell>
          <cell r="S257">
            <v>14.459910335060892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</row>
        <row r="258">
          <cell r="A258">
            <v>255</v>
          </cell>
          <cell r="R258">
            <v>11.362771110970099</v>
          </cell>
          <cell r="S258">
            <v>14.447755341636716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</row>
        <row r="259">
          <cell r="A259">
            <v>256</v>
          </cell>
          <cell r="R259">
            <v>11.367539309119119</v>
          </cell>
          <cell r="S259">
            <v>14.435713934872686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</row>
        <row r="260">
          <cell r="A260">
            <v>257</v>
          </cell>
          <cell r="R260">
            <v>11.37230750726814</v>
          </cell>
          <cell r="S260">
            <v>14.423784788854478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</row>
        <row r="261">
          <cell r="A261">
            <v>258</v>
          </cell>
          <cell r="R261">
            <v>11.377075705417159</v>
          </cell>
          <cell r="S261">
            <v>14.411966598224584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</row>
        <row r="262">
          <cell r="A262">
            <v>259</v>
          </cell>
          <cell r="R262">
            <v>11.38184390356618</v>
          </cell>
          <cell r="S262">
            <v>14.400258077785464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</row>
        <row r="263">
          <cell r="A263">
            <v>260</v>
          </cell>
          <cell r="R263">
            <v>11.386612101715199</v>
          </cell>
          <cell r="S263">
            <v>14.388657962111832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</row>
        <row r="264">
          <cell r="A264">
            <v>261</v>
          </cell>
          <cell r="R264">
            <v>11.39138029986422</v>
          </cell>
          <cell r="S264">
            <v>14.377165005171896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</row>
        <row r="265">
          <cell r="A265">
            <v>262</v>
          </cell>
          <cell r="R265">
            <v>11.396148498013238</v>
          </cell>
          <cell r="S265">
            <v>14.365777979957265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</row>
        <row r="266">
          <cell r="A266">
            <v>263</v>
          </cell>
          <cell r="R266">
            <v>11.400916696162257</v>
          </cell>
          <cell r="S266">
            <v>14.354495678121266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</row>
        <row r="267">
          <cell r="A267">
            <v>264</v>
          </cell>
          <cell r="R267">
            <v>11.405684894311278</v>
          </cell>
          <cell r="S267">
            <v>14.343316909625488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</row>
        <row r="268">
          <cell r="A268">
            <v>265</v>
          </cell>
          <cell r="R268">
            <v>11.410453092460298</v>
          </cell>
          <cell r="S268">
            <v>14.332240502394392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</row>
        <row r="269">
          <cell r="A269">
            <v>266</v>
          </cell>
          <cell r="R269">
            <v>11.415221290609319</v>
          </cell>
          <cell r="S269">
            <v>14.321265301977629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</row>
        <row r="270">
          <cell r="A270">
            <v>267</v>
          </cell>
          <cell r="R270">
            <v>11.41998948875834</v>
          </cell>
          <cell r="S270">
            <v>14.310390171219975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</row>
        <row r="271">
          <cell r="A271">
            <v>268</v>
          </cell>
          <cell r="R271">
            <v>11.424757686907359</v>
          </cell>
          <cell r="S271">
            <v>14.299613989938678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</row>
        <row r="272">
          <cell r="A272">
            <v>269</v>
          </cell>
          <cell r="R272">
            <v>11.429525885056378</v>
          </cell>
          <cell r="S272">
            <v>14.288935654607984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</row>
        <row r="273">
          <cell r="A273">
            <v>270</v>
          </cell>
          <cell r="R273">
            <v>11.434294083205399</v>
          </cell>
          <cell r="S273">
            <v>14.278354078050661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</row>
        <row r="274">
          <cell r="A274">
            <v>271</v>
          </cell>
          <cell r="R274">
            <v>11.439062281354419</v>
          </cell>
          <cell r="S274">
            <v>14.267868189136379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</row>
        <row r="275">
          <cell r="A275">
            <v>272</v>
          </cell>
          <cell r="R275">
            <v>11.443830479503438</v>
          </cell>
          <cell r="S275">
            <v>14.257476932486718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</row>
        <row r="276">
          <cell r="A276">
            <v>273</v>
          </cell>
          <cell r="R276">
            <v>11.448598677652461</v>
          </cell>
          <cell r="S276">
            <v>14.247179268186688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</row>
        <row r="277">
          <cell r="A277">
            <v>274</v>
          </cell>
          <cell r="R277">
            <v>11.45336687580148</v>
          </cell>
          <cell r="S277">
            <v>14.236974171502528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</row>
        <row r="278">
          <cell r="A278">
            <v>275</v>
          </cell>
          <cell r="R278">
            <v>11.458135073950499</v>
          </cell>
          <cell r="S278">
            <v>14.226860632605703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</row>
        <row r="279">
          <cell r="A279">
            <v>276</v>
          </cell>
          <cell r="R279">
            <v>11.462903272099519</v>
          </cell>
          <cell r="S279">
            <v>14.216837656302877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</row>
        <row r="280">
          <cell r="A280">
            <v>277</v>
          </cell>
          <cell r="R280">
            <v>11.46767147024854</v>
          </cell>
          <cell r="S280">
            <v>14.206904261771724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</row>
        <row r="281">
          <cell r="A281">
            <v>278</v>
          </cell>
          <cell r="R281">
            <v>11.472439668397557</v>
          </cell>
          <cell r="S281">
            <v>14.197059482302485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</row>
        <row r="282">
          <cell r="A282">
            <v>279</v>
          </cell>
          <cell r="R282">
            <v>11.477207866546578</v>
          </cell>
          <cell r="S282">
            <v>14.187302365045026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</row>
        <row r="283">
          <cell r="A283">
            <v>280</v>
          </cell>
          <cell r="R283">
            <v>11.481976064695598</v>
          </cell>
          <cell r="S283">
            <v>14.17763197076137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</row>
        <row r="284">
          <cell r="A284">
            <v>281</v>
          </cell>
          <cell r="R284">
            <v>11.486744262844619</v>
          </cell>
          <cell r="S284">
            <v>14.168047373583462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</row>
        <row r="285">
          <cell r="A285">
            <v>282</v>
          </cell>
          <cell r="R285">
            <v>11.491512460993638</v>
          </cell>
          <cell r="S285">
            <v>14.158547660776145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</row>
        <row r="286">
          <cell r="A286">
            <v>283</v>
          </cell>
          <cell r="R286">
            <v>11.496280659142661</v>
          </cell>
          <cell r="S286">
            <v>14.149131932505091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</row>
        <row r="287">
          <cell r="A287">
            <v>284</v>
          </cell>
          <cell r="R287">
            <v>11.501048857291677</v>
          </cell>
          <cell r="S287">
            <v>14.139799301609713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</row>
        <row r="288">
          <cell r="A288">
            <v>285</v>
          </cell>
          <cell r="R288">
            <v>11.505817055440698</v>
          </cell>
          <cell r="S288">
            <v>14.130548893380787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</row>
        <row r="289">
          <cell r="A289">
            <v>286</v>
          </cell>
          <cell r="R289">
            <v>11.510585253589717</v>
          </cell>
          <cell r="S289">
            <v>14.121379845342798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</row>
        <row r="290">
          <cell r="A290">
            <v>287</v>
          </cell>
          <cell r="R290">
            <v>11.51535345173874</v>
          </cell>
          <cell r="S290">
            <v>14.112291307040778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</row>
        <row r="291">
          <cell r="A291">
            <v>288</v>
          </cell>
          <cell r="R291">
            <v>11.520121649887759</v>
          </cell>
          <cell r="S291">
            <v>14.103282439831657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</row>
        <row r="292">
          <cell r="A292">
            <v>289</v>
          </cell>
          <cell r="R292">
            <v>11.52488984803678</v>
          </cell>
          <cell r="S292">
            <v>14.094352416679859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</row>
        <row r="293">
          <cell r="A293">
            <v>290</v>
          </cell>
          <cell r="R293">
            <v>11.529658046185798</v>
          </cell>
          <cell r="S293">
            <v>14.085500421957208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</row>
        <row r="294">
          <cell r="A294">
            <v>291</v>
          </cell>
          <cell r="R294">
            <v>11.534426244334819</v>
          </cell>
          <cell r="S294">
            <v>14.07672565124691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</row>
        <row r="295">
          <cell r="A295">
            <v>292</v>
          </cell>
          <cell r="R295">
            <v>11.539194442483838</v>
          </cell>
          <cell r="S295">
            <v>14.068027311151575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</row>
        <row r="296">
          <cell r="A296">
            <v>293</v>
          </cell>
          <cell r="R296">
            <v>11.543962640632859</v>
          </cell>
          <cell r="S296">
            <v>14.059404619105184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</row>
        <row r="297">
          <cell r="A297">
            <v>294</v>
          </cell>
          <cell r="R297">
            <v>11.548730838781879</v>
          </cell>
          <cell r="S297">
            <v>14.050856803188863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</row>
        <row r="298">
          <cell r="A298">
            <v>295</v>
          </cell>
          <cell r="R298">
            <v>11.553499036930898</v>
          </cell>
          <cell r="S298">
            <v>14.042383101950451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</row>
        <row r="299">
          <cell r="A299">
            <v>296</v>
          </cell>
          <cell r="R299">
            <v>11.558267235079917</v>
          </cell>
          <cell r="S299">
            <v>14.033982764227661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</row>
        <row r="300">
          <cell r="A300">
            <v>297</v>
          </cell>
          <cell r="R300">
            <v>11.56303543322894</v>
          </cell>
          <cell r="S300">
            <v>14.02565504897489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</row>
        <row r="301">
          <cell r="A301">
            <v>298</v>
          </cell>
          <cell r="R301">
            <v>11.567803631377959</v>
          </cell>
          <cell r="S301">
            <v>14.01739922509344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</row>
        <row r="302">
          <cell r="A302">
            <v>299</v>
          </cell>
          <cell r="R302">
            <v>11.57257182952698</v>
          </cell>
          <cell r="S302">
            <v>14.009214571265215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</row>
        <row r="303">
          <cell r="A303">
            <v>300</v>
          </cell>
          <cell r="R303">
            <v>11.577340027676</v>
          </cell>
          <cell r="S303">
            <v>14.001100375789665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</row>
        <row r="304">
          <cell r="A304">
            <v>301</v>
          </cell>
          <cell r="R304">
            <v>11.582108225825019</v>
          </cell>
          <cell r="S304">
            <v>13.993055936424085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</row>
        <row r="305">
          <cell r="A305">
            <v>302</v>
          </cell>
          <cell r="R305">
            <v>11.586876423974038</v>
          </cell>
          <cell r="S305">
            <v>13.985080560226987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</row>
        <row r="306">
          <cell r="A306">
            <v>303</v>
          </cell>
          <cell r="R306">
            <v>11.591644622123058</v>
          </cell>
          <cell r="S306">
            <v>13.977173563404616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</row>
        <row r="307">
          <cell r="A307">
            <v>304</v>
          </cell>
          <cell r="R307">
            <v>11.596412820272079</v>
          </cell>
          <cell r="S307">
            <v>13.969334271160511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</row>
        <row r="308">
          <cell r="A308">
            <v>305</v>
          </cell>
          <cell r="R308">
            <v>11.601181018421098</v>
          </cell>
          <cell r="S308">
            <v>13.96156201754801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</row>
        <row r="309">
          <cell r="A309">
            <v>306</v>
          </cell>
          <cell r="R309">
            <v>11.605949216570121</v>
          </cell>
          <cell r="S309">
            <v>13.953856145325615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</row>
        <row r="310">
          <cell r="A310">
            <v>307</v>
          </cell>
          <cell r="R310">
            <v>11.610717414719137</v>
          </cell>
          <cell r="S310">
            <v>13.946216005815252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</row>
        <row r="311">
          <cell r="A311">
            <v>308</v>
          </cell>
          <cell r="R311">
            <v>11.615485612868158</v>
          </cell>
          <cell r="S311">
            <v>13.938640958763235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</row>
        <row r="312">
          <cell r="A312">
            <v>309</v>
          </cell>
          <cell r="R312">
            <v>11.620253811017177</v>
          </cell>
          <cell r="S312">
            <v>13.931130372203947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</row>
        <row r="313">
          <cell r="A313">
            <v>310</v>
          </cell>
          <cell r="R313">
            <v>11.6250220091662</v>
          </cell>
          <cell r="S313">
            <v>13.923683622326163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</row>
        <row r="314">
          <cell r="A314">
            <v>311</v>
          </cell>
          <cell r="R314">
            <v>11.629790207315219</v>
          </cell>
          <cell r="S314">
            <v>13.916300093341963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</row>
        <row r="315">
          <cell r="A315">
            <v>312</v>
          </cell>
          <cell r="R315">
            <v>11.63455840546424</v>
          </cell>
          <cell r="S315">
            <v>13.908979177358143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</row>
        <row r="316">
          <cell r="A316">
            <v>313</v>
          </cell>
          <cell r="R316">
            <v>11.639326603613258</v>
          </cell>
          <cell r="S316">
            <v>13.901720274250094</v>
          </cell>
          <cell r="AB316" t="e">
            <v>#REF!</v>
          </cell>
          <cell r="AC316" t="e">
            <v>#REF!</v>
          </cell>
        </row>
        <row r="317">
          <cell r="A317">
            <v>314</v>
          </cell>
          <cell r="R317">
            <v>11.644094801762279</v>
          </cell>
          <cell r="S317">
            <v>13.894522791538114</v>
          </cell>
          <cell r="AB317" t="e">
            <v>#REF!</v>
          </cell>
          <cell r="AC317" t="e">
            <v>#REF!</v>
          </cell>
        </row>
        <row r="318">
          <cell r="A318">
            <v>315</v>
          </cell>
          <cell r="R318">
            <v>11.648862999911298</v>
          </cell>
          <cell r="S318">
            <v>13.887386144266046</v>
          </cell>
          <cell r="AB318" t="e">
            <v>#REF!</v>
          </cell>
          <cell r="AC318" t="e">
            <v>#REF!</v>
          </cell>
        </row>
        <row r="319">
          <cell r="A319">
            <v>316</v>
          </cell>
          <cell r="R319">
            <v>11.653631198060319</v>
          </cell>
          <cell r="S319">
            <v>13.880309754882246</v>
          </cell>
          <cell r="AB319" t="e">
            <v>#REF!</v>
          </cell>
          <cell r="AC319" t="e">
            <v>#REF!</v>
          </cell>
        </row>
        <row r="320">
          <cell r="A320">
            <v>317</v>
          </cell>
          <cell r="R320">
            <v>11.658399396209338</v>
          </cell>
          <cell r="S320">
            <v>13.873293053122792</v>
          </cell>
          <cell r="AB320" t="e">
            <v>#REF!</v>
          </cell>
          <cell r="AC320" t="e">
            <v>#REF!</v>
          </cell>
        </row>
        <row r="321">
          <cell r="A321">
            <v>318</v>
          </cell>
          <cell r="R321">
            <v>11.663167594358361</v>
          </cell>
          <cell r="S321">
            <v>13.866335475896884</v>
          </cell>
          <cell r="AB321" t="e">
            <v>#REF!</v>
          </cell>
          <cell r="AC321" t="e">
            <v>#REF!</v>
          </cell>
        </row>
        <row r="322">
          <cell r="A322">
            <v>319</v>
          </cell>
          <cell r="R322">
            <v>11.667935792507377</v>
          </cell>
          <cell r="S322">
            <v>13.859436467174424</v>
          </cell>
          <cell r="AB322" t="e">
            <v>#REF!</v>
          </cell>
          <cell r="AC322" t="e">
            <v>#REF!</v>
          </cell>
        </row>
        <row r="323">
          <cell r="A323">
            <v>320</v>
          </cell>
          <cell r="R323">
            <v>11.6727039906564</v>
          </cell>
          <cell r="S323">
            <v>13.852595477875699</v>
          </cell>
          <cell r="AB323" t="e">
            <v>#REF!</v>
          </cell>
          <cell r="AC323" t="e">
            <v>#REF!</v>
          </cell>
        </row>
        <row r="324">
          <cell r="A324">
            <v>321</v>
          </cell>
          <cell r="R324">
            <v>11.677472188805419</v>
          </cell>
          <cell r="S324">
            <v>13.845811965763099</v>
          </cell>
          <cell r="AB324" t="e">
            <v>#REF!</v>
          </cell>
          <cell r="AC324" t="e">
            <v>#REF!</v>
          </cell>
        </row>
        <row r="325">
          <cell r="A325">
            <v>322</v>
          </cell>
          <cell r="R325">
            <v>11.68224038695444</v>
          </cell>
          <cell r="S325">
            <v>13.839085395334889</v>
          </cell>
          <cell r="AB325" t="e">
            <v>#REF!</v>
          </cell>
          <cell r="AC325" t="e">
            <v>#REF!</v>
          </cell>
        </row>
        <row r="326">
          <cell r="A326">
            <v>323</v>
          </cell>
          <cell r="R326">
            <v>11.68700858510346</v>
          </cell>
          <cell r="S326">
            <v>13.832415237720939</v>
          </cell>
        </row>
        <row r="327">
          <cell r="A327">
            <v>324</v>
          </cell>
          <cell r="R327">
            <v>11.691776783252479</v>
          </cell>
          <cell r="S327">
            <v>13.825800970580374</v>
          </cell>
        </row>
        <row r="328">
          <cell r="A328">
            <v>325</v>
          </cell>
          <cell r="R328">
            <v>11.696544981401498</v>
          </cell>
          <cell r="S328">
            <v>13.819242078001135</v>
          </cell>
        </row>
        <row r="329">
          <cell r="A329">
            <v>326</v>
          </cell>
          <cell r="R329">
            <v>11.701313179550517</v>
          </cell>
          <cell r="S329">
            <v>13.812738050401363</v>
          </cell>
        </row>
        <row r="330">
          <cell r="A330">
            <v>327</v>
          </cell>
          <cell r="R330">
            <v>11.706081377699538</v>
          </cell>
          <cell r="S330">
            <v>13.806288384432628</v>
          </cell>
        </row>
        <row r="331">
          <cell r="A331">
            <v>328</v>
          </cell>
          <cell r="R331">
            <v>11.710849575848558</v>
          </cell>
          <cell r="S331">
            <v>13.799892582884889</v>
          </cell>
        </row>
        <row r="332">
          <cell r="A332">
            <v>329</v>
          </cell>
          <cell r="R332">
            <v>11.715617773997581</v>
          </cell>
          <cell r="S332">
            <v>13.793550154593211</v>
          </cell>
        </row>
        <row r="333">
          <cell r="A333">
            <v>330</v>
          </cell>
          <cell r="R333">
            <v>11.720385972146598</v>
          </cell>
          <cell r="S333">
            <v>13.787260614346177</v>
          </cell>
        </row>
        <row r="334">
          <cell r="A334">
            <v>331</v>
          </cell>
          <cell r="R334">
            <v>11.725154170295617</v>
          </cell>
          <cell r="S334">
            <v>13.78102348279595</v>
          </cell>
        </row>
        <row r="335">
          <cell r="A335">
            <v>332</v>
          </cell>
          <cell r="R335">
            <v>11.729922368444637</v>
          </cell>
          <cell r="S335">
            <v>13.77483828636997</v>
          </cell>
        </row>
        <row r="336">
          <cell r="A336">
            <v>333</v>
          </cell>
          <cell r="R336">
            <v>11.73469056659366</v>
          </cell>
          <cell r="S336">
            <v>13.768704557184231</v>
          </cell>
        </row>
        <row r="337">
          <cell r="A337">
            <v>334</v>
          </cell>
          <cell r="R337">
            <v>11.739458764742679</v>
          </cell>
          <cell r="S337">
            <v>13.762621832958136</v>
          </cell>
        </row>
        <row r="338">
          <cell r="A338">
            <v>335</v>
          </cell>
          <cell r="R338">
            <v>11.7442269628917</v>
          </cell>
          <cell r="S338">
            <v>13.756589656930847</v>
          </cell>
        </row>
        <row r="339">
          <cell r="A339">
            <v>336</v>
          </cell>
          <cell r="R339">
            <v>11.748995161040718</v>
          </cell>
          <cell r="S339">
            <v>13.750607577779167</v>
          </cell>
        </row>
        <row r="340">
          <cell r="A340">
            <v>337</v>
          </cell>
          <cell r="R340">
            <v>11.753763359189739</v>
          </cell>
          <cell r="S340">
            <v>13.744675149536842</v>
          </cell>
        </row>
        <row r="341">
          <cell r="A341">
            <v>338</v>
          </cell>
          <cell r="R341">
            <v>11.758531557338758</v>
          </cell>
          <cell r="S341">
            <v>13.738791931515324</v>
          </cell>
        </row>
        <row r="342">
          <cell r="A342">
            <v>339</v>
          </cell>
          <cell r="R342">
            <v>11.763299755487779</v>
          </cell>
          <cell r="S342">
            <v>13.73295748822594</v>
          </cell>
        </row>
        <row r="343">
          <cell r="A343">
            <v>340</v>
          </cell>
          <cell r="R343">
            <v>11.768067953636798</v>
          </cell>
          <cell r="S343">
            <v>13.727171389303399</v>
          </cell>
        </row>
        <row r="344">
          <cell r="A344">
            <v>341</v>
          </cell>
          <cell r="R344">
            <v>11.772836151785818</v>
          </cell>
          <cell r="S344">
            <v>13.721433209430694</v>
          </cell>
        </row>
        <row r="345">
          <cell r="A345">
            <v>342</v>
          </cell>
          <cell r="R345">
            <v>11.777604349934837</v>
          </cell>
          <cell r="S345">
            <v>13.715742528265286</v>
          </cell>
        </row>
        <row r="346">
          <cell r="A346">
            <v>343</v>
          </cell>
          <cell r="R346">
            <v>11.78237254808386</v>
          </cell>
          <cell r="S346">
            <v>13.710098930366581</v>
          </cell>
        </row>
        <row r="347">
          <cell r="A347">
            <v>344</v>
          </cell>
          <cell r="R347">
            <v>11.787140746232879</v>
          </cell>
          <cell r="S347">
            <v>13.704502005124693</v>
          </cell>
        </row>
        <row r="348">
          <cell r="A348">
            <v>345</v>
          </cell>
          <cell r="R348">
            <v>11.7919089443819</v>
          </cell>
          <cell r="S348">
            <v>13.698951346690441</v>
          </cell>
        </row>
        <row r="349">
          <cell r="A349">
            <v>346</v>
          </cell>
          <cell r="R349">
            <v>11.796677142530919</v>
          </cell>
          <cell r="S349">
            <v>13.693446553906529</v>
          </cell>
        </row>
        <row r="350">
          <cell r="A350">
            <v>347</v>
          </cell>
          <cell r="R350">
            <v>11.80144534067994</v>
          </cell>
          <cell r="S350">
            <v>13.687987230239955</v>
          </cell>
        </row>
        <row r="351">
          <cell r="A351">
            <v>348</v>
          </cell>
          <cell r="R351">
            <v>11.806213538828958</v>
          </cell>
          <cell r="S351">
            <v>13.682572983715572</v>
          </cell>
        </row>
        <row r="352">
          <cell r="A352">
            <v>349</v>
          </cell>
          <cell r="R352">
            <v>11.810981736977979</v>
          </cell>
          <cell r="S352">
            <v>13.677203426850779</v>
          </cell>
        </row>
        <row r="353">
          <cell r="A353">
            <v>350</v>
          </cell>
          <cell r="R353">
            <v>11.815749935126998</v>
          </cell>
          <cell r="S353">
            <v>13.671878176591358</v>
          </cell>
        </row>
        <row r="354">
          <cell r="A354">
            <v>351</v>
          </cell>
          <cell r="R354">
            <v>11.820518133276018</v>
          </cell>
          <cell r="S354">
            <v>13.666596854248365</v>
          </cell>
        </row>
        <row r="355">
          <cell r="A355">
            <v>352</v>
          </cell>
          <cell r="R355">
            <v>11.82528633142504</v>
          </cell>
          <cell r="S355">
            <v>13.661359085436157</v>
          </cell>
        </row>
        <row r="356">
          <cell r="A356">
            <v>353</v>
          </cell>
          <cell r="R356">
            <v>11.830054529574056</v>
          </cell>
          <cell r="S356">
            <v>13.656164500011405</v>
          </cell>
        </row>
        <row r="357">
          <cell r="A357">
            <v>354</v>
          </cell>
          <cell r="R357">
            <v>11.834822727723077</v>
          </cell>
          <cell r="S357">
            <v>13.651012732013205</v>
          </cell>
        </row>
        <row r="358">
          <cell r="A358">
            <v>355</v>
          </cell>
          <cell r="R358">
            <v>11.839590925872097</v>
          </cell>
          <cell r="S358">
            <v>13.645903419604146</v>
          </cell>
        </row>
        <row r="359">
          <cell r="A359">
            <v>356</v>
          </cell>
          <cell r="R359">
            <v>11.844359124021119</v>
          </cell>
          <cell r="S359">
            <v>13.640836205012414</v>
          </cell>
        </row>
        <row r="360">
          <cell r="A360">
            <v>357</v>
          </cell>
          <cell r="R360">
            <v>11.849127322170139</v>
          </cell>
          <cell r="S360">
            <v>13.635810734474829</v>
          </cell>
        </row>
        <row r="361">
          <cell r="A361">
            <v>358</v>
          </cell>
          <cell r="R361">
            <v>11.85389552031916</v>
          </cell>
          <cell r="S361">
            <v>13.630826658180892</v>
          </cell>
        </row>
        <row r="362">
          <cell r="A362">
            <v>359</v>
          </cell>
          <cell r="R362">
            <v>11.858663718468179</v>
          </cell>
          <cell r="S362">
            <v>13.625883630217697</v>
          </cell>
        </row>
        <row r="363">
          <cell r="A363">
            <v>360</v>
          </cell>
          <cell r="R363">
            <v>11.863431916617198</v>
          </cell>
          <cell r="S363">
            <v>13.62098130851582</v>
          </cell>
        </row>
        <row r="364">
          <cell r="A364">
            <v>361</v>
          </cell>
          <cell r="R364">
            <v>11.868200114766218</v>
          </cell>
          <cell r="S364">
            <v>13.616119354796087</v>
          </cell>
        </row>
        <row r="365">
          <cell r="A365">
            <v>362</v>
          </cell>
          <cell r="R365">
            <v>11.872968312915239</v>
          </cell>
          <cell r="S365">
            <v>13.611297434517207</v>
          </cell>
        </row>
        <row r="366">
          <cell r="A366">
            <v>363</v>
          </cell>
          <cell r="R366">
            <v>11.877736511064258</v>
          </cell>
          <cell r="S366">
            <v>13.606515216824292</v>
          </cell>
        </row>
        <row r="367">
          <cell r="A367">
            <v>364</v>
          </cell>
          <cell r="R367">
            <v>11.882504709213281</v>
          </cell>
          <cell r="S367">
            <v>13.60177237449823</v>
          </cell>
        </row>
        <row r="368">
          <cell r="A368">
            <v>365</v>
          </cell>
          <cell r="R368">
            <v>11.887272907362297</v>
          </cell>
          <cell r="S368">
            <v>13.597068583905875</v>
          </cell>
        </row>
        <row r="369">
          <cell r="A369">
            <v>366</v>
          </cell>
          <cell r="R369">
            <v>11.89204110551132</v>
          </cell>
          <cell r="S369">
            <v>13.59240352495104</v>
          </cell>
        </row>
        <row r="370">
          <cell r="A370">
            <v>367</v>
          </cell>
          <cell r="R370">
            <v>11.896809303660339</v>
          </cell>
          <cell r="S370">
            <v>13.587776881026342</v>
          </cell>
        </row>
        <row r="371">
          <cell r="A371">
            <v>368</v>
          </cell>
          <cell r="R371">
            <v>11.90157750180936</v>
          </cell>
          <cell r="S371">
            <v>13.583188338965765</v>
          </cell>
        </row>
        <row r="372">
          <cell r="A372">
            <v>369</v>
          </cell>
          <cell r="R372">
            <v>11.906345699958379</v>
          </cell>
          <cell r="S372">
            <v>13.578637588998065</v>
          </cell>
        </row>
        <row r="373">
          <cell r="A373">
            <v>370</v>
          </cell>
          <cell r="R373">
            <v>11.911113898107399</v>
          </cell>
          <cell r="S373">
            <v>13.574124324700861</v>
          </cell>
        </row>
        <row r="374">
          <cell r="A374">
            <v>371</v>
          </cell>
          <cell r="R374">
            <v>11.915882096256418</v>
          </cell>
          <cell r="S374">
            <v>13.569648242955529</v>
          </cell>
        </row>
        <row r="375">
          <cell r="A375">
            <v>372</v>
          </cell>
          <cell r="R375">
            <v>11.920650294405439</v>
          </cell>
          <cell r="S375">
            <v>13.565209043902774</v>
          </cell>
        </row>
        <row r="376">
          <cell r="A376">
            <v>373</v>
          </cell>
          <cell r="R376">
            <v>11.925418492554458</v>
          </cell>
          <cell r="S376">
            <v>13.560806430898959</v>
          </cell>
        </row>
        <row r="377">
          <cell r="A377">
            <v>374</v>
          </cell>
          <cell r="R377">
            <v>11.930186690703481</v>
          </cell>
          <cell r="S377">
            <v>13.556440110473103</v>
          </cell>
        </row>
        <row r="378">
          <cell r="A378">
            <v>375</v>
          </cell>
          <cell r="R378">
            <v>11.934954888852499</v>
          </cell>
          <cell r="S378">
            <v>13.552109792284583</v>
          </cell>
        </row>
        <row r="379">
          <cell r="A379">
            <v>376</v>
          </cell>
          <cell r="R379">
            <v>11.939723087001518</v>
          </cell>
          <cell r="S379">
            <v>13.547815189081506</v>
          </cell>
        </row>
        <row r="380">
          <cell r="A380">
            <v>377</v>
          </cell>
          <cell r="R380">
            <v>11.944491285150537</v>
          </cell>
          <cell r="S380">
            <v>13.543556016659737</v>
          </cell>
        </row>
        <row r="381">
          <cell r="A381">
            <v>378</v>
          </cell>
          <cell r="R381">
            <v>11.949259483299556</v>
          </cell>
          <cell r="S381">
            <v>13.539331993822611</v>
          </cell>
        </row>
        <row r="382">
          <cell r="A382">
            <v>379</v>
          </cell>
          <cell r="R382">
            <v>11.954027681448579</v>
          </cell>
          <cell r="S382">
            <v>13.535142842341214</v>
          </cell>
        </row>
        <row r="383">
          <cell r="A383">
            <v>380</v>
          </cell>
          <cell r="R383">
            <v>11.958795879597599</v>
          </cell>
          <cell r="S383">
            <v>13.530988286915377</v>
          </cell>
        </row>
        <row r="384">
          <cell r="A384">
            <v>381</v>
          </cell>
          <cell r="R384">
            <v>11.96356407774662</v>
          </cell>
          <cell r="S384">
            <v>13.526868055135212</v>
          </cell>
        </row>
        <row r="385">
          <cell r="A385">
            <v>382</v>
          </cell>
          <cell r="R385">
            <v>11.968332275895637</v>
          </cell>
          <cell r="S385">
            <v>13.522781877443292</v>
          </cell>
        </row>
        <row r="386">
          <cell r="A386">
            <v>383</v>
          </cell>
          <cell r="R386">
            <v>11.973100474044658</v>
          </cell>
          <cell r="S386">
            <v>13.518729487097408</v>
          </cell>
        </row>
        <row r="387">
          <cell r="A387">
            <v>384</v>
          </cell>
          <cell r="R387">
            <v>11.977868672193678</v>
          </cell>
          <cell r="S387">
            <v>13.51471062013392</v>
          </cell>
        </row>
        <row r="388">
          <cell r="A388">
            <v>385</v>
          </cell>
          <cell r="R388">
            <v>11.982636870342699</v>
          </cell>
          <cell r="S388">
            <v>13.510725015331673</v>
          </cell>
        </row>
        <row r="389">
          <cell r="A389">
            <v>386</v>
          </cell>
          <cell r="R389">
            <v>11.987405068491718</v>
          </cell>
          <cell r="S389">
            <v>13.506772414176455</v>
          </cell>
        </row>
        <row r="390">
          <cell r="A390">
            <v>387</v>
          </cell>
          <cell r="R390">
            <v>11.992173266640741</v>
          </cell>
          <cell r="S390">
            <v>13.502852560826041</v>
          </cell>
        </row>
        <row r="391">
          <cell r="A391">
            <v>388</v>
          </cell>
          <cell r="R391">
            <v>11.996941464789757</v>
          </cell>
          <cell r="S391">
            <v>13.498965202075754</v>
          </cell>
        </row>
        <row r="392">
          <cell r="A392">
            <v>389</v>
          </cell>
          <cell r="R392">
            <v>12.001709662938779</v>
          </cell>
          <cell r="S392">
            <v>13.495110087324568</v>
          </cell>
        </row>
        <row r="393">
          <cell r="A393">
            <v>390</v>
          </cell>
          <cell r="R393">
            <v>12.006477861087799</v>
          </cell>
          <cell r="S393">
            <v>13.49128696854172</v>
          </cell>
        </row>
        <row r="394">
          <cell r="A394">
            <v>391</v>
          </cell>
          <cell r="R394">
            <v>12.01124605923682</v>
          </cell>
          <cell r="S394">
            <v>13.487495600233844</v>
          </cell>
        </row>
        <row r="395">
          <cell r="A395">
            <v>392</v>
          </cell>
          <cell r="R395">
            <v>12.016014257385839</v>
          </cell>
          <cell r="S395">
            <v>13.483735739412614</v>
          </cell>
        </row>
        <row r="396">
          <cell r="A396">
            <v>393</v>
          </cell>
          <cell r="R396">
            <v>12.02078245553486</v>
          </cell>
          <cell r="S396">
            <v>13.480007145562862</v>
          </cell>
        </row>
        <row r="397">
          <cell r="A397">
            <v>394</v>
          </cell>
          <cell r="R397">
            <v>12.025550653683878</v>
          </cell>
          <cell r="S397">
            <v>13.476309580611202</v>
          </cell>
        </row>
        <row r="398">
          <cell r="A398">
            <v>395</v>
          </cell>
          <cell r="R398">
            <v>12.030318851832899</v>
          </cell>
          <cell r="S398">
            <v>13.47264280889512</v>
          </cell>
        </row>
        <row r="399">
          <cell r="A399">
            <v>396</v>
          </cell>
          <cell r="R399">
            <v>12.035087049981918</v>
          </cell>
          <cell r="S399">
            <v>13.469006597132523</v>
          </cell>
        </row>
        <row r="400">
          <cell r="A400">
            <v>397</v>
          </cell>
          <cell r="R400">
            <v>12.039855248130941</v>
          </cell>
          <cell r="S400">
            <v>13.465400714391778</v>
          </cell>
        </row>
        <row r="401">
          <cell r="A401">
            <v>398</v>
          </cell>
          <cell r="R401">
            <v>12.044623446279958</v>
          </cell>
          <cell r="S401">
            <v>13.461824932062164</v>
          </cell>
        </row>
        <row r="402">
          <cell r="A402">
            <v>399</v>
          </cell>
          <cell r="R402">
            <v>12.049391644428978</v>
          </cell>
          <cell r="S402">
            <v>13.458279023824801</v>
          </cell>
        </row>
        <row r="403">
          <cell r="A403">
            <v>400</v>
          </cell>
          <cell r="R403">
            <v>12.054159842577997</v>
          </cell>
          <cell r="S403">
            <v>13.454762765624</v>
          </cell>
        </row>
        <row r="404">
          <cell r="A404">
            <v>401</v>
          </cell>
          <cell r="R404">
            <v>12.058928040727016</v>
          </cell>
          <cell r="S404">
            <v>13.451275935639032</v>
          </cell>
        </row>
        <row r="405">
          <cell r="A405">
            <v>402</v>
          </cell>
          <cell r="R405">
            <v>12.063696238876039</v>
          </cell>
          <cell r="S405">
            <v>13.447818314256352</v>
          </cell>
        </row>
        <row r="406">
          <cell r="A406">
            <v>403</v>
          </cell>
          <cell r="R406">
            <v>12.068464437025058</v>
          </cell>
          <cell r="S406">
            <v>13.444389684042196</v>
          </cell>
        </row>
        <row r="407">
          <cell r="A407">
            <v>404</v>
          </cell>
          <cell r="R407">
            <v>12.07323263517408</v>
          </cell>
          <cell r="S407">
            <v>13.440989829715601</v>
          </cell>
        </row>
        <row r="408">
          <cell r="A408">
            <v>405</v>
          </cell>
          <cell r="R408">
            <v>12.078000833323099</v>
          </cell>
          <cell r="S408">
            <v>13.437618538121859</v>
          </cell>
        </row>
        <row r="409">
          <cell r="A409">
            <v>406</v>
          </cell>
          <cell r="R409">
            <v>12.082769031472118</v>
          </cell>
          <cell r="S409">
            <v>13.434275598206279</v>
          </cell>
        </row>
        <row r="410">
          <cell r="A410">
            <v>407</v>
          </cell>
          <cell r="R410">
            <v>12.087537229621137</v>
          </cell>
          <cell r="S410">
            <v>13.430960800988442</v>
          </cell>
        </row>
        <row r="411">
          <cell r="A411">
            <v>408</v>
          </cell>
          <cell r="R411">
            <v>12.092305427770158</v>
          </cell>
          <cell r="S411">
            <v>13.427673939536746</v>
          </cell>
        </row>
        <row r="412">
          <cell r="A412">
            <v>409</v>
          </cell>
          <cell r="R412">
            <v>12.097073625919178</v>
          </cell>
          <cell r="S412">
            <v>13.424414808943368</v>
          </cell>
        </row>
        <row r="413">
          <cell r="A413">
            <v>410</v>
          </cell>
          <cell r="R413">
            <v>12.101841824068201</v>
          </cell>
          <cell r="S413">
            <v>13.421183206299585</v>
          </cell>
        </row>
        <row r="414">
          <cell r="A414">
            <v>411</v>
          </cell>
          <cell r="R414">
            <v>12.106610022217216</v>
          </cell>
          <cell r="S414">
            <v>13.417978930671467</v>
          </cell>
        </row>
        <row r="415">
          <cell r="A415">
            <v>412</v>
          </cell>
          <cell r="R415">
            <v>12.111378220366239</v>
          </cell>
          <cell r="S415">
            <v>13.414801783075887</v>
          </cell>
        </row>
        <row r="416">
          <cell r="A416">
            <v>413</v>
          </cell>
          <cell r="R416">
            <v>12.116146418515259</v>
          </cell>
          <cell r="S416">
            <v>13.411651566456916</v>
          </cell>
        </row>
        <row r="417">
          <cell r="A417">
            <v>414</v>
          </cell>
          <cell r="R417">
            <v>12.12091461666428</v>
          </cell>
          <cell r="S417">
            <v>13.408528085662548</v>
          </cell>
        </row>
        <row r="418">
          <cell r="A418">
            <v>415</v>
          </cell>
          <cell r="R418">
            <v>12.125682814813299</v>
          </cell>
          <cell r="S418">
            <v>13.405431147421771</v>
          </cell>
        </row>
        <row r="419">
          <cell r="A419">
            <v>416</v>
          </cell>
          <cell r="R419">
            <v>12.13045101296232</v>
          </cell>
          <cell r="S419">
            <v>13.402360560321929</v>
          </cell>
        </row>
        <row r="420">
          <cell r="A420">
            <v>417</v>
          </cell>
          <cell r="R420">
            <v>12.135219211111338</v>
          </cell>
          <cell r="S420">
            <v>13.399316134786472</v>
          </cell>
        </row>
        <row r="421">
          <cell r="A421">
            <v>418</v>
          </cell>
          <cell r="R421">
            <v>12.139987409260359</v>
          </cell>
          <cell r="S421">
            <v>13.396297683052978</v>
          </cell>
        </row>
        <row r="422">
          <cell r="A422">
            <v>419</v>
          </cell>
          <cell r="R422">
            <v>12.144755607409378</v>
          </cell>
          <cell r="S422">
            <v>13.393305019151503</v>
          </cell>
        </row>
        <row r="423">
          <cell r="A423">
            <v>420</v>
          </cell>
          <cell r="R423">
            <v>12.149523805558399</v>
          </cell>
          <cell r="S423">
            <v>13.390337958883245</v>
          </cell>
        </row>
        <row r="424">
          <cell r="A424">
            <v>421</v>
          </cell>
          <cell r="R424">
            <v>12.154292003707418</v>
          </cell>
          <cell r="S424">
            <v>13.387396319799517</v>
          </cell>
        </row>
        <row r="425">
          <cell r="A425">
            <v>422</v>
          </cell>
          <cell r="R425">
            <v>12.159060201856441</v>
          </cell>
          <cell r="S425">
            <v>13.384479921180992</v>
          </cell>
        </row>
        <row r="426">
          <cell r="A426">
            <v>423</v>
          </cell>
          <cell r="R426">
            <v>12.163828400005457</v>
          </cell>
          <cell r="S426">
            <v>13.381588584017278</v>
          </cell>
        </row>
        <row r="427">
          <cell r="A427">
            <v>424</v>
          </cell>
          <cell r="R427">
            <v>12.16859659815448</v>
          </cell>
          <cell r="S427">
            <v>13.378722130986768</v>
          </cell>
        </row>
        <row r="428">
          <cell r="A428">
            <v>425</v>
          </cell>
          <cell r="R428">
            <v>12.173364796303499</v>
          </cell>
          <cell r="S428">
            <v>13.375880386436748</v>
          </cell>
        </row>
        <row r="429">
          <cell r="A429">
            <v>426</v>
          </cell>
          <cell r="R429">
            <v>12.17813299445252</v>
          </cell>
          <cell r="S429">
            <v>13.373063176363841</v>
          </cell>
        </row>
        <row r="430">
          <cell r="A430">
            <v>427</v>
          </cell>
          <cell r="R430">
            <v>12.182901192601539</v>
          </cell>
          <cell r="S430">
            <v>13.370270328394669</v>
          </cell>
        </row>
        <row r="431">
          <cell r="A431">
            <v>428</v>
          </cell>
          <cell r="R431">
            <v>12.187669390750557</v>
          </cell>
          <cell r="S431">
            <v>13.367501671766822</v>
          </cell>
        </row>
        <row r="432">
          <cell r="A432">
            <v>429</v>
          </cell>
          <cell r="R432">
            <v>12.192437588899578</v>
          </cell>
          <cell r="S432">
            <v>13.364757037310079</v>
          </cell>
        </row>
        <row r="433">
          <cell r="A433">
            <v>430</v>
          </cell>
          <cell r="R433">
            <v>12.197205787048597</v>
          </cell>
          <cell r="S433">
            <v>13.362036257427903</v>
          </cell>
        </row>
        <row r="434">
          <cell r="A434">
            <v>431</v>
          </cell>
          <cell r="R434">
            <v>12.201973985197618</v>
          </cell>
          <cell r="S434">
            <v>13.359339166079167</v>
          </cell>
        </row>
        <row r="435">
          <cell r="A435">
            <v>432</v>
          </cell>
          <cell r="R435">
            <v>12.206742183346638</v>
          </cell>
          <cell r="S435">
            <v>13.35666559876017</v>
          </cell>
        </row>
        <row r="436">
          <cell r="A436">
            <v>433</v>
          </cell>
          <cell r="R436">
            <v>12.21151038149566</v>
          </cell>
          <cell r="S436">
            <v>13.35401539248687</v>
          </cell>
        </row>
        <row r="437">
          <cell r="A437">
            <v>434</v>
          </cell>
          <cell r="R437">
            <v>12.21627857964468</v>
          </cell>
          <cell r="S437">
            <v>13.351388385777387</v>
          </cell>
        </row>
        <row r="438">
          <cell r="A438">
            <v>435</v>
          </cell>
          <cell r="R438">
            <v>12.221046777793699</v>
          </cell>
          <cell r="S438">
            <v>13.348784418634724</v>
          </cell>
        </row>
        <row r="439">
          <cell r="A439">
            <v>436</v>
          </cell>
          <cell r="R439">
            <v>12.225814975942717</v>
          </cell>
          <cell r="S439">
            <v>13.346203332529754</v>
          </cell>
        </row>
        <row r="440">
          <cell r="A440">
            <v>437</v>
          </cell>
          <cell r="R440">
            <v>12.230583174091739</v>
          </cell>
          <cell r="S440">
            <v>13.343644970384416</v>
          </cell>
        </row>
        <row r="441">
          <cell r="A441">
            <v>438</v>
          </cell>
          <cell r="R441">
            <v>12.235351372240759</v>
          </cell>
          <cell r="S441">
            <v>13.34110917655515</v>
          </cell>
        </row>
        <row r="442">
          <cell r="A442">
            <v>439</v>
          </cell>
          <cell r="R442">
            <v>12.24011957038978</v>
          </cell>
          <cell r="S442">
            <v>13.338595796816563</v>
          </cell>
        </row>
        <row r="443">
          <cell r="A443">
            <v>440</v>
          </cell>
          <cell r="R443">
            <v>12.244887768538797</v>
          </cell>
          <cell r="S443">
            <v>13.336104678345308</v>
          </cell>
        </row>
        <row r="444">
          <cell r="A444">
            <v>441</v>
          </cell>
          <cell r="R444">
            <v>12.249655966687818</v>
          </cell>
          <cell r="S444">
            <v>13.333635669704192</v>
          </cell>
        </row>
        <row r="445">
          <cell r="A445">
            <v>442</v>
          </cell>
          <cell r="R445">
            <v>12.254424164836838</v>
          </cell>
          <cell r="S445">
            <v>13.331188620826497</v>
          </cell>
        </row>
        <row r="446">
          <cell r="A446">
            <v>443</v>
          </cell>
          <cell r="R446">
            <v>12.259192362985859</v>
          </cell>
          <cell r="S446">
            <v>13.328763383000503</v>
          </cell>
        </row>
        <row r="447">
          <cell r="A447">
            <v>444</v>
          </cell>
          <cell r="R447">
            <v>12.263960561134878</v>
          </cell>
          <cell r="S447">
            <v>13.326359808854244</v>
          </cell>
        </row>
        <row r="448">
          <cell r="A448">
            <v>445</v>
          </cell>
          <cell r="R448">
            <v>12.268728759283901</v>
          </cell>
          <cell r="S448">
            <v>13.323977752340435</v>
          </cell>
        </row>
        <row r="449">
          <cell r="A449">
            <v>446</v>
          </cell>
          <cell r="R449">
            <v>12.273496957432917</v>
          </cell>
          <cell r="S449">
            <v>13.321617068721634</v>
          </cell>
        </row>
        <row r="450">
          <cell r="A450">
            <v>447</v>
          </cell>
          <cell r="R450">
            <v>12.27826515558194</v>
          </cell>
          <cell r="S450">
            <v>13.319277614555611</v>
          </cell>
        </row>
        <row r="451">
          <cell r="A451">
            <v>448</v>
          </cell>
          <cell r="R451">
            <v>12.283033353730959</v>
          </cell>
          <cell r="S451">
            <v>13.316959247680833</v>
          </cell>
        </row>
        <row r="452">
          <cell r="A452">
            <v>449</v>
          </cell>
          <cell r="R452">
            <v>12.28780155187998</v>
          </cell>
          <cell r="S452">
            <v>13.31466182720227</v>
          </cell>
        </row>
        <row r="453">
          <cell r="A453">
            <v>450</v>
          </cell>
          <cell r="R453">
            <v>12.292569750028999</v>
          </cell>
          <cell r="S453">
            <v>13.312385213477276</v>
          </cell>
        </row>
        <row r="454">
          <cell r="A454">
            <v>451</v>
          </cell>
          <cell r="R454">
            <v>12.29733794817802</v>
          </cell>
          <cell r="S454">
            <v>13.310129268101726</v>
          </cell>
        </row>
        <row r="455">
          <cell r="A455">
            <v>452</v>
          </cell>
          <cell r="R455">
            <v>12.302106146327038</v>
          </cell>
          <cell r="S455">
            <v>13.307893853896308</v>
          </cell>
        </row>
        <row r="456">
          <cell r="A456">
            <v>453</v>
          </cell>
          <cell r="R456">
            <v>12.306874344476057</v>
          </cell>
          <cell r="S456">
            <v>13.305678834893008</v>
          </cell>
        </row>
        <row r="457">
          <cell r="A457">
            <v>454</v>
          </cell>
          <cell r="R457">
            <v>12.311642542625078</v>
          </cell>
          <cell r="S457">
            <v>13.303484076321768</v>
          </cell>
        </row>
        <row r="458">
          <cell r="A458">
            <v>455</v>
          </cell>
          <cell r="R458">
            <v>12.316410740774097</v>
          </cell>
          <cell r="S458">
            <v>13.301309444597326</v>
          </cell>
        </row>
        <row r="459">
          <cell r="A459">
            <v>456</v>
          </cell>
          <cell r="R459">
            <v>12.32117893892312</v>
          </cell>
          <cell r="S459">
            <v>13.299154807306209</v>
          </cell>
        </row>
        <row r="460">
          <cell r="A460">
            <v>457</v>
          </cell>
          <cell r="R460">
            <v>12.325947137072136</v>
          </cell>
          <cell r="S460">
            <v>13.297020033193936</v>
          </cell>
        </row>
        <row r="461">
          <cell r="A461">
            <v>458</v>
          </cell>
          <cell r="R461">
            <v>12.330715335221159</v>
          </cell>
          <cell r="S461">
            <v>13.294904992152345</v>
          </cell>
        </row>
        <row r="462">
          <cell r="A462">
            <v>459</v>
          </cell>
          <cell r="R462">
            <v>12.335483533370176</v>
          </cell>
          <cell r="S462">
            <v>13.292809555207125</v>
          </cell>
        </row>
        <row r="463">
          <cell r="A463">
            <v>460</v>
          </cell>
          <cell r="R463">
            <v>12.340251731519199</v>
          </cell>
          <cell r="S463">
            <v>13.290733594505467</v>
          </cell>
        </row>
        <row r="464">
          <cell r="A464">
            <v>461</v>
          </cell>
          <cell r="R464">
            <v>12.345019929668219</v>
          </cell>
          <cell r="S464">
            <v>13.288676983303921</v>
          </cell>
        </row>
        <row r="465">
          <cell r="A465">
            <v>462</v>
          </cell>
          <cell r="R465">
            <v>12.34978812781724</v>
          </cell>
          <cell r="S465">
            <v>13.286639595956389</v>
          </cell>
        </row>
        <row r="466">
          <cell r="A466">
            <v>463</v>
          </cell>
          <cell r="R466">
            <v>12.354556325966259</v>
          </cell>
          <cell r="S466">
            <v>13.284621307902256</v>
          </cell>
        </row>
        <row r="467">
          <cell r="A467">
            <v>464</v>
          </cell>
          <cell r="R467">
            <v>12.359324524115278</v>
          </cell>
          <cell r="S467">
            <v>13.282621995654708</v>
          </cell>
        </row>
        <row r="468">
          <cell r="A468">
            <v>465</v>
          </cell>
          <cell r="R468">
            <v>12.364092722264298</v>
          </cell>
          <cell r="S468">
            <v>13.280641536789192</v>
          </cell>
        </row>
        <row r="469">
          <cell r="A469">
            <v>466</v>
          </cell>
          <cell r="R469">
            <v>12.368860920413319</v>
          </cell>
          <cell r="S469">
            <v>13.278679809932004</v>
          </cell>
        </row>
        <row r="470">
          <cell r="A470">
            <v>467</v>
          </cell>
          <cell r="R470">
            <v>12.373629118562338</v>
          </cell>
          <cell r="S470">
            <v>13.276736694749038</v>
          </cell>
        </row>
        <row r="471">
          <cell r="A471">
            <v>468</v>
          </cell>
          <cell r="R471">
            <v>12.378397316711361</v>
          </cell>
          <cell r="S471">
            <v>13.274812071934697</v>
          </cell>
        </row>
        <row r="472">
          <cell r="A472">
            <v>469</v>
          </cell>
          <cell r="R472">
            <v>12.383165514860377</v>
          </cell>
          <cell r="S472">
            <v>13.272905823200901</v>
          </cell>
        </row>
        <row r="473">
          <cell r="A473">
            <v>470</v>
          </cell>
          <cell r="R473">
            <v>12.387933713009399</v>
          </cell>
          <cell r="S473">
            <v>13.271017831266297</v>
          </cell>
        </row>
        <row r="474">
          <cell r="A474">
            <v>471</v>
          </cell>
          <cell r="R474">
            <v>12.392701911158419</v>
          </cell>
          <cell r="S474">
            <v>13.269147979845526</v>
          </cell>
        </row>
        <row r="475">
          <cell r="A475">
            <v>472</v>
          </cell>
          <cell r="R475">
            <v>12.39747010930744</v>
          </cell>
          <cell r="S475">
            <v>13.26729615363872</v>
          </cell>
        </row>
        <row r="476">
          <cell r="A476">
            <v>473</v>
          </cell>
          <cell r="R476">
            <v>12.402238307456459</v>
          </cell>
          <cell r="S476">
            <v>13.265462238321051</v>
          </cell>
        </row>
        <row r="477">
          <cell r="A477">
            <v>474</v>
          </cell>
          <cell r="R477">
            <v>12.40700650560548</v>
          </cell>
          <cell r="S477">
            <v>13.263646120532467</v>
          </cell>
        </row>
        <row r="478">
          <cell r="A478">
            <v>475</v>
          </cell>
          <cell r="R478">
            <v>12.411774703754498</v>
          </cell>
          <cell r="S478">
            <v>13.261847687867514</v>
          </cell>
        </row>
        <row r="479">
          <cell r="A479">
            <v>476</v>
          </cell>
          <cell r="R479">
            <v>12.416542901903519</v>
          </cell>
          <cell r="S479">
            <v>13.260066828865329</v>
          </cell>
        </row>
        <row r="480">
          <cell r="A480">
            <v>477</v>
          </cell>
          <cell r="R480">
            <v>12.421311100052538</v>
          </cell>
          <cell r="S480">
            <v>13.258303432999737</v>
          </cell>
        </row>
        <row r="481">
          <cell r="A481">
            <v>478</v>
          </cell>
          <cell r="R481">
            <v>12.426079298201557</v>
          </cell>
          <cell r="S481">
            <v>13.256557390669462</v>
          </cell>
        </row>
        <row r="482">
          <cell r="A482">
            <v>479</v>
          </cell>
          <cell r="R482">
            <v>12.43084749635058</v>
          </cell>
          <cell r="S482">
            <v>13.254828593188472</v>
          </cell>
        </row>
        <row r="483">
          <cell r="A483">
            <v>480</v>
          </cell>
          <cell r="R483">
            <v>12.435615694499599</v>
          </cell>
          <cell r="S483">
            <v>13.253116932776466</v>
          </cell>
        </row>
        <row r="484">
          <cell r="A484">
            <v>481</v>
          </cell>
          <cell r="R484">
            <v>12.440383892648617</v>
          </cell>
          <cell r="S484">
            <v>13.251422302549434</v>
          </cell>
        </row>
        <row r="485">
          <cell r="A485">
            <v>482</v>
          </cell>
          <cell r="R485">
            <v>12.445152090797636</v>
          </cell>
          <cell r="S485">
            <v>13.249744596510377</v>
          </cell>
        </row>
        <row r="486">
          <cell r="A486">
            <v>483</v>
          </cell>
          <cell r="R486">
            <v>12.449920288946659</v>
          </cell>
          <cell r="S486">
            <v>13.248083709540111</v>
          </cell>
        </row>
        <row r="487">
          <cell r="A487">
            <v>484</v>
          </cell>
          <cell r="R487">
            <v>12.454688487095678</v>
          </cell>
          <cell r="S487">
            <v>13.246439537388213</v>
          </cell>
        </row>
        <row r="488">
          <cell r="A488">
            <v>485</v>
          </cell>
          <cell r="R488">
            <v>12.4594566852447</v>
          </cell>
          <cell r="S488">
            <v>13.244811976664051</v>
          </cell>
        </row>
        <row r="489">
          <cell r="A489">
            <v>486</v>
          </cell>
          <cell r="R489">
            <v>12.464224883393717</v>
          </cell>
          <cell r="S489">
            <v>13.243200924827947</v>
          </cell>
        </row>
        <row r="490">
          <cell r="A490">
            <v>487</v>
          </cell>
          <cell r="R490">
            <v>12.468993081542738</v>
          </cell>
          <cell r="S490">
            <v>13.241606280182449</v>
          </cell>
        </row>
        <row r="491">
          <cell r="A491">
            <v>488</v>
          </cell>
          <cell r="R491">
            <v>12.473761279691757</v>
          </cell>
          <cell r="S491">
            <v>13.240027941863667</v>
          </cell>
        </row>
        <row r="492">
          <cell r="A492">
            <v>489</v>
          </cell>
          <cell r="R492">
            <v>12.478529477840778</v>
          </cell>
          <cell r="S492">
            <v>13.238465809832793</v>
          </cell>
        </row>
        <row r="493">
          <cell r="A493">
            <v>490</v>
          </cell>
          <cell r="R493">
            <v>12.483297675989798</v>
          </cell>
          <cell r="S493">
            <v>13.236919784867657</v>
          </cell>
        </row>
        <row r="494">
          <cell r="A494">
            <v>491</v>
          </cell>
          <cell r="R494">
            <v>12.488065874138821</v>
          </cell>
          <cell r="S494">
            <v>13.235389768554411</v>
          </cell>
        </row>
        <row r="495">
          <cell r="A495">
            <v>492</v>
          </cell>
          <cell r="R495">
            <v>12.49283407228784</v>
          </cell>
          <cell r="S495">
            <v>13.233875663279328</v>
          </cell>
        </row>
        <row r="496">
          <cell r="A496">
            <v>493</v>
          </cell>
          <cell r="R496">
            <v>12.497602270436859</v>
          </cell>
          <cell r="S496">
            <v>13.232377372220668</v>
          </cell>
        </row>
        <row r="497">
          <cell r="A497">
            <v>494</v>
          </cell>
          <cell r="R497">
            <v>12.502370468585879</v>
          </cell>
          <cell r="S497">
            <v>13.230894799340692</v>
          </cell>
        </row>
        <row r="498">
          <cell r="A498">
            <v>495</v>
          </cell>
          <cell r="R498">
            <v>12.5071386667349</v>
          </cell>
          <cell r="S498">
            <v>13.229427849377702</v>
          </cell>
        </row>
        <row r="499">
          <cell r="A499">
            <v>496</v>
          </cell>
          <cell r="R499">
            <v>12.511906864883919</v>
          </cell>
          <cell r="S499">
            <v>13.22797642783825</v>
          </cell>
        </row>
        <row r="500">
          <cell r="A500">
            <v>497</v>
          </cell>
          <cell r="R500">
            <v>12.51667506303294</v>
          </cell>
          <cell r="S500">
            <v>13.226540440989396</v>
          </cell>
        </row>
        <row r="501">
          <cell r="A501">
            <v>498</v>
          </cell>
          <cell r="R501">
            <v>12.521443261181957</v>
          </cell>
          <cell r="S501">
            <v>13.225119795851077</v>
          </cell>
        </row>
        <row r="502">
          <cell r="A502">
            <v>499</v>
          </cell>
          <cell r="R502">
            <v>12.526211459330979</v>
          </cell>
          <cell r="S502">
            <v>13.223714400188562</v>
          </cell>
        </row>
        <row r="503">
          <cell r="A503">
            <v>500</v>
          </cell>
          <cell r="R503">
            <v>12.530979657479998</v>
          </cell>
          <cell r="S503">
            <v>13.222324162505</v>
          </cell>
        </row>
        <row r="504">
          <cell r="A504">
            <v>501</v>
          </cell>
          <cell r="R504">
            <v>12.535747855629021</v>
          </cell>
          <cell r="S504">
            <v>13.220948992034041</v>
          </cell>
        </row>
        <row r="505">
          <cell r="A505">
            <v>502</v>
          </cell>
          <cell r="R505">
            <v>12.54051605377804</v>
          </cell>
          <cell r="S505">
            <v>13.219588798732584</v>
          </cell>
        </row>
        <row r="506">
          <cell r="A506">
            <v>503</v>
          </cell>
          <cell r="R506">
            <v>12.545284251927056</v>
          </cell>
          <cell r="S506">
            <v>13.21824349327358</v>
          </cell>
        </row>
        <row r="507">
          <cell r="A507">
            <v>504</v>
          </cell>
          <cell r="R507">
            <v>12.550052450076077</v>
          </cell>
          <cell r="S507">
            <v>13.216912987038913</v>
          </cell>
        </row>
        <row r="508">
          <cell r="A508">
            <v>505</v>
          </cell>
          <cell r="R508">
            <v>12.554820648225096</v>
          </cell>
          <cell r="S508">
            <v>13.2155971921124</v>
          </cell>
        </row>
        <row r="509">
          <cell r="A509">
            <v>506</v>
          </cell>
          <cell r="R509">
            <v>12.559588846374119</v>
          </cell>
          <cell r="S509">
            <v>13.214296021272849</v>
          </cell>
        </row>
        <row r="510">
          <cell r="A510">
            <v>507</v>
          </cell>
          <cell r="R510">
            <v>12.564357044523138</v>
          </cell>
          <cell r="S510">
            <v>13.213009387987203</v>
          </cell>
        </row>
        <row r="511">
          <cell r="A511">
            <v>508</v>
          </cell>
          <cell r="R511">
            <v>12.569125242672159</v>
          </cell>
          <cell r="S511">
            <v>13.211737206403756</v>
          </cell>
        </row>
        <row r="512">
          <cell r="A512">
            <v>509</v>
          </cell>
          <cell r="R512">
            <v>12.573893440821179</v>
          </cell>
          <cell r="S512">
            <v>13.210479391345492</v>
          </cell>
        </row>
        <row r="513">
          <cell r="A513">
            <v>510</v>
          </cell>
          <cell r="R513">
            <v>12.578661638970198</v>
          </cell>
          <cell r="S513">
            <v>13.209235858303433</v>
          </cell>
        </row>
        <row r="514">
          <cell r="A514">
            <v>511</v>
          </cell>
          <cell r="R514">
            <v>12.583429837119217</v>
          </cell>
          <cell r="S514">
            <v>13.208006523430129</v>
          </cell>
        </row>
        <row r="515">
          <cell r="A515">
            <v>512</v>
          </cell>
          <cell r="R515">
            <v>12.588198035268238</v>
          </cell>
          <cell r="S515">
            <v>13.206791303533183</v>
          </cell>
        </row>
        <row r="516">
          <cell r="A516">
            <v>513</v>
          </cell>
          <cell r="R516">
            <v>12.592966233417258</v>
          </cell>
          <cell r="S516">
            <v>13.205590116068869</v>
          </cell>
        </row>
        <row r="517">
          <cell r="A517">
            <v>514</v>
          </cell>
          <cell r="R517">
            <v>12.59773443156628</v>
          </cell>
          <cell r="S517">
            <v>13.204402879135841</v>
          </cell>
        </row>
        <row r="518">
          <cell r="A518">
            <v>515</v>
          </cell>
          <cell r="R518">
            <v>12.602502629715296</v>
          </cell>
          <cell r="S518">
            <v>13.203229511468859</v>
          </cell>
        </row>
        <row r="519">
          <cell r="A519">
            <v>516</v>
          </cell>
          <cell r="R519">
            <v>12.607270827864319</v>
          </cell>
          <cell r="S519">
            <v>13.202069932432661</v>
          </cell>
        </row>
        <row r="520">
          <cell r="A520">
            <v>517</v>
          </cell>
          <cell r="R520">
            <v>12.612039026013338</v>
          </cell>
          <cell r="S520">
            <v>13.200924062015845</v>
          </cell>
        </row>
        <row r="521">
          <cell r="A521">
            <v>518</v>
          </cell>
          <cell r="R521">
            <v>12.616807224162359</v>
          </cell>
          <cell r="S521">
            <v>13.199791820824863</v>
          </cell>
        </row>
        <row r="522">
          <cell r="A522">
            <v>519</v>
          </cell>
          <cell r="R522">
            <v>12.621575422311379</v>
          </cell>
          <cell r="S522">
            <v>13.19867313007807</v>
          </cell>
        </row>
        <row r="523">
          <cell r="A523">
            <v>520</v>
          </cell>
          <cell r="R523">
            <v>12.6263436204604</v>
          </cell>
          <cell r="S523">
            <v>13.197567911599817</v>
          </cell>
        </row>
        <row r="524">
          <cell r="A524">
            <v>521</v>
          </cell>
          <cell r="R524">
            <v>12.631111818609419</v>
          </cell>
          <cell r="S524">
            <v>13.196476087814661</v>
          </cell>
        </row>
        <row r="525">
          <cell r="A525">
            <v>522</v>
          </cell>
          <cell r="R525">
            <v>12.635880016758438</v>
          </cell>
          <cell r="S525">
            <v>13.195397581741615</v>
          </cell>
        </row>
        <row r="526">
          <cell r="A526">
            <v>523</v>
          </cell>
          <cell r="R526">
            <v>12.640648214907458</v>
          </cell>
          <cell r="S526">
            <v>13.19433231698844</v>
          </cell>
        </row>
        <row r="527">
          <cell r="A527">
            <v>524</v>
          </cell>
          <cell r="R527">
            <v>12.645416413056481</v>
          </cell>
          <cell r="S527">
            <v>13.193280217746064</v>
          </cell>
        </row>
        <row r="528">
          <cell r="A528">
            <v>525</v>
          </cell>
          <cell r="R528">
            <v>12.6501846112055</v>
          </cell>
          <cell r="S528">
            <v>13.19224120878299</v>
          </cell>
        </row>
        <row r="529">
          <cell r="A529">
            <v>526</v>
          </cell>
          <cell r="R529">
            <v>12.654952809354521</v>
          </cell>
          <cell r="S529">
            <v>13.191215215439824</v>
          </cell>
        </row>
        <row r="530">
          <cell r="A530">
            <v>527</v>
          </cell>
          <cell r="R530">
            <v>12.659721007503537</v>
          </cell>
          <cell r="S530">
            <v>13.190202163623868</v>
          </cell>
        </row>
        <row r="531">
          <cell r="A531">
            <v>528</v>
          </cell>
          <cell r="R531">
            <v>12.664489205652556</v>
          </cell>
          <cell r="S531">
            <v>13.189201979803705</v>
          </cell>
        </row>
        <row r="532">
          <cell r="A532">
            <v>529</v>
          </cell>
          <cell r="R532">
            <v>12.669257403801579</v>
          </cell>
          <cell r="S532">
            <v>13.188214591003936</v>
          </cell>
        </row>
        <row r="533">
          <cell r="A533">
            <v>530</v>
          </cell>
          <cell r="R533">
            <v>12.674025601950598</v>
          </cell>
          <cell r="S533">
            <v>13.187239924799922</v>
          </cell>
        </row>
        <row r="534">
          <cell r="A534">
            <v>531</v>
          </cell>
          <cell r="R534">
            <v>12.678793800099619</v>
          </cell>
          <cell r="S534">
            <v>13.186277909312585</v>
          </cell>
        </row>
        <row r="535">
          <cell r="A535">
            <v>532</v>
          </cell>
          <cell r="R535">
            <v>12.683561998248637</v>
          </cell>
          <cell r="S535">
            <v>13.185328473203304</v>
          </cell>
        </row>
        <row r="536">
          <cell r="A536">
            <v>533</v>
          </cell>
          <cell r="R536">
            <v>12.688330196397658</v>
          </cell>
          <cell r="S536">
            <v>13.184391545668817</v>
          </cell>
        </row>
        <row r="537">
          <cell r="A537">
            <v>534</v>
          </cell>
          <cell r="R537">
            <v>12.693098394546677</v>
          </cell>
          <cell r="S537">
            <v>13.183467056436239</v>
          </cell>
        </row>
        <row r="538">
          <cell r="A538">
            <v>535</v>
          </cell>
          <cell r="R538">
            <v>12.697866592695698</v>
          </cell>
          <cell r="S538">
            <v>13.182554935758082</v>
          </cell>
        </row>
        <row r="539">
          <cell r="A539">
            <v>536</v>
          </cell>
          <cell r="R539">
            <v>12.702634790844717</v>
          </cell>
          <cell r="S539">
            <v>13.181655114407359</v>
          </cell>
        </row>
        <row r="540">
          <cell r="A540">
            <v>537</v>
          </cell>
          <cell r="R540">
            <v>12.70740298899374</v>
          </cell>
          <cell r="S540">
            <v>13.180767523672744</v>
          </cell>
        </row>
        <row r="541">
          <cell r="A541">
            <v>538</v>
          </cell>
          <cell r="R541">
            <v>12.71217118714276</v>
          </cell>
          <cell r="S541">
            <v>13.179892095353777</v>
          </cell>
        </row>
        <row r="542">
          <cell r="A542">
            <v>539</v>
          </cell>
          <cell r="R542">
            <v>12.716939385291779</v>
          </cell>
          <cell r="S542">
            <v>13.17902876175612</v>
          </cell>
        </row>
        <row r="543">
          <cell r="A543">
            <v>540</v>
          </cell>
          <cell r="R543">
            <v>12.721707583440798</v>
          </cell>
          <cell r="S543">
            <v>13.17817745568688</v>
          </cell>
        </row>
        <row r="544">
          <cell r="A544">
            <v>541</v>
          </cell>
          <cell r="R544">
            <v>12.726475781589819</v>
          </cell>
          <cell r="S544">
            <v>13.177338110449966</v>
          </cell>
        </row>
        <row r="545">
          <cell r="A545">
            <v>542</v>
          </cell>
          <cell r="R545">
            <v>12.731243979738839</v>
          </cell>
          <cell r="S545">
            <v>13.176510659841506</v>
          </cell>
        </row>
        <row r="546">
          <cell r="A546">
            <v>543</v>
          </cell>
          <cell r="R546">
            <v>12.73601217788786</v>
          </cell>
          <cell r="S546">
            <v>13.175695038145319</v>
          </cell>
        </row>
        <row r="547">
          <cell r="A547">
            <v>544</v>
          </cell>
          <cell r="R547">
            <v>12.740780376036877</v>
          </cell>
          <cell r="S547">
            <v>13.174891180128439</v>
          </cell>
        </row>
        <row r="548">
          <cell r="A548">
            <v>545</v>
          </cell>
          <cell r="R548">
            <v>12.745548574185898</v>
          </cell>
          <cell r="S548">
            <v>13.174099021036662</v>
          </cell>
        </row>
        <row r="549">
          <cell r="A549">
            <v>546</v>
          </cell>
          <cell r="R549">
            <v>12.750316772334918</v>
          </cell>
          <cell r="S549">
            <v>13.173318496590188</v>
          </cell>
        </row>
        <row r="550">
          <cell r="A550">
            <v>547</v>
          </cell>
          <cell r="R550">
            <v>12.75508497048394</v>
          </cell>
          <cell r="S550">
            <v>13.172549542979255</v>
          </cell>
        </row>
        <row r="551">
          <cell r="A551">
            <v>548</v>
          </cell>
          <cell r="R551">
            <v>12.75985316863296</v>
          </cell>
          <cell r="S551">
            <v>13.171792096859875</v>
          </cell>
        </row>
        <row r="552">
          <cell r="A552">
            <v>549</v>
          </cell>
          <cell r="R552">
            <v>12.764621366781981</v>
          </cell>
          <cell r="S552">
            <v>13.171046095349578</v>
          </cell>
        </row>
        <row r="553">
          <cell r="A553">
            <v>550</v>
          </cell>
          <cell r="R553">
            <v>12.769389564930997</v>
          </cell>
          <cell r="S553">
            <v>13.170311476023224</v>
          </cell>
        </row>
        <row r="554">
          <cell r="A554">
            <v>551</v>
          </cell>
          <cell r="R554">
            <v>12.774157763080019</v>
          </cell>
          <cell r="S554">
            <v>13.169588176908858</v>
          </cell>
        </row>
        <row r="555">
          <cell r="A555">
            <v>552</v>
          </cell>
          <cell r="R555">
            <v>12.778925961229039</v>
          </cell>
          <cell r="S555">
            <v>13.168876136483574</v>
          </cell>
        </row>
        <row r="556">
          <cell r="A556">
            <v>553</v>
          </cell>
          <cell r="R556">
            <v>12.78369415937806</v>
          </cell>
          <cell r="S556">
            <v>13.168175293669508</v>
          </cell>
        </row>
        <row r="557">
          <cell r="A557">
            <v>554</v>
          </cell>
          <cell r="R557">
            <v>12.788462357527079</v>
          </cell>
          <cell r="S557">
            <v>13.167485587829766</v>
          </cell>
        </row>
        <row r="558">
          <cell r="A558">
            <v>555</v>
          </cell>
          <cell r="R558">
            <v>12.793230555676098</v>
          </cell>
          <cell r="S558">
            <v>13.166806958764489</v>
          </cell>
        </row>
        <row r="559">
          <cell r="A559">
            <v>556</v>
          </cell>
          <cell r="R559">
            <v>12.797998753825118</v>
          </cell>
          <cell r="S559">
            <v>13.16613934670691</v>
          </cell>
        </row>
        <row r="560">
          <cell r="A560">
            <v>557</v>
          </cell>
          <cell r="R560">
            <v>12.802766951974137</v>
          </cell>
          <cell r="S560">
            <v>13.165482692319468</v>
          </cell>
        </row>
        <row r="561">
          <cell r="A561">
            <v>558</v>
          </cell>
          <cell r="R561">
            <v>12.807535150123158</v>
          </cell>
          <cell r="S561">
            <v>13.16483693668995</v>
          </cell>
        </row>
        <row r="562">
          <cell r="A562">
            <v>559</v>
          </cell>
          <cell r="R562">
            <v>12.812303348272177</v>
          </cell>
          <cell r="S562">
            <v>13.164202021327709</v>
          </cell>
        </row>
        <row r="563">
          <cell r="A563">
            <v>560</v>
          </cell>
          <cell r="R563">
            <v>12.8170715464212</v>
          </cell>
          <cell r="S563">
            <v>13.163577888159883</v>
          </cell>
        </row>
        <row r="564">
          <cell r="A564">
            <v>561</v>
          </cell>
          <cell r="R564">
            <v>12.821839744570216</v>
          </cell>
          <cell r="S564">
            <v>13.162964479527682</v>
          </cell>
        </row>
        <row r="565">
          <cell r="A565">
            <v>562</v>
          </cell>
          <cell r="R565">
            <v>12.826607942719239</v>
          </cell>
          <cell r="S565">
            <v>13.1623617381827</v>
          </cell>
        </row>
        <row r="566">
          <cell r="A566">
            <v>563</v>
          </cell>
          <cell r="R566">
            <v>12.831376140868258</v>
          </cell>
          <cell r="S566">
            <v>13.161769607283251</v>
          </cell>
        </row>
        <row r="567">
          <cell r="A567">
            <v>564</v>
          </cell>
          <cell r="R567">
            <v>12.836144339017279</v>
          </cell>
          <cell r="S567">
            <v>13.161188030390802</v>
          </cell>
        </row>
        <row r="568">
          <cell r="A568">
            <v>565</v>
          </cell>
          <cell r="R568">
            <v>12.840912537166298</v>
          </cell>
          <cell r="S568">
            <v>13.160616951466379</v>
          </cell>
        </row>
        <row r="569">
          <cell r="A569">
            <v>566</v>
          </cell>
          <cell r="R569">
            <v>12.84568073531532</v>
          </cell>
          <cell r="S569">
            <v>13.160056314867044</v>
          </cell>
        </row>
        <row r="570">
          <cell r="A570">
            <v>567</v>
          </cell>
          <cell r="R570">
            <v>12.850448933464339</v>
          </cell>
          <cell r="S570">
            <v>13.159506065342388</v>
          </cell>
        </row>
        <row r="571">
          <cell r="A571">
            <v>568</v>
          </cell>
          <cell r="R571">
            <v>12.855217131613358</v>
          </cell>
          <cell r="S571">
            <v>13.158966148031116</v>
          </cell>
        </row>
        <row r="572">
          <cell r="A572">
            <v>569</v>
          </cell>
          <cell r="R572">
            <v>12.859985329762377</v>
          </cell>
          <cell r="S572">
            <v>13.158436508457577</v>
          </cell>
        </row>
        <row r="573">
          <cell r="A573">
            <v>570</v>
          </cell>
          <cell r="R573">
            <v>12.8647535279114</v>
          </cell>
          <cell r="S573">
            <v>13.157917092528422</v>
          </cell>
        </row>
        <row r="574">
          <cell r="A574">
            <v>571</v>
          </cell>
          <cell r="R574">
            <v>12.869521726060418</v>
          </cell>
          <cell r="S574">
            <v>13.157407846529221</v>
          </cell>
        </row>
        <row r="575">
          <cell r="A575">
            <v>572</v>
          </cell>
          <cell r="R575">
            <v>12.874289924209441</v>
          </cell>
          <cell r="S575">
            <v>13.156908717121187</v>
          </cell>
        </row>
        <row r="576">
          <cell r="A576">
            <v>573</v>
          </cell>
          <cell r="R576">
            <v>12.879058122358456</v>
          </cell>
          <cell r="S576">
            <v>13.156419651337877</v>
          </cell>
        </row>
        <row r="577">
          <cell r="A577">
            <v>574</v>
          </cell>
          <cell r="R577">
            <v>12.883826320507479</v>
          </cell>
          <cell r="S577">
            <v>13.155940596581942</v>
          </cell>
        </row>
        <row r="578">
          <cell r="A578">
            <v>575</v>
          </cell>
          <cell r="R578">
            <v>12.888594518656499</v>
          </cell>
          <cell r="S578">
            <v>13.155471500621944</v>
          </cell>
        </row>
        <row r="579">
          <cell r="A579">
            <v>576</v>
          </cell>
          <cell r="R579">
            <v>12.89336271680552</v>
          </cell>
          <cell r="S579">
            <v>13.155012311589148</v>
          </cell>
        </row>
        <row r="580">
          <cell r="A580">
            <v>577</v>
          </cell>
          <cell r="R580">
            <v>12.898130914954539</v>
          </cell>
          <cell r="S580">
            <v>13.154562977974399</v>
          </cell>
        </row>
        <row r="581">
          <cell r="A581">
            <v>578</v>
          </cell>
          <cell r="R581">
            <v>12.90289911310356</v>
          </cell>
          <cell r="S581">
            <v>13.154123448625013</v>
          </cell>
        </row>
        <row r="582">
          <cell r="A582">
            <v>579</v>
          </cell>
          <cell r="R582">
            <v>12.907667311252577</v>
          </cell>
          <cell r="S582">
            <v>13.153693672741685</v>
          </cell>
        </row>
        <row r="583">
          <cell r="A583">
            <v>580</v>
          </cell>
          <cell r="R583">
            <v>12.912435509401597</v>
          </cell>
          <cell r="S583">
            <v>13.153273599875453</v>
          </cell>
        </row>
        <row r="584">
          <cell r="A584">
            <v>581</v>
          </cell>
          <cell r="R584">
            <v>12.917203707550618</v>
          </cell>
          <cell r="S584">
            <v>13.152863179924685</v>
          </cell>
        </row>
        <row r="585">
          <cell r="A585">
            <v>582</v>
          </cell>
          <cell r="R585">
            <v>12.921971905699637</v>
          </cell>
          <cell r="S585">
            <v>13.152462363132067</v>
          </cell>
        </row>
        <row r="586">
          <cell r="A586">
            <v>583</v>
          </cell>
          <cell r="R586">
            <v>12.92674010384866</v>
          </cell>
          <cell r="S586">
            <v>13.152071100081711</v>
          </cell>
        </row>
        <row r="587">
          <cell r="A587">
            <v>584</v>
          </cell>
          <cell r="R587">
            <v>12.931508301997679</v>
          </cell>
          <cell r="S587">
            <v>13.151689341696166</v>
          </cell>
        </row>
        <row r="588">
          <cell r="A588">
            <v>585</v>
          </cell>
          <cell r="R588">
            <v>12.936276500146699</v>
          </cell>
          <cell r="S588">
            <v>13.151317039233561</v>
          </cell>
        </row>
        <row r="589">
          <cell r="A589">
            <v>586</v>
          </cell>
          <cell r="R589">
            <v>12.941044698295718</v>
          </cell>
          <cell r="S589">
            <v>13.150954144284739</v>
          </cell>
        </row>
        <row r="590">
          <cell r="A590">
            <v>587</v>
          </cell>
          <cell r="R590">
            <v>12.945812896444739</v>
          </cell>
          <cell r="S590">
            <v>13.150600608770398</v>
          </cell>
        </row>
        <row r="591">
          <cell r="A591">
            <v>588</v>
          </cell>
          <cell r="R591">
            <v>12.950581094593758</v>
          </cell>
          <cell r="S591">
            <v>13.15025638493834</v>
          </cell>
        </row>
        <row r="592">
          <cell r="A592">
            <v>589</v>
          </cell>
          <cell r="R592">
            <v>12.955349292742779</v>
          </cell>
          <cell r="S592">
            <v>13.149921425360635</v>
          </cell>
        </row>
        <row r="593">
          <cell r="A593">
            <v>590</v>
          </cell>
          <cell r="R593">
            <v>12.960117490891797</v>
          </cell>
          <cell r="S593">
            <v>13.149595682930899</v>
          </cell>
        </row>
        <row r="594">
          <cell r="A594">
            <v>591</v>
          </cell>
          <cell r="R594">
            <v>12.964885689040818</v>
          </cell>
          <cell r="S594">
            <v>13.149279110861583</v>
          </cell>
        </row>
        <row r="595">
          <cell r="A595">
            <v>592</v>
          </cell>
          <cell r="R595">
            <v>12.969653887189837</v>
          </cell>
          <cell r="S595">
            <v>13.148971662681273</v>
          </cell>
        </row>
        <row r="596">
          <cell r="A596">
            <v>593</v>
          </cell>
          <cell r="R596">
            <v>12.97442208533886</v>
          </cell>
          <cell r="S596">
            <v>13.148673292231999</v>
          </cell>
        </row>
        <row r="597">
          <cell r="A597">
            <v>594</v>
          </cell>
          <cell r="R597">
            <v>12.979190283487878</v>
          </cell>
          <cell r="S597">
            <v>13.148383953666649</v>
          </cell>
        </row>
        <row r="598">
          <cell r="A598">
            <v>595</v>
          </cell>
          <cell r="R598">
            <v>12.9839584816369</v>
          </cell>
          <cell r="S598">
            <v>13.148103601446307</v>
          </cell>
        </row>
        <row r="599">
          <cell r="A599">
            <v>596</v>
          </cell>
          <cell r="R599">
            <v>12.98872667978592</v>
          </cell>
          <cell r="S599">
            <v>13.147832190337692</v>
          </cell>
        </row>
        <row r="600">
          <cell r="A600">
            <v>597</v>
          </cell>
          <cell r="R600">
            <v>12.993494877934939</v>
          </cell>
          <cell r="S600">
            <v>13.147569675410592</v>
          </cell>
        </row>
        <row r="601">
          <cell r="A601">
            <v>598</v>
          </cell>
          <cell r="R601">
            <v>12.998263076083958</v>
          </cell>
          <cell r="S601">
            <v>13.14731601203534</v>
          </cell>
        </row>
        <row r="602">
          <cell r="A602">
            <v>599</v>
          </cell>
          <cell r="R602">
            <v>13.003031274232979</v>
          </cell>
          <cell r="S602">
            <v>13.147071155880289</v>
          </cell>
        </row>
        <row r="603">
          <cell r="A603">
            <v>600</v>
          </cell>
          <cell r="R603">
            <v>13.007799472381999</v>
          </cell>
          <cell r="S603">
            <v>13.146835062909332</v>
          </cell>
        </row>
        <row r="604">
          <cell r="A604">
            <v>601</v>
          </cell>
          <cell r="R604">
            <v>13.01256767053102</v>
          </cell>
          <cell r="S604">
            <v>13.146607689379463</v>
          </cell>
        </row>
        <row r="605">
          <cell r="A605">
            <v>602</v>
          </cell>
          <cell r="R605">
            <v>13.017335868680037</v>
          </cell>
          <cell r="S605">
            <v>13.146388991838309</v>
          </cell>
        </row>
        <row r="606">
          <cell r="A606">
            <v>603</v>
          </cell>
          <cell r="R606">
            <v>13.022104066829058</v>
          </cell>
          <cell r="S606">
            <v>13.146178927121751</v>
          </cell>
        </row>
        <row r="607">
          <cell r="A607">
            <v>604</v>
          </cell>
          <cell r="R607">
            <v>13.026872264978078</v>
          </cell>
          <cell r="S607">
            <v>13.14597745235152</v>
          </cell>
        </row>
        <row r="608">
          <cell r="A608">
            <v>605</v>
          </cell>
          <cell r="R608">
            <v>13.031640463127097</v>
          </cell>
          <cell r="S608">
            <v>13.145784524932846</v>
          </cell>
        </row>
        <row r="609">
          <cell r="A609">
            <v>606</v>
          </cell>
          <cell r="R609">
            <v>13.03640866127612</v>
          </cell>
          <cell r="S609">
            <v>13.145600102552102</v>
          </cell>
        </row>
        <row r="610">
          <cell r="A610">
            <v>607</v>
          </cell>
          <cell r="R610">
            <v>13.041176859425136</v>
          </cell>
          <cell r="S610">
            <v>13.145424143174507</v>
          </cell>
        </row>
        <row r="611">
          <cell r="A611">
            <v>608</v>
          </cell>
          <cell r="R611">
            <v>13.04594505757416</v>
          </cell>
          <cell r="S611">
            <v>13.145256605041817</v>
          </cell>
        </row>
        <row r="612">
          <cell r="A612">
            <v>609</v>
          </cell>
          <cell r="R612">
            <v>13.050713255723178</v>
          </cell>
          <cell r="S612">
            <v>13.145097446670073</v>
          </cell>
        </row>
        <row r="613">
          <cell r="A613">
            <v>610</v>
          </cell>
          <cell r="R613">
            <v>13.055481453872199</v>
          </cell>
          <cell r="S613">
            <v>13.144946626847327</v>
          </cell>
        </row>
        <row r="614">
          <cell r="A614">
            <v>611</v>
          </cell>
          <cell r="R614">
            <v>13.060249652021218</v>
          </cell>
          <cell r="S614">
            <v>13.144804104631453</v>
          </cell>
        </row>
        <row r="615">
          <cell r="A615">
            <v>612</v>
          </cell>
          <cell r="R615">
            <v>13.065017850170239</v>
          </cell>
          <cell r="S615">
            <v>13.144669839347896</v>
          </cell>
        </row>
        <row r="616">
          <cell r="A616">
            <v>613</v>
          </cell>
          <cell r="R616">
            <v>13.069786048319258</v>
          </cell>
          <cell r="S616">
            <v>13.144543790587532</v>
          </cell>
        </row>
        <row r="617">
          <cell r="A617">
            <v>614</v>
          </cell>
          <cell r="R617">
            <v>13.074554246468278</v>
          </cell>
          <cell r="S617">
            <v>13.144425918204481</v>
          </cell>
        </row>
        <row r="618">
          <cell r="A618">
            <v>615</v>
          </cell>
          <cell r="R618">
            <v>13.079322444617297</v>
          </cell>
          <cell r="S618">
            <v>13.144316182313977</v>
          </cell>
        </row>
        <row r="619">
          <cell r="A619">
            <v>616</v>
          </cell>
          <cell r="R619">
            <v>13.084090642766318</v>
          </cell>
          <cell r="S619">
            <v>13.144214543290239</v>
          </cell>
        </row>
        <row r="620">
          <cell r="A620">
            <v>617</v>
          </cell>
          <cell r="R620">
            <v>13.088858840915337</v>
          </cell>
          <cell r="S620">
            <v>13.144120961764386</v>
          </cell>
        </row>
        <row r="621">
          <cell r="A621">
            <v>618</v>
          </cell>
          <cell r="R621">
            <v>13.09362703906436</v>
          </cell>
          <cell r="S621">
            <v>13.144035398622359</v>
          </cell>
        </row>
        <row r="622">
          <cell r="A622">
            <v>619</v>
          </cell>
          <cell r="R622">
            <v>13.098395237213376</v>
          </cell>
          <cell r="S622">
            <v>13.143957815002837</v>
          </cell>
        </row>
        <row r="623">
          <cell r="A623">
            <v>620</v>
          </cell>
          <cell r="R623">
            <v>13.103163435362399</v>
          </cell>
          <cell r="S623">
            <v>13.143888172295229</v>
          </cell>
        </row>
        <row r="624">
          <cell r="A624">
            <v>621</v>
          </cell>
          <cell r="R624">
            <v>13.107931633511418</v>
          </cell>
          <cell r="S624">
            <v>13.143826432137651</v>
          </cell>
        </row>
        <row r="625">
          <cell r="A625">
            <v>622</v>
          </cell>
          <cell r="R625">
            <v>13.112699831660439</v>
          </cell>
          <cell r="S625">
            <v>13.143772556414898</v>
          </cell>
        </row>
        <row r="626">
          <cell r="A626">
            <v>623</v>
          </cell>
          <cell r="R626">
            <v>13.117468029809459</v>
          </cell>
          <cell r="S626">
            <v>13.143726507256499</v>
          </cell>
        </row>
        <row r="627">
          <cell r="A627">
            <v>624</v>
          </cell>
          <cell r="R627">
            <v>13.12223622795848</v>
          </cell>
          <cell r="S627">
            <v>13.143688247034753</v>
          </cell>
        </row>
        <row r="628">
          <cell r="A628">
            <v>625</v>
          </cell>
          <cell r="R628">
            <v>13.127004426107499</v>
          </cell>
          <cell r="S628">
            <v>13.143657738362748</v>
          </cell>
        </row>
        <row r="629">
          <cell r="A629">
            <v>626</v>
          </cell>
          <cell r="R629">
            <v>13.131772624256518</v>
          </cell>
          <cell r="S629">
            <v>13.14363494409249</v>
          </cell>
        </row>
        <row r="630">
          <cell r="A630">
            <v>627</v>
          </cell>
          <cell r="R630">
            <v>13.136540822405538</v>
          </cell>
          <cell r="S630">
            <v>13.143619827312968</v>
          </cell>
        </row>
        <row r="631">
          <cell r="A631">
            <v>628</v>
          </cell>
          <cell r="R631">
            <v>13.14130902055456</v>
          </cell>
          <cell r="S631">
            <v>13.143612351348263</v>
          </cell>
        </row>
        <row r="632">
          <cell r="A632">
            <v>629</v>
          </cell>
          <cell r="R632">
            <v>13.14607721870358</v>
          </cell>
          <cell r="S632">
            <v>13.14361247975571</v>
          </cell>
        </row>
        <row r="633">
          <cell r="A633">
            <v>630</v>
          </cell>
          <cell r="R633">
            <v>13.150845416852599</v>
          </cell>
          <cell r="S633">
            <v>13.143620176323996</v>
          </cell>
        </row>
        <row r="634">
          <cell r="A634">
            <v>631</v>
          </cell>
          <cell r="R634">
            <v>13.155613615001618</v>
          </cell>
          <cell r="S634">
            <v>13.143635405071388</v>
          </cell>
        </row>
        <row r="635">
          <cell r="A635">
            <v>632</v>
          </cell>
          <cell r="R635">
            <v>13.160381813150638</v>
          </cell>
          <cell r="S635">
            <v>13.143658130243864</v>
          </cell>
        </row>
        <row r="636">
          <cell r="A636">
            <v>633</v>
          </cell>
          <cell r="R636">
            <v>13.165150011299659</v>
          </cell>
          <cell r="S636">
            <v>13.143688316313344</v>
          </cell>
        </row>
        <row r="637">
          <cell r="A637">
            <v>634</v>
          </cell>
          <cell r="R637">
            <v>13.169918209448678</v>
          </cell>
          <cell r="S637">
            <v>13.143725927975902</v>
          </cell>
        </row>
        <row r="638">
          <cell r="A638">
            <v>635</v>
          </cell>
          <cell r="R638">
            <v>13.174686407597699</v>
          </cell>
          <cell r="S638">
            <v>13.143770930149991</v>
          </cell>
        </row>
        <row r="639">
          <cell r="A639">
            <v>636</v>
          </cell>
          <cell r="R639">
            <v>13.179454605746717</v>
          </cell>
          <cell r="S639">
            <v>13.143823287974714</v>
          </cell>
        </row>
        <row r="640">
          <cell r="A640">
            <v>637</v>
          </cell>
          <cell r="R640">
            <v>13.184222803895741</v>
          </cell>
          <cell r="S640">
            <v>13.143882966808063</v>
          </cell>
        </row>
        <row r="641">
          <cell r="A641">
            <v>638</v>
          </cell>
          <cell r="R641">
            <v>13.188991002044757</v>
          </cell>
          <cell r="S641">
            <v>13.143949932225244</v>
          </cell>
        </row>
        <row r="642">
          <cell r="A642">
            <v>639</v>
          </cell>
          <cell r="R642">
            <v>13.193759200193778</v>
          </cell>
          <cell r="S642">
            <v>13.144024150016945</v>
          </cell>
        </row>
        <row r="643">
          <cell r="A643">
            <v>640</v>
          </cell>
          <cell r="R643">
            <v>13.198527398342797</v>
          </cell>
          <cell r="S643">
            <v>13.144105586187646</v>
          </cell>
        </row>
        <row r="644">
          <cell r="A644">
            <v>641</v>
          </cell>
          <cell r="R644">
            <v>13.20329559649182</v>
          </cell>
          <cell r="S644">
            <v>13.144194206953998</v>
          </cell>
        </row>
        <row r="645">
          <cell r="A645">
            <v>642</v>
          </cell>
          <cell r="R645">
            <v>13.208063794640839</v>
          </cell>
          <cell r="S645">
            <v>13.144289978743112</v>
          </cell>
        </row>
        <row r="646">
          <cell r="A646">
            <v>643</v>
          </cell>
          <cell r="R646">
            <v>13.212831992789859</v>
          </cell>
          <cell r="S646">
            <v>13.144392868190971</v>
          </cell>
        </row>
        <row r="647">
          <cell r="A647">
            <v>644</v>
          </cell>
          <cell r="R647">
            <v>13.217600190938878</v>
          </cell>
          <cell r="S647">
            <v>13.144502842140776</v>
          </cell>
        </row>
        <row r="648">
          <cell r="A648">
            <v>645</v>
          </cell>
          <cell r="R648">
            <v>13.222368389087899</v>
          </cell>
          <cell r="S648">
            <v>13.144619867641351</v>
          </cell>
        </row>
        <row r="649">
          <cell r="A649">
            <v>646</v>
          </cell>
          <cell r="R649">
            <v>13.227136587236918</v>
          </cell>
          <cell r="S649">
            <v>13.144743911945566</v>
          </cell>
        </row>
        <row r="650">
          <cell r="A650">
            <v>647</v>
          </cell>
          <cell r="R650">
            <v>13.23190478538594</v>
          </cell>
          <cell r="S650">
            <v>13.144874942508727</v>
          </cell>
        </row>
        <row r="651">
          <cell r="A651">
            <v>648</v>
          </cell>
          <cell r="R651">
            <v>13.236672983534957</v>
          </cell>
          <cell r="S651">
            <v>13.145012926987047</v>
          </cell>
        </row>
        <row r="652">
          <cell r="A652">
            <v>649</v>
          </cell>
          <cell r="R652">
            <v>13.241441181683978</v>
          </cell>
          <cell r="S652">
            <v>13.145157833236077</v>
          </cell>
        </row>
        <row r="653">
          <cell r="A653">
            <v>650</v>
          </cell>
          <cell r="R653">
            <v>13.246209379832997</v>
          </cell>
          <cell r="S653">
            <v>13.145309629309192</v>
          </cell>
        </row>
        <row r="654">
          <cell r="A654">
            <v>651</v>
          </cell>
          <cell r="R654">
            <v>13.25097757798202</v>
          </cell>
          <cell r="S654">
            <v>13.14546828345604</v>
          </cell>
        </row>
        <row r="655">
          <cell r="A655">
            <v>652</v>
          </cell>
          <cell r="R655">
            <v>13.25574577613104</v>
          </cell>
          <cell r="S655">
            <v>13.145633764121071</v>
          </cell>
        </row>
        <row r="656">
          <cell r="A656">
            <v>653</v>
          </cell>
          <cell r="R656">
            <v>13.260513974280061</v>
          </cell>
          <cell r="S656">
            <v>13.145806039942032</v>
          </cell>
        </row>
        <row r="657">
          <cell r="A657">
            <v>654</v>
          </cell>
          <cell r="R657">
            <v>13.26528217242908</v>
          </cell>
          <cell r="S657">
            <v>13.145985079748471</v>
          </cell>
        </row>
        <row r="658">
          <cell r="A658">
            <v>655</v>
          </cell>
          <cell r="R658">
            <v>13.270050370578096</v>
          </cell>
          <cell r="S658">
            <v>13.146170852560306</v>
          </cell>
        </row>
        <row r="659">
          <cell r="A659">
            <v>656</v>
          </cell>
          <cell r="R659">
            <v>13.274818568727119</v>
          </cell>
          <cell r="S659">
            <v>13.146363327586366</v>
          </cell>
        </row>
        <row r="660">
          <cell r="A660">
            <v>657</v>
          </cell>
          <cell r="R660">
            <v>13.279586766876138</v>
          </cell>
          <cell r="S660">
            <v>13.146562474222913</v>
          </cell>
        </row>
        <row r="661">
          <cell r="A661">
            <v>658</v>
          </cell>
          <cell r="R661">
            <v>13.284354965025159</v>
          </cell>
          <cell r="S661">
            <v>13.146768262052289</v>
          </cell>
        </row>
        <row r="662">
          <cell r="A662">
            <v>659</v>
          </cell>
          <cell r="R662">
            <v>13.289123163174178</v>
          </cell>
          <cell r="S662">
            <v>13.146980660841439</v>
          </cell>
        </row>
        <row r="663">
          <cell r="A663">
            <v>660</v>
          </cell>
          <cell r="R663">
            <v>13.293891361323197</v>
          </cell>
          <cell r="S663">
            <v>13.147199640540538</v>
          </cell>
        </row>
        <row r="664">
          <cell r="A664">
            <v>661</v>
          </cell>
          <cell r="R664">
            <v>13.298659559472217</v>
          </cell>
          <cell r="S664">
            <v>13.14742517128162</v>
          </cell>
        </row>
        <row r="665">
          <cell r="A665">
            <v>662</v>
          </cell>
          <cell r="R665">
            <v>13.303427757621238</v>
          </cell>
          <cell r="S665">
            <v>13.147657223377193</v>
          </cell>
        </row>
        <row r="666">
          <cell r="A666">
            <v>663</v>
          </cell>
          <cell r="R666">
            <v>13.308195955770257</v>
          </cell>
          <cell r="S666">
            <v>13.147895767318845</v>
          </cell>
        </row>
        <row r="667">
          <cell r="A667">
            <v>664</v>
          </cell>
          <cell r="R667">
            <v>13.31296415391928</v>
          </cell>
          <cell r="S667">
            <v>13.148140773775962</v>
          </cell>
        </row>
        <row r="668">
          <cell r="A668">
            <v>665</v>
          </cell>
          <cell r="R668">
            <v>13.317732352068296</v>
          </cell>
          <cell r="S668">
            <v>13.148392213594335</v>
          </cell>
        </row>
        <row r="669">
          <cell r="A669">
            <v>666</v>
          </cell>
          <cell r="R669">
            <v>13.32250055021732</v>
          </cell>
          <cell r="S669">
            <v>13.14865005779486</v>
          </cell>
        </row>
        <row r="670">
          <cell r="A670">
            <v>667</v>
          </cell>
          <cell r="R670">
            <v>13.327268748366338</v>
          </cell>
          <cell r="S670">
            <v>13.148914277572217</v>
          </cell>
        </row>
        <row r="671">
          <cell r="A671">
            <v>668</v>
          </cell>
          <cell r="R671">
            <v>13.332036946515359</v>
          </cell>
          <cell r="S671">
            <v>13.149184844293579</v>
          </cell>
        </row>
        <row r="672">
          <cell r="A672">
            <v>669</v>
          </cell>
          <cell r="R672">
            <v>13.336805144664378</v>
          </cell>
          <cell r="S672">
            <v>13.149461729497306</v>
          </cell>
        </row>
        <row r="673">
          <cell r="A673">
            <v>670</v>
          </cell>
          <cell r="R673">
            <v>13.341573342813399</v>
          </cell>
          <cell r="S673">
            <v>13.149744904891694</v>
          </cell>
        </row>
        <row r="674">
          <cell r="A674">
            <v>671</v>
          </cell>
          <cell r="R674">
            <v>13.346341540962419</v>
          </cell>
          <cell r="S674">
            <v>13.150034342353692</v>
          </cell>
        </row>
        <row r="675">
          <cell r="A675">
            <v>672</v>
          </cell>
          <cell r="R675">
            <v>13.351109739111438</v>
          </cell>
          <cell r="S675">
            <v>13.150330013927626</v>
          </cell>
        </row>
        <row r="676">
          <cell r="A676">
            <v>673</v>
          </cell>
          <cell r="R676">
            <v>13.355877937260457</v>
          </cell>
          <cell r="S676">
            <v>13.150631891823993</v>
          </cell>
        </row>
        <row r="677">
          <cell r="A677">
            <v>674</v>
          </cell>
          <cell r="R677">
            <v>13.36064613540948</v>
          </cell>
          <cell r="S677">
            <v>13.150939948418227</v>
          </cell>
        </row>
        <row r="678">
          <cell r="A678">
            <v>675</v>
          </cell>
          <cell r="R678">
            <v>13.365414333558499</v>
          </cell>
          <cell r="S678">
            <v>13.151254156249431</v>
          </cell>
        </row>
        <row r="679">
          <cell r="A679">
            <v>676</v>
          </cell>
          <cell r="R679">
            <v>13.37018253170752</v>
          </cell>
          <cell r="S679">
            <v>13.151574488019232</v>
          </cell>
        </row>
        <row r="680">
          <cell r="A680">
            <v>677</v>
          </cell>
          <cell r="R680">
            <v>13.374950729856538</v>
          </cell>
          <cell r="S680">
            <v>13.151900916590522</v>
          </cell>
        </row>
        <row r="681">
          <cell r="A681">
            <v>678</v>
          </cell>
          <cell r="R681">
            <v>13.379718928005559</v>
          </cell>
          <cell r="S681">
            <v>13.152233414986304</v>
          </cell>
        </row>
        <row r="682">
          <cell r="A682">
            <v>679</v>
          </cell>
          <cell r="R682">
            <v>13.384487126154578</v>
          </cell>
          <cell r="S682">
            <v>13.152571956388503</v>
          </cell>
        </row>
        <row r="683">
          <cell r="A683">
            <v>680</v>
          </cell>
          <cell r="R683">
            <v>13.389255324303598</v>
          </cell>
          <cell r="S683">
            <v>13.152916514136798</v>
          </cell>
        </row>
        <row r="684">
          <cell r="A684">
            <v>681</v>
          </cell>
          <cell r="R684">
            <v>13.394023522452619</v>
          </cell>
          <cell r="S684">
            <v>13.153267061727462</v>
          </cell>
        </row>
        <row r="685">
          <cell r="A685">
            <v>682</v>
          </cell>
          <cell r="R685">
            <v>13.398791720601636</v>
          </cell>
          <cell r="S685">
            <v>13.153623572812212</v>
          </cell>
        </row>
        <row r="686">
          <cell r="A686">
            <v>683</v>
          </cell>
          <cell r="R686">
            <v>13.403559918750661</v>
          </cell>
          <cell r="S686">
            <v>13.153986021197079</v>
          </cell>
        </row>
        <row r="687">
          <cell r="A687">
            <v>684</v>
          </cell>
          <cell r="R687">
            <v>13.408328116899677</v>
          </cell>
          <cell r="S687">
            <v>13.154354380841269</v>
          </cell>
        </row>
        <row r="688">
          <cell r="A688">
            <v>685</v>
          </cell>
          <cell r="R688">
            <v>13.413096315048698</v>
          </cell>
          <cell r="S688">
            <v>13.154728625856063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TRANSFORMA-AT"/>
      <sheetName val="TRANSFORMA-39"/>
      <sheetName val="ATLANTICA-GRAL"/>
      <sheetName val="ATLANTICA-FITBA"/>
      <sheetName val="ATLANTICA-NO-FITBA"/>
      <sheetName val="ATLANTICA-39"/>
      <sheetName val="NORTE-GRAL"/>
      <sheetName val="NORTE- FITBA"/>
      <sheetName val="NORTE-NO FITBA"/>
      <sheetName val="NORTE-39 "/>
      <sheetName val="SUR-GRAL"/>
      <sheetName val="SUR-FITBA"/>
      <sheetName val="SUR-NO FITBA"/>
      <sheetName val="SUR-39"/>
      <sheetName val="EDELAP"/>
      <sheetName val="EDELAP-RES-AT"/>
      <sheetName val="EDELAP-AT"/>
      <sheetName val="EDELAP-RES-39"/>
      <sheetName val="RESUMEN-AT "/>
      <sheetName val="RESUMEN-39"/>
      <sheetName val="RESUMEN GRAL"/>
      <sheetName val="ATLANTICA-AT"/>
      <sheetName val="EDEA-AT"/>
      <sheetName val="NORTE-AT "/>
      <sheetName val="EDEN-AT"/>
      <sheetName val="SUR-AT"/>
      <sheetName val="EDES-AT"/>
      <sheetName val="AREAS-39"/>
      <sheetName val="EDELAP-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>
            <v>1</v>
          </cell>
        </row>
        <row r="2">
          <cell r="F2">
            <v>1</v>
          </cell>
        </row>
        <row r="3">
          <cell r="F3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TRANSFORMA-AT"/>
      <sheetName val="TRANSFORMA-39"/>
      <sheetName val="ATLANTICA-GRAL"/>
      <sheetName val="ATLANTICA-FITBA"/>
      <sheetName val="ATLANTICA-NO-FITBA"/>
      <sheetName val="ATLANTICA-39"/>
      <sheetName val="NORTE-GRAL"/>
      <sheetName val="NORTE- FITBA"/>
      <sheetName val="NORTE-NO FITBA"/>
      <sheetName val="NORTE-39 "/>
      <sheetName val="SUR-GRAL"/>
      <sheetName val="SUR-FITBA"/>
      <sheetName val="SUR-NO FITBA"/>
      <sheetName val="SUR-39"/>
      <sheetName val="EDELAP"/>
      <sheetName val="EDELAP-RES-AT"/>
      <sheetName val="EDELAP-AT"/>
      <sheetName val="EDELAP-RES-39"/>
      <sheetName val="RESUMEN-AT "/>
      <sheetName val="RESUMEN-39"/>
      <sheetName val="RESUMEN GRAL"/>
      <sheetName val="ATLANTICA-AT"/>
      <sheetName val="EDEA-AT"/>
      <sheetName val="NORTE-AT "/>
      <sheetName val="EDEN-AT"/>
      <sheetName val="SUR-AT"/>
      <sheetName val="EDES-AT"/>
      <sheetName val="AREAS-39"/>
      <sheetName val="EDELAP-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>
            <v>1</v>
          </cell>
        </row>
        <row r="2">
          <cell r="F2">
            <v>1</v>
          </cell>
        </row>
        <row r="3">
          <cell r="F3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Ejemplo Facturación "/>
      <sheetName val="CUADRO DE VAD"/>
      <sheetName val="VII - Ajuste Gas - CTSN"/>
      <sheetName val="VALORES FISICOS"/>
      <sheetName val="Cuadro Tarifario"/>
      <sheetName val="Datos de cálculo"/>
      <sheetName val="DECLA-ENER-GUMAS"/>
      <sheetName val="DECLA-POT-GUMAS"/>
      <sheetName val="Corrección GUMAS"/>
      <sheetName val="Correccion GUMES"/>
      <sheetName val="ex-post"/>
      <sheetName val="ex-post 1"/>
      <sheetName val="ex-post 2"/>
      <sheetName val="REL 1,2,3"/>
      <sheetName val="Indice de precios U.S.A"/>
      <sheetName val="PAE"/>
      <sheetName val="C. comp tte"/>
      <sheetName val="Gastos Cammesa"/>
      <sheetName val="Energía Transpor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G3">
            <v>36100</v>
          </cell>
          <cell r="H3">
            <v>36192</v>
          </cell>
          <cell r="I3">
            <v>36281</v>
          </cell>
          <cell r="J3">
            <v>36373</v>
          </cell>
          <cell r="K3">
            <v>36465</v>
          </cell>
          <cell r="L3">
            <v>36557</v>
          </cell>
          <cell r="M3">
            <v>36647</v>
          </cell>
          <cell r="N3">
            <v>36739</v>
          </cell>
          <cell r="O3">
            <v>36831</v>
          </cell>
          <cell r="P3">
            <v>36923</v>
          </cell>
          <cell r="Q3">
            <v>37012</v>
          </cell>
          <cell r="R3">
            <v>37104</v>
          </cell>
          <cell r="S3">
            <v>37196</v>
          </cell>
        </row>
        <row r="4">
          <cell r="G4">
            <v>29489</v>
          </cell>
          <cell r="H4">
            <v>30054.2</v>
          </cell>
          <cell r="I4">
            <v>25848.2</v>
          </cell>
          <cell r="J4">
            <v>24806.2</v>
          </cell>
          <cell r="K4">
            <v>31381</v>
          </cell>
          <cell r="L4">
            <v>31903.5</v>
          </cell>
          <cell r="M4">
            <v>27314.2</v>
          </cell>
          <cell r="N4">
            <v>27702.9</v>
          </cell>
          <cell r="O4">
            <v>33162.1</v>
          </cell>
          <cell r="P4">
            <v>34064.300000000003</v>
          </cell>
          <cell r="Q4">
            <v>27581.7</v>
          </cell>
          <cell r="R4">
            <v>28027.5</v>
          </cell>
          <cell r="S4">
            <v>34436</v>
          </cell>
        </row>
        <row r="5">
          <cell r="G5">
            <v>49251.1</v>
          </cell>
          <cell r="H5">
            <v>51719.199999999997</v>
          </cell>
          <cell r="I5">
            <v>46445.8</v>
          </cell>
          <cell r="J5">
            <v>47679.8</v>
          </cell>
          <cell r="K5">
            <v>52589.2</v>
          </cell>
          <cell r="L5">
            <v>55707.199999999997</v>
          </cell>
          <cell r="M5">
            <v>49535.9</v>
          </cell>
          <cell r="N5">
            <v>54042</v>
          </cell>
          <cell r="O5">
            <v>58024.2</v>
          </cell>
          <cell r="P5">
            <v>60477.4</v>
          </cell>
          <cell r="Q5">
            <v>49563.4</v>
          </cell>
          <cell r="R5">
            <v>55574.1</v>
          </cell>
          <cell r="S5">
            <v>59942.2</v>
          </cell>
        </row>
        <row r="6">
          <cell r="G6">
            <v>21648</v>
          </cell>
          <cell r="H6">
            <v>22877.5</v>
          </cell>
          <cell r="I6">
            <v>21545.1</v>
          </cell>
          <cell r="J6">
            <v>21719.8</v>
          </cell>
          <cell r="K6">
            <v>22920.5</v>
          </cell>
          <cell r="L6">
            <v>24542.799999999999</v>
          </cell>
          <cell r="M6">
            <v>22540.5</v>
          </cell>
          <cell r="N6">
            <v>24717.1</v>
          </cell>
          <cell r="O6">
            <v>24342.799999999999</v>
          </cell>
          <cell r="P6">
            <v>25995.3</v>
          </cell>
          <cell r="Q6">
            <v>22172.3</v>
          </cell>
          <cell r="R6">
            <v>23889.9</v>
          </cell>
          <cell r="S6">
            <v>25480</v>
          </cell>
        </row>
        <row r="7">
          <cell r="G7">
            <v>100388.1</v>
          </cell>
          <cell r="H7">
            <v>104650.9</v>
          </cell>
          <cell r="I7">
            <v>93839.1</v>
          </cell>
          <cell r="J7">
            <v>94205.8</v>
          </cell>
          <cell r="K7">
            <v>106890.7</v>
          </cell>
          <cell r="L7">
            <v>112153.5</v>
          </cell>
          <cell r="M7">
            <v>99390.6</v>
          </cell>
          <cell r="N7">
            <v>106462</v>
          </cell>
          <cell r="O7">
            <v>115529.1</v>
          </cell>
          <cell r="P7">
            <v>120537.00000000001</v>
          </cell>
          <cell r="Q7">
            <v>99317.400000000009</v>
          </cell>
          <cell r="R7">
            <v>107491.5</v>
          </cell>
          <cell r="S7">
            <v>119858.2</v>
          </cell>
        </row>
        <row r="9">
          <cell r="G9">
            <v>30680.1</v>
          </cell>
          <cell r="H9">
            <v>28005.7</v>
          </cell>
          <cell r="I9">
            <v>26974.3</v>
          </cell>
          <cell r="J9">
            <v>30167.1</v>
          </cell>
          <cell r="K9">
            <v>32641</v>
          </cell>
          <cell r="L9">
            <v>29181.5</v>
          </cell>
          <cell r="M9">
            <v>28943.9</v>
          </cell>
          <cell r="N9">
            <v>30512.5</v>
          </cell>
          <cell r="O9">
            <v>33865.4</v>
          </cell>
          <cell r="P9">
            <v>31026.1</v>
          </cell>
          <cell r="Q9">
            <v>28742.7</v>
          </cell>
          <cell r="R9">
            <v>31638.7</v>
          </cell>
          <cell r="S9">
            <v>34276.699999999997</v>
          </cell>
        </row>
        <row r="10">
          <cell r="G10">
            <v>53494</v>
          </cell>
          <cell r="H10">
            <v>48761.599999999999</v>
          </cell>
          <cell r="I10">
            <v>51160.9</v>
          </cell>
          <cell r="J10">
            <v>56478.7</v>
          </cell>
          <cell r="K10">
            <v>57261.9</v>
          </cell>
          <cell r="L10">
            <v>50505.7</v>
          </cell>
          <cell r="M10">
            <v>55626.3</v>
          </cell>
          <cell r="N10">
            <v>55499.1</v>
          </cell>
          <cell r="O10">
            <v>60418.400000000001</v>
          </cell>
          <cell r="P10">
            <v>54890.9</v>
          </cell>
          <cell r="Q10">
            <v>54671.199999999997</v>
          </cell>
          <cell r="R10">
            <v>59512.6</v>
          </cell>
          <cell r="S10">
            <v>60093.4</v>
          </cell>
        </row>
        <row r="11">
          <cell r="G11">
            <v>22488</v>
          </cell>
          <cell r="H11">
            <v>21626.799999999999</v>
          </cell>
          <cell r="I11">
            <v>24192.2</v>
          </cell>
          <cell r="J11">
            <v>24903.200000000001</v>
          </cell>
          <cell r="K11">
            <v>23986.3</v>
          </cell>
          <cell r="L11">
            <v>22617.200000000001</v>
          </cell>
          <cell r="M11">
            <v>26160.799999999999</v>
          </cell>
          <cell r="N11">
            <v>24508.2</v>
          </cell>
          <cell r="O11">
            <v>24826.5</v>
          </cell>
          <cell r="P11">
            <v>24222.3</v>
          </cell>
          <cell r="Q11">
            <v>25045.7</v>
          </cell>
          <cell r="R11">
            <v>24813.3</v>
          </cell>
          <cell r="S11">
            <v>25684.799999999999</v>
          </cell>
        </row>
        <row r="12">
          <cell r="G12">
            <v>106662.1</v>
          </cell>
          <cell r="H12">
            <v>98394.1</v>
          </cell>
          <cell r="I12">
            <v>102327.4</v>
          </cell>
          <cell r="J12">
            <v>111549</v>
          </cell>
          <cell r="K12">
            <v>113889.2</v>
          </cell>
          <cell r="L12">
            <v>102304.4</v>
          </cell>
          <cell r="M12">
            <v>110731.00000000001</v>
          </cell>
          <cell r="N12">
            <v>110519.8</v>
          </cell>
          <cell r="O12">
            <v>119110.3</v>
          </cell>
          <cell r="P12">
            <v>110139.3</v>
          </cell>
          <cell r="Q12">
            <v>108459.59999999999</v>
          </cell>
          <cell r="R12">
            <v>115964.6</v>
          </cell>
          <cell r="S12">
            <v>120054.90000000001</v>
          </cell>
        </row>
        <row r="14">
          <cell r="G14">
            <v>31072.400000000001</v>
          </cell>
          <cell r="H14">
            <v>27029.1</v>
          </cell>
          <cell r="I14">
            <v>24884.400000000001</v>
          </cell>
          <cell r="J14">
            <v>28279</v>
          </cell>
          <cell r="K14">
            <v>33370.400000000001</v>
          </cell>
          <cell r="L14">
            <v>29121</v>
          </cell>
          <cell r="M14">
            <v>27706.2</v>
          </cell>
          <cell r="N14">
            <v>29749.8</v>
          </cell>
          <cell r="O14">
            <v>36050.6</v>
          </cell>
          <cell r="P14">
            <v>30055.5</v>
          </cell>
          <cell r="Q14">
            <v>28524.3</v>
          </cell>
          <cell r="R14">
            <v>30281.1</v>
          </cell>
          <cell r="S14">
            <v>35824.5</v>
          </cell>
        </row>
        <row r="15">
          <cell r="G15">
            <v>54678.1</v>
          </cell>
          <cell r="H15">
            <v>46730.8</v>
          </cell>
          <cell r="I15">
            <v>47508.6</v>
          </cell>
          <cell r="J15">
            <v>47990</v>
          </cell>
          <cell r="K15">
            <v>59316.5</v>
          </cell>
          <cell r="L15">
            <v>51191.8</v>
          </cell>
          <cell r="M15">
            <v>55890.400000000001</v>
          </cell>
          <cell r="N15">
            <v>50725.5</v>
          </cell>
          <cell r="O15">
            <v>65602.3</v>
          </cell>
          <cell r="P15">
            <v>52688.7</v>
          </cell>
          <cell r="Q15">
            <v>57292.1</v>
          </cell>
          <cell r="R15">
            <v>51714.8</v>
          </cell>
          <cell r="S15">
            <v>64008.1</v>
          </cell>
        </row>
        <row r="16">
          <cell r="G16">
            <v>23203.9</v>
          </cell>
          <cell r="H16">
            <v>21495</v>
          </cell>
          <cell r="I16">
            <v>23105.3</v>
          </cell>
          <cell r="J16">
            <v>21167.200000000001</v>
          </cell>
          <cell r="K16">
            <v>25575.9</v>
          </cell>
          <cell r="L16">
            <v>23449.5</v>
          </cell>
          <cell r="M16">
            <v>26602.799999999999</v>
          </cell>
          <cell r="N16">
            <v>22326.400000000001</v>
          </cell>
          <cell r="O16">
            <v>27213</v>
          </cell>
          <cell r="P16">
            <v>23539.4</v>
          </cell>
          <cell r="Q16">
            <v>25346.1</v>
          </cell>
          <cell r="R16">
            <v>22228.7</v>
          </cell>
          <cell r="S16">
            <v>27499</v>
          </cell>
        </row>
        <row r="17">
          <cell r="G17">
            <v>108954.4</v>
          </cell>
          <cell r="H17">
            <v>95254.9</v>
          </cell>
          <cell r="I17">
            <v>95498.3</v>
          </cell>
          <cell r="J17">
            <v>97436.2</v>
          </cell>
          <cell r="K17">
            <v>118262.8</v>
          </cell>
          <cell r="L17">
            <v>103762.3</v>
          </cell>
          <cell r="M17">
            <v>110199.40000000001</v>
          </cell>
          <cell r="N17">
            <v>102801.70000000001</v>
          </cell>
          <cell r="O17">
            <v>128865.9</v>
          </cell>
          <cell r="P17">
            <v>106283.6</v>
          </cell>
          <cell r="Q17">
            <v>111162.5</v>
          </cell>
          <cell r="R17">
            <v>104224.59999999999</v>
          </cell>
          <cell r="S17">
            <v>127331.6</v>
          </cell>
        </row>
        <row r="19">
          <cell r="G19" t="str">
            <v xml:space="preserve">TRIMESTRE May 98/Jul 98 </v>
          </cell>
          <cell r="H19" t="str">
            <v xml:space="preserve">TRIMESTRE Ago98/Oct 98 </v>
          </cell>
          <cell r="I19" t="str">
            <v xml:space="preserve">TRIMESTRE Nov98/Ene 99 </v>
          </cell>
          <cell r="J19" t="str">
            <v xml:space="preserve">TRIMESTRE Feb99/Abr 99 </v>
          </cell>
          <cell r="K19" t="str">
            <v xml:space="preserve">TRIMESTRE May99/Jul 99 </v>
          </cell>
          <cell r="L19" t="str">
            <v xml:space="preserve">TRIMESTRE Ago99/Oct 99 </v>
          </cell>
          <cell r="M19" t="str">
            <v xml:space="preserve">TRIMESTRE Nov99/Ene2000 </v>
          </cell>
          <cell r="N19" t="str">
            <v xml:space="preserve">TRIMESTRE Feb/Abr 2000 </v>
          </cell>
          <cell r="O19" t="str">
            <v xml:space="preserve">TRIMESTRE May/Julio 2000 </v>
          </cell>
          <cell r="P19" t="str">
            <v xml:space="preserve">TRIMESTRE Agos/Oct 2000 </v>
          </cell>
          <cell r="Q19" t="str">
            <v xml:space="preserve">TRIMESTRE Nov/Ene 2001 </v>
          </cell>
          <cell r="R19" t="str">
            <v xml:space="preserve">TRIMESTRE feb/Abr 2001 </v>
          </cell>
          <cell r="S19" t="str">
            <v xml:space="preserve">TRIMESTRE May/Jul 2001 </v>
          </cell>
        </row>
        <row r="20">
          <cell r="G20">
            <v>65103</v>
          </cell>
          <cell r="H20">
            <v>60782</v>
          </cell>
          <cell r="I20">
            <v>56724</v>
          </cell>
          <cell r="J20">
            <v>66372</v>
          </cell>
          <cell r="K20">
            <v>69244</v>
          </cell>
          <cell r="L20">
            <v>68474</v>
          </cell>
          <cell r="M20">
            <v>64837</v>
          </cell>
          <cell r="N20">
            <v>65662</v>
          </cell>
          <cell r="O20">
            <v>74581</v>
          </cell>
          <cell r="P20">
            <v>70853.01570587969</v>
          </cell>
          <cell r="Q20">
            <v>58424.710249882861</v>
          </cell>
          <cell r="R20">
            <v>62415.892962156657</v>
          </cell>
          <cell r="S20">
            <v>72092.591171743654</v>
          </cell>
        </row>
        <row r="21">
          <cell r="G21">
            <v>118230</v>
          </cell>
          <cell r="H21">
            <v>109520</v>
          </cell>
          <cell r="I21">
            <v>111435</v>
          </cell>
          <cell r="J21">
            <v>122102</v>
          </cell>
          <cell r="K21">
            <v>127978</v>
          </cell>
          <cell r="L21">
            <v>121784</v>
          </cell>
          <cell r="M21">
            <v>130064</v>
          </cell>
          <cell r="N21">
            <v>125252</v>
          </cell>
          <cell r="O21">
            <v>139469</v>
          </cell>
          <cell r="P21">
            <v>63954.703378469363</v>
          </cell>
          <cell r="Q21">
            <v>59919.556202711916</v>
          </cell>
          <cell r="R21">
            <v>66800.316205967727</v>
          </cell>
          <cell r="S21">
            <v>71095.039027354476</v>
          </cell>
        </row>
        <row r="22">
          <cell r="P22">
            <v>61249.755875787938</v>
          </cell>
          <cell r="Q22">
            <v>59604.222494094822</v>
          </cell>
          <cell r="R22">
            <v>56468.108165573241</v>
          </cell>
          <cell r="S22">
            <v>75953.405159604328</v>
          </cell>
        </row>
        <row r="23">
          <cell r="O23">
            <v>320</v>
          </cell>
          <cell r="P23">
            <v>396</v>
          </cell>
          <cell r="Q23">
            <v>392</v>
          </cell>
          <cell r="R23">
            <v>360</v>
          </cell>
          <cell r="S23">
            <v>384</v>
          </cell>
        </row>
        <row r="24">
          <cell r="O24">
            <v>832</v>
          </cell>
          <cell r="P24">
            <v>382</v>
          </cell>
          <cell r="Q24">
            <v>362</v>
          </cell>
          <cell r="R24">
            <v>398</v>
          </cell>
          <cell r="S24">
            <v>370</v>
          </cell>
        </row>
        <row r="25">
          <cell r="O25">
            <v>384</v>
          </cell>
          <cell r="P25">
            <v>384</v>
          </cell>
          <cell r="Q25">
            <v>396</v>
          </cell>
          <cell r="R25">
            <v>358</v>
          </cell>
          <cell r="S25">
            <v>384</v>
          </cell>
        </row>
        <row r="26">
          <cell r="O26">
            <v>1152</v>
          </cell>
          <cell r="P26">
            <v>1162</v>
          </cell>
          <cell r="Q26">
            <v>1150</v>
          </cell>
          <cell r="R26">
            <v>1116</v>
          </cell>
          <cell r="S26">
            <v>1138</v>
          </cell>
        </row>
        <row r="27">
          <cell r="O27">
            <v>69120</v>
          </cell>
          <cell r="P27">
            <v>69720</v>
          </cell>
          <cell r="Q27">
            <v>69000</v>
          </cell>
        </row>
        <row r="28">
          <cell r="P28">
            <v>87862.959928804077</v>
          </cell>
          <cell r="Q28">
            <v>76805.979588273098</v>
          </cell>
          <cell r="R28">
            <v>81009.527265102908</v>
          </cell>
          <cell r="S28">
            <v>98378.427895697707</v>
          </cell>
        </row>
        <row r="29">
          <cell r="P29">
            <v>93802.254541297138</v>
          </cell>
          <cell r="Q29">
            <v>87539.381386706722</v>
          </cell>
          <cell r="R29">
            <v>91176.039053820889</v>
          </cell>
          <cell r="S29">
            <v>104899.80016102894</v>
          </cell>
        </row>
        <row r="30">
          <cell r="P30">
            <v>14392.260490035773</v>
          </cell>
          <cell r="Q30">
            <v>13603.127971709797</v>
          </cell>
          <cell r="R30">
            <v>13498.751014773821</v>
          </cell>
          <cell r="S30">
            <v>15862.807301975796</v>
          </cell>
        </row>
        <row r="31">
          <cell r="P31">
            <v>196057.47496013701</v>
          </cell>
          <cell r="Q31">
            <v>177948.48894668961</v>
          </cell>
          <cell r="R31">
            <v>185684.3173336976</v>
          </cell>
          <cell r="S31">
            <v>219141.03535870241</v>
          </cell>
        </row>
        <row r="33">
          <cell r="G33" t="str">
            <v xml:space="preserve">TRIMESTRE May 98/Jul 98 </v>
          </cell>
          <cell r="H33" t="str">
            <v xml:space="preserve">TRIMESTRE Ago98/Oct 98 </v>
          </cell>
          <cell r="I33" t="str">
            <v xml:space="preserve">TRIMESTRE Nov98/Ene 99 </v>
          </cell>
          <cell r="J33" t="str">
            <v xml:space="preserve">TRIMESTRE Feb99/Abr 99 </v>
          </cell>
          <cell r="K33" t="str">
            <v xml:space="preserve">TRIMESTRE May99/Jul 99 </v>
          </cell>
          <cell r="L33" t="str">
            <v xml:space="preserve">TRIMESTRE Ago99/Oct 99 </v>
          </cell>
          <cell r="M33" t="str">
            <v xml:space="preserve">TRIMESTRE Nov99/Ene2000 </v>
          </cell>
          <cell r="N33" t="str">
            <v xml:space="preserve">TRIMESTRE Feb/Abr 2000 </v>
          </cell>
          <cell r="O33" t="str">
            <v xml:space="preserve">TRIMESTRE May/Julio 2000 </v>
          </cell>
          <cell r="P33" t="str">
            <v xml:space="preserve">TRIMESTRE Agos/Oct 2000 </v>
          </cell>
          <cell r="Q33" t="str">
            <v xml:space="preserve">TRIMESTRE Nov/Ene 2001 </v>
          </cell>
          <cell r="R33" t="str">
            <v xml:space="preserve">TRIMESTRE feb/Abr 2001 </v>
          </cell>
          <cell r="S33" t="str">
            <v xml:space="preserve">TRIMESTRE May/Jul 2001 </v>
          </cell>
        </row>
        <row r="34">
          <cell r="G34" t="str">
            <v>TOTAL</v>
          </cell>
          <cell r="H34" t="str">
            <v>TOTAL</v>
          </cell>
          <cell r="I34" t="str">
            <v>TOTAL</v>
          </cell>
          <cell r="J34" t="str">
            <v>TOTAL</v>
          </cell>
          <cell r="K34" t="str">
            <v>TOTAL</v>
          </cell>
          <cell r="L34" t="str">
            <v>TOTAL</v>
          </cell>
          <cell r="M34" t="str">
            <v>TOTAL</v>
          </cell>
          <cell r="N34" t="str">
            <v>TOTAL</v>
          </cell>
          <cell r="O34" t="str">
            <v>TOTAL</v>
          </cell>
          <cell r="P34" t="str">
            <v>TOTAL</v>
          </cell>
          <cell r="Q34" t="str">
            <v>TOTAL</v>
          </cell>
          <cell r="R34" t="str">
            <v>TOTAL</v>
          </cell>
          <cell r="S34" t="str">
            <v>TOTAL</v>
          </cell>
        </row>
        <row r="35">
          <cell r="G35">
            <v>27600</v>
          </cell>
          <cell r="H35">
            <v>27600</v>
          </cell>
          <cell r="I35">
            <v>27600</v>
          </cell>
          <cell r="J35">
            <v>26700</v>
          </cell>
          <cell r="K35">
            <v>27600</v>
          </cell>
          <cell r="L35">
            <v>27600</v>
          </cell>
          <cell r="M35">
            <v>27600</v>
          </cell>
          <cell r="N35">
            <v>27000</v>
          </cell>
          <cell r="O35">
            <v>27600</v>
          </cell>
          <cell r="P35">
            <v>27600</v>
          </cell>
          <cell r="Q35">
            <v>15300</v>
          </cell>
        </row>
        <row r="36">
          <cell r="G36">
            <v>71760</v>
          </cell>
          <cell r="H36">
            <v>71760</v>
          </cell>
          <cell r="I36">
            <v>71760</v>
          </cell>
          <cell r="J36">
            <v>69420</v>
          </cell>
          <cell r="K36">
            <v>71760</v>
          </cell>
          <cell r="L36">
            <v>71760</v>
          </cell>
          <cell r="M36">
            <v>71760</v>
          </cell>
          <cell r="N36">
            <v>70200</v>
          </cell>
          <cell r="O36">
            <v>71760</v>
          </cell>
          <cell r="P36">
            <v>71760</v>
          </cell>
          <cell r="Q36">
            <v>39780</v>
          </cell>
        </row>
        <row r="37">
          <cell r="G37">
            <v>33120</v>
          </cell>
          <cell r="H37">
            <v>33120</v>
          </cell>
          <cell r="I37">
            <v>33120</v>
          </cell>
          <cell r="J37">
            <v>32040</v>
          </cell>
          <cell r="K37">
            <v>33120</v>
          </cell>
          <cell r="L37">
            <v>33120</v>
          </cell>
          <cell r="M37">
            <v>33120</v>
          </cell>
          <cell r="N37">
            <v>32400</v>
          </cell>
          <cell r="O37">
            <v>33120</v>
          </cell>
          <cell r="P37">
            <v>33120</v>
          </cell>
          <cell r="Q37">
            <v>18360</v>
          </cell>
        </row>
        <row r="38">
          <cell r="G38">
            <v>132480</v>
          </cell>
          <cell r="H38">
            <v>132480</v>
          </cell>
          <cell r="I38">
            <v>132480</v>
          </cell>
          <cell r="J38">
            <v>128160</v>
          </cell>
          <cell r="K38">
            <v>132480</v>
          </cell>
          <cell r="L38">
            <v>132480</v>
          </cell>
          <cell r="M38">
            <v>132480</v>
          </cell>
          <cell r="N38">
            <v>129600</v>
          </cell>
          <cell r="O38">
            <v>132480</v>
          </cell>
          <cell r="P38">
            <v>132480</v>
          </cell>
          <cell r="Q38">
            <v>73440</v>
          </cell>
          <cell r="R38">
            <v>0</v>
          </cell>
          <cell r="S38">
            <v>0</v>
          </cell>
        </row>
        <row r="39"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</row>
        <row r="40">
          <cell r="G40">
            <v>18300</v>
          </cell>
          <cell r="H40">
            <v>18900</v>
          </cell>
          <cell r="I40">
            <v>18600</v>
          </cell>
          <cell r="J40">
            <v>18900</v>
          </cell>
          <cell r="K40">
            <v>18300</v>
          </cell>
          <cell r="L40">
            <v>18900</v>
          </cell>
          <cell r="M40">
            <v>19500</v>
          </cell>
          <cell r="N40">
            <v>18600</v>
          </cell>
          <cell r="O40">
            <v>18900</v>
          </cell>
          <cell r="P40">
            <v>25920</v>
          </cell>
          <cell r="Q40">
            <v>14400</v>
          </cell>
        </row>
        <row r="41">
          <cell r="G41">
            <v>47580</v>
          </cell>
          <cell r="H41">
            <v>49140</v>
          </cell>
          <cell r="I41">
            <v>48360</v>
          </cell>
          <cell r="J41">
            <v>49140</v>
          </cell>
          <cell r="K41">
            <v>47580</v>
          </cell>
          <cell r="L41">
            <v>49140</v>
          </cell>
          <cell r="M41">
            <v>50700</v>
          </cell>
          <cell r="N41">
            <v>48360</v>
          </cell>
          <cell r="O41">
            <v>49140</v>
          </cell>
          <cell r="P41">
            <v>38400</v>
          </cell>
          <cell r="Q41">
            <v>21600</v>
          </cell>
        </row>
        <row r="42">
          <cell r="G42">
            <v>21960</v>
          </cell>
          <cell r="H42">
            <v>22680</v>
          </cell>
          <cell r="I42">
            <v>22320</v>
          </cell>
          <cell r="J42">
            <v>22680</v>
          </cell>
          <cell r="K42">
            <v>21960</v>
          </cell>
          <cell r="L42">
            <v>22680</v>
          </cell>
          <cell r="M42">
            <v>23400</v>
          </cell>
          <cell r="N42">
            <v>22320</v>
          </cell>
          <cell r="O42">
            <v>22680</v>
          </cell>
          <cell r="P42">
            <v>5400</v>
          </cell>
          <cell r="Q42">
            <v>3000</v>
          </cell>
        </row>
        <row r="43">
          <cell r="G43">
            <v>87840</v>
          </cell>
          <cell r="H43">
            <v>90720</v>
          </cell>
          <cell r="I43">
            <v>89280</v>
          </cell>
          <cell r="J43">
            <v>90720</v>
          </cell>
          <cell r="K43">
            <v>87840</v>
          </cell>
          <cell r="L43">
            <v>90720</v>
          </cell>
          <cell r="M43">
            <v>93600</v>
          </cell>
          <cell r="N43">
            <v>89280</v>
          </cell>
          <cell r="O43">
            <v>90720</v>
          </cell>
          <cell r="P43">
            <v>69720</v>
          </cell>
          <cell r="Q43">
            <v>39000</v>
          </cell>
          <cell r="R43">
            <v>0</v>
          </cell>
          <cell r="S43">
            <v>0</v>
          </cell>
        </row>
        <row r="46">
          <cell r="G46">
            <v>232.4</v>
          </cell>
          <cell r="H46">
            <v>223.71</v>
          </cell>
          <cell r="I46">
            <v>229.94</v>
          </cell>
          <cell r="J46">
            <v>241.62</v>
          </cell>
          <cell r="K46">
            <v>245.7</v>
          </cell>
          <cell r="L46">
            <v>245.7</v>
          </cell>
          <cell r="M46">
            <v>250.66</v>
          </cell>
          <cell r="N46">
            <v>253.5</v>
          </cell>
          <cell r="O46">
            <v>256.73</v>
          </cell>
          <cell r="P46">
            <v>273.012</v>
          </cell>
          <cell r="Q46">
            <v>239.3</v>
          </cell>
          <cell r="R46">
            <v>281.12</v>
          </cell>
          <cell r="S46">
            <v>266</v>
          </cell>
        </row>
        <row r="47">
          <cell r="G47">
            <v>229.6</v>
          </cell>
          <cell r="H47">
            <v>217.47</v>
          </cell>
          <cell r="I47">
            <v>239.19</v>
          </cell>
          <cell r="J47">
            <v>258.89999999999998</v>
          </cell>
          <cell r="K47">
            <v>267.68</v>
          </cell>
          <cell r="L47">
            <v>267.68</v>
          </cell>
          <cell r="M47">
            <v>247.87</v>
          </cell>
          <cell r="N47">
            <v>255.94</v>
          </cell>
          <cell r="O47">
            <v>270.25</v>
          </cell>
          <cell r="P47">
            <v>262.36</v>
          </cell>
          <cell r="Q47">
            <v>258</v>
          </cell>
          <cell r="R47">
            <v>272</v>
          </cell>
          <cell r="S47">
            <v>279.39999999999998</v>
          </cell>
        </row>
        <row r="48">
          <cell r="G48">
            <v>227.9</v>
          </cell>
          <cell r="H48">
            <v>211.23</v>
          </cell>
          <cell r="I48">
            <v>218.53</v>
          </cell>
          <cell r="J48">
            <v>294.32</v>
          </cell>
          <cell r="K48">
            <v>260.08</v>
          </cell>
          <cell r="L48">
            <v>260.08</v>
          </cell>
          <cell r="M48">
            <v>239.09</v>
          </cell>
          <cell r="N48">
            <v>242.47</v>
          </cell>
          <cell r="O48">
            <v>282.91000000000003</v>
          </cell>
          <cell r="P48">
            <v>241.072</v>
          </cell>
          <cell r="Q48">
            <v>258.5</v>
          </cell>
          <cell r="R48">
            <v>255.6</v>
          </cell>
          <cell r="S48">
            <v>282.76</v>
          </cell>
        </row>
        <row r="49">
          <cell r="J49">
            <v>332.31</v>
          </cell>
          <cell r="K49">
            <v>336.9</v>
          </cell>
          <cell r="L49">
            <v>366</v>
          </cell>
          <cell r="M49">
            <v>353.2</v>
          </cell>
          <cell r="N49">
            <v>362.5</v>
          </cell>
          <cell r="O49">
            <v>366</v>
          </cell>
          <cell r="P49">
            <v>380.9</v>
          </cell>
          <cell r="Q49">
            <v>348.2</v>
          </cell>
          <cell r="R49">
            <v>390.2</v>
          </cell>
          <cell r="S49">
            <v>373.63186645161289</v>
          </cell>
        </row>
        <row r="50">
          <cell r="J50">
            <v>353.62</v>
          </cell>
          <cell r="K50">
            <v>366.9</v>
          </cell>
          <cell r="L50">
            <v>342</v>
          </cell>
          <cell r="M50">
            <v>358.1</v>
          </cell>
          <cell r="N50">
            <v>367.7</v>
          </cell>
          <cell r="O50">
            <v>381.9</v>
          </cell>
          <cell r="P50">
            <v>364.30365103999998</v>
          </cell>
          <cell r="Q50">
            <v>372.1</v>
          </cell>
          <cell r="R50">
            <v>383.4</v>
          </cell>
          <cell r="S50">
            <v>378.91737294444448</v>
          </cell>
        </row>
        <row r="51">
          <cell r="J51">
            <v>397.14</v>
          </cell>
          <cell r="K51">
            <v>358.1</v>
          </cell>
          <cell r="L51">
            <v>346</v>
          </cell>
          <cell r="M51">
            <v>348.1</v>
          </cell>
          <cell r="N51">
            <v>350</v>
          </cell>
          <cell r="O51">
            <v>391.4</v>
          </cell>
          <cell r="P51">
            <v>347.6</v>
          </cell>
          <cell r="Q51">
            <v>372.5</v>
          </cell>
          <cell r="R51">
            <v>357</v>
          </cell>
          <cell r="S51">
            <v>389.59094032258054</v>
          </cell>
        </row>
        <row r="52">
          <cell r="J52">
            <v>1083.0700000000002</v>
          </cell>
          <cell r="K52">
            <v>1061.9000000000001</v>
          </cell>
          <cell r="L52">
            <v>1054</v>
          </cell>
          <cell r="M52">
            <v>1059.4000000000001</v>
          </cell>
          <cell r="N52">
            <v>1080.2</v>
          </cell>
          <cell r="O52">
            <v>1139.3</v>
          </cell>
          <cell r="P52">
            <v>1092.80365104</v>
          </cell>
          <cell r="Q52">
            <v>1092.8</v>
          </cell>
          <cell r="R52">
            <v>1130.5999999999999</v>
          </cell>
          <cell r="S52">
            <v>1142.1401797186379</v>
          </cell>
        </row>
        <row r="54">
          <cell r="G54">
            <v>31</v>
          </cell>
          <cell r="H54">
            <v>31</v>
          </cell>
          <cell r="I54">
            <v>30</v>
          </cell>
          <cell r="J54">
            <v>28</v>
          </cell>
          <cell r="K54">
            <v>31</v>
          </cell>
          <cell r="L54">
            <v>31</v>
          </cell>
          <cell r="M54">
            <v>30</v>
          </cell>
          <cell r="N54">
            <v>29</v>
          </cell>
          <cell r="O54">
            <v>31</v>
          </cell>
          <cell r="P54">
            <v>31</v>
          </cell>
          <cell r="Q54">
            <v>30</v>
          </cell>
          <cell r="R54">
            <v>28</v>
          </cell>
          <cell r="S54">
            <v>31</v>
          </cell>
        </row>
        <row r="55">
          <cell r="G55">
            <v>30</v>
          </cell>
          <cell r="H55">
            <v>30</v>
          </cell>
          <cell r="I55">
            <v>31</v>
          </cell>
          <cell r="J55">
            <v>31</v>
          </cell>
          <cell r="K55">
            <v>30</v>
          </cell>
          <cell r="L55">
            <v>30</v>
          </cell>
          <cell r="M55">
            <v>31</v>
          </cell>
          <cell r="N55">
            <v>31</v>
          </cell>
          <cell r="O55">
            <v>30</v>
          </cell>
          <cell r="P55">
            <v>30</v>
          </cell>
          <cell r="Q55">
            <v>31</v>
          </cell>
          <cell r="R55">
            <v>31</v>
          </cell>
          <cell r="S55">
            <v>30</v>
          </cell>
        </row>
        <row r="56">
          <cell r="G56">
            <v>31</v>
          </cell>
          <cell r="H56">
            <v>31</v>
          </cell>
          <cell r="I56">
            <v>31</v>
          </cell>
          <cell r="J56">
            <v>30</v>
          </cell>
          <cell r="K56">
            <v>31</v>
          </cell>
          <cell r="L56">
            <v>31</v>
          </cell>
          <cell r="M56">
            <v>31</v>
          </cell>
          <cell r="N56">
            <v>30</v>
          </cell>
          <cell r="O56">
            <v>31</v>
          </cell>
          <cell r="P56">
            <v>31</v>
          </cell>
          <cell r="Q56">
            <v>31</v>
          </cell>
          <cell r="R56">
            <v>30</v>
          </cell>
          <cell r="S56">
            <v>31</v>
          </cell>
        </row>
        <row r="58">
          <cell r="G58">
            <v>19</v>
          </cell>
          <cell r="H58">
            <v>20</v>
          </cell>
          <cell r="I58">
            <v>21</v>
          </cell>
          <cell r="J58">
            <v>20</v>
          </cell>
          <cell r="K58">
            <v>20</v>
          </cell>
          <cell r="L58">
            <v>21</v>
          </cell>
          <cell r="M58">
            <v>22</v>
          </cell>
          <cell r="N58">
            <v>21</v>
          </cell>
          <cell r="O58">
            <v>21</v>
          </cell>
          <cell r="P58">
            <v>22</v>
          </cell>
          <cell r="Q58">
            <v>22</v>
          </cell>
          <cell r="R58">
            <v>20</v>
          </cell>
          <cell r="S58">
            <v>21</v>
          </cell>
        </row>
        <row r="59">
          <cell r="G59">
            <v>20</v>
          </cell>
          <cell r="H59">
            <v>22</v>
          </cell>
          <cell r="I59">
            <v>21</v>
          </cell>
          <cell r="J59">
            <v>23</v>
          </cell>
          <cell r="K59">
            <v>20</v>
          </cell>
          <cell r="L59">
            <v>22</v>
          </cell>
          <cell r="M59">
            <v>22</v>
          </cell>
          <cell r="N59">
            <v>23</v>
          </cell>
          <cell r="O59">
            <v>21</v>
          </cell>
          <cell r="P59">
            <v>21</v>
          </cell>
          <cell r="Q59">
            <v>19</v>
          </cell>
          <cell r="R59">
            <v>22</v>
          </cell>
          <cell r="S59">
            <v>20</v>
          </cell>
        </row>
        <row r="60">
          <cell r="G60">
            <v>22</v>
          </cell>
          <cell r="H60">
            <v>21</v>
          </cell>
          <cell r="I60">
            <v>20</v>
          </cell>
          <cell r="J60">
            <v>20</v>
          </cell>
          <cell r="K60">
            <v>21</v>
          </cell>
          <cell r="L60">
            <v>20</v>
          </cell>
          <cell r="M60">
            <v>21</v>
          </cell>
          <cell r="N60">
            <v>18</v>
          </cell>
          <cell r="O60">
            <v>21</v>
          </cell>
          <cell r="P60">
            <v>21</v>
          </cell>
          <cell r="Q60">
            <v>22</v>
          </cell>
          <cell r="R60">
            <v>20</v>
          </cell>
          <cell r="S60">
            <v>21</v>
          </cell>
        </row>
        <row r="64">
          <cell r="G64" t="str">
            <v xml:space="preserve">TRIMESTRE May 98/Jul 98 </v>
          </cell>
          <cell r="H64" t="str">
            <v xml:space="preserve">TRIMESTRE Ago98/Oct 98 </v>
          </cell>
          <cell r="I64" t="str">
            <v xml:space="preserve">TRIMESTRE Nov98/Ene 99 </v>
          </cell>
          <cell r="J64" t="str">
            <v xml:space="preserve">TRIMESTRE Feb99/Abr 99 </v>
          </cell>
          <cell r="K64" t="str">
            <v xml:space="preserve">TRIMESTRE May99/Jul 99 </v>
          </cell>
          <cell r="L64" t="str">
            <v xml:space="preserve">TRIMESTRE Ago99/Oct 99 </v>
          </cell>
          <cell r="M64" t="str">
            <v xml:space="preserve">TRIMESTRE Nov99/Ene2000 </v>
          </cell>
          <cell r="N64" t="str">
            <v xml:space="preserve">TRIMESTRE Feb/Abr 2000 </v>
          </cell>
          <cell r="O64" t="str">
            <v xml:space="preserve">TRIMESTRE May/Julio 2000 </v>
          </cell>
          <cell r="P64" t="str">
            <v xml:space="preserve">TRIMESTRE Agos/Oct 2000 </v>
          </cell>
          <cell r="Q64" t="str">
            <v xml:space="preserve">TRIMESTRE Nov/Ene 2001 </v>
          </cell>
          <cell r="R64" t="str">
            <v xml:space="preserve">TRIMESTRE feb/Abr 2001 </v>
          </cell>
          <cell r="S64" t="str">
            <v xml:space="preserve">TRIMESTRE May/Jul 2001 </v>
          </cell>
        </row>
        <row r="66">
          <cell r="G66">
            <v>18.12</v>
          </cell>
          <cell r="H66">
            <v>17.03</v>
          </cell>
          <cell r="I66">
            <v>17.78</v>
          </cell>
          <cell r="J66">
            <v>28.62</v>
          </cell>
          <cell r="K66">
            <v>33.229999999999997</v>
          </cell>
          <cell r="L66">
            <v>26.9</v>
          </cell>
          <cell r="M66">
            <v>18.079999999999998</v>
          </cell>
          <cell r="N66">
            <v>18.420000000000002</v>
          </cell>
          <cell r="O66">
            <v>27.16</v>
          </cell>
          <cell r="P66">
            <v>27.69</v>
          </cell>
          <cell r="Q66">
            <v>25.56</v>
          </cell>
          <cell r="R66">
            <v>19.649999999999999</v>
          </cell>
          <cell r="S66">
            <v>31.48</v>
          </cell>
        </row>
        <row r="67">
          <cell r="G67">
            <v>11.79</v>
          </cell>
          <cell r="H67">
            <v>12.65</v>
          </cell>
          <cell r="I67">
            <v>15.08</v>
          </cell>
          <cell r="J67">
            <v>22.16</v>
          </cell>
          <cell r="K67">
            <v>17.36</v>
          </cell>
          <cell r="L67">
            <v>14.22</v>
          </cell>
          <cell r="M67">
            <v>15.56</v>
          </cell>
          <cell r="N67">
            <v>17.760000000000002</v>
          </cell>
          <cell r="O67">
            <v>24.56</v>
          </cell>
          <cell r="P67">
            <v>18.420000000000002</v>
          </cell>
          <cell r="Q67">
            <v>18.45</v>
          </cell>
          <cell r="R67">
            <v>18.2</v>
          </cell>
          <cell r="S67">
            <v>19.059999999999999</v>
          </cell>
        </row>
        <row r="68">
          <cell r="G68">
            <v>9.51</v>
          </cell>
          <cell r="H68">
            <v>10.77</v>
          </cell>
          <cell r="I68">
            <v>10.92</v>
          </cell>
          <cell r="J68">
            <v>14.62</v>
          </cell>
          <cell r="K68">
            <v>16.78</v>
          </cell>
          <cell r="L68">
            <v>14.12</v>
          </cell>
          <cell r="M68">
            <v>15.56</v>
          </cell>
          <cell r="N68">
            <v>17.37</v>
          </cell>
          <cell r="O68">
            <v>24.07</v>
          </cell>
          <cell r="P68">
            <v>18.149999999999999</v>
          </cell>
          <cell r="Q68">
            <v>18.16</v>
          </cell>
          <cell r="R68">
            <v>16.25</v>
          </cell>
          <cell r="S68">
            <v>18.25</v>
          </cell>
        </row>
        <row r="70">
          <cell r="G70">
            <v>0.63</v>
          </cell>
          <cell r="H70">
            <v>0.66</v>
          </cell>
          <cell r="I70">
            <v>0.67</v>
          </cell>
          <cell r="J70">
            <v>0.65</v>
          </cell>
          <cell r="K70">
            <v>0.46</v>
          </cell>
          <cell r="L70">
            <v>0.66</v>
          </cell>
          <cell r="M70">
            <v>0.6</v>
          </cell>
          <cell r="N70">
            <v>0.4</v>
          </cell>
          <cell r="O70">
            <v>0.28000000000000003</v>
          </cell>
          <cell r="P70">
            <v>0.31</v>
          </cell>
          <cell r="Q70">
            <v>0.28999999999999998</v>
          </cell>
          <cell r="R70">
            <v>0.26</v>
          </cell>
          <cell r="S70">
            <v>0.52</v>
          </cell>
        </row>
        <row r="71">
          <cell r="G71">
            <v>0.56000000000000005</v>
          </cell>
          <cell r="H71">
            <v>0.61</v>
          </cell>
          <cell r="I71">
            <v>0.63</v>
          </cell>
          <cell r="J71">
            <v>0.56999999999999995</v>
          </cell>
          <cell r="K71">
            <v>0.28000000000000003</v>
          </cell>
          <cell r="L71">
            <v>0.5</v>
          </cell>
          <cell r="M71">
            <v>0.56999999999999995</v>
          </cell>
          <cell r="N71">
            <v>0.39</v>
          </cell>
          <cell r="O71">
            <v>0.28000000000000003</v>
          </cell>
          <cell r="P71">
            <v>0.22</v>
          </cell>
          <cell r="Q71">
            <v>0.27</v>
          </cell>
          <cell r="R71">
            <v>0.23</v>
          </cell>
          <cell r="S71">
            <v>0.34</v>
          </cell>
        </row>
        <row r="72">
          <cell r="G72">
            <v>0.24</v>
          </cell>
          <cell r="H72">
            <v>0.26</v>
          </cell>
          <cell r="I72">
            <v>0.24</v>
          </cell>
          <cell r="J72">
            <v>0.13</v>
          </cell>
          <cell r="K72">
            <v>0</v>
          </cell>
          <cell r="L72">
            <v>0.18</v>
          </cell>
          <cell r="M72">
            <v>0.25</v>
          </cell>
          <cell r="N72">
            <v>0.06</v>
          </cell>
          <cell r="O72">
            <v>7.0000000000000007E-2</v>
          </cell>
          <cell r="P72">
            <v>0.02</v>
          </cell>
          <cell r="Q72">
            <v>0.04</v>
          </cell>
          <cell r="R72">
            <v>-0.03</v>
          </cell>
          <cell r="S72">
            <v>0.11</v>
          </cell>
        </row>
        <row r="74">
          <cell r="P74">
            <v>0.27</v>
          </cell>
          <cell r="Q74">
            <v>0.1</v>
          </cell>
          <cell r="R74">
            <v>0.05</v>
          </cell>
          <cell r="S74">
            <v>7.0000000000000007E-2</v>
          </cell>
        </row>
        <row r="76">
          <cell r="G76">
            <v>0.99939999999999996</v>
          </cell>
          <cell r="H76">
            <v>0.99909999999999999</v>
          </cell>
          <cell r="I76">
            <v>0.99980000000000002</v>
          </cell>
          <cell r="J76">
            <v>0.99839999999999995</v>
          </cell>
          <cell r="K76">
            <v>0.99929999999999997</v>
          </cell>
          <cell r="L76">
            <v>0.99870000000000003</v>
          </cell>
          <cell r="M76">
            <v>0.99619999999999997</v>
          </cell>
          <cell r="N76">
            <v>0.99829999999999997</v>
          </cell>
          <cell r="O76">
            <v>0.98229999999999995</v>
          </cell>
          <cell r="P76">
            <v>0.99339999999999995</v>
          </cell>
          <cell r="Q76">
            <v>0.99850000000000005</v>
          </cell>
          <cell r="R76">
            <v>0.99990000000000001</v>
          </cell>
          <cell r="S76">
            <v>1.0004999999999999</v>
          </cell>
        </row>
        <row r="77">
          <cell r="G77">
            <v>0.99950000000000006</v>
          </cell>
          <cell r="H77">
            <v>0.99960000000000004</v>
          </cell>
          <cell r="I77">
            <v>1.0001</v>
          </cell>
          <cell r="J77">
            <v>0.99960000000000004</v>
          </cell>
          <cell r="K77">
            <v>0.99980000000000002</v>
          </cell>
          <cell r="L77">
            <v>0.99960000000000004</v>
          </cell>
          <cell r="M77">
            <v>1.0007999999999999</v>
          </cell>
          <cell r="N77">
            <v>0.99950000000000006</v>
          </cell>
          <cell r="O77">
            <v>0.99729999999999996</v>
          </cell>
          <cell r="P77">
            <v>0.99570000000000003</v>
          </cell>
          <cell r="Q77">
            <v>1.0005999999999999</v>
          </cell>
          <cell r="R77">
            <v>0.99450000000000005</v>
          </cell>
          <cell r="S77">
            <v>0.99870000000000003</v>
          </cell>
        </row>
        <row r="78">
          <cell r="G78">
            <v>0.99960000000000004</v>
          </cell>
          <cell r="H78">
            <v>0.99990000000000001</v>
          </cell>
          <cell r="I78">
            <v>0.99970000000000003</v>
          </cell>
          <cell r="J78">
            <v>0.999</v>
          </cell>
          <cell r="K78">
            <v>0.99980000000000002</v>
          </cell>
          <cell r="L78">
            <v>0.99990000000000001</v>
          </cell>
          <cell r="M78">
            <v>1.0004999999999999</v>
          </cell>
          <cell r="N78">
            <v>0.99980000000000002</v>
          </cell>
          <cell r="O78">
            <v>0.99299999999999999</v>
          </cell>
          <cell r="P78">
            <v>0.99919999999999998</v>
          </cell>
          <cell r="Q78">
            <v>0.99670000000000003</v>
          </cell>
          <cell r="R78">
            <v>0.99639999999999995</v>
          </cell>
          <cell r="S78">
            <v>0.99909999999999999</v>
          </cell>
        </row>
        <row r="79"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P80">
            <v>4.9569707401032703</v>
          </cell>
        </row>
        <row r="81">
          <cell r="G81">
            <v>1830</v>
          </cell>
          <cell r="H81">
            <v>1890</v>
          </cell>
          <cell r="I81">
            <v>1860</v>
          </cell>
          <cell r="J81">
            <v>1890</v>
          </cell>
          <cell r="K81">
            <v>1830</v>
          </cell>
          <cell r="L81">
            <v>1890</v>
          </cell>
          <cell r="M81">
            <v>1950</v>
          </cell>
          <cell r="N81">
            <v>1860</v>
          </cell>
          <cell r="O81">
            <v>1890</v>
          </cell>
          <cell r="P81">
            <v>1920</v>
          </cell>
          <cell r="Q81">
            <v>1917</v>
          </cell>
          <cell r="R81">
            <v>1860</v>
          </cell>
          <cell r="S81">
            <v>1897</v>
          </cell>
        </row>
        <row r="82">
          <cell r="G82">
            <v>32.69</v>
          </cell>
          <cell r="H82">
            <v>1890</v>
          </cell>
          <cell r="I82">
            <v>1860</v>
          </cell>
          <cell r="J82">
            <v>1890</v>
          </cell>
          <cell r="K82">
            <v>1830</v>
          </cell>
          <cell r="L82">
            <v>1890</v>
          </cell>
          <cell r="M82">
            <v>1950</v>
          </cell>
          <cell r="N82">
            <v>1860</v>
          </cell>
          <cell r="O82">
            <v>1890</v>
          </cell>
          <cell r="P82">
            <v>1920</v>
          </cell>
          <cell r="Q82">
            <v>1917</v>
          </cell>
          <cell r="R82">
            <v>1860</v>
          </cell>
          <cell r="S82">
            <v>1897</v>
          </cell>
        </row>
        <row r="83">
          <cell r="G83">
            <v>693</v>
          </cell>
          <cell r="H83">
            <v>607</v>
          </cell>
          <cell r="I83">
            <v>532</v>
          </cell>
          <cell r="J83">
            <v>473</v>
          </cell>
          <cell r="K83">
            <v>305</v>
          </cell>
          <cell r="L83">
            <v>311</v>
          </cell>
          <cell r="M83">
            <v>447</v>
          </cell>
          <cell r="N83">
            <v>555</v>
          </cell>
          <cell r="O83">
            <v>547</v>
          </cell>
          <cell r="P83">
            <v>626</v>
          </cell>
          <cell r="Q83">
            <v>640</v>
          </cell>
          <cell r="R83">
            <v>734</v>
          </cell>
          <cell r="S83">
            <v>781</v>
          </cell>
        </row>
        <row r="84">
          <cell r="G84">
            <v>33.19</v>
          </cell>
          <cell r="H84">
            <v>32.69</v>
          </cell>
          <cell r="I84">
            <v>284.92</v>
          </cell>
          <cell r="J84">
            <v>203.42</v>
          </cell>
          <cell r="K84">
            <v>131.44999999999999</v>
          </cell>
          <cell r="L84">
            <v>185.19</v>
          </cell>
          <cell r="M84">
            <v>236.32</v>
          </cell>
          <cell r="N84">
            <v>262.77999999999997</v>
          </cell>
          <cell r="O84">
            <v>102.13</v>
          </cell>
          <cell r="P84">
            <v>326.81</v>
          </cell>
          <cell r="Q84">
            <v>585.1</v>
          </cell>
          <cell r="R84">
            <v>362.14</v>
          </cell>
          <cell r="S84">
            <v>96.61</v>
          </cell>
        </row>
        <row r="85">
          <cell r="G85">
            <v>1970.04</v>
          </cell>
          <cell r="H85">
            <v>1736.65</v>
          </cell>
          <cell r="I85">
            <v>1980.35</v>
          </cell>
          <cell r="J85">
            <v>1896.98</v>
          </cell>
          <cell r="K85">
            <v>1694.58</v>
          </cell>
          <cell r="L85">
            <v>1742.08</v>
          </cell>
          <cell r="M85">
            <v>1915.14</v>
          </cell>
          <cell r="N85">
            <v>1987.53</v>
          </cell>
          <cell r="O85">
            <v>1917.13</v>
          </cell>
          <cell r="P85">
            <v>2180.27</v>
          </cell>
          <cell r="Q85">
            <v>2484.5700000000002</v>
          </cell>
          <cell r="R85">
            <v>2417.86</v>
          </cell>
          <cell r="S85">
            <v>2267.73</v>
          </cell>
        </row>
        <row r="86">
          <cell r="G86">
            <v>2015.56</v>
          </cell>
          <cell r="H86">
            <v>1807.19</v>
          </cell>
          <cell r="I86">
            <v>2063.4</v>
          </cell>
          <cell r="J86">
            <v>1959.08</v>
          </cell>
          <cell r="K86">
            <v>1759.58</v>
          </cell>
          <cell r="L86">
            <v>1808.19</v>
          </cell>
          <cell r="M86">
            <v>1978.52</v>
          </cell>
          <cell r="N86">
            <v>2045.14</v>
          </cell>
          <cell r="O86">
            <v>1973.58</v>
          </cell>
          <cell r="P86">
            <v>2243.11</v>
          </cell>
          <cell r="Q86">
            <v>2548.36</v>
          </cell>
          <cell r="R86">
            <v>2477.39</v>
          </cell>
          <cell r="S86">
            <v>2307.3200000000002</v>
          </cell>
        </row>
        <row r="87">
          <cell r="G87">
            <v>8.9316939890710378E-2</v>
          </cell>
          <cell r="H87">
            <v>5</v>
          </cell>
          <cell r="I87">
            <v>5</v>
          </cell>
          <cell r="J87">
            <v>5</v>
          </cell>
          <cell r="K87">
            <v>5</v>
          </cell>
          <cell r="L87">
            <v>5</v>
          </cell>
          <cell r="M87">
            <v>5</v>
          </cell>
          <cell r="N87">
            <v>5</v>
          </cell>
          <cell r="O87">
            <v>5</v>
          </cell>
          <cell r="P87">
            <v>4.9569707401032703</v>
          </cell>
          <cell r="Q87">
            <v>5</v>
          </cell>
          <cell r="R87">
            <v>5</v>
          </cell>
          <cell r="S87">
            <v>5</v>
          </cell>
        </row>
        <row r="88">
          <cell r="P88">
            <v>0.27</v>
          </cell>
          <cell r="Q88">
            <v>0.1</v>
          </cell>
          <cell r="R88">
            <v>0.05</v>
          </cell>
          <cell r="S88">
            <v>7.0000000000000007E-2</v>
          </cell>
        </row>
        <row r="89">
          <cell r="G89">
            <v>10081.683692114357</v>
          </cell>
          <cell r="H89">
            <v>15631</v>
          </cell>
          <cell r="I89">
            <v>16933.27617418077</v>
          </cell>
          <cell r="J89">
            <v>21453</v>
          </cell>
          <cell r="K89">
            <v>22900.138654519418</v>
          </cell>
          <cell r="L89">
            <v>22287</v>
          </cell>
          <cell r="M89">
            <v>20892.921035875861</v>
          </cell>
          <cell r="N89">
            <v>21220.142857142855</v>
          </cell>
          <cell r="O89">
            <v>21103.21074542214</v>
          </cell>
          <cell r="P89">
            <v>21927</v>
          </cell>
          <cell r="Q89">
            <v>21993</v>
          </cell>
          <cell r="R89">
            <v>21867</v>
          </cell>
          <cell r="S89">
            <v>14931</v>
          </cell>
        </row>
        <row r="93">
          <cell r="G93" t="str">
            <v>NOV/ENE99</v>
          </cell>
          <cell r="H93" t="str">
            <v>FEB/ABR99</v>
          </cell>
          <cell r="I93" t="str">
            <v>MAY/JUL99</v>
          </cell>
          <cell r="J93" t="str">
            <v>AGO/OCT99</v>
          </cell>
          <cell r="K93" t="str">
            <v>NOV/ENE2000</v>
          </cell>
          <cell r="L93" t="str">
            <v>FEB/ABR2000</v>
          </cell>
          <cell r="M93" t="str">
            <v>May/Jul2000</v>
          </cell>
          <cell r="N93" t="str">
            <v>Agos/Oct 2000</v>
          </cell>
          <cell r="O93" t="str">
            <v>Nov / Ene 2001</v>
          </cell>
          <cell r="P93" t="str">
            <v>Feb / Abr 2001</v>
          </cell>
          <cell r="Q93" t="str">
            <v>May / Jul 2001</v>
          </cell>
          <cell r="R93" t="str">
            <v>Ago / Oct 2001</v>
          </cell>
          <cell r="S93" t="str">
            <v>Nov / Ene 2001</v>
          </cell>
        </row>
        <row r="94">
          <cell r="G94">
            <v>75980</v>
          </cell>
          <cell r="H94">
            <v>95070</v>
          </cell>
          <cell r="I94">
            <v>108967.198</v>
          </cell>
          <cell r="J94">
            <v>101138.26006136667</v>
          </cell>
          <cell r="K94">
            <v>91210</v>
          </cell>
          <cell r="L94">
            <v>98400</v>
          </cell>
          <cell r="M94">
            <v>112000</v>
          </cell>
          <cell r="N94">
            <v>98500</v>
          </cell>
          <cell r="O94">
            <v>96600</v>
          </cell>
          <cell r="P94">
            <v>98300</v>
          </cell>
          <cell r="Q94">
            <v>113793</v>
          </cell>
          <cell r="R94">
            <v>114620</v>
          </cell>
          <cell r="S94">
            <v>95070</v>
          </cell>
        </row>
        <row r="95">
          <cell r="G95">
            <v>137180</v>
          </cell>
          <cell r="H95">
            <v>150200</v>
          </cell>
          <cell r="I95">
            <v>158574.69899999999</v>
          </cell>
          <cell r="J95">
            <v>150501.20218553333</v>
          </cell>
          <cell r="K95">
            <v>145160</v>
          </cell>
          <cell r="L95">
            <v>151800</v>
          </cell>
          <cell r="M95">
            <v>164000</v>
          </cell>
          <cell r="N95">
            <v>148040</v>
          </cell>
          <cell r="O95">
            <v>154500</v>
          </cell>
          <cell r="P95">
            <v>150220</v>
          </cell>
          <cell r="Q95">
            <v>165381</v>
          </cell>
          <cell r="R95">
            <v>165500</v>
          </cell>
          <cell r="S95">
            <v>150200</v>
          </cell>
        </row>
        <row r="96">
          <cell r="G96">
            <v>63860</v>
          </cell>
          <cell r="H96">
            <v>60830</v>
          </cell>
          <cell r="I96">
            <v>58828</v>
          </cell>
          <cell r="J96">
            <v>57871.823299700001</v>
          </cell>
          <cell r="K96">
            <v>59290</v>
          </cell>
          <cell r="L96">
            <v>59200</v>
          </cell>
          <cell r="M96">
            <v>61000</v>
          </cell>
          <cell r="N96">
            <v>58000</v>
          </cell>
          <cell r="O96">
            <v>63350</v>
          </cell>
          <cell r="P96">
            <v>57140</v>
          </cell>
          <cell r="Q96">
            <v>59581</v>
          </cell>
          <cell r="R96">
            <v>60960</v>
          </cell>
          <cell r="S96">
            <v>60830</v>
          </cell>
        </row>
        <row r="97">
          <cell r="G97">
            <v>277020</v>
          </cell>
          <cell r="H97">
            <v>306100</v>
          </cell>
          <cell r="I97">
            <v>326369.897</v>
          </cell>
          <cell r="J97">
            <v>309511.2855466</v>
          </cell>
          <cell r="K97">
            <v>295660</v>
          </cell>
          <cell r="L97">
            <v>309400</v>
          </cell>
          <cell r="M97">
            <v>337000</v>
          </cell>
          <cell r="N97">
            <v>304540</v>
          </cell>
          <cell r="O97">
            <v>314450</v>
          </cell>
          <cell r="P97">
            <v>305660</v>
          </cell>
          <cell r="Q97">
            <v>338755</v>
          </cell>
          <cell r="R97">
            <v>341080</v>
          </cell>
          <cell r="S97">
            <v>306100</v>
          </cell>
        </row>
        <row r="100">
          <cell r="G100" t="str">
            <v>NOV/ENE99</v>
          </cell>
          <cell r="H100" t="str">
            <v>FEB/ABR99</v>
          </cell>
          <cell r="I100" t="str">
            <v>MAY/JUL99</v>
          </cell>
          <cell r="J100" t="str">
            <v>AGO/OCT99</v>
          </cell>
          <cell r="K100" t="str">
            <v>NOV/ENE2000</v>
          </cell>
          <cell r="L100" t="str">
            <v>FEB/ABR2000</v>
          </cell>
          <cell r="M100" t="str">
            <v>May/Jul2000</v>
          </cell>
          <cell r="N100" t="str">
            <v>Agos/Oct 2000</v>
          </cell>
          <cell r="O100" t="str">
            <v>Nov / Ene 2001</v>
          </cell>
          <cell r="P100" t="str">
            <v>Feb / Abr 2001</v>
          </cell>
          <cell r="Q100" t="str">
            <v>May / Jul 2001</v>
          </cell>
          <cell r="R100" t="str">
            <v>Ago / Oct 2001</v>
          </cell>
          <cell r="S100" t="str">
            <v>Nov / Ene 2001</v>
          </cell>
        </row>
        <row r="101">
          <cell r="G101">
            <v>199.5</v>
          </cell>
          <cell r="H101" t="e">
            <v>#REF!</v>
          </cell>
          <cell r="I101">
            <v>210.77</v>
          </cell>
          <cell r="J101">
            <v>212.47</v>
          </cell>
          <cell r="K101">
            <v>198.6</v>
          </cell>
          <cell r="L101">
            <v>220.27</v>
          </cell>
          <cell r="M101">
            <v>226.08</v>
          </cell>
          <cell r="N101">
            <v>210.58</v>
          </cell>
          <cell r="O101">
            <v>218.58</v>
          </cell>
          <cell r="P101">
            <v>224.8</v>
          </cell>
          <cell r="Q101">
            <v>217.2</v>
          </cell>
          <cell r="R101">
            <v>209.42</v>
          </cell>
          <cell r="S101">
            <v>209.42</v>
          </cell>
        </row>
        <row r="102">
          <cell r="G102">
            <v>207.1</v>
          </cell>
          <cell r="H102" t="e">
            <v>#REF!</v>
          </cell>
          <cell r="I102">
            <v>218.97</v>
          </cell>
          <cell r="J102">
            <v>205.47</v>
          </cell>
          <cell r="K102">
            <v>200.8</v>
          </cell>
          <cell r="L102">
            <v>236.37</v>
          </cell>
          <cell r="M102">
            <v>247.98</v>
          </cell>
          <cell r="N102">
            <v>208.68</v>
          </cell>
          <cell r="O102">
            <v>216.88</v>
          </cell>
          <cell r="P102">
            <v>229.6</v>
          </cell>
          <cell r="Q102">
            <v>229.3</v>
          </cell>
          <cell r="R102">
            <v>222.82</v>
          </cell>
          <cell r="S102">
            <v>222.82</v>
          </cell>
        </row>
        <row r="103">
          <cell r="G103">
            <v>205.1</v>
          </cell>
          <cell r="H103" t="e">
            <v>#REF!</v>
          </cell>
          <cell r="I103">
            <v>222.97</v>
          </cell>
          <cell r="J103">
            <v>201.47</v>
          </cell>
          <cell r="K103">
            <v>182.9</v>
          </cell>
          <cell r="L103">
            <v>235.97</v>
          </cell>
          <cell r="M103">
            <v>239.58</v>
          </cell>
          <cell r="N103">
            <v>229.08</v>
          </cell>
          <cell r="O103">
            <v>211.78</v>
          </cell>
          <cell r="P103">
            <v>216.8</v>
          </cell>
          <cell r="Q103">
            <v>235</v>
          </cell>
          <cell r="R103">
            <v>226.42</v>
          </cell>
          <cell r="S103">
            <v>226.42</v>
          </cell>
        </row>
        <row r="104">
          <cell r="G104">
            <v>611.70000000000005</v>
          </cell>
          <cell r="H104" t="e">
            <v>#REF!</v>
          </cell>
          <cell r="I104">
            <v>652.71</v>
          </cell>
          <cell r="J104">
            <v>619.41</v>
          </cell>
          <cell r="K104">
            <v>582.29999999999995</v>
          </cell>
          <cell r="L104">
            <v>692.61</v>
          </cell>
          <cell r="M104">
            <v>713.64</v>
          </cell>
          <cell r="N104">
            <v>648.34</v>
          </cell>
          <cell r="O104">
            <v>647.24</v>
          </cell>
          <cell r="P104">
            <v>671.2</v>
          </cell>
          <cell r="Q104">
            <v>681.5</v>
          </cell>
          <cell r="R104">
            <v>658.66</v>
          </cell>
          <cell r="S104">
            <v>658.66</v>
          </cell>
        </row>
        <row r="106">
          <cell r="H106">
            <v>209.42</v>
          </cell>
          <cell r="I106">
            <v>208.4</v>
          </cell>
          <cell r="J106">
            <v>209.9</v>
          </cell>
          <cell r="K106">
            <v>196.8</v>
          </cell>
          <cell r="L106">
            <v>218.2</v>
          </cell>
          <cell r="M106">
            <v>224.2</v>
          </cell>
          <cell r="N106">
            <v>208.7</v>
          </cell>
          <cell r="O106">
            <v>216.8</v>
          </cell>
          <cell r="P106">
            <v>224.8</v>
          </cell>
          <cell r="Q106">
            <v>217.2</v>
          </cell>
          <cell r="R106">
            <v>209.42</v>
          </cell>
          <cell r="S106">
            <v>209.42</v>
          </cell>
        </row>
        <row r="107">
          <cell r="H107">
            <v>222.82</v>
          </cell>
          <cell r="I107">
            <v>216.6</v>
          </cell>
          <cell r="J107">
            <v>202.9</v>
          </cell>
          <cell r="K107">
            <v>199</v>
          </cell>
          <cell r="L107">
            <v>234.3</v>
          </cell>
          <cell r="M107">
            <v>246.1</v>
          </cell>
          <cell r="N107">
            <v>206.8</v>
          </cell>
          <cell r="O107">
            <v>215.6</v>
          </cell>
          <cell r="P107">
            <v>229.6</v>
          </cell>
          <cell r="Q107">
            <v>229.3</v>
          </cell>
          <cell r="R107">
            <v>222.82</v>
          </cell>
          <cell r="S107">
            <v>222.82</v>
          </cell>
        </row>
        <row r="108">
          <cell r="H108">
            <v>226.42</v>
          </cell>
          <cell r="I108">
            <v>220.6</v>
          </cell>
          <cell r="J108">
            <v>198.9</v>
          </cell>
          <cell r="K108">
            <v>181.1</v>
          </cell>
          <cell r="L108">
            <v>233.8</v>
          </cell>
          <cell r="M108">
            <v>237.7</v>
          </cell>
          <cell r="N108">
            <v>227.2</v>
          </cell>
          <cell r="O108">
            <v>210</v>
          </cell>
          <cell r="P108">
            <v>216.8</v>
          </cell>
          <cell r="Q108">
            <v>235</v>
          </cell>
          <cell r="R108">
            <v>226.42</v>
          </cell>
          <cell r="S108">
            <v>226.42</v>
          </cell>
        </row>
        <row r="109">
          <cell r="H109">
            <v>658.66</v>
          </cell>
          <cell r="I109">
            <v>645.6</v>
          </cell>
          <cell r="J109">
            <v>611.70000000000005</v>
          </cell>
          <cell r="K109">
            <v>576.9</v>
          </cell>
          <cell r="L109">
            <v>686.3</v>
          </cell>
          <cell r="M109">
            <v>708</v>
          </cell>
          <cell r="N109">
            <v>642.70000000000005</v>
          </cell>
          <cell r="O109">
            <v>642.4</v>
          </cell>
          <cell r="P109">
            <v>671.2</v>
          </cell>
          <cell r="Q109">
            <v>681.5</v>
          </cell>
          <cell r="R109">
            <v>658.66</v>
          </cell>
          <cell r="S109">
            <v>658.66</v>
          </cell>
        </row>
        <row r="112">
          <cell r="G112">
            <v>2054.88</v>
          </cell>
          <cell r="H112">
            <v>1944.87</v>
          </cell>
          <cell r="I112">
            <v>2039.61</v>
          </cell>
          <cell r="J112">
            <v>1862.03</v>
          </cell>
          <cell r="K112">
            <v>1711.41</v>
          </cell>
          <cell r="L112">
            <v>1726.01</v>
          </cell>
          <cell r="M112">
            <v>2004.45</v>
          </cell>
          <cell r="N112">
            <v>2087.23</v>
          </cell>
          <cell r="O112">
            <v>1970.62</v>
          </cell>
          <cell r="P112">
            <v>2203.69</v>
          </cell>
          <cell r="Q112">
            <v>2404.8200000000002</v>
          </cell>
          <cell r="R112">
            <v>2243.7600000000002</v>
          </cell>
          <cell r="S112">
            <v>2200.96</v>
          </cell>
        </row>
        <row r="113">
          <cell r="G113">
            <v>2098.6999999999998</v>
          </cell>
          <cell r="H113">
            <v>2016.75</v>
          </cell>
          <cell r="I113">
            <v>2113.48</v>
          </cell>
          <cell r="J113">
            <v>1921.45</v>
          </cell>
          <cell r="K113">
            <v>1776.11</v>
          </cell>
          <cell r="L113">
            <v>1789.45</v>
          </cell>
          <cell r="M113">
            <v>2063.61</v>
          </cell>
          <cell r="N113">
            <v>2146.16</v>
          </cell>
          <cell r="O113">
            <v>2026.19</v>
          </cell>
          <cell r="P113">
            <v>2263.8847110420043</v>
          </cell>
          <cell r="Q113">
            <v>2465.1960980966328</v>
          </cell>
          <cell r="R113">
            <v>2301.7831735361756</v>
          </cell>
          <cell r="S113">
            <v>2240.1784784279585</v>
          </cell>
        </row>
        <row r="115">
          <cell r="Q115">
            <v>-140794.91712</v>
          </cell>
          <cell r="R115">
            <v>-174.096</v>
          </cell>
          <cell r="S115">
            <v>-66.771600000000035</v>
          </cell>
        </row>
        <row r="116">
          <cell r="R116">
            <v>2417.8560000000002</v>
          </cell>
          <cell r="S116">
            <v>2267.7316000000001</v>
          </cell>
        </row>
        <row r="117">
          <cell r="G117">
            <v>0.72606151045886913</v>
          </cell>
          <cell r="H117">
            <v>0.69056941422478435</v>
          </cell>
          <cell r="I117">
            <v>0.65736021083187202</v>
          </cell>
          <cell r="J117">
            <v>0.62730671029196516</v>
          </cell>
          <cell r="K117">
            <v>0.69669999999999999</v>
          </cell>
          <cell r="L117">
            <v>0.65069999999999995</v>
          </cell>
          <cell r="M117">
            <v>0.67749999999999999</v>
          </cell>
          <cell r="N117">
            <v>0.6825</v>
          </cell>
          <cell r="O117">
            <v>0.69920000000000004</v>
          </cell>
          <cell r="P117">
            <v>0.65149999999999997</v>
          </cell>
          <cell r="Q117">
            <v>0.61539999999999995</v>
          </cell>
          <cell r="R117">
            <v>0.61699999999999999</v>
          </cell>
          <cell r="S117">
            <v>0.6976</v>
          </cell>
        </row>
        <row r="118">
          <cell r="G118">
            <v>0.28873472095026465</v>
          </cell>
          <cell r="H118">
            <v>0.28524649186942402</v>
          </cell>
          <cell r="I118">
            <v>0.26642536226517566</v>
          </cell>
          <cell r="J118">
            <v>0.27458697652634811</v>
          </cell>
          <cell r="K118">
            <v>0.2873</v>
          </cell>
          <cell r="L118">
            <v>0.28349999999999997</v>
          </cell>
          <cell r="M118">
            <v>0.2621</v>
          </cell>
          <cell r="N118">
            <v>0.27510000000000001</v>
          </cell>
          <cell r="O118">
            <v>0.28360000000000002</v>
          </cell>
          <cell r="P118">
            <v>0.28239999999999998</v>
          </cell>
          <cell r="Q118">
            <v>0.26600000000000001</v>
          </cell>
          <cell r="R118">
            <v>0.27450000000000002</v>
          </cell>
          <cell r="S118">
            <v>0.28470000000000001</v>
          </cell>
        </row>
        <row r="119">
          <cell r="G119">
            <v>0.49816743173991779</v>
          </cell>
          <cell r="H119">
            <v>0.4935020092195806</v>
          </cell>
          <cell r="I119">
            <v>0.49754135569324792</v>
          </cell>
          <cell r="J119">
            <v>0.50182393276845294</v>
          </cell>
          <cell r="K119">
            <v>0.499</v>
          </cell>
          <cell r="L119">
            <v>0.49459999999999998</v>
          </cell>
          <cell r="M119">
            <v>0.50280000000000002</v>
          </cell>
          <cell r="N119">
            <v>0.50119999999999998</v>
          </cell>
          <cell r="O119">
            <v>0.50629999999999997</v>
          </cell>
          <cell r="P119">
            <v>0.49869999999999998</v>
          </cell>
          <cell r="Q119">
            <v>0.50639999999999996</v>
          </cell>
          <cell r="R119">
            <v>0.50900000000000001</v>
          </cell>
          <cell r="S119">
            <v>0.50109999999999999</v>
          </cell>
        </row>
        <row r="120">
          <cell r="P120">
            <v>0.21890000000000001</v>
          </cell>
          <cell r="Q120">
            <v>0.22750000000000001</v>
          </cell>
          <cell r="R120">
            <v>0.2165</v>
          </cell>
          <cell r="S120">
            <v>0.2142</v>
          </cell>
        </row>
        <row r="121">
          <cell r="G121">
            <v>0.71352399949584344</v>
          </cell>
          <cell r="H121">
            <v>0.71433440280177229</v>
          </cell>
          <cell r="I121">
            <v>0.72997378611165809</v>
          </cell>
          <cell r="J121">
            <v>0.79723923543253461</v>
          </cell>
          <cell r="K121">
            <v>0.71099999999999997</v>
          </cell>
          <cell r="L121">
            <v>0.7591</v>
          </cell>
          <cell r="M121">
            <v>0.7722</v>
          </cell>
          <cell r="N121">
            <v>0.74650000000000005</v>
          </cell>
          <cell r="O121">
            <v>0.72350000000000003</v>
          </cell>
          <cell r="P121">
            <v>0.92349999999999999</v>
          </cell>
          <cell r="Q121">
            <v>0.9052</v>
          </cell>
          <cell r="R121">
            <v>0.90059999999999996</v>
          </cell>
          <cell r="S121">
            <v>0.94110000000000005</v>
          </cell>
        </row>
        <row r="122">
          <cell r="G122">
            <v>0.75103288460658901</v>
          </cell>
          <cell r="H122">
            <v>0.74396311160261841</v>
          </cell>
          <cell r="I122">
            <v>0.76790662321615977</v>
          </cell>
          <cell r="J122">
            <v>0.802518592033441</v>
          </cell>
          <cell r="K122">
            <v>0.75649999999999995</v>
          </cell>
          <cell r="L122">
            <v>0.77370000000000005</v>
          </cell>
          <cell r="M122">
            <v>0.80759999999999998</v>
          </cell>
          <cell r="N122">
            <v>0.78149999999999997</v>
          </cell>
          <cell r="O122">
            <v>0.75780000000000003</v>
          </cell>
          <cell r="P122">
            <v>0.55820000000000003</v>
          </cell>
          <cell r="Q122">
            <v>0.54190000000000005</v>
          </cell>
          <cell r="R122">
            <v>0.54659999999999997</v>
          </cell>
          <cell r="S122">
            <v>0.56999999999999995</v>
          </cell>
        </row>
        <row r="123">
          <cell r="P123">
            <v>0.1951</v>
          </cell>
          <cell r="Q123">
            <v>0.1875</v>
          </cell>
          <cell r="R123">
            <v>0.1903</v>
          </cell>
          <cell r="S123">
            <v>0.20169999999999999</v>
          </cell>
        </row>
        <row r="125">
          <cell r="G125">
            <v>0.69750606905848767</v>
          </cell>
          <cell r="H125">
            <v>0.67563374819306843</v>
          </cell>
          <cell r="I125">
            <v>0.64481918594101684</v>
          </cell>
          <cell r="J125">
            <v>0.6792881397871291</v>
          </cell>
          <cell r="K125">
            <v>0.7166103309909192</v>
          </cell>
          <cell r="L125">
            <v>0.69403365629780722</v>
          </cell>
          <cell r="M125">
            <v>0.67128886919798059</v>
          </cell>
          <cell r="N125">
            <v>0.69306043753666224</v>
          </cell>
          <cell r="O125">
            <v>0.73224186320857676</v>
          </cell>
          <cell r="P125">
            <v>0.70991918726923597</v>
          </cell>
          <cell r="Q125">
            <v>0.81967902867103448</v>
          </cell>
          <cell r="R125">
            <v>1</v>
          </cell>
          <cell r="S125">
            <v>1</v>
          </cell>
        </row>
        <row r="126">
          <cell r="G126">
            <v>0.5441586754684189</v>
          </cell>
          <cell r="H126">
            <v>0.51253841409236767</v>
          </cell>
          <cell r="I126">
            <v>0.50549666368742652</v>
          </cell>
          <cell r="J126">
            <v>0.54373523235523191</v>
          </cell>
          <cell r="K126">
            <v>0.57580529604959818</v>
          </cell>
          <cell r="L126">
            <v>0.54410509978418697</v>
          </cell>
          <cell r="M126">
            <v>0.55443128518260498</v>
          </cell>
          <cell r="N126">
            <v>0.56197985107314941</v>
          </cell>
          <cell r="O126">
            <v>0.61009514526074893</v>
          </cell>
          <cell r="P126">
            <v>0.57300201717274502</v>
          </cell>
          <cell r="Q126">
            <v>0.75372492597199103</v>
          </cell>
          <cell r="R126">
            <v>1</v>
          </cell>
          <cell r="S126">
            <v>1</v>
          </cell>
        </row>
        <row r="127">
          <cell r="G127">
            <v>0.50816677779444275</v>
          </cell>
          <cell r="H127">
            <v>0.49817649581131929</v>
          </cell>
          <cell r="I127">
            <v>0.51890253999703684</v>
          </cell>
          <cell r="J127">
            <v>0.5273653123902865</v>
          </cell>
          <cell r="K127">
            <v>0.54306337926153425</v>
          </cell>
          <cell r="L127">
            <v>0.53094130393219041</v>
          </cell>
          <cell r="M127">
            <v>0.56018331007209432</v>
          </cell>
          <cell r="N127">
            <v>0.54718057013320442</v>
          </cell>
          <cell r="O127">
            <v>0.56639169022142566</v>
          </cell>
          <cell r="P127">
            <v>0.55095787518472816</v>
          </cell>
          <cell r="Q127">
            <v>0.74698232321492308</v>
          </cell>
          <cell r="R127">
            <v>1</v>
          </cell>
          <cell r="S127">
            <v>1</v>
          </cell>
        </row>
        <row r="129">
          <cell r="G129">
            <v>0.30249393094151233</v>
          </cell>
          <cell r="H129">
            <v>0.32436625180693157</v>
          </cell>
          <cell r="I129">
            <v>0.35518081405898316</v>
          </cell>
          <cell r="J129">
            <v>0.3207118602128709</v>
          </cell>
          <cell r="K129">
            <v>0.2833896690090808</v>
          </cell>
          <cell r="L129">
            <v>0.30596634370219278</v>
          </cell>
          <cell r="M129">
            <v>0.32871113080201941</v>
          </cell>
          <cell r="N129">
            <v>0.30693956246333776</v>
          </cell>
          <cell r="O129">
            <v>0.26775813679142324</v>
          </cell>
          <cell r="P129">
            <v>0.29008081273076403</v>
          </cell>
          <cell r="Q129">
            <v>0.18032097132896552</v>
          </cell>
          <cell r="R129">
            <v>0</v>
          </cell>
          <cell r="S129">
            <v>0</v>
          </cell>
        </row>
        <row r="130">
          <cell r="G130">
            <v>0.4558413245315811</v>
          </cell>
          <cell r="H130">
            <v>0.48746158590763233</v>
          </cell>
          <cell r="I130">
            <v>0.49450333631257348</v>
          </cell>
          <cell r="J130">
            <v>0.45626476764476809</v>
          </cell>
          <cell r="K130">
            <v>0.42419470395040182</v>
          </cell>
          <cell r="L130">
            <v>0.45589490021581303</v>
          </cell>
          <cell r="M130">
            <v>0.44556871481739502</v>
          </cell>
          <cell r="N130">
            <v>0.43802014892685059</v>
          </cell>
          <cell r="O130">
            <v>0.38990485473925107</v>
          </cell>
          <cell r="P130">
            <v>0.42699798282725498</v>
          </cell>
          <cell r="Q130">
            <v>0.24627507402800897</v>
          </cell>
          <cell r="R130">
            <v>0</v>
          </cell>
          <cell r="S130">
            <v>0</v>
          </cell>
        </row>
        <row r="131">
          <cell r="G131">
            <v>0.49183322220555725</v>
          </cell>
          <cell r="H131">
            <v>0.50182350418868071</v>
          </cell>
          <cell r="I131">
            <v>0.48109746000296316</v>
          </cell>
          <cell r="J131">
            <v>0.4726346876097135</v>
          </cell>
          <cell r="K131">
            <v>0.45693662073846575</v>
          </cell>
          <cell r="L131">
            <v>0.46905869606780959</v>
          </cell>
          <cell r="M131">
            <v>0.43981668992790568</v>
          </cell>
          <cell r="N131">
            <v>0.45281942986679558</v>
          </cell>
          <cell r="O131">
            <v>0.43360830977857434</v>
          </cell>
          <cell r="P131">
            <v>0.44904212481527184</v>
          </cell>
          <cell r="Q131">
            <v>0.25301767678507692</v>
          </cell>
          <cell r="R131">
            <v>0</v>
          </cell>
          <cell r="S131">
            <v>0</v>
          </cell>
        </row>
        <row r="133">
          <cell r="G133">
            <v>0.73541635567986297</v>
          </cell>
          <cell r="H133">
            <v>0.72852197811755293</v>
          </cell>
          <cell r="I133">
            <v>0.76085329565389204</v>
          </cell>
          <cell r="J133">
            <v>0.83943535453023133</v>
          </cell>
          <cell r="K133">
            <v>0.73</v>
          </cell>
          <cell r="L133">
            <v>0.79190000000000005</v>
          </cell>
          <cell r="M133">
            <v>0.8044</v>
          </cell>
          <cell r="N133">
            <v>0.77200000000000002</v>
          </cell>
          <cell r="O133">
            <v>0.73770000000000002</v>
          </cell>
          <cell r="P133">
            <v>0.91710000000000003</v>
          </cell>
          <cell r="Q133">
            <v>0.89729999999999999</v>
          </cell>
          <cell r="R133">
            <v>0.90059999999999996</v>
          </cell>
          <cell r="S133">
            <v>0.94110000000000005</v>
          </cell>
        </row>
        <row r="134">
          <cell r="G134">
            <v>0.82474154596139271</v>
          </cell>
          <cell r="H134">
            <v>0.80024810607064689</v>
          </cell>
          <cell r="I134">
            <v>0.85985607038618861</v>
          </cell>
          <cell r="J134">
            <v>0.88194515795644779</v>
          </cell>
          <cell r="K134">
            <v>0.82530000000000003</v>
          </cell>
          <cell r="L134">
            <v>0.84819999999999995</v>
          </cell>
          <cell r="M134">
            <v>0.88880000000000003</v>
          </cell>
          <cell r="N134">
            <v>0.85370000000000001</v>
          </cell>
          <cell r="O134">
            <v>0.80449999999999999</v>
          </cell>
          <cell r="P134">
            <v>0.57540000000000002</v>
          </cell>
          <cell r="Q134">
            <v>0.54149999999999998</v>
          </cell>
          <cell r="R134">
            <v>0.54659999999999997</v>
          </cell>
          <cell r="S134">
            <v>0.56999999999999995</v>
          </cell>
        </row>
        <row r="135">
          <cell r="P135">
            <v>0.22120000000000001</v>
          </cell>
          <cell r="Q135">
            <v>0.19570000000000001</v>
          </cell>
          <cell r="R135">
            <v>0.1903</v>
          </cell>
          <cell r="S135">
            <v>0.20169999999999999</v>
          </cell>
        </row>
        <row r="137">
          <cell r="G137">
            <v>38.83</v>
          </cell>
          <cell r="H137">
            <v>33.65</v>
          </cell>
          <cell r="I137">
            <v>35.67</v>
          </cell>
          <cell r="J137">
            <v>35.67</v>
          </cell>
          <cell r="K137">
            <v>36.380000000000003</v>
          </cell>
          <cell r="L137">
            <v>37.29</v>
          </cell>
          <cell r="M137">
            <v>37.07</v>
          </cell>
          <cell r="N137">
            <v>37.07</v>
          </cell>
          <cell r="O137">
            <v>40.700000000000003</v>
          </cell>
          <cell r="P137">
            <v>42.64</v>
          </cell>
          <cell r="Q137">
            <v>42.62</v>
          </cell>
          <cell r="R137">
            <v>0</v>
          </cell>
          <cell r="S137">
            <v>0</v>
          </cell>
        </row>
        <row r="138">
          <cell r="G138">
            <v>2.4</v>
          </cell>
          <cell r="H138">
            <v>2.4</v>
          </cell>
          <cell r="I138">
            <v>2.4</v>
          </cell>
          <cell r="J138">
            <v>2.4</v>
          </cell>
          <cell r="K138">
            <v>2.4</v>
          </cell>
          <cell r="L138">
            <v>2.4</v>
          </cell>
          <cell r="M138">
            <v>2.4</v>
          </cell>
          <cell r="N138">
            <v>2.4</v>
          </cell>
          <cell r="O138">
            <v>3</v>
          </cell>
          <cell r="P138">
            <v>3</v>
          </cell>
          <cell r="Q138">
            <v>3.0327000000000002</v>
          </cell>
          <cell r="R138">
            <v>3.0327000000000002</v>
          </cell>
          <cell r="S138">
            <v>3.0327000000000002</v>
          </cell>
        </row>
        <row r="141">
          <cell r="G141">
            <v>18.8</v>
          </cell>
          <cell r="H141">
            <v>21.32</v>
          </cell>
          <cell r="I141">
            <v>22.25</v>
          </cell>
          <cell r="J141">
            <v>33.42</v>
          </cell>
          <cell r="K141">
            <v>37.32</v>
          </cell>
          <cell r="L141">
            <v>31.48</v>
          </cell>
          <cell r="M141">
            <v>22.63</v>
          </cell>
          <cell r="N141">
            <v>22.65</v>
          </cell>
          <cell r="O141">
            <v>30.65</v>
          </cell>
          <cell r="P141">
            <v>32.630000000000003</v>
          </cell>
          <cell r="Q141">
            <v>30.4</v>
          </cell>
          <cell r="R141">
            <v>24.36</v>
          </cell>
          <cell r="S141">
            <v>36.65</v>
          </cell>
        </row>
        <row r="142">
          <cell r="G142">
            <v>12.42</v>
          </cell>
          <cell r="H142">
            <v>17.260000000000002</v>
          </cell>
          <cell r="I142">
            <v>20.010000000000002</v>
          </cell>
          <cell r="J142">
            <v>27.13</v>
          </cell>
          <cell r="K142">
            <v>21.76</v>
          </cell>
          <cell r="L142">
            <v>18.96</v>
          </cell>
          <cell r="M142">
            <v>20.59</v>
          </cell>
          <cell r="N142">
            <v>22.41</v>
          </cell>
          <cell r="O142">
            <v>28.8</v>
          </cell>
          <cell r="P142">
            <v>21.68</v>
          </cell>
          <cell r="Q142">
            <v>21.54</v>
          </cell>
          <cell r="R142">
            <v>21.01</v>
          </cell>
          <cell r="S142">
            <v>22.16</v>
          </cell>
        </row>
        <row r="143">
          <cell r="G143">
            <v>9.75</v>
          </cell>
          <cell r="H143">
            <v>11.03</v>
          </cell>
          <cell r="I143">
            <v>11.16</v>
          </cell>
          <cell r="J143">
            <v>14.74</v>
          </cell>
          <cell r="K143">
            <v>16.78</v>
          </cell>
          <cell r="L143">
            <v>14.3</v>
          </cell>
          <cell r="M143">
            <v>15.82</v>
          </cell>
          <cell r="N143">
            <v>17.43</v>
          </cell>
          <cell r="O143">
            <v>23.97</v>
          </cell>
          <cell r="P143">
            <v>19.52</v>
          </cell>
          <cell r="Q143">
            <v>19.22</v>
          </cell>
          <cell r="R143">
            <v>17.059999999999999</v>
          </cell>
          <cell r="S143">
            <v>19.28</v>
          </cell>
        </row>
        <row r="145">
          <cell r="G145">
            <v>26.697399757785657</v>
          </cell>
          <cell r="H145">
            <v>27.10056623065261</v>
          </cell>
          <cell r="I145">
            <v>28.756893982387666</v>
          </cell>
          <cell r="J145">
            <v>35.898736563434284</v>
          </cell>
          <cell r="K145">
            <v>38.87934918946447</v>
          </cell>
          <cell r="L145">
            <v>35.073900627452716</v>
          </cell>
          <cell r="M145">
            <v>29.102909557990714</v>
          </cell>
          <cell r="N145">
            <v>28.805917112676372</v>
          </cell>
          <cell r="O145">
            <v>35.728356120262212</v>
          </cell>
          <cell r="P145">
            <v>37.866901432431668</v>
          </cell>
          <cell r="Q145">
            <v>35.209638654129158</v>
          </cell>
          <cell r="R145">
            <v>27.392699999999998</v>
          </cell>
          <cell r="S145">
            <v>39.682699999999997</v>
          </cell>
        </row>
        <row r="146">
          <cell r="G146">
            <v>25.980630707545014</v>
          </cell>
          <cell r="H146">
            <v>26.695077398791945</v>
          </cell>
          <cell r="I146">
            <v>29.215763417089725</v>
          </cell>
          <cell r="J146">
            <v>32.475419770816011</v>
          </cell>
          <cell r="K146">
            <v>29.42577784398431</v>
          </cell>
          <cell r="L146">
            <v>28.773792599585654</v>
          </cell>
          <cell r="M146">
            <v>29.406431650280712</v>
          </cell>
          <cell r="N146">
            <v>30.270651189954734</v>
          </cell>
          <cell r="O146">
            <v>35.547790892331165</v>
          </cell>
          <cell r="P146">
            <v>32.60990949499277</v>
          </cell>
          <cell r="Q146">
            <v>29.176642446882049</v>
          </cell>
          <cell r="R146">
            <v>24.042700000000004</v>
          </cell>
          <cell r="S146">
            <v>25.192700000000002</v>
          </cell>
        </row>
        <row r="147">
          <cell r="G147">
            <v>25.3476495361591</v>
          </cell>
          <cell r="H147">
            <v>23.623071744700319</v>
          </cell>
          <cell r="I147">
            <v>24.251345184522375</v>
          </cell>
          <cell r="J147">
            <v>25.839080398051639</v>
          </cell>
          <cell r="K147">
            <v>26.999824592626929</v>
          </cell>
          <cell r="L147">
            <v>26.363577847173538</v>
          </cell>
          <cell r="M147">
            <v>26.510783635950762</v>
          </cell>
          <cell r="N147">
            <v>27.580759241219983</v>
          </cell>
          <cell r="O147">
            <v>33.141141743571481</v>
          </cell>
          <cell r="P147">
            <v>31.739420529576858</v>
          </cell>
          <cell r="Q147">
            <v>27.511497693888991</v>
          </cell>
          <cell r="R147">
            <v>20.092700000000001</v>
          </cell>
          <cell r="S147">
            <v>22.3127</v>
          </cell>
        </row>
        <row r="149">
          <cell r="G149">
            <v>29.39</v>
          </cell>
          <cell r="H149">
            <v>27.29</v>
          </cell>
          <cell r="I149">
            <v>28.67</v>
          </cell>
          <cell r="J149">
            <v>35.479999999999997</v>
          </cell>
          <cell r="K149">
            <v>38.82</v>
          </cell>
          <cell r="L149">
            <v>34.659999999999997</v>
          </cell>
          <cell r="M149">
            <v>28.38</v>
          </cell>
          <cell r="N149">
            <v>28.299999999999997</v>
          </cell>
          <cell r="O149">
            <v>35.350000000000009</v>
          </cell>
          <cell r="P149">
            <v>37.06</v>
          </cell>
          <cell r="Q149">
            <v>34.28</v>
          </cell>
          <cell r="R149">
            <v>27.650000000000002</v>
          </cell>
          <cell r="S149">
            <v>39.690000000000005</v>
          </cell>
        </row>
        <row r="150">
          <cell r="G150">
            <v>28.560000000000002</v>
          </cell>
          <cell r="H150">
            <v>27.01</v>
          </cell>
          <cell r="I150">
            <v>29.339999999999996</v>
          </cell>
          <cell r="J150">
            <v>32.499999999999993</v>
          </cell>
          <cell r="K150">
            <v>29.54</v>
          </cell>
          <cell r="L150">
            <v>28.88</v>
          </cell>
          <cell r="M150">
            <v>29.680000000000003</v>
          </cell>
          <cell r="N150">
            <v>30.4</v>
          </cell>
          <cell r="O150">
            <v>35.79</v>
          </cell>
          <cell r="P150">
            <v>34.14</v>
          </cell>
          <cell r="Q150">
            <v>30.19</v>
          </cell>
          <cell r="R150">
            <v>24.23</v>
          </cell>
          <cell r="S150">
            <v>25.210000000000004</v>
          </cell>
        </row>
        <row r="151">
          <cell r="G151">
            <v>26.110000000000003</v>
          </cell>
          <cell r="H151">
            <v>24.28</v>
          </cell>
          <cell r="I151">
            <v>25.09</v>
          </cell>
          <cell r="J151">
            <v>28.209999999999997</v>
          </cell>
          <cell r="K151">
            <v>28.82</v>
          </cell>
          <cell r="L151">
            <v>28.490000000000002</v>
          </cell>
          <cell r="M151">
            <v>28.749999999999996</v>
          </cell>
          <cell r="N151">
            <v>29.2</v>
          </cell>
          <cell r="O151">
            <v>34.700000000000003</v>
          </cell>
          <cell r="P151">
            <v>33.78</v>
          </cell>
          <cell r="Q151">
            <v>27.57</v>
          </cell>
          <cell r="R151">
            <v>20.179999999999996</v>
          </cell>
          <cell r="S151">
            <v>22.3</v>
          </cell>
        </row>
        <row r="153">
          <cell r="P153">
            <v>0.80690143243166546</v>
          </cell>
          <cell r="Q153">
            <v>0.92963865412915681</v>
          </cell>
          <cell r="R153">
            <v>-0.2573000000000043</v>
          </cell>
          <cell r="S153">
            <v>-7.3000000000078558E-3</v>
          </cell>
        </row>
        <row r="154">
          <cell r="G154">
            <v>-2.6900000000000013</v>
          </cell>
          <cell r="H154">
            <v>-0.18999999999999773</v>
          </cell>
          <cell r="I154">
            <v>8.9999999999999858E-2</v>
          </cell>
          <cell r="J154">
            <v>0.42000000000000171</v>
          </cell>
          <cell r="K154">
            <v>6.0000000000002274E-2</v>
          </cell>
          <cell r="L154">
            <v>0.41000000000000369</v>
          </cell>
          <cell r="M154">
            <v>0.72000000000000242</v>
          </cell>
          <cell r="N154">
            <v>0.50999999999999801</v>
          </cell>
          <cell r="O154">
            <v>0.37999999999999545</v>
          </cell>
          <cell r="P154">
            <v>0.80999999999999517</v>
          </cell>
          <cell r="Q154">
            <v>0.92999999999999972</v>
          </cell>
          <cell r="R154">
            <v>-0.25999999999999801</v>
          </cell>
          <cell r="S154">
            <v>-9.9999999999980105E-3</v>
          </cell>
        </row>
        <row r="155">
          <cell r="G155">
            <v>-2.5799999999999983</v>
          </cell>
          <cell r="H155">
            <v>-0.31000000000000227</v>
          </cell>
          <cell r="I155">
            <v>-0.12000000000000099</v>
          </cell>
          <cell r="J155">
            <v>-2.0000000000003126E-2</v>
          </cell>
          <cell r="K155">
            <v>-0.10999999999999943</v>
          </cell>
          <cell r="L155">
            <v>-0.10999999999999943</v>
          </cell>
          <cell r="M155">
            <v>-0.26999999999999957</v>
          </cell>
          <cell r="N155">
            <v>-0.12999999999999901</v>
          </cell>
          <cell r="O155">
            <v>-0.24000000000000199</v>
          </cell>
          <cell r="P155">
            <v>-1.5300000000000011</v>
          </cell>
          <cell r="Q155">
            <v>-1.0100000000000016</v>
          </cell>
          <cell r="R155">
            <v>-0.19000000000000128</v>
          </cell>
          <cell r="S155">
            <v>-1.9999999999999574E-2</v>
          </cell>
        </row>
        <row r="156">
          <cell r="G156">
            <v>-0.75999999999999801</v>
          </cell>
          <cell r="H156">
            <v>-0.66000000000000014</v>
          </cell>
          <cell r="I156">
            <v>-0.83999999999999986</v>
          </cell>
          <cell r="J156">
            <v>-2.370000000000001</v>
          </cell>
          <cell r="K156">
            <v>-1.8200000000000003</v>
          </cell>
          <cell r="L156">
            <v>-2.129999999999999</v>
          </cell>
          <cell r="M156">
            <v>-2.2399999999999984</v>
          </cell>
          <cell r="N156">
            <v>-1.620000000000001</v>
          </cell>
          <cell r="O156">
            <v>-1.5600000000000023</v>
          </cell>
          <cell r="P156">
            <v>-2.0400000000000027</v>
          </cell>
          <cell r="Q156">
            <v>-5.9999999999998721E-2</v>
          </cell>
          <cell r="R156">
            <v>-8.9999999999999858E-2</v>
          </cell>
          <cell r="S156">
            <v>9.9999999999980105E-3</v>
          </cell>
        </row>
        <row r="158">
          <cell r="G158">
            <v>1.1599999999999999E-2</v>
          </cell>
          <cell r="H158">
            <v>1.29E-2</v>
          </cell>
          <cell r="I158">
            <v>1.37E-2</v>
          </cell>
          <cell r="J158">
            <v>1.41E-2</v>
          </cell>
          <cell r="K158">
            <v>1.41E-2</v>
          </cell>
          <cell r="L158">
            <v>1.41E-2</v>
          </cell>
          <cell r="M158">
            <v>1.41E-2</v>
          </cell>
          <cell r="N158">
            <v>1.41E-2</v>
          </cell>
          <cell r="O158">
            <v>1.41E-2</v>
          </cell>
          <cell r="P158">
            <v>1.41E-2</v>
          </cell>
          <cell r="Q158">
            <v>1.38E-2</v>
          </cell>
          <cell r="R158">
            <v>1.2999999999999999E-2</v>
          </cell>
          <cell r="S158">
            <v>1.38E-2</v>
          </cell>
        </row>
        <row r="168">
          <cell r="G168">
            <v>29.39</v>
          </cell>
          <cell r="H168">
            <v>27.29</v>
          </cell>
          <cell r="I168">
            <v>28.67</v>
          </cell>
          <cell r="J168">
            <v>35.479999999999997</v>
          </cell>
          <cell r="K168">
            <v>38.82</v>
          </cell>
          <cell r="L168">
            <v>34.659999999999997</v>
          </cell>
          <cell r="M168">
            <v>28.38</v>
          </cell>
          <cell r="N168">
            <v>28.299999999999997</v>
          </cell>
          <cell r="O168">
            <v>35.350000000000009</v>
          </cell>
          <cell r="P168">
            <v>37.06</v>
          </cell>
          <cell r="Q168">
            <v>34.28</v>
          </cell>
          <cell r="R168">
            <v>27.650000000000002</v>
          </cell>
          <cell r="S168">
            <v>39.690000000000005</v>
          </cell>
        </row>
        <row r="169">
          <cell r="G169">
            <v>29.39</v>
          </cell>
          <cell r="H169">
            <v>27.29</v>
          </cell>
          <cell r="I169">
            <v>28.67</v>
          </cell>
          <cell r="J169">
            <v>35.479999999999997</v>
          </cell>
          <cell r="K169">
            <v>38.82</v>
          </cell>
          <cell r="L169">
            <v>34.659999999999997</v>
          </cell>
          <cell r="M169">
            <v>28.38</v>
          </cell>
          <cell r="N169">
            <v>28.299999999999997</v>
          </cell>
          <cell r="O169">
            <v>35.350000000000009</v>
          </cell>
          <cell r="P169">
            <v>37.06</v>
          </cell>
          <cell r="Q169">
            <v>34.28</v>
          </cell>
          <cell r="R169">
            <v>27.650000000000002</v>
          </cell>
          <cell r="S169">
            <v>39.690000000000005</v>
          </cell>
        </row>
        <row r="170">
          <cell r="G170">
            <v>29.39</v>
          </cell>
          <cell r="H170">
            <v>27.29</v>
          </cell>
          <cell r="I170">
            <v>28.67</v>
          </cell>
          <cell r="J170">
            <v>35.479999999999997</v>
          </cell>
          <cell r="K170">
            <v>38.82</v>
          </cell>
          <cell r="L170">
            <v>34.659999999999997</v>
          </cell>
          <cell r="M170">
            <v>28.38</v>
          </cell>
          <cell r="N170">
            <v>28.299999999999997</v>
          </cell>
          <cell r="O170">
            <v>35.350000000000009</v>
          </cell>
          <cell r="P170">
            <v>37.06</v>
          </cell>
          <cell r="Q170">
            <v>34.28</v>
          </cell>
          <cell r="R170">
            <v>27.650000000000002</v>
          </cell>
          <cell r="S170">
            <v>39.690000000000005</v>
          </cell>
        </row>
        <row r="172">
          <cell r="G172">
            <v>26.697399757785657</v>
          </cell>
          <cell r="H172">
            <v>27.10056623065261</v>
          </cell>
          <cell r="I172">
            <v>28.756893982387666</v>
          </cell>
          <cell r="J172">
            <v>35.898736563434284</v>
          </cell>
          <cell r="K172">
            <v>38.87934918946447</v>
          </cell>
          <cell r="L172">
            <v>35.073900627452716</v>
          </cell>
          <cell r="M172">
            <v>29.102909557990714</v>
          </cell>
          <cell r="N172">
            <v>28.805917112676372</v>
          </cell>
          <cell r="O172">
            <v>35.728356120262212</v>
          </cell>
          <cell r="P172">
            <v>37.866901432431668</v>
          </cell>
          <cell r="Q172">
            <v>35.209638654129158</v>
          </cell>
          <cell r="R172">
            <v>27.392699999999998</v>
          </cell>
          <cell r="S172">
            <v>39.682699999999997</v>
          </cell>
        </row>
        <row r="173">
          <cell r="G173">
            <v>26.697399757785657</v>
          </cell>
          <cell r="H173">
            <v>27.10056623065261</v>
          </cell>
          <cell r="I173">
            <v>28.756893982387666</v>
          </cell>
          <cell r="J173">
            <v>35.898736563434284</v>
          </cell>
          <cell r="K173">
            <v>38.87934918946447</v>
          </cell>
          <cell r="L173">
            <v>35.073900627452716</v>
          </cell>
          <cell r="M173">
            <v>29.102909557990714</v>
          </cell>
          <cell r="N173">
            <v>28.805917112676372</v>
          </cell>
          <cell r="O173">
            <v>35.728356120262212</v>
          </cell>
          <cell r="P173">
            <v>37.866901432431668</v>
          </cell>
          <cell r="Q173">
            <v>35.209638654129158</v>
          </cell>
          <cell r="R173">
            <v>27.392699999999998</v>
          </cell>
          <cell r="S173">
            <v>39.682699999999997</v>
          </cell>
        </row>
        <row r="174">
          <cell r="G174">
            <v>26.697399757785657</v>
          </cell>
          <cell r="H174">
            <v>27.10056623065261</v>
          </cell>
          <cell r="I174">
            <v>28.756893982387666</v>
          </cell>
          <cell r="J174">
            <v>35.898736563434284</v>
          </cell>
          <cell r="K174">
            <v>38.87934918946447</v>
          </cell>
          <cell r="L174">
            <v>35.073900627452716</v>
          </cell>
          <cell r="M174">
            <v>29.102909557990714</v>
          </cell>
          <cell r="N174">
            <v>28.805917112676372</v>
          </cell>
          <cell r="O174">
            <v>35.728356120262212</v>
          </cell>
          <cell r="P174">
            <v>37.866901432431668</v>
          </cell>
          <cell r="Q174">
            <v>35.209638654129158</v>
          </cell>
          <cell r="R174">
            <v>27.392699999999998</v>
          </cell>
          <cell r="S174">
            <v>39.682699999999997</v>
          </cell>
        </row>
        <row r="176">
          <cell r="G176">
            <v>-2.6900000000000013</v>
          </cell>
          <cell r="H176">
            <v>-0.18999999999999773</v>
          </cell>
          <cell r="I176">
            <v>8.9999999999999858E-2</v>
          </cell>
          <cell r="J176">
            <v>0.42000000000000171</v>
          </cell>
          <cell r="K176">
            <v>6.0000000000002274E-2</v>
          </cell>
          <cell r="L176">
            <v>0.41000000000000369</v>
          </cell>
          <cell r="M176">
            <v>0.72000000000000242</v>
          </cell>
          <cell r="N176">
            <v>0.50999999999999801</v>
          </cell>
          <cell r="O176">
            <v>0.37999999999999545</v>
          </cell>
          <cell r="P176">
            <v>0.80999999999999517</v>
          </cell>
          <cell r="Q176">
            <v>0.92999999999999972</v>
          </cell>
          <cell r="R176">
            <v>-0.25999999999999801</v>
          </cell>
          <cell r="S176">
            <v>-9.9999999999980105E-3</v>
          </cell>
        </row>
        <row r="177">
          <cell r="G177">
            <v>-2.6900000000000013</v>
          </cell>
          <cell r="H177">
            <v>-0.18999999999999773</v>
          </cell>
          <cell r="I177">
            <v>8.9999999999999858E-2</v>
          </cell>
          <cell r="J177">
            <v>0.42000000000000171</v>
          </cell>
          <cell r="K177">
            <v>6.0000000000002274E-2</v>
          </cell>
          <cell r="L177">
            <v>0.41000000000000369</v>
          </cell>
          <cell r="M177">
            <v>0.72000000000000242</v>
          </cell>
          <cell r="N177">
            <v>0.50999999999999801</v>
          </cell>
          <cell r="O177">
            <v>0.37999999999999545</v>
          </cell>
          <cell r="P177">
            <v>0.80999999999999517</v>
          </cell>
          <cell r="Q177">
            <v>0.92999999999999972</v>
          </cell>
          <cell r="R177">
            <v>-0.25999999999999801</v>
          </cell>
          <cell r="S177">
            <v>-9.9999999999980105E-3</v>
          </cell>
        </row>
        <row r="178">
          <cell r="G178">
            <v>-2.6900000000000013</v>
          </cell>
          <cell r="H178">
            <v>-0.18999999999999773</v>
          </cell>
          <cell r="I178">
            <v>8.9999999999999858E-2</v>
          </cell>
          <cell r="J178">
            <v>0.42000000000000171</v>
          </cell>
          <cell r="K178">
            <v>6.0000000000002274E-2</v>
          </cell>
          <cell r="L178">
            <v>0.41000000000000369</v>
          </cell>
          <cell r="M178">
            <v>0.72000000000000242</v>
          </cell>
          <cell r="N178">
            <v>0.50999999999999801</v>
          </cell>
          <cell r="O178">
            <v>0.37999999999999545</v>
          </cell>
          <cell r="P178">
            <v>0.80999999999999517</v>
          </cell>
          <cell r="Q178">
            <v>0.92999999999999972</v>
          </cell>
          <cell r="R178">
            <v>-0.25999999999999801</v>
          </cell>
          <cell r="S178">
            <v>-9.9999999999980105E-3</v>
          </cell>
        </row>
        <row r="180">
          <cell r="G180">
            <v>29489</v>
          </cell>
          <cell r="H180">
            <v>30054.2</v>
          </cell>
          <cell r="I180">
            <v>25848.2</v>
          </cell>
          <cell r="J180">
            <v>24806.2</v>
          </cell>
          <cell r="K180">
            <v>31381</v>
          </cell>
          <cell r="L180">
            <v>31903.5</v>
          </cell>
          <cell r="M180">
            <v>27314.2</v>
          </cell>
          <cell r="N180">
            <v>27702.9</v>
          </cell>
          <cell r="O180">
            <v>33162.1</v>
          </cell>
          <cell r="P180">
            <v>34064.300000000003</v>
          </cell>
          <cell r="Q180">
            <v>27581.7</v>
          </cell>
          <cell r="R180">
            <v>28027.5</v>
          </cell>
          <cell r="S180">
            <v>34436</v>
          </cell>
        </row>
        <row r="181">
          <cell r="G181">
            <v>30680.1</v>
          </cell>
          <cell r="H181">
            <v>28005.7</v>
          </cell>
          <cell r="I181">
            <v>26974.3</v>
          </cell>
          <cell r="J181">
            <v>30167.1</v>
          </cell>
          <cell r="K181">
            <v>32641</v>
          </cell>
          <cell r="L181">
            <v>29181.5</v>
          </cell>
          <cell r="M181">
            <v>28943.9</v>
          </cell>
          <cell r="N181">
            <v>30512.5</v>
          </cell>
          <cell r="O181">
            <v>33865.4</v>
          </cell>
          <cell r="P181">
            <v>31026.1</v>
          </cell>
          <cell r="Q181">
            <v>28742.7</v>
          </cell>
          <cell r="R181">
            <v>31638.7</v>
          </cell>
          <cell r="S181">
            <v>34276.699999999997</v>
          </cell>
        </row>
        <row r="182">
          <cell r="G182">
            <v>31072.400000000001</v>
          </cell>
          <cell r="H182">
            <v>27029.1</v>
          </cell>
          <cell r="I182">
            <v>24884.400000000001</v>
          </cell>
          <cell r="J182">
            <v>28279</v>
          </cell>
          <cell r="K182">
            <v>33370.400000000001</v>
          </cell>
          <cell r="L182">
            <v>29121</v>
          </cell>
          <cell r="M182">
            <v>27706.2</v>
          </cell>
          <cell r="N182">
            <v>29749.8</v>
          </cell>
          <cell r="O182">
            <v>36050.6</v>
          </cell>
          <cell r="P182">
            <v>30055.5</v>
          </cell>
          <cell r="Q182">
            <v>28524.3</v>
          </cell>
          <cell r="R182">
            <v>30281.1</v>
          </cell>
          <cell r="S182">
            <v>35824.5</v>
          </cell>
        </row>
        <row r="183">
          <cell r="G183">
            <v>91241.5</v>
          </cell>
          <cell r="H183">
            <v>85089</v>
          </cell>
          <cell r="I183">
            <v>77706.899999999994</v>
          </cell>
          <cell r="J183">
            <v>83252.3</v>
          </cell>
          <cell r="K183">
            <v>97392.4</v>
          </cell>
          <cell r="L183">
            <v>90206</v>
          </cell>
          <cell r="M183">
            <v>83964.3</v>
          </cell>
          <cell r="N183">
            <v>87965.2</v>
          </cell>
          <cell r="O183">
            <v>103078.1</v>
          </cell>
          <cell r="P183">
            <v>95145.9</v>
          </cell>
          <cell r="Q183">
            <v>84848.7</v>
          </cell>
          <cell r="R183">
            <v>89947.299999999988</v>
          </cell>
          <cell r="S183">
            <v>104537.2</v>
          </cell>
        </row>
        <row r="185">
          <cell r="G185">
            <v>-79325.410000000033</v>
          </cell>
          <cell r="H185">
            <v>-5710.2979999999316</v>
          </cell>
          <cell r="I185">
            <v>2326.3379999999966</v>
          </cell>
          <cell r="J185">
            <v>10418.604000000043</v>
          </cell>
          <cell r="K185">
            <v>1882.8600000000713</v>
          </cell>
          <cell r="L185">
            <v>13080.435000000118</v>
          </cell>
          <cell r="M185">
            <v>19666.224000000067</v>
          </cell>
          <cell r="N185">
            <v>14128.478999999945</v>
          </cell>
          <cell r="O185">
            <v>12601.597999999849</v>
          </cell>
          <cell r="P185">
            <v>27592.082999999839</v>
          </cell>
          <cell r="Q185">
            <v>25650.980999999992</v>
          </cell>
          <cell r="R185">
            <v>-7287.1499999999442</v>
          </cell>
          <cell r="S185">
            <v>-344.35999999993146</v>
          </cell>
        </row>
        <row r="186">
          <cell r="G186">
            <v>-82529.469000000041</v>
          </cell>
          <cell r="H186">
            <v>-5321.0829999999369</v>
          </cell>
          <cell r="I186">
            <v>2427.6869999999963</v>
          </cell>
          <cell r="J186">
            <v>12670.182000000052</v>
          </cell>
          <cell r="K186">
            <v>1958.4600000000742</v>
          </cell>
          <cell r="L186">
            <v>11964.415000000108</v>
          </cell>
          <cell r="M186">
            <v>20839.608000000069</v>
          </cell>
          <cell r="N186">
            <v>15561.37499999994</v>
          </cell>
          <cell r="O186">
            <v>12868.851999999846</v>
          </cell>
          <cell r="P186">
            <v>25131.14099999985</v>
          </cell>
          <cell r="Q186">
            <v>26730.710999999992</v>
          </cell>
          <cell r="R186">
            <v>-8226.0619999999381</v>
          </cell>
          <cell r="S186">
            <v>-342.76699999993178</v>
          </cell>
        </row>
        <row r="187">
          <cell r="G187">
            <v>-83584.756000000038</v>
          </cell>
          <cell r="H187">
            <v>-5135.5289999999386</v>
          </cell>
          <cell r="I187">
            <v>2239.5959999999968</v>
          </cell>
          <cell r="J187">
            <v>11877.180000000048</v>
          </cell>
          <cell r="K187">
            <v>2002.2240000000759</v>
          </cell>
          <cell r="L187">
            <v>11939.610000000108</v>
          </cell>
          <cell r="M187">
            <v>19948.464000000069</v>
          </cell>
          <cell r="N187">
            <v>15172.397999999941</v>
          </cell>
          <cell r="O187">
            <v>13699.227999999835</v>
          </cell>
          <cell r="P187">
            <v>24344.954999999856</v>
          </cell>
          <cell r="Q187">
            <v>26527.598999999991</v>
          </cell>
          <cell r="R187">
            <v>-7873.0859999999393</v>
          </cell>
          <cell r="S187">
            <v>-358.24499999992872</v>
          </cell>
        </row>
        <row r="188">
          <cell r="G188">
            <v>-245439.63500000013</v>
          </cell>
          <cell r="H188">
            <v>-16166.909999999807</v>
          </cell>
          <cell r="I188">
            <v>6993.6209999999892</v>
          </cell>
          <cell r="J188">
            <v>34965.966000000146</v>
          </cell>
          <cell r="K188">
            <v>5843.5440000002209</v>
          </cell>
          <cell r="L188">
            <v>36984.460000000334</v>
          </cell>
          <cell r="M188">
            <v>60454.296000000206</v>
          </cell>
          <cell r="N188">
            <v>44862.251999999826</v>
          </cell>
          <cell r="O188">
            <v>39169.677999999534</v>
          </cell>
          <cell r="P188">
            <v>77068.178999999538</v>
          </cell>
          <cell r="Q188">
            <v>78909.290999999968</v>
          </cell>
          <cell r="R188">
            <v>-23386.297999999821</v>
          </cell>
          <cell r="S188">
            <v>-1045.371999999792</v>
          </cell>
        </row>
        <row r="190">
          <cell r="G190">
            <v>-5683.6569624633566</v>
          </cell>
          <cell r="H190">
            <v>-456.47837446469015</v>
          </cell>
          <cell r="I190">
            <v>197.89531203131102</v>
          </cell>
          <cell r="J190">
            <v>913.07406322407337</v>
          </cell>
          <cell r="K190">
            <v>165.01161102602006</v>
          </cell>
          <cell r="L190">
            <v>1146.3537662232329</v>
          </cell>
          <cell r="M190">
            <v>1723.524481394511</v>
          </cell>
          <cell r="N190">
            <v>1238.2030958951784</v>
          </cell>
          <cell r="O190">
            <v>1104.3890610465828</v>
          </cell>
          <cell r="P190">
            <v>2418.1373375574722</v>
          </cell>
          <cell r="Q190">
            <v>2198.5381032422624</v>
          </cell>
          <cell r="R190">
            <v>-587.19396081454147</v>
          </cell>
          <cell r="S190">
            <v>-29.514995205538337</v>
          </cell>
        </row>
        <row r="191">
          <cell r="G191">
            <v>-5913.2274398613736</v>
          </cell>
          <cell r="H191">
            <v>-425.36472146141887</v>
          </cell>
          <cell r="I191">
            <v>206.51679866784508</v>
          </cell>
          <cell r="J191">
            <v>1110.3996812364226</v>
          </cell>
          <cell r="K191">
            <v>171.63710511138336</v>
          </cell>
          <cell r="L191">
            <v>1048.5471007583267</v>
          </cell>
          <cell r="M191">
            <v>1826.3584595937125</v>
          </cell>
          <cell r="N191">
            <v>1363.7803971245478</v>
          </cell>
          <cell r="O191">
            <v>1127.810883748826</v>
          </cell>
          <cell r="P191">
            <v>2202.4633075915804</v>
          </cell>
          <cell r="Q191">
            <v>2291.0814467585888</v>
          </cell>
          <cell r="R191">
            <v>-662.85089886800597</v>
          </cell>
          <cell r="S191">
            <v>-29.378459639960386</v>
          </cell>
        </row>
        <row r="192">
          <cell r="G192">
            <v>-5988.8386381513919</v>
          </cell>
          <cell r="H192">
            <v>-410.53162723491414</v>
          </cell>
          <cell r="I192">
            <v>190.51640356821582</v>
          </cell>
          <cell r="J192">
            <v>1040.9019291110112</v>
          </cell>
          <cell r="K192">
            <v>175.47253002079921</v>
          </cell>
          <cell r="L192">
            <v>1046.3732200600803</v>
          </cell>
          <cell r="M192">
            <v>1748.2596593131998</v>
          </cell>
          <cell r="N192">
            <v>1329.6909154731952</v>
          </cell>
          <cell r="O192">
            <v>1200.5840487835794</v>
          </cell>
          <cell r="P192">
            <v>2133.562901599581</v>
          </cell>
          <cell r="Q192">
            <v>2273.6727764537086</v>
          </cell>
          <cell r="R192">
            <v>-634.40831493430426</v>
          </cell>
          <cell r="S192">
            <v>-30.705074507515629</v>
          </cell>
        </row>
        <row r="193">
          <cell r="G193">
            <v>-17585.723040476121</v>
          </cell>
          <cell r="H193">
            <v>-1292.3747231610232</v>
          </cell>
          <cell r="I193">
            <v>594.92851426737184</v>
          </cell>
          <cell r="J193">
            <v>3064.3756735715069</v>
          </cell>
          <cell r="K193">
            <v>512.12124615820267</v>
          </cell>
          <cell r="L193">
            <v>3241.2740870416396</v>
          </cell>
          <cell r="M193">
            <v>5298.142600301424</v>
          </cell>
          <cell r="N193">
            <v>3931.6744084929214</v>
          </cell>
          <cell r="O193">
            <v>3432.783993578988</v>
          </cell>
          <cell r="P193">
            <v>6754.1635467486331</v>
          </cell>
          <cell r="Q193">
            <v>6763.2923264545589</v>
          </cell>
          <cell r="R193">
            <v>-1884.4531746168518</v>
          </cell>
          <cell r="S193">
            <v>-89.598529353014357</v>
          </cell>
        </row>
        <row r="195">
          <cell r="G195">
            <v>-85009.066962463388</v>
          </cell>
          <cell r="H195">
            <v>-6166.7763744646218</v>
          </cell>
          <cell r="I195">
            <v>2524.2333120313074</v>
          </cell>
          <cell r="J195">
            <v>11331.678063224117</v>
          </cell>
          <cell r="K195">
            <v>2047.8716110260914</v>
          </cell>
          <cell r="L195">
            <v>14226.788766223352</v>
          </cell>
          <cell r="M195">
            <v>21389.748481394578</v>
          </cell>
          <cell r="N195">
            <v>15366.682095895123</v>
          </cell>
          <cell r="O195">
            <v>13705.987061046431</v>
          </cell>
          <cell r="P195">
            <v>30010.220337557312</v>
          </cell>
          <cell r="Q195">
            <v>27849.519103242255</v>
          </cell>
          <cell r="R195">
            <v>-7874.3439608144854</v>
          </cell>
          <cell r="S195">
            <v>-373.87499520546982</v>
          </cell>
        </row>
        <row r="196">
          <cell r="G196">
            <v>-88442.696439861407</v>
          </cell>
          <cell r="H196">
            <v>-5746.4477214613562</v>
          </cell>
          <cell r="I196">
            <v>2634.2037986678415</v>
          </cell>
          <cell r="J196">
            <v>13780.581681236474</v>
          </cell>
          <cell r="K196">
            <v>2130.0971051114575</v>
          </cell>
          <cell r="L196">
            <v>13012.962100758436</v>
          </cell>
          <cell r="M196">
            <v>22665.966459593783</v>
          </cell>
          <cell r="N196">
            <v>16925.155397124487</v>
          </cell>
          <cell r="O196">
            <v>13996.662883748671</v>
          </cell>
          <cell r="P196">
            <v>27333.604307591431</v>
          </cell>
          <cell r="Q196">
            <v>29021.79244675858</v>
          </cell>
          <cell r="R196">
            <v>-8888.912898867944</v>
          </cell>
          <cell r="S196">
            <v>-372.14545963989218</v>
          </cell>
        </row>
        <row r="197">
          <cell r="G197">
            <v>-89573.594638151437</v>
          </cell>
          <cell r="H197">
            <v>-5546.0606272348523</v>
          </cell>
          <cell r="I197">
            <v>2430.1124035682128</v>
          </cell>
          <cell r="J197">
            <v>12918.081929111058</v>
          </cell>
          <cell r="K197">
            <v>2177.6965300208749</v>
          </cell>
          <cell r="L197">
            <v>12985.983220060189</v>
          </cell>
          <cell r="M197">
            <v>21696.723659313269</v>
          </cell>
          <cell r="N197">
            <v>16502.088915473138</v>
          </cell>
          <cell r="O197">
            <v>14899.812048783415</v>
          </cell>
          <cell r="P197">
            <v>26478.517901599436</v>
          </cell>
          <cell r="Q197">
            <v>28801.271776453701</v>
          </cell>
          <cell r="R197">
            <v>-8507.4943149342434</v>
          </cell>
          <cell r="S197">
            <v>-388.95007450744436</v>
          </cell>
        </row>
        <row r="198">
          <cell r="G198">
            <v>-263025.35804047622</v>
          </cell>
          <cell r="H198">
            <v>-17459.284723160832</v>
          </cell>
          <cell r="I198">
            <v>7588.5495142673626</v>
          </cell>
          <cell r="J198">
            <v>38030.341673571653</v>
          </cell>
          <cell r="K198">
            <v>6355.6652461584235</v>
          </cell>
          <cell r="L198">
            <v>40225.734087041972</v>
          </cell>
          <cell r="M198">
            <v>65752.438600301626</v>
          </cell>
          <cell r="N198">
            <v>48793.926408492742</v>
          </cell>
          <cell r="O198">
            <v>42602.461993578516</v>
          </cell>
          <cell r="P198">
            <v>83822.342546748172</v>
          </cell>
          <cell r="Q198">
            <v>85672.583326454536</v>
          </cell>
          <cell r="R198">
            <v>-25270.751174616671</v>
          </cell>
          <cell r="S198">
            <v>-1134.9705293528064</v>
          </cell>
        </row>
        <row r="201">
          <cell r="G201">
            <v>28.560000000000002</v>
          </cell>
          <cell r="H201">
            <v>27.01</v>
          </cell>
          <cell r="I201">
            <v>29.339999999999996</v>
          </cell>
          <cell r="J201">
            <v>32.499999999999993</v>
          </cell>
          <cell r="K201">
            <v>29.54</v>
          </cell>
          <cell r="L201">
            <v>28.88</v>
          </cell>
          <cell r="M201">
            <v>29.680000000000003</v>
          </cell>
          <cell r="N201">
            <v>30.4</v>
          </cell>
          <cell r="O201">
            <v>35.79</v>
          </cell>
          <cell r="P201">
            <v>34.14</v>
          </cell>
          <cell r="Q201">
            <v>30.19</v>
          </cell>
          <cell r="R201">
            <v>24.23</v>
          </cell>
          <cell r="S201">
            <v>25.210000000000004</v>
          </cell>
        </row>
        <row r="202">
          <cell r="G202">
            <v>28.560000000000002</v>
          </cell>
          <cell r="H202">
            <v>27.01</v>
          </cell>
          <cell r="I202">
            <v>29.339999999999996</v>
          </cell>
          <cell r="J202">
            <v>32.499999999999993</v>
          </cell>
          <cell r="K202">
            <v>29.54</v>
          </cell>
          <cell r="L202">
            <v>28.88</v>
          </cell>
          <cell r="M202">
            <v>29.680000000000003</v>
          </cell>
          <cell r="N202">
            <v>30.4</v>
          </cell>
          <cell r="O202">
            <v>35.79</v>
          </cell>
          <cell r="P202">
            <v>34.14</v>
          </cell>
          <cell r="Q202">
            <v>30.19</v>
          </cell>
          <cell r="R202">
            <v>24.23</v>
          </cell>
          <cell r="S202">
            <v>25.210000000000004</v>
          </cell>
        </row>
        <row r="203">
          <cell r="G203">
            <v>28.560000000000002</v>
          </cell>
          <cell r="H203">
            <v>27.01</v>
          </cell>
          <cell r="I203">
            <v>29.339999999999996</v>
          </cell>
          <cell r="J203">
            <v>32.499999999999993</v>
          </cell>
          <cell r="K203">
            <v>29.54</v>
          </cell>
          <cell r="L203">
            <v>28.88</v>
          </cell>
          <cell r="M203">
            <v>29.680000000000003</v>
          </cell>
          <cell r="N203">
            <v>30.4</v>
          </cell>
          <cell r="O203">
            <v>35.79</v>
          </cell>
          <cell r="P203">
            <v>34.14</v>
          </cell>
          <cell r="Q203">
            <v>30.19</v>
          </cell>
          <cell r="R203">
            <v>24.23</v>
          </cell>
          <cell r="S203">
            <v>25.210000000000004</v>
          </cell>
        </row>
        <row r="205">
          <cell r="G205">
            <v>25.980630707545014</v>
          </cell>
          <cell r="H205">
            <v>26.695077398791945</v>
          </cell>
          <cell r="I205">
            <v>29.215763417089725</v>
          </cell>
          <cell r="J205">
            <v>32.475419770816011</v>
          </cell>
          <cell r="K205">
            <v>29.42577784398431</v>
          </cell>
          <cell r="L205">
            <v>28.773792599585654</v>
          </cell>
          <cell r="M205">
            <v>29.406431650280712</v>
          </cell>
          <cell r="N205">
            <v>30.270651189954734</v>
          </cell>
          <cell r="O205">
            <v>35.547790892331165</v>
          </cell>
          <cell r="P205">
            <v>32.60990949499277</v>
          </cell>
          <cell r="Q205">
            <v>29.176642446882049</v>
          </cell>
          <cell r="R205">
            <v>24.042700000000004</v>
          </cell>
          <cell r="S205">
            <v>25.192700000000002</v>
          </cell>
        </row>
        <row r="206">
          <cell r="G206">
            <v>25.980630707545014</v>
          </cell>
          <cell r="H206">
            <v>26.695077398791945</v>
          </cell>
          <cell r="I206">
            <v>29.215763417089725</v>
          </cell>
          <cell r="J206">
            <v>32.475419770816011</v>
          </cell>
          <cell r="K206">
            <v>29.42577784398431</v>
          </cell>
          <cell r="L206">
            <v>28.773792599585654</v>
          </cell>
          <cell r="M206">
            <v>29.406431650280712</v>
          </cell>
          <cell r="N206">
            <v>30.270651189954734</v>
          </cell>
          <cell r="O206">
            <v>35.547790892331165</v>
          </cell>
          <cell r="P206">
            <v>32.60990949499277</v>
          </cell>
          <cell r="Q206">
            <v>29.176642446882049</v>
          </cell>
          <cell r="R206">
            <v>24.042700000000004</v>
          </cell>
          <cell r="S206">
            <v>25.192700000000002</v>
          </cell>
        </row>
        <row r="207">
          <cell r="G207">
            <v>25.980630707545014</v>
          </cell>
          <cell r="H207">
            <v>26.695077398791945</v>
          </cell>
          <cell r="I207">
            <v>29.215763417089725</v>
          </cell>
          <cell r="J207">
            <v>32.475419770816011</v>
          </cell>
          <cell r="K207">
            <v>29.42577784398431</v>
          </cell>
          <cell r="L207">
            <v>28.773792599585654</v>
          </cell>
          <cell r="M207">
            <v>29.406431650280712</v>
          </cell>
          <cell r="N207">
            <v>30.270651189954734</v>
          </cell>
          <cell r="O207">
            <v>35.547790892331165</v>
          </cell>
          <cell r="P207">
            <v>32.60990949499277</v>
          </cell>
          <cell r="Q207">
            <v>29.176642446882049</v>
          </cell>
          <cell r="R207">
            <v>24.042700000000004</v>
          </cell>
          <cell r="S207">
            <v>25.192700000000002</v>
          </cell>
        </row>
        <row r="209">
          <cell r="G209">
            <v>-2.5799999999999983</v>
          </cell>
          <cell r="H209">
            <v>-0.31000000000000227</v>
          </cell>
          <cell r="I209">
            <v>-0.12000000000000099</v>
          </cell>
          <cell r="J209">
            <v>-2.0000000000003126E-2</v>
          </cell>
          <cell r="K209">
            <v>-0.10999999999999943</v>
          </cell>
          <cell r="L209">
            <v>-0.10999999999999943</v>
          </cell>
          <cell r="M209">
            <v>-0.26999999999999957</v>
          </cell>
          <cell r="N209">
            <v>-0.12999999999999901</v>
          </cell>
          <cell r="O209">
            <v>-0.24000000000000199</v>
          </cell>
          <cell r="P209">
            <v>-1.5300000000000011</v>
          </cell>
          <cell r="Q209">
            <v>-1.0100000000000016</v>
          </cell>
          <cell r="R209">
            <v>-0.19000000000000128</v>
          </cell>
          <cell r="S209">
            <v>-1.9999999999999574E-2</v>
          </cell>
        </row>
        <row r="210">
          <cell r="G210">
            <v>-2.5799999999999983</v>
          </cell>
          <cell r="H210">
            <v>-0.31000000000000227</v>
          </cell>
          <cell r="I210">
            <v>-0.12000000000000099</v>
          </cell>
          <cell r="J210">
            <v>-2.0000000000003126E-2</v>
          </cell>
          <cell r="K210">
            <v>-0.10999999999999943</v>
          </cell>
          <cell r="L210">
            <v>-0.10999999999999943</v>
          </cell>
          <cell r="M210">
            <v>-0.26999999999999957</v>
          </cell>
          <cell r="N210">
            <v>-0.12999999999999901</v>
          </cell>
          <cell r="O210">
            <v>-0.24000000000000199</v>
          </cell>
          <cell r="P210">
            <v>-1.5300000000000011</v>
          </cell>
          <cell r="Q210">
            <v>-1.0100000000000016</v>
          </cell>
          <cell r="R210">
            <v>-0.19000000000000128</v>
          </cell>
          <cell r="S210">
            <v>-1.9999999999999574E-2</v>
          </cell>
        </row>
        <row r="211">
          <cell r="G211">
            <v>-2.5799999999999983</v>
          </cell>
          <cell r="H211">
            <v>-0.31000000000000227</v>
          </cell>
          <cell r="I211">
            <v>-0.12000000000000099</v>
          </cell>
          <cell r="J211">
            <v>-2.0000000000003126E-2</v>
          </cell>
          <cell r="K211">
            <v>-0.10999999999999943</v>
          </cell>
          <cell r="L211">
            <v>-0.10999999999999943</v>
          </cell>
          <cell r="M211">
            <v>-0.26999999999999957</v>
          </cell>
          <cell r="N211">
            <v>-0.12999999999999901</v>
          </cell>
          <cell r="O211">
            <v>-0.24000000000000199</v>
          </cell>
          <cell r="P211">
            <v>-1.5300000000000011</v>
          </cell>
          <cell r="Q211">
            <v>-1.0100000000000016</v>
          </cell>
          <cell r="R211">
            <v>-0.19000000000000128</v>
          </cell>
          <cell r="S211">
            <v>-1.9999999999999574E-2</v>
          </cell>
        </row>
        <row r="213">
          <cell r="G213">
            <v>49251.1</v>
          </cell>
          <cell r="H213">
            <v>51719.199999999997</v>
          </cell>
          <cell r="I213">
            <v>46445.8</v>
          </cell>
          <cell r="J213">
            <v>47679.8</v>
          </cell>
          <cell r="K213">
            <v>52589.2</v>
          </cell>
          <cell r="L213">
            <v>55707.199999999997</v>
          </cell>
          <cell r="M213">
            <v>49535.9</v>
          </cell>
          <cell r="N213">
            <v>54042</v>
          </cell>
          <cell r="O213">
            <v>58024.2</v>
          </cell>
          <cell r="P213">
            <v>60477.4</v>
          </cell>
          <cell r="Q213">
            <v>49563.4</v>
          </cell>
          <cell r="R213">
            <v>55574.1</v>
          </cell>
          <cell r="S213">
            <v>59942.2</v>
          </cell>
        </row>
        <row r="214">
          <cell r="G214">
            <v>53494</v>
          </cell>
          <cell r="H214">
            <v>48761.599999999999</v>
          </cell>
          <cell r="I214">
            <v>51160.9</v>
          </cell>
          <cell r="J214">
            <v>56478.7</v>
          </cell>
          <cell r="K214">
            <v>57261.9</v>
          </cell>
          <cell r="L214">
            <v>50505.7</v>
          </cell>
          <cell r="M214">
            <v>55626.3</v>
          </cell>
          <cell r="N214">
            <v>55499.1</v>
          </cell>
          <cell r="O214">
            <v>60418.400000000001</v>
          </cell>
          <cell r="P214">
            <v>54890.9</v>
          </cell>
          <cell r="Q214">
            <v>54671.199999999997</v>
          </cell>
          <cell r="R214">
            <v>59512.6</v>
          </cell>
          <cell r="S214">
            <v>60093.4</v>
          </cell>
        </row>
        <row r="215">
          <cell r="G215">
            <v>54678.1</v>
          </cell>
          <cell r="H215">
            <v>46730.8</v>
          </cell>
          <cell r="I215">
            <v>47508.6</v>
          </cell>
          <cell r="J215">
            <v>47990</v>
          </cell>
          <cell r="K215">
            <v>59316.5</v>
          </cell>
          <cell r="L215">
            <v>51191.8</v>
          </cell>
          <cell r="M215">
            <v>55890.400000000001</v>
          </cell>
          <cell r="N215">
            <v>50725.5</v>
          </cell>
          <cell r="O215">
            <v>65602.3</v>
          </cell>
          <cell r="P215">
            <v>52688.7</v>
          </cell>
          <cell r="Q215">
            <v>57292.1</v>
          </cell>
          <cell r="R215">
            <v>51714.8</v>
          </cell>
          <cell r="S215">
            <v>64008.1</v>
          </cell>
        </row>
        <row r="216">
          <cell r="G216">
            <v>157423.20000000001</v>
          </cell>
          <cell r="H216">
            <v>147211.59999999998</v>
          </cell>
          <cell r="I216">
            <v>145115.30000000002</v>
          </cell>
          <cell r="J216">
            <v>152148.5</v>
          </cell>
          <cell r="K216">
            <v>169167.6</v>
          </cell>
          <cell r="L216">
            <v>157404.70000000001</v>
          </cell>
          <cell r="M216">
            <v>161052.6</v>
          </cell>
          <cell r="N216">
            <v>160266.6</v>
          </cell>
          <cell r="O216">
            <v>184044.90000000002</v>
          </cell>
          <cell r="P216">
            <v>168057</v>
          </cell>
          <cell r="Q216">
            <v>161526.70000000001</v>
          </cell>
          <cell r="R216">
            <v>166801.5</v>
          </cell>
          <cell r="S216">
            <v>184043.7</v>
          </cell>
        </row>
        <row r="218">
          <cell r="G218">
            <v>-127067.83799999992</v>
          </cell>
          <cell r="H218">
            <v>-16032.952000000118</v>
          </cell>
          <cell r="I218">
            <v>-5573.4960000000465</v>
          </cell>
          <cell r="J218">
            <v>-953.59600000014916</v>
          </cell>
          <cell r="K218">
            <v>-5784.8119999999699</v>
          </cell>
          <cell r="L218">
            <v>-6127.7919999999676</v>
          </cell>
          <cell r="M218">
            <v>-13374.692999999979</v>
          </cell>
          <cell r="N218">
            <v>-7025.4599999999464</v>
          </cell>
          <cell r="O218">
            <v>-13925.808000000115</v>
          </cell>
          <cell r="P218">
            <v>-92530.422000000064</v>
          </cell>
          <cell r="Q218">
            <v>-50059.03400000008</v>
          </cell>
          <cell r="R218">
            <v>-10559.079000000071</v>
          </cell>
          <cell r="S218">
            <v>-1198.8439999999744</v>
          </cell>
        </row>
        <row r="219">
          <cell r="G219">
            <v>-138014.5199999999</v>
          </cell>
          <cell r="H219">
            <v>-15116.096000000111</v>
          </cell>
          <cell r="I219">
            <v>-6139.3080000000509</v>
          </cell>
          <cell r="J219">
            <v>-1129.5740000001765</v>
          </cell>
          <cell r="K219">
            <v>-6298.8089999999675</v>
          </cell>
          <cell r="L219">
            <v>-5555.6269999999713</v>
          </cell>
          <cell r="M219">
            <v>-15019.100999999977</v>
          </cell>
          <cell r="N219">
            <v>-7214.8829999999443</v>
          </cell>
          <cell r="O219">
            <v>-14500.416000000121</v>
          </cell>
          <cell r="P219">
            <v>-83983.077000000063</v>
          </cell>
          <cell r="Q219">
            <v>-55217.912000000084</v>
          </cell>
          <cell r="R219">
            <v>-11307.394000000077</v>
          </cell>
          <cell r="S219">
            <v>-1201.8679999999745</v>
          </cell>
        </row>
        <row r="220">
          <cell r="G220">
            <v>-141069.49799999991</v>
          </cell>
          <cell r="H220">
            <v>-14486.548000000108</v>
          </cell>
          <cell r="I220">
            <v>-5701.0320000000474</v>
          </cell>
          <cell r="J220">
            <v>-959.80000000015002</v>
          </cell>
          <cell r="K220">
            <v>-6524.8149999999659</v>
          </cell>
          <cell r="L220">
            <v>-5631.0979999999709</v>
          </cell>
          <cell r="M220">
            <v>-15090.407999999976</v>
          </cell>
          <cell r="N220">
            <v>-6594.3149999999496</v>
          </cell>
          <cell r="O220">
            <v>-15744.552000000131</v>
          </cell>
          <cell r="P220">
            <v>-80613.711000000054</v>
          </cell>
          <cell r="Q220">
            <v>-57865.021000000088</v>
          </cell>
          <cell r="R220">
            <v>-9825.8120000000672</v>
          </cell>
          <cell r="S220">
            <v>-1280.1619999999727</v>
          </cell>
        </row>
        <row r="221">
          <cell r="G221">
            <v>-406151.85599999974</v>
          </cell>
          <cell r="H221">
            <v>-45635.59600000034</v>
          </cell>
          <cell r="I221">
            <v>-17413.836000000145</v>
          </cell>
          <cell r="J221">
            <v>-3042.9700000004759</v>
          </cell>
          <cell r="K221">
            <v>-18608.435999999903</v>
          </cell>
          <cell r="L221">
            <v>-17314.516999999913</v>
          </cell>
          <cell r="M221">
            <v>-43484.201999999932</v>
          </cell>
          <cell r="N221">
            <v>-20834.657999999843</v>
          </cell>
          <cell r="O221">
            <v>-44170.776000000362</v>
          </cell>
          <cell r="P221">
            <v>-257127.2100000002</v>
          </cell>
          <cell r="Q221">
            <v>-163141.96700000027</v>
          </cell>
          <cell r="R221">
            <v>-31692.285000000214</v>
          </cell>
          <cell r="S221">
            <v>-3680.8739999999216</v>
          </cell>
        </row>
        <row r="223">
          <cell r="G223">
            <v>-9104.3967141659286</v>
          </cell>
          <cell r="H223">
            <v>-1281.6661874442532</v>
          </cell>
          <cell r="I223">
            <v>-474.12230296082288</v>
          </cell>
          <cell r="J223">
            <v>-83.572019283423771</v>
          </cell>
          <cell r="K223">
            <v>-506.97404353091156</v>
          </cell>
          <cell r="L223">
            <v>-537.03240280866021</v>
          </cell>
          <cell r="M223">
            <v>-1172.1421873683366</v>
          </cell>
          <cell r="N223">
            <v>-615.7029586898708</v>
          </cell>
          <cell r="O223">
            <v>-1220.4412505013493</v>
          </cell>
          <cell r="P223">
            <v>-8109.2561332955838</v>
          </cell>
          <cell r="Q223">
            <v>-4290.5452099668282</v>
          </cell>
          <cell r="R223">
            <v>-850.84394043813245</v>
          </cell>
          <cell r="S223">
            <v>-102.75256972991836</v>
          </cell>
        </row>
        <row r="224">
          <cell r="G224">
            <v>-9888.7252838533987</v>
          </cell>
          <cell r="H224">
            <v>-1208.3731760290511</v>
          </cell>
          <cell r="I224">
            <v>-522.25440684730074</v>
          </cell>
          <cell r="J224">
            <v>-98.994521904511046</v>
          </cell>
          <cell r="K224">
            <v>-552.02012929009572</v>
          </cell>
          <cell r="L224">
            <v>-486.88854271141525</v>
          </cell>
          <cell r="M224">
            <v>-1316.2561487165331</v>
          </cell>
          <cell r="N224">
            <v>-632.30376512018449</v>
          </cell>
          <cell r="O224">
            <v>-1270.7992122130202</v>
          </cell>
          <cell r="P224">
            <v>-7360.1769832551427</v>
          </cell>
          <cell r="Q224">
            <v>-4732.7111393314108</v>
          </cell>
          <cell r="R224">
            <v>-911.14269218428012</v>
          </cell>
          <cell r="S224">
            <v>-103.01175588830368</v>
          </cell>
        </row>
        <row r="225">
          <cell r="G225">
            <v>-10107.614123884259</v>
          </cell>
          <cell r="H225">
            <v>-1158.0474228568871</v>
          </cell>
          <cell r="I225">
            <v>-484.9714472017825</v>
          </cell>
          <cell r="J225">
            <v>-84.115730464714758</v>
          </cell>
          <cell r="K225">
            <v>-571.82702633052634</v>
          </cell>
          <cell r="L225">
            <v>-493.50273139020402</v>
          </cell>
          <cell r="M225">
            <v>-1322.5054093877629</v>
          </cell>
          <cell r="N225">
            <v>-577.91792367090488</v>
          </cell>
          <cell r="O225">
            <v>-1379.8338115435399</v>
          </cell>
          <cell r="P225">
            <v>-7064.8897543606536</v>
          </cell>
          <cell r="Q225">
            <v>-4959.5940799852415</v>
          </cell>
          <cell r="R225">
            <v>-791.75774706148979</v>
          </cell>
          <cell r="S225">
            <v>-109.72231180252957</v>
          </cell>
        </row>
        <row r="226">
          <cell r="G226">
            <v>-29100.736121903588</v>
          </cell>
          <cell r="H226">
            <v>-3648.0867863301919</v>
          </cell>
          <cell r="I226">
            <v>-1481.3481570099061</v>
          </cell>
          <cell r="J226">
            <v>-266.6822716526496</v>
          </cell>
          <cell r="K226">
            <v>-1630.8211991515336</v>
          </cell>
          <cell r="L226">
            <v>-1517.4236769102795</v>
          </cell>
          <cell r="M226">
            <v>-3810.9037454726326</v>
          </cell>
          <cell r="N226">
            <v>-1825.9246474809602</v>
          </cell>
          <cell r="O226">
            <v>-3871.0742742579096</v>
          </cell>
          <cell r="P226">
            <v>-22534.322870911379</v>
          </cell>
          <cell r="Q226">
            <v>-13982.85042928348</v>
          </cell>
          <cell r="R226">
            <v>-2553.7443796839025</v>
          </cell>
          <cell r="S226">
            <v>-315.48663742075161</v>
          </cell>
        </row>
        <row r="228">
          <cell r="G228">
            <v>-136172.23471416585</v>
          </cell>
          <cell r="H228">
            <v>-17314.618187444372</v>
          </cell>
          <cell r="I228">
            <v>-6047.6183029608692</v>
          </cell>
          <cell r="J228">
            <v>-1037.1680192835729</v>
          </cell>
          <cell r="K228">
            <v>-6291.7860435308812</v>
          </cell>
          <cell r="L228">
            <v>-6664.8244028086283</v>
          </cell>
          <cell r="M228">
            <v>-14546.835187368317</v>
          </cell>
          <cell r="N228">
            <v>-7641.1629586898171</v>
          </cell>
          <cell r="O228">
            <v>-15146.249250501465</v>
          </cell>
          <cell r="P228">
            <v>-100639.67813329565</v>
          </cell>
          <cell r="Q228">
            <v>-54349.579209966905</v>
          </cell>
          <cell r="R228">
            <v>-11409.922940438202</v>
          </cell>
          <cell r="S228">
            <v>-1301.5965697298927</v>
          </cell>
        </row>
        <row r="229">
          <cell r="G229">
            <v>-147903.24528385329</v>
          </cell>
          <cell r="H229">
            <v>-16324.469176029161</v>
          </cell>
          <cell r="I229">
            <v>-6661.5624068473517</v>
          </cell>
          <cell r="J229">
            <v>-1228.5685219046875</v>
          </cell>
          <cell r="K229">
            <v>-6850.8291292900631</v>
          </cell>
          <cell r="L229">
            <v>-6042.5155427113868</v>
          </cell>
          <cell r="M229">
            <v>-16335.35714871651</v>
          </cell>
          <cell r="N229">
            <v>-7847.1867651201292</v>
          </cell>
          <cell r="O229">
            <v>-15771.215212213141</v>
          </cell>
          <cell r="P229">
            <v>-91343.253983255199</v>
          </cell>
          <cell r="Q229">
            <v>-59950.623139331496</v>
          </cell>
          <cell r="R229">
            <v>-12218.536692184356</v>
          </cell>
          <cell r="S229">
            <v>-1304.8797558882782</v>
          </cell>
        </row>
        <row r="230">
          <cell r="G230">
            <v>-151177.11212388417</v>
          </cell>
          <cell r="H230">
            <v>-15644.595422856995</v>
          </cell>
          <cell r="I230">
            <v>-6186.0034472018297</v>
          </cell>
          <cell r="J230">
            <v>-1043.9157304648647</v>
          </cell>
          <cell r="K230">
            <v>-7096.6420263304926</v>
          </cell>
          <cell r="L230">
            <v>-6124.6007313901746</v>
          </cell>
          <cell r="M230">
            <v>-16412.91340938774</v>
          </cell>
          <cell r="N230">
            <v>-7172.2329236708547</v>
          </cell>
          <cell r="O230">
            <v>-17124.385811543671</v>
          </cell>
          <cell r="P230">
            <v>-87678.600754360712</v>
          </cell>
          <cell r="Q230">
            <v>-62824.615079985328</v>
          </cell>
          <cell r="R230">
            <v>-10617.569747061558</v>
          </cell>
          <cell r="S230">
            <v>-1389.8843118025022</v>
          </cell>
        </row>
        <row r="231">
          <cell r="G231">
            <v>-435252.59212190332</v>
          </cell>
          <cell r="H231">
            <v>-49283.68278633053</v>
          </cell>
          <cell r="I231">
            <v>-18895.184157010051</v>
          </cell>
          <cell r="J231">
            <v>-3309.6522716531249</v>
          </cell>
          <cell r="K231">
            <v>-20239.257199151438</v>
          </cell>
          <cell r="L231">
            <v>-18831.940676910192</v>
          </cell>
          <cell r="M231">
            <v>-47295.105745472567</v>
          </cell>
          <cell r="N231">
            <v>-22660.582647480802</v>
          </cell>
          <cell r="O231">
            <v>-48041.850274258279</v>
          </cell>
          <cell r="P231">
            <v>-279661.53287091159</v>
          </cell>
          <cell r="Q231">
            <v>-177124.81742928372</v>
          </cell>
          <cell r="R231">
            <v>-34246.029379684114</v>
          </cell>
          <cell r="S231">
            <v>-3996.3606374206729</v>
          </cell>
        </row>
        <row r="234">
          <cell r="G234">
            <v>26.110000000000003</v>
          </cell>
          <cell r="H234">
            <v>24.28</v>
          </cell>
          <cell r="I234">
            <v>25.09</v>
          </cell>
          <cell r="J234">
            <v>28.209999999999997</v>
          </cell>
          <cell r="K234">
            <v>28.82</v>
          </cell>
          <cell r="L234">
            <v>28.490000000000002</v>
          </cell>
          <cell r="M234">
            <v>28.749999999999996</v>
          </cell>
          <cell r="N234">
            <v>29.2</v>
          </cell>
          <cell r="O234">
            <v>34.700000000000003</v>
          </cell>
          <cell r="P234">
            <v>33.78</v>
          </cell>
          <cell r="Q234">
            <v>27.57</v>
          </cell>
          <cell r="R234">
            <v>20.179999999999996</v>
          </cell>
          <cell r="S234">
            <v>22.3</v>
          </cell>
        </row>
        <row r="235">
          <cell r="G235">
            <v>26.110000000000003</v>
          </cell>
          <cell r="H235">
            <v>24.28</v>
          </cell>
          <cell r="I235">
            <v>25.09</v>
          </cell>
          <cell r="J235">
            <v>28.209999999999997</v>
          </cell>
          <cell r="K235">
            <v>28.82</v>
          </cell>
          <cell r="L235">
            <v>28.490000000000002</v>
          </cell>
          <cell r="M235">
            <v>28.749999999999996</v>
          </cell>
          <cell r="N235">
            <v>29.2</v>
          </cell>
          <cell r="O235">
            <v>34.700000000000003</v>
          </cell>
          <cell r="P235">
            <v>33.78</v>
          </cell>
          <cell r="Q235">
            <v>27.57</v>
          </cell>
          <cell r="R235">
            <v>20.179999999999996</v>
          </cell>
          <cell r="S235">
            <v>22.3</v>
          </cell>
        </row>
        <row r="236">
          <cell r="G236">
            <v>26.110000000000003</v>
          </cell>
          <cell r="H236">
            <v>24.28</v>
          </cell>
          <cell r="I236">
            <v>25.09</v>
          </cell>
          <cell r="J236">
            <v>28.209999999999997</v>
          </cell>
          <cell r="K236">
            <v>28.82</v>
          </cell>
          <cell r="L236">
            <v>28.490000000000002</v>
          </cell>
          <cell r="M236">
            <v>28.749999999999996</v>
          </cell>
          <cell r="N236">
            <v>29.2</v>
          </cell>
          <cell r="O236">
            <v>34.700000000000003</v>
          </cell>
          <cell r="P236">
            <v>33.78</v>
          </cell>
          <cell r="Q236">
            <v>27.57</v>
          </cell>
          <cell r="R236">
            <v>20.179999999999996</v>
          </cell>
          <cell r="S236">
            <v>22.3</v>
          </cell>
        </row>
        <row r="238">
          <cell r="G238">
            <v>25.3476495361591</v>
          </cell>
          <cell r="H238">
            <v>23.623071744700319</v>
          </cell>
          <cell r="I238">
            <v>24.251345184522375</v>
          </cell>
          <cell r="J238">
            <v>25.839080398051639</v>
          </cell>
          <cell r="K238">
            <v>26.999824592626929</v>
          </cell>
          <cell r="L238">
            <v>26.363577847173538</v>
          </cell>
          <cell r="M238">
            <v>26.510783635950762</v>
          </cell>
          <cell r="N238">
            <v>27.580759241219983</v>
          </cell>
          <cell r="O238">
            <v>33.141141743571481</v>
          </cell>
          <cell r="P238">
            <v>31.739420529576858</v>
          </cell>
          <cell r="Q238">
            <v>27.511497693888991</v>
          </cell>
          <cell r="R238">
            <v>20.092700000000001</v>
          </cell>
          <cell r="S238">
            <v>22.3127</v>
          </cell>
        </row>
        <row r="239">
          <cell r="G239">
            <v>25.3476495361591</v>
          </cell>
          <cell r="H239">
            <v>23.623071744700319</v>
          </cell>
          <cell r="I239">
            <v>24.251345184522375</v>
          </cell>
          <cell r="J239">
            <v>25.839080398051639</v>
          </cell>
          <cell r="K239">
            <v>26.999824592626929</v>
          </cell>
          <cell r="L239">
            <v>26.363577847173538</v>
          </cell>
          <cell r="M239">
            <v>26.510783635950762</v>
          </cell>
          <cell r="N239">
            <v>27.580759241219983</v>
          </cell>
          <cell r="O239">
            <v>33.141141743571481</v>
          </cell>
          <cell r="P239">
            <v>31.739420529576858</v>
          </cell>
          <cell r="Q239">
            <v>27.511497693888991</v>
          </cell>
          <cell r="R239">
            <v>20.092700000000001</v>
          </cell>
          <cell r="S239">
            <v>22.3127</v>
          </cell>
        </row>
        <row r="240">
          <cell r="G240">
            <v>25.3476495361591</v>
          </cell>
          <cell r="H240">
            <v>23.623071744700319</v>
          </cell>
          <cell r="I240">
            <v>24.251345184522375</v>
          </cell>
          <cell r="J240">
            <v>25.839080398051639</v>
          </cell>
          <cell r="K240">
            <v>26.999824592626929</v>
          </cell>
          <cell r="L240">
            <v>26.363577847173538</v>
          </cell>
          <cell r="M240">
            <v>26.510783635950762</v>
          </cell>
          <cell r="N240">
            <v>27.580759241219983</v>
          </cell>
          <cell r="O240">
            <v>33.141141743571481</v>
          </cell>
          <cell r="P240">
            <v>31.739420529576858</v>
          </cell>
          <cell r="Q240">
            <v>27.511497693888991</v>
          </cell>
          <cell r="R240">
            <v>20.092700000000001</v>
          </cell>
          <cell r="S240">
            <v>22.3127</v>
          </cell>
        </row>
        <row r="242">
          <cell r="G242">
            <v>-0.75999999999999801</v>
          </cell>
          <cell r="H242">
            <v>-0.66000000000000014</v>
          </cell>
          <cell r="I242">
            <v>-0.83999999999999986</v>
          </cell>
          <cell r="J242">
            <v>-2.370000000000001</v>
          </cell>
          <cell r="K242">
            <v>-1.8200000000000003</v>
          </cell>
          <cell r="L242">
            <v>-2.129999999999999</v>
          </cell>
          <cell r="M242">
            <v>-2.2399999999999984</v>
          </cell>
          <cell r="N242">
            <v>-1.620000000000001</v>
          </cell>
          <cell r="O242">
            <v>-1.5600000000000023</v>
          </cell>
          <cell r="P242">
            <v>-2.0400000000000027</v>
          </cell>
          <cell r="Q242">
            <v>-5.9999999999998721E-2</v>
          </cell>
          <cell r="R242">
            <v>-8.9999999999999858E-2</v>
          </cell>
          <cell r="S242">
            <v>9.9999999999980105E-3</v>
          </cell>
        </row>
        <row r="243">
          <cell r="G243">
            <v>-0.75999999999999801</v>
          </cell>
          <cell r="H243">
            <v>-0.66000000000000014</v>
          </cell>
          <cell r="I243">
            <v>-0.83999999999999986</v>
          </cell>
          <cell r="J243">
            <v>-2.370000000000001</v>
          </cell>
          <cell r="K243">
            <v>-1.8200000000000003</v>
          </cell>
          <cell r="L243">
            <v>-2.129999999999999</v>
          </cell>
          <cell r="M243">
            <v>-2.2399999999999984</v>
          </cell>
          <cell r="N243">
            <v>-1.620000000000001</v>
          </cell>
          <cell r="O243">
            <v>-1.5600000000000023</v>
          </cell>
          <cell r="P243">
            <v>-2.0400000000000027</v>
          </cell>
          <cell r="Q243">
            <v>-5.9999999999998721E-2</v>
          </cell>
          <cell r="R243">
            <v>-8.9999999999999858E-2</v>
          </cell>
          <cell r="S243">
            <v>9.9999999999980105E-3</v>
          </cell>
        </row>
        <row r="244">
          <cell r="G244">
            <v>-0.75999999999999801</v>
          </cell>
          <cell r="H244">
            <v>-0.66000000000000014</v>
          </cell>
          <cell r="I244">
            <v>-0.83999999999999986</v>
          </cell>
          <cell r="J244">
            <v>-2.370000000000001</v>
          </cell>
          <cell r="K244">
            <v>-1.8200000000000003</v>
          </cell>
          <cell r="L244">
            <v>-2.129999999999999</v>
          </cell>
          <cell r="M244">
            <v>-2.2399999999999984</v>
          </cell>
          <cell r="N244">
            <v>-1.620000000000001</v>
          </cell>
          <cell r="O244">
            <v>-1.5600000000000023</v>
          </cell>
          <cell r="P244">
            <v>-2.0400000000000027</v>
          </cell>
          <cell r="Q244">
            <v>-5.9999999999998721E-2</v>
          </cell>
          <cell r="R244">
            <v>-8.9999999999999858E-2</v>
          </cell>
          <cell r="S244">
            <v>9.9999999999980105E-3</v>
          </cell>
        </row>
        <row r="246">
          <cell r="G246">
            <v>21648</v>
          </cell>
          <cell r="H246">
            <v>22877.5</v>
          </cell>
          <cell r="I246">
            <v>21545.1</v>
          </cell>
          <cell r="J246">
            <v>21719.8</v>
          </cell>
          <cell r="K246">
            <v>22920.5</v>
          </cell>
          <cell r="L246">
            <v>24542.799999999999</v>
          </cell>
          <cell r="M246">
            <v>22540.5</v>
          </cell>
          <cell r="N246">
            <v>24717.1</v>
          </cell>
          <cell r="O246">
            <v>24342.799999999999</v>
          </cell>
          <cell r="P246">
            <v>25995.3</v>
          </cell>
          <cell r="Q246">
            <v>22172.3</v>
          </cell>
          <cell r="R246">
            <v>23889.9</v>
          </cell>
          <cell r="S246">
            <v>25480</v>
          </cell>
        </row>
        <row r="247">
          <cell r="G247">
            <v>22488</v>
          </cell>
          <cell r="H247">
            <v>21626.799999999999</v>
          </cell>
          <cell r="I247">
            <v>24192.2</v>
          </cell>
          <cell r="J247">
            <v>24903.200000000001</v>
          </cell>
          <cell r="K247">
            <v>23986.3</v>
          </cell>
          <cell r="L247">
            <v>22617.200000000001</v>
          </cell>
          <cell r="M247">
            <v>26160.799999999999</v>
          </cell>
          <cell r="N247">
            <v>24508.2</v>
          </cell>
          <cell r="O247">
            <v>24826.5</v>
          </cell>
          <cell r="P247">
            <v>24222.3</v>
          </cell>
          <cell r="Q247">
            <v>25045.7</v>
          </cell>
          <cell r="R247">
            <v>24813.3</v>
          </cell>
          <cell r="S247">
            <v>25684.799999999999</v>
          </cell>
        </row>
        <row r="248">
          <cell r="G248">
            <v>23203.9</v>
          </cell>
          <cell r="H248">
            <v>21495</v>
          </cell>
          <cell r="I248">
            <v>23105.3</v>
          </cell>
          <cell r="J248">
            <v>21167.200000000001</v>
          </cell>
          <cell r="K248">
            <v>25575.9</v>
          </cell>
          <cell r="L248">
            <v>23449.5</v>
          </cell>
          <cell r="M248">
            <v>26602.799999999999</v>
          </cell>
          <cell r="N248">
            <v>22326.400000000001</v>
          </cell>
          <cell r="O248">
            <v>27213</v>
          </cell>
          <cell r="P248">
            <v>23539.4</v>
          </cell>
          <cell r="Q248">
            <v>25346.1</v>
          </cell>
          <cell r="R248">
            <v>22228.7</v>
          </cell>
          <cell r="S248">
            <v>27499</v>
          </cell>
        </row>
        <row r="249">
          <cell r="G249">
            <v>67339.899999999994</v>
          </cell>
          <cell r="H249">
            <v>65999.3</v>
          </cell>
          <cell r="I249">
            <v>68842.600000000006</v>
          </cell>
          <cell r="J249">
            <v>67790.2</v>
          </cell>
          <cell r="K249">
            <v>72482.700000000012</v>
          </cell>
          <cell r="L249">
            <v>70609.5</v>
          </cell>
          <cell r="M249">
            <v>75304.100000000006</v>
          </cell>
          <cell r="N249">
            <v>71551.700000000012</v>
          </cell>
          <cell r="O249">
            <v>76382.3</v>
          </cell>
          <cell r="P249">
            <v>73757</v>
          </cell>
          <cell r="Q249">
            <v>72564.100000000006</v>
          </cell>
          <cell r="R249">
            <v>70931.899999999994</v>
          </cell>
          <cell r="S249">
            <v>78663.8</v>
          </cell>
        </row>
        <row r="251">
          <cell r="G251">
            <v>-16452.479999999956</v>
          </cell>
          <cell r="H251">
            <v>-15099.150000000003</v>
          </cell>
          <cell r="I251">
            <v>-18097.883999999995</v>
          </cell>
          <cell r="J251">
            <v>-51475.926000000021</v>
          </cell>
          <cell r="K251">
            <v>-41715.310000000005</v>
          </cell>
          <cell r="L251">
            <v>-52276.163999999975</v>
          </cell>
          <cell r="M251">
            <v>-50490.719999999965</v>
          </cell>
          <cell r="N251">
            <v>-40041.702000000019</v>
          </cell>
          <cell r="O251">
            <v>-37974.768000000055</v>
          </cell>
          <cell r="P251">
            <v>-53030.412000000069</v>
          </cell>
          <cell r="Q251">
            <v>-1330.3379999999715</v>
          </cell>
          <cell r="R251">
            <v>-2150.0909999999967</v>
          </cell>
          <cell r="S251">
            <v>254.79999999994931</v>
          </cell>
        </row>
        <row r="252">
          <cell r="G252">
            <v>-17090.879999999954</v>
          </cell>
          <cell r="H252">
            <v>-14273.688000000002</v>
          </cell>
          <cell r="I252">
            <v>-20321.447999999997</v>
          </cell>
          <cell r="J252">
            <v>-59020.584000000024</v>
          </cell>
          <cell r="K252">
            <v>-43655.066000000006</v>
          </cell>
          <cell r="L252">
            <v>-48174.635999999977</v>
          </cell>
          <cell r="M252">
            <v>-58600.191999999959</v>
          </cell>
          <cell r="N252">
            <v>-39703.284000000029</v>
          </cell>
          <cell r="O252">
            <v>-38729.340000000055</v>
          </cell>
          <cell r="P252">
            <v>-49413.492000000064</v>
          </cell>
          <cell r="Q252">
            <v>-1502.7419999999679</v>
          </cell>
          <cell r="R252">
            <v>-2233.1969999999965</v>
          </cell>
          <cell r="S252">
            <v>256.84799999994891</v>
          </cell>
        </row>
        <row r="253">
          <cell r="G253">
            <v>-17634.963999999956</v>
          </cell>
          <cell r="H253">
            <v>-14186.700000000003</v>
          </cell>
          <cell r="I253">
            <v>-19408.451999999997</v>
          </cell>
          <cell r="J253">
            <v>-50166.264000000025</v>
          </cell>
          <cell r="K253">
            <v>-46548.138000000006</v>
          </cell>
          <cell r="L253">
            <v>-49947.434999999976</v>
          </cell>
          <cell r="M253">
            <v>-59590.271999999954</v>
          </cell>
          <cell r="N253">
            <v>-36168.768000000025</v>
          </cell>
          <cell r="O253">
            <v>-42452.280000000064</v>
          </cell>
          <cell r="P253">
            <v>-48020.376000000069</v>
          </cell>
          <cell r="Q253">
            <v>-1520.7659999999676</v>
          </cell>
          <cell r="R253">
            <v>-2000.5829999999969</v>
          </cell>
          <cell r="S253">
            <v>274.98999999994527</v>
          </cell>
        </row>
        <row r="254">
          <cell r="G254">
            <v>-51178.32399999987</v>
          </cell>
          <cell r="H254">
            <v>-43559.538000000008</v>
          </cell>
          <cell r="I254">
            <v>-57827.783999999992</v>
          </cell>
          <cell r="J254">
            <v>-160662.77400000006</v>
          </cell>
          <cell r="K254">
            <v>-131918.51400000002</v>
          </cell>
          <cell r="L254">
            <v>-150398.23499999993</v>
          </cell>
          <cell r="M254">
            <v>-168681.18399999989</v>
          </cell>
          <cell r="N254">
            <v>-115913.75400000007</v>
          </cell>
          <cell r="O254">
            <v>-119156.38800000018</v>
          </cell>
          <cell r="P254">
            <v>-150464.2800000002</v>
          </cell>
          <cell r="Q254">
            <v>-4353.8459999999068</v>
          </cell>
          <cell r="R254">
            <v>-6383.8709999999901</v>
          </cell>
          <cell r="S254">
            <v>786.63799999984349</v>
          </cell>
        </row>
        <row r="256">
          <cell r="G256">
            <v>-1178.8183950362038</v>
          </cell>
          <cell r="H256">
            <v>-1207.0185212398042</v>
          </cell>
          <cell r="I256">
            <v>-1539.5382791694396</v>
          </cell>
          <cell r="J256">
            <v>-4511.2889318992784</v>
          </cell>
          <cell r="K256">
            <v>-3655.8801544191206</v>
          </cell>
          <cell r="L256">
            <v>-4581.42083845857</v>
          </cell>
          <cell r="M256">
            <v>-4424.9466498111233</v>
          </cell>
          <cell r="N256">
            <v>-3509.2071397998593</v>
          </cell>
          <cell r="O256">
            <v>-3328.0635023417171</v>
          </cell>
          <cell r="P256">
            <v>-4647.5222361159449</v>
          </cell>
          <cell r="Q256">
            <v>-114.02288213425611</v>
          </cell>
          <cell r="R256">
            <v>-173.25297961503551</v>
          </cell>
          <cell r="S256">
            <v>21.838833715795008</v>
          </cell>
        </row>
        <row r="257">
          <cell r="G257">
            <v>-1224.5596853092272</v>
          </cell>
          <cell r="H257">
            <v>-1141.0315006075398</v>
          </cell>
          <cell r="I257">
            <v>-1728.6908836497821</v>
          </cell>
          <cell r="J257">
            <v>-5172.4937858025442</v>
          </cell>
          <cell r="K257">
            <v>-3825.8780632160447</v>
          </cell>
          <cell r="L257">
            <v>-4221.967802678796</v>
          </cell>
          <cell r="M257">
            <v>-5135.6511309145235</v>
          </cell>
          <cell r="N257">
            <v>-3479.5485887763098</v>
          </cell>
          <cell r="O257">
            <v>-3394.1932949737352</v>
          </cell>
          <cell r="P257">
            <v>-4330.5396690890757</v>
          </cell>
          <cell r="Q257">
            <v>-128.79957871172311</v>
          </cell>
          <cell r="R257">
            <v>-179.94960879207366</v>
          </cell>
          <cell r="S257">
            <v>22.014367198722592</v>
          </cell>
        </row>
        <row r="258">
          <cell r="G258">
            <v>-1263.5432444835817</v>
          </cell>
          <cell r="H258">
            <v>-1134.0777232673845</v>
          </cell>
          <cell r="I258">
            <v>-1651.0247713723147</v>
          </cell>
          <cell r="J258">
            <v>-4396.5117118619146</v>
          </cell>
          <cell r="K258">
            <v>-4079.423452429397</v>
          </cell>
          <cell r="L258">
            <v>-4377.3337985655362</v>
          </cell>
          <cell r="M258">
            <v>-5222.4205645657967</v>
          </cell>
          <cell r="N258">
            <v>-3169.7878103024868</v>
          </cell>
          <cell r="O258">
            <v>-3720.4673287060305</v>
          </cell>
          <cell r="P258">
            <v>-4208.4486397474802</v>
          </cell>
          <cell r="Q258">
            <v>-130.34441049701965</v>
          </cell>
          <cell r="R258">
            <v>-161.20571906825646</v>
          </cell>
          <cell r="S258">
            <v>23.569312729617224</v>
          </cell>
        </row>
        <row r="259">
          <cell r="G259">
            <v>-3666.9213248290125</v>
          </cell>
          <cell r="H259">
            <v>-3482.1277451147284</v>
          </cell>
          <cell r="I259">
            <v>-4919.2539341915362</v>
          </cell>
          <cell r="J259">
            <v>-14080.294429563737</v>
          </cell>
          <cell r="K259">
            <v>-11561.181670064561</v>
          </cell>
          <cell r="L259">
            <v>-13180.722439702902</v>
          </cell>
          <cell r="M259">
            <v>-14783.018345291443</v>
          </cell>
          <cell r="N259">
            <v>-10158.543538878655</v>
          </cell>
          <cell r="O259">
            <v>-10442.724126021483</v>
          </cell>
          <cell r="P259">
            <v>-13186.5105449525</v>
          </cell>
          <cell r="Q259">
            <v>-373.16687134299889</v>
          </cell>
          <cell r="R259">
            <v>-514.40830747536563</v>
          </cell>
          <cell r="S259">
            <v>67.422513644134824</v>
          </cell>
        </row>
        <row r="261">
          <cell r="G261">
            <v>-17631.298395036159</v>
          </cell>
          <cell r="H261">
            <v>-16306.168521239808</v>
          </cell>
          <cell r="I261">
            <v>-19637.422279169434</v>
          </cell>
          <cell r="J261">
            <v>-55987.214931899303</v>
          </cell>
          <cell r="K261">
            <v>-45371.190154419128</v>
          </cell>
          <cell r="L261">
            <v>-56857.584838458548</v>
          </cell>
          <cell r="M261">
            <v>-54915.666649811086</v>
          </cell>
          <cell r="N261">
            <v>-43550.909139799878</v>
          </cell>
          <cell r="O261">
            <v>-41302.831502341774</v>
          </cell>
          <cell r="P261">
            <v>-57677.934236116016</v>
          </cell>
          <cell r="Q261">
            <v>-1444.3608821342277</v>
          </cell>
          <cell r="R261">
            <v>-2323.3439796150324</v>
          </cell>
          <cell r="S261">
            <v>276.63883371574434</v>
          </cell>
        </row>
        <row r="262">
          <cell r="G262">
            <v>-18315.439685309182</v>
          </cell>
          <cell r="H262">
            <v>-15414.719500607542</v>
          </cell>
          <cell r="I262">
            <v>-22050.138883649779</v>
          </cell>
          <cell r="J262">
            <v>-64193.077785802569</v>
          </cell>
          <cell r="K262">
            <v>-47480.944063216048</v>
          </cell>
          <cell r="L262">
            <v>-52396.603802678772</v>
          </cell>
          <cell r="M262">
            <v>-63735.84313091448</v>
          </cell>
          <cell r="N262">
            <v>-43182.832588776335</v>
          </cell>
          <cell r="O262">
            <v>-42123.533294973793</v>
          </cell>
          <cell r="P262">
            <v>-53744.031669089141</v>
          </cell>
          <cell r="Q262">
            <v>-1631.541578711691</v>
          </cell>
          <cell r="R262">
            <v>-2413.1466087920703</v>
          </cell>
          <cell r="S262">
            <v>278.86236719867151</v>
          </cell>
        </row>
        <row r="263">
          <cell r="G263">
            <v>-18898.507244483539</v>
          </cell>
          <cell r="H263">
            <v>-15320.777723267387</v>
          </cell>
          <cell r="I263">
            <v>-21059.476771372312</v>
          </cell>
          <cell r="J263">
            <v>-54562.775711861941</v>
          </cell>
          <cell r="K263">
            <v>-50627.561452429407</v>
          </cell>
          <cell r="L263">
            <v>-54324.768798565514</v>
          </cell>
          <cell r="M263">
            <v>-64812.692564565747</v>
          </cell>
          <cell r="N263">
            <v>-39338.555810302511</v>
          </cell>
          <cell r="O263">
            <v>-46172.747328706093</v>
          </cell>
          <cell r="P263">
            <v>-52228.824639747552</v>
          </cell>
          <cell r="Q263">
            <v>-1651.1104104969872</v>
          </cell>
          <cell r="R263">
            <v>-2161.7887190682532</v>
          </cell>
          <cell r="S263">
            <v>298.55931272956252</v>
          </cell>
        </row>
        <row r="264">
          <cell r="G264">
            <v>-54845.24532482888</v>
          </cell>
          <cell r="H264">
            <v>-47041.665745114733</v>
          </cell>
          <cell r="I264">
            <v>-62747.037934191525</v>
          </cell>
          <cell r="J264">
            <v>-174743.06842956381</v>
          </cell>
          <cell r="K264">
            <v>-143479.6956700646</v>
          </cell>
          <cell r="L264">
            <v>-163578.95743970285</v>
          </cell>
          <cell r="M264">
            <v>-183464.20234529133</v>
          </cell>
          <cell r="N264">
            <v>-126072.29753887873</v>
          </cell>
          <cell r="O264">
            <v>-129599.11212602165</v>
          </cell>
          <cell r="P264">
            <v>-163650.7905449527</v>
          </cell>
          <cell r="Q264">
            <v>-4727.0128713429058</v>
          </cell>
          <cell r="R264">
            <v>-6898.2793074753563</v>
          </cell>
          <cell r="S264">
            <v>854.06051364397842</v>
          </cell>
        </row>
        <row r="266">
          <cell r="O266">
            <v>-10881.014406700404</v>
          </cell>
          <cell r="P266">
            <v>-28966.669869115245</v>
          </cell>
          <cell r="Q266">
            <v>-7592.7249741719206</v>
          </cell>
          <cell r="R266">
            <v>-4952.6058617761191</v>
          </cell>
          <cell r="S266">
            <v>-337.66265312963117</v>
          </cell>
        </row>
        <row r="267">
          <cell r="G267">
            <v>-753123.19548720843</v>
          </cell>
          <cell r="H267">
            <v>-113784.63325460609</v>
          </cell>
          <cell r="I267">
            <v>-74053.672576934216</v>
          </cell>
          <cell r="J267">
            <v>-140022.37902764528</v>
          </cell>
          <cell r="K267">
            <v>-157363.28762305761</v>
          </cell>
          <cell r="L267">
            <v>-142185.16402957105</v>
          </cell>
          <cell r="M267">
            <v>-165006.86949046227</v>
          </cell>
          <cell r="N267">
            <v>-99938.953777866802</v>
          </cell>
          <cell r="O267">
            <v>-135038.50040670141</v>
          </cell>
          <cell r="P267">
            <v>-359489.98086911609</v>
          </cell>
          <cell r="Q267">
            <v>-96179.2469741721</v>
          </cell>
          <cell r="R267">
            <v>-66415.059861776142</v>
          </cell>
          <cell r="S267">
            <v>-4277.2706531295007</v>
          </cell>
        </row>
        <row r="269">
          <cell r="G269" t="str">
            <v>NOV/ENE99</v>
          </cell>
          <cell r="H269" t="str">
            <v>FEB/ABR99</v>
          </cell>
          <cell r="I269" t="str">
            <v>MAY/JUL99</v>
          </cell>
          <cell r="J269" t="str">
            <v>AGO/OCT99</v>
          </cell>
          <cell r="K269" t="str">
            <v>NOV/ENE2000</v>
          </cell>
          <cell r="L269" t="str">
            <v>FEB/ABR2000</v>
          </cell>
          <cell r="M269" t="str">
            <v>May/Jul2000</v>
          </cell>
          <cell r="N269" t="str">
            <v>Agos/Oct 2000</v>
          </cell>
          <cell r="O269" t="str">
            <v>Nov / Ene 2001</v>
          </cell>
          <cell r="P269" t="str">
            <v>Feb / Abr 2001</v>
          </cell>
          <cell r="Q269" t="str">
            <v>May / Jul 2001</v>
          </cell>
          <cell r="R269" t="str">
            <v>Ago / Oct 2001</v>
          </cell>
          <cell r="S269" t="str">
            <v>Nov / Ene 2001</v>
          </cell>
        </row>
        <row r="272">
          <cell r="G272">
            <v>-263025.35804047622</v>
          </cell>
          <cell r="H272">
            <v>-17459.284723160832</v>
          </cell>
          <cell r="I272">
            <v>7588.5495142673626</v>
          </cell>
          <cell r="J272">
            <v>38030.341673571653</v>
          </cell>
          <cell r="K272">
            <v>6355.6652461584235</v>
          </cell>
          <cell r="L272">
            <v>40225.734087041972</v>
          </cell>
          <cell r="M272">
            <v>65752.438600301626</v>
          </cell>
          <cell r="N272">
            <v>48793.926408492742</v>
          </cell>
          <cell r="O272">
            <v>42602.461993578516</v>
          </cell>
          <cell r="P272">
            <v>83822.342546748172</v>
          </cell>
          <cell r="Q272">
            <v>85672.583326454536</v>
          </cell>
          <cell r="R272">
            <v>-25270.751174616671</v>
          </cell>
          <cell r="S272">
            <v>-1134.9705293528064</v>
          </cell>
        </row>
        <row r="273">
          <cell r="G273">
            <v>-435252.59212190332</v>
          </cell>
          <cell r="H273">
            <v>-49283.68278633053</v>
          </cell>
          <cell r="I273">
            <v>-18895.184157010051</v>
          </cell>
          <cell r="J273">
            <v>-3309.6522716531249</v>
          </cell>
          <cell r="K273">
            <v>-20239.257199151438</v>
          </cell>
          <cell r="L273">
            <v>-18831.940676910192</v>
          </cell>
          <cell r="M273">
            <v>-47295.105745472567</v>
          </cell>
          <cell r="N273">
            <v>-22660.582647480802</v>
          </cell>
          <cell r="O273">
            <v>-48041.850274258279</v>
          </cell>
          <cell r="P273">
            <v>-279661.53287091159</v>
          </cell>
          <cell r="Q273">
            <v>-177124.81742928372</v>
          </cell>
          <cell r="R273">
            <v>-34246.029379684114</v>
          </cell>
          <cell r="S273">
            <v>-3996.3606374206729</v>
          </cell>
        </row>
        <row r="274">
          <cell r="G274">
            <v>-54845.24532482888</v>
          </cell>
          <cell r="H274">
            <v>-47041.665745114733</v>
          </cell>
          <cell r="I274">
            <v>-62747.037934191525</v>
          </cell>
          <cell r="J274">
            <v>-174743.06842956381</v>
          </cell>
          <cell r="K274">
            <v>-143479.6956700646</v>
          </cell>
          <cell r="L274">
            <v>-163578.95743970285</v>
          </cell>
          <cell r="M274">
            <v>-183464.20234529133</v>
          </cell>
          <cell r="N274">
            <v>-126072.29753887873</v>
          </cell>
          <cell r="O274">
            <v>-129599.11212602165</v>
          </cell>
          <cell r="P274">
            <v>-163650.7905449527</v>
          </cell>
          <cell r="Q274">
            <v>-4727.0128713429058</v>
          </cell>
          <cell r="R274">
            <v>-6898.2793074753563</v>
          </cell>
          <cell r="S274">
            <v>854.06051364397842</v>
          </cell>
        </row>
        <row r="275">
          <cell r="G275">
            <v>-753123.19548720843</v>
          </cell>
          <cell r="H275">
            <v>-113784.6332546061</v>
          </cell>
          <cell r="I275">
            <v>-74053.672576934216</v>
          </cell>
          <cell r="J275">
            <v>-140022.37902764528</v>
          </cell>
          <cell r="K275">
            <v>-157363.28762305761</v>
          </cell>
          <cell r="L275">
            <v>-142185.16402957105</v>
          </cell>
          <cell r="M275">
            <v>-165006.86949046227</v>
          </cell>
          <cell r="N275">
            <v>-99938.953777866787</v>
          </cell>
          <cell r="O275">
            <v>-135038.50040670141</v>
          </cell>
          <cell r="P275">
            <v>-359489.98086911615</v>
          </cell>
          <cell r="Q275">
            <v>-96179.246974172085</v>
          </cell>
          <cell r="R275">
            <v>-66415.059861776142</v>
          </cell>
          <cell r="S275">
            <v>-4277.2706531295016</v>
          </cell>
        </row>
        <row r="276">
          <cell r="G276">
            <v>36100</v>
          </cell>
          <cell r="H276">
            <v>36192</v>
          </cell>
          <cell r="I276">
            <v>36281</v>
          </cell>
          <cell r="J276" t="str">
            <v>AGO/OCT99</v>
          </cell>
          <cell r="K276" t="str">
            <v>NOV/ENE2000</v>
          </cell>
          <cell r="L276" t="str">
            <v>FEB/ABR2000</v>
          </cell>
          <cell r="M276" t="str">
            <v>May/Jul2000</v>
          </cell>
          <cell r="N276" t="str">
            <v>Agos/Oct 2000</v>
          </cell>
          <cell r="O276" t="str">
            <v>Nov / Ene 2001</v>
          </cell>
          <cell r="P276" t="str">
            <v>Feb / Abr 2001</v>
          </cell>
          <cell r="Q276" t="str">
            <v>May / Jul 2001</v>
          </cell>
          <cell r="R276" t="str">
            <v>Ago / Oct 2001</v>
          </cell>
          <cell r="S276" t="str">
            <v>Nov / Ene 2001</v>
          </cell>
        </row>
        <row r="277">
          <cell r="G277">
            <v>75980</v>
          </cell>
          <cell r="H277">
            <v>95070</v>
          </cell>
          <cell r="I277">
            <v>108967.198</v>
          </cell>
          <cell r="J277">
            <v>101138.26006136667</v>
          </cell>
          <cell r="K277">
            <v>91210</v>
          </cell>
          <cell r="L277">
            <v>98400</v>
          </cell>
          <cell r="M277">
            <v>112000</v>
          </cell>
          <cell r="N277">
            <v>98500</v>
          </cell>
          <cell r="O277">
            <v>96600</v>
          </cell>
          <cell r="P277">
            <v>98300</v>
          </cell>
          <cell r="Q277">
            <v>113793</v>
          </cell>
          <cell r="R277">
            <v>114620</v>
          </cell>
          <cell r="S277">
            <v>95070</v>
          </cell>
        </row>
        <row r="278">
          <cell r="H278">
            <v>95070.000000000015</v>
          </cell>
          <cell r="I278">
            <v>95070.000000000015</v>
          </cell>
          <cell r="J278">
            <v>100214</v>
          </cell>
          <cell r="K278">
            <v>100.21</v>
          </cell>
          <cell r="L278">
            <v>95070.000000000015</v>
          </cell>
          <cell r="M278">
            <v>111800</v>
          </cell>
          <cell r="N278">
            <v>95070.000000000015</v>
          </cell>
          <cell r="O278">
            <v>96240</v>
          </cell>
          <cell r="P278">
            <v>98300</v>
          </cell>
          <cell r="Q278">
            <v>113793</v>
          </cell>
          <cell r="R278">
            <v>114620</v>
          </cell>
          <cell r="S278">
            <v>95070</v>
          </cell>
        </row>
        <row r="279">
          <cell r="G279">
            <v>137180</v>
          </cell>
          <cell r="H279">
            <v>150200</v>
          </cell>
          <cell r="I279">
            <v>158574.69899999999</v>
          </cell>
          <cell r="J279">
            <v>150501.20218553333</v>
          </cell>
          <cell r="K279">
            <v>145160</v>
          </cell>
          <cell r="L279">
            <v>151800</v>
          </cell>
          <cell r="M279">
            <v>164000</v>
          </cell>
          <cell r="N279">
            <v>148040</v>
          </cell>
          <cell r="O279">
            <v>154500</v>
          </cell>
          <cell r="P279">
            <v>150220</v>
          </cell>
          <cell r="Q279">
            <v>165381</v>
          </cell>
          <cell r="R279">
            <v>165500</v>
          </cell>
          <cell r="S279">
            <v>150200</v>
          </cell>
        </row>
        <row r="280">
          <cell r="H280">
            <v>150200.00000000003</v>
          </cell>
          <cell r="I280">
            <v>150200.00000000003</v>
          </cell>
          <cell r="J280">
            <v>148913</v>
          </cell>
          <cell r="K280">
            <v>121.91</v>
          </cell>
          <cell r="L280">
            <v>150200.00000000003</v>
          </cell>
          <cell r="M280">
            <v>162800</v>
          </cell>
          <cell r="N280">
            <v>150200.00000000003</v>
          </cell>
          <cell r="O280">
            <v>153670</v>
          </cell>
          <cell r="P280">
            <v>150220</v>
          </cell>
          <cell r="Q280">
            <v>165381</v>
          </cell>
          <cell r="R280">
            <v>165500</v>
          </cell>
          <cell r="S280">
            <v>150200</v>
          </cell>
        </row>
        <row r="281">
          <cell r="G281">
            <v>63860</v>
          </cell>
          <cell r="H281">
            <v>60830</v>
          </cell>
          <cell r="I281">
            <v>58828</v>
          </cell>
          <cell r="J281">
            <v>57871.823299700001</v>
          </cell>
          <cell r="K281">
            <v>59290</v>
          </cell>
          <cell r="L281">
            <v>59200</v>
          </cell>
          <cell r="M281">
            <v>61000</v>
          </cell>
          <cell r="N281">
            <v>58000</v>
          </cell>
          <cell r="O281">
            <v>63350</v>
          </cell>
          <cell r="P281">
            <v>57140</v>
          </cell>
          <cell r="Q281">
            <v>59581</v>
          </cell>
          <cell r="R281">
            <v>60960</v>
          </cell>
          <cell r="S281">
            <v>60830</v>
          </cell>
        </row>
        <row r="282">
          <cell r="H282">
            <v>60830</v>
          </cell>
          <cell r="I282">
            <v>60830</v>
          </cell>
          <cell r="J282">
            <v>57099</v>
          </cell>
          <cell r="K282">
            <v>57.099999999999994</v>
          </cell>
          <cell r="L282">
            <v>60830</v>
          </cell>
          <cell r="M282">
            <v>60300</v>
          </cell>
          <cell r="N282">
            <v>60830</v>
          </cell>
          <cell r="O282">
            <v>62970</v>
          </cell>
          <cell r="P282">
            <v>57140</v>
          </cell>
          <cell r="Q282">
            <v>59581</v>
          </cell>
          <cell r="R282">
            <v>60960</v>
          </cell>
          <cell r="S282">
            <v>60830</v>
          </cell>
        </row>
        <row r="283">
          <cell r="G283">
            <v>277020</v>
          </cell>
          <cell r="H283">
            <v>306100</v>
          </cell>
          <cell r="I283">
            <v>326369.897</v>
          </cell>
          <cell r="J283">
            <v>309511.2855466</v>
          </cell>
          <cell r="K283">
            <v>295660</v>
          </cell>
          <cell r="L283">
            <v>309400</v>
          </cell>
          <cell r="M283">
            <v>337000</v>
          </cell>
          <cell r="N283">
            <v>304540</v>
          </cell>
          <cell r="O283">
            <v>314450</v>
          </cell>
          <cell r="P283">
            <v>305660</v>
          </cell>
          <cell r="Q283">
            <v>338755</v>
          </cell>
          <cell r="R283">
            <v>341080</v>
          </cell>
          <cell r="S283">
            <v>306100</v>
          </cell>
        </row>
        <row r="284">
          <cell r="H284">
            <v>306100.00000000006</v>
          </cell>
          <cell r="I284">
            <v>306100.00000000006</v>
          </cell>
          <cell r="J284">
            <v>306226</v>
          </cell>
          <cell r="K284">
            <v>279.21999999999997</v>
          </cell>
          <cell r="L284">
            <v>306100.00000000006</v>
          </cell>
          <cell r="M284">
            <v>334900</v>
          </cell>
          <cell r="N284">
            <v>306100.00000000006</v>
          </cell>
          <cell r="O284">
            <v>312880</v>
          </cell>
          <cell r="P284">
            <v>305660</v>
          </cell>
          <cell r="Q284">
            <v>338755</v>
          </cell>
          <cell r="R284">
            <v>341080</v>
          </cell>
          <cell r="S284">
            <v>306100</v>
          </cell>
        </row>
        <row r="286">
          <cell r="G286">
            <v>-3.46</v>
          </cell>
          <cell r="H286">
            <v>-0.18360000000000001</v>
          </cell>
          <cell r="I286">
            <v>6.9599999999999995E-2</v>
          </cell>
          <cell r="J286">
            <v>0.376</v>
          </cell>
          <cell r="K286">
            <v>6.9699999999999998E-2</v>
          </cell>
          <cell r="L286">
            <v>0.4088</v>
          </cell>
          <cell r="M286">
            <v>0.59</v>
          </cell>
          <cell r="N286">
            <v>0.5</v>
          </cell>
          <cell r="O286">
            <v>0.44</v>
          </cell>
          <cell r="P286">
            <v>0.85</v>
          </cell>
          <cell r="Q286">
            <v>0.75</v>
          </cell>
          <cell r="R286">
            <v>-0.22</v>
          </cell>
          <cell r="S286">
            <v>-0.01</v>
          </cell>
        </row>
        <row r="287">
          <cell r="G287">
            <v>-3.17</v>
          </cell>
          <cell r="H287">
            <v>-0.3281</v>
          </cell>
          <cell r="I287">
            <v>-0.1192</v>
          </cell>
          <cell r="J287">
            <v>-0.02</v>
          </cell>
          <cell r="K287">
            <v>-0.1394</v>
          </cell>
          <cell r="L287">
            <v>-0.1241</v>
          </cell>
          <cell r="M287">
            <v>-0.28999999999999998</v>
          </cell>
          <cell r="N287">
            <v>-0.15</v>
          </cell>
          <cell r="O287">
            <v>-0.31</v>
          </cell>
          <cell r="P287">
            <v>-1.86</v>
          </cell>
          <cell r="Q287">
            <v>-1.07</v>
          </cell>
          <cell r="R287">
            <v>-0.21</v>
          </cell>
          <cell r="S287">
            <v>-0.03</v>
          </cell>
        </row>
        <row r="288">
          <cell r="G288">
            <v>-0.86</v>
          </cell>
          <cell r="H288">
            <v>-0.77329999999999999</v>
          </cell>
          <cell r="I288">
            <v>-1.0666</v>
          </cell>
          <cell r="J288">
            <v>-3.0194999999999999</v>
          </cell>
          <cell r="K288">
            <v>-2.42</v>
          </cell>
          <cell r="L288">
            <v>-2.7631999999999999</v>
          </cell>
          <cell r="M288">
            <v>-3.01</v>
          </cell>
          <cell r="N288">
            <v>-2.17</v>
          </cell>
          <cell r="O288">
            <v>-2.0499999999999998</v>
          </cell>
          <cell r="P288">
            <v>-2.86</v>
          </cell>
          <cell r="Q288">
            <v>-0.08</v>
          </cell>
          <cell r="R288">
            <v>-0.11</v>
          </cell>
          <cell r="S288">
            <v>0.01</v>
          </cell>
        </row>
        <row r="289">
          <cell r="G289">
            <v>-2.72</v>
          </cell>
          <cell r="H289">
            <v>-0.37</v>
          </cell>
          <cell r="I289">
            <v>-0.23</v>
          </cell>
          <cell r="J289">
            <v>-0.45</v>
          </cell>
          <cell r="K289">
            <v>-0.53220000000000001</v>
          </cell>
          <cell r="L289">
            <v>-0.45960000000000001</v>
          </cell>
          <cell r="M289">
            <v>-0.49</v>
          </cell>
          <cell r="N289">
            <v>-0.33</v>
          </cell>
          <cell r="O289">
            <v>-0.43</v>
          </cell>
          <cell r="P289">
            <v>-1.18</v>
          </cell>
          <cell r="Q289">
            <v>-0.28000000000000003</v>
          </cell>
          <cell r="R289">
            <v>-0.19</v>
          </cell>
          <cell r="S289">
            <v>-0.01</v>
          </cell>
        </row>
        <row r="291">
          <cell r="H291">
            <v>-0.18360000000000001</v>
          </cell>
          <cell r="I291">
            <v>7.9799999999999996E-2</v>
          </cell>
          <cell r="J291">
            <v>0.3795</v>
          </cell>
          <cell r="K291">
            <v>63.423499999999997</v>
          </cell>
          <cell r="L291">
            <v>0.42</v>
          </cell>
          <cell r="M291">
            <v>0.59</v>
          </cell>
          <cell r="N291">
            <v>0.51</v>
          </cell>
          <cell r="O291">
            <v>0.44</v>
          </cell>
          <cell r="P291">
            <v>0.85</v>
          </cell>
          <cell r="Q291">
            <v>0.75</v>
          </cell>
          <cell r="R291">
            <v>-0.22</v>
          </cell>
          <cell r="S291">
            <v>-0.01</v>
          </cell>
        </row>
        <row r="292">
          <cell r="H292">
            <v>-0.3281</v>
          </cell>
          <cell r="I292">
            <v>-0.1258</v>
          </cell>
          <cell r="J292">
            <v>-2.2200000000000001E-2</v>
          </cell>
          <cell r="K292">
            <v>-166.018</v>
          </cell>
          <cell r="L292">
            <v>-0.13</v>
          </cell>
          <cell r="M292">
            <v>-0.28999999999999998</v>
          </cell>
          <cell r="N292">
            <v>-0.15</v>
          </cell>
          <cell r="O292">
            <v>-0.31</v>
          </cell>
          <cell r="P292">
            <v>-1.86</v>
          </cell>
          <cell r="Q292">
            <v>-1.07</v>
          </cell>
          <cell r="R292">
            <v>-0.21</v>
          </cell>
          <cell r="S292">
            <v>-0.03</v>
          </cell>
        </row>
        <row r="293">
          <cell r="H293">
            <v>-0.77329999999999999</v>
          </cell>
          <cell r="I293">
            <v>-1.0315000000000001</v>
          </cell>
          <cell r="J293">
            <v>-3.0604</v>
          </cell>
          <cell r="K293">
            <v>-2512.7793000000001</v>
          </cell>
          <cell r="L293">
            <v>-2.69</v>
          </cell>
          <cell r="M293">
            <v>-3.04</v>
          </cell>
          <cell r="N293">
            <v>-2.0699999999999998</v>
          </cell>
          <cell r="O293">
            <v>-2.06</v>
          </cell>
          <cell r="P293">
            <v>-2.86</v>
          </cell>
          <cell r="Q293">
            <v>-0.08</v>
          </cell>
          <cell r="R293">
            <v>-0.11</v>
          </cell>
          <cell r="S293">
            <v>0.01</v>
          </cell>
        </row>
        <row r="294">
          <cell r="H294">
            <v>-0.37</v>
          </cell>
          <cell r="I294">
            <v>-0.24</v>
          </cell>
          <cell r="J294">
            <v>-0.46</v>
          </cell>
          <cell r="K294">
            <v>-563.58000000000004</v>
          </cell>
          <cell r="L294">
            <v>-0.46</v>
          </cell>
          <cell r="M294">
            <v>-0.49</v>
          </cell>
          <cell r="N294">
            <v>-0.33</v>
          </cell>
          <cell r="O294">
            <v>-0.43</v>
          </cell>
          <cell r="P294">
            <v>-1.18</v>
          </cell>
          <cell r="Q294">
            <v>-0.28000000000000003</v>
          </cell>
          <cell r="R294">
            <v>-0.19</v>
          </cell>
          <cell r="S294">
            <v>-0.01</v>
          </cell>
        </row>
        <row r="298">
          <cell r="G298">
            <v>2015.56</v>
          </cell>
          <cell r="H298">
            <v>1807.19</v>
          </cell>
          <cell r="I298">
            <v>2063.4</v>
          </cell>
          <cell r="J298">
            <v>1959.08</v>
          </cell>
          <cell r="K298">
            <v>1759.58</v>
          </cell>
          <cell r="L298">
            <v>1808.19</v>
          </cell>
          <cell r="M298">
            <v>1978.52</v>
          </cell>
          <cell r="N298">
            <v>2045.14</v>
          </cell>
          <cell r="O298">
            <v>1973.58</v>
          </cell>
          <cell r="P298">
            <v>2243.11</v>
          </cell>
          <cell r="Q298">
            <v>2548.36</v>
          </cell>
          <cell r="R298">
            <v>2477.39</v>
          </cell>
          <cell r="S298">
            <v>2307.3200000000002</v>
          </cell>
        </row>
        <row r="299">
          <cell r="G299">
            <v>2015.56</v>
          </cell>
          <cell r="H299">
            <v>1807.19</v>
          </cell>
          <cell r="I299">
            <v>2063.4</v>
          </cell>
          <cell r="J299">
            <v>1959.08</v>
          </cell>
          <cell r="K299">
            <v>1759.58</v>
          </cell>
          <cell r="L299">
            <v>1808.19</v>
          </cell>
          <cell r="M299">
            <v>1978.52</v>
          </cell>
          <cell r="N299">
            <v>2045.14</v>
          </cell>
          <cell r="O299">
            <v>1973.58</v>
          </cell>
          <cell r="P299">
            <v>2243.11</v>
          </cell>
          <cell r="Q299">
            <v>2548.36</v>
          </cell>
          <cell r="R299">
            <v>2477.39</v>
          </cell>
          <cell r="S299">
            <v>2307.3200000000002</v>
          </cell>
        </row>
        <row r="300">
          <cell r="G300">
            <v>2015.56</v>
          </cell>
          <cell r="H300">
            <v>1807.19</v>
          </cell>
          <cell r="I300">
            <v>2063.4</v>
          </cell>
          <cell r="J300">
            <v>1959.08</v>
          </cell>
          <cell r="K300">
            <v>1759.58</v>
          </cell>
          <cell r="L300">
            <v>1808.19</v>
          </cell>
          <cell r="M300">
            <v>1978.52</v>
          </cell>
          <cell r="N300">
            <v>2045.14</v>
          </cell>
          <cell r="O300">
            <v>1973.58</v>
          </cell>
          <cell r="P300">
            <v>2243.11</v>
          </cell>
          <cell r="Q300">
            <v>2548.36</v>
          </cell>
          <cell r="R300">
            <v>2477.39</v>
          </cell>
          <cell r="S300">
            <v>2307.3200000000002</v>
          </cell>
        </row>
        <row r="302">
          <cell r="G302">
            <v>2098.6999999999998</v>
          </cell>
          <cell r="H302">
            <v>2016.75</v>
          </cell>
          <cell r="I302">
            <v>2113.48</v>
          </cell>
          <cell r="J302">
            <v>1921.45</v>
          </cell>
          <cell r="K302">
            <v>1776.11</v>
          </cell>
          <cell r="L302">
            <v>1789.45</v>
          </cell>
          <cell r="M302">
            <v>2063.61</v>
          </cell>
          <cell r="N302">
            <v>2146.16</v>
          </cell>
          <cell r="O302">
            <v>2026.19</v>
          </cell>
          <cell r="P302">
            <v>2263.8847110420043</v>
          </cell>
          <cell r="Q302">
            <v>2465.1960980966328</v>
          </cell>
          <cell r="R302">
            <v>2301.7831735361756</v>
          </cell>
          <cell r="S302">
            <v>2240.1784784279585</v>
          </cell>
        </row>
        <row r="303">
          <cell r="G303">
            <v>2098.6999999999998</v>
          </cell>
          <cell r="H303">
            <v>2016.75</v>
          </cell>
          <cell r="I303">
            <v>2113.48</v>
          </cell>
          <cell r="J303">
            <v>1921.45</v>
          </cell>
          <cell r="K303">
            <v>1776.11</v>
          </cell>
          <cell r="L303">
            <v>1789.45</v>
          </cell>
          <cell r="M303">
            <v>2063.61</v>
          </cell>
          <cell r="N303">
            <v>2146.16</v>
          </cell>
          <cell r="O303">
            <v>2026.19</v>
          </cell>
          <cell r="P303">
            <v>2263.8847110420043</v>
          </cell>
          <cell r="Q303">
            <v>2465.1960980966328</v>
          </cell>
          <cell r="R303">
            <v>2301.7831735361756</v>
          </cell>
          <cell r="S303">
            <v>2240.1784784279585</v>
          </cell>
        </row>
        <row r="304">
          <cell r="G304">
            <v>2098.6999999999998</v>
          </cell>
          <cell r="H304">
            <v>2016.75</v>
          </cell>
          <cell r="I304">
            <v>2113.48</v>
          </cell>
          <cell r="J304">
            <v>1921.45</v>
          </cell>
          <cell r="K304">
            <v>1776.11</v>
          </cell>
          <cell r="L304">
            <v>1789.45</v>
          </cell>
          <cell r="M304">
            <v>2063.61</v>
          </cell>
          <cell r="N304">
            <v>2146.16</v>
          </cell>
          <cell r="O304">
            <v>2026.19</v>
          </cell>
          <cell r="P304">
            <v>2263.8847110420043</v>
          </cell>
          <cell r="Q304">
            <v>2465.1960980966328</v>
          </cell>
          <cell r="R304">
            <v>2301.7831735361756</v>
          </cell>
          <cell r="S304">
            <v>2240.1784784279585</v>
          </cell>
        </row>
        <row r="306">
          <cell r="G306">
            <v>83.139999999999873</v>
          </cell>
          <cell r="H306">
            <v>209.55999999999995</v>
          </cell>
          <cell r="I306">
            <v>50.079999999999927</v>
          </cell>
          <cell r="J306">
            <v>-37.629999999999882</v>
          </cell>
          <cell r="K306">
            <v>16.529999999999973</v>
          </cell>
          <cell r="L306">
            <v>-18.740000000000009</v>
          </cell>
          <cell r="M306">
            <v>85.090000000000146</v>
          </cell>
          <cell r="N306">
            <v>101.01999999999975</v>
          </cell>
          <cell r="O306">
            <v>52.610000000000127</v>
          </cell>
          <cell r="P306">
            <v>20.769999999999982</v>
          </cell>
          <cell r="Q306">
            <v>-83.160000000000309</v>
          </cell>
          <cell r="R306">
            <v>-175.60999999999967</v>
          </cell>
          <cell r="S306">
            <v>-67.140000000000327</v>
          </cell>
        </row>
        <row r="307">
          <cell r="G307">
            <v>83.139999999999873</v>
          </cell>
          <cell r="H307">
            <v>209.55999999999995</v>
          </cell>
          <cell r="I307">
            <v>50.079999999999927</v>
          </cell>
          <cell r="J307">
            <v>-37.629999999999882</v>
          </cell>
          <cell r="K307">
            <v>16.529999999999973</v>
          </cell>
          <cell r="L307">
            <v>-18.740000000000009</v>
          </cell>
          <cell r="M307">
            <v>85.090000000000146</v>
          </cell>
          <cell r="N307">
            <v>101.01999999999975</v>
          </cell>
          <cell r="O307">
            <v>52.610000000000127</v>
          </cell>
          <cell r="P307">
            <v>20.769999999999982</v>
          </cell>
          <cell r="Q307">
            <v>-83.160000000000309</v>
          </cell>
          <cell r="R307">
            <v>-175.60999999999967</v>
          </cell>
          <cell r="S307">
            <v>-67.140000000000327</v>
          </cell>
        </row>
        <row r="308">
          <cell r="G308">
            <v>83.139999999999873</v>
          </cell>
          <cell r="H308">
            <v>209.55999999999995</v>
          </cell>
          <cell r="I308">
            <v>50.079999999999927</v>
          </cell>
          <cell r="J308">
            <v>-37.629999999999882</v>
          </cell>
          <cell r="K308">
            <v>16.529999999999973</v>
          </cell>
          <cell r="L308">
            <v>-18.740000000000009</v>
          </cell>
          <cell r="M308">
            <v>85.090000000000146</v>
          </cell>
          <cell r="N308">
            <v>101.01999999999975</v>
          </cell>
          <cell r="O308">
            <v>52.610000000000127</v>
          </cell>
          <cell r="P308">
            <v>20.769999999999982</v>
          </cell>
          <cell r="Q308">
            <v>-83.160000000000309</v>
          </cell>
          <cell r="R308">
            <v>-175.60999999999967</v>
          </cell>
          <cell r="S308">
            <v>-67.140000000000327</v>
          </cell>
        </row>
        <row r="310">
          <cell r="G310">
            <v>232.4</v>
          </cell>
          <cell r="H310">
            <v>223.71</v>
          </cell>
          <cell r="I310">
            <v>229.94</v>
          </cell>
          <cell r="J310">
            <v>241.62</v>
          </cell>
          <cell r="K310">
            <v>245.7</v>
          </cell>
          <cell r="L310">
            <v>245.7</v>
          </cell>
          <cell r="M310">
            <v>250.66</v>
          </cell>
          <cell r="N310">
            <v>253.5</v>
          </cell>
          <cell r="O310">
            <v>256.73</v>
          </cell>
          <cell r="P310">
            <v>273.012</v>
          </cell>
          <cell r="Q310">
            <v>239.3</v>
          </cell>
          <cell r="R310">
            <v>281.12</v>
          </cell>
          <cell r="S310">
            <v>266</v>
          </cell>
        </row>
        <row r="311">
          <cell r="G311">
            <v>229.6</v>
          </cell>
          <cell r="H311">
            <v>217.47</v>
          </cell>
          <cell r="I311">
            <v>239.19</v>
          </cell>
          <cell r="J311">
            <v>258.89999999999998</v>
          </cell>
          <cell r="K311">
            <v>267.68</v>
          </cell>
          <cell r="L311">
            <v>267.68</v>
          </cell>
          <cell r="M311">
            <v>247.87</v>
          </cell>
          <cell r="N311">
            <v>255.94</v>
          </cell>
          <cell r="O311">
            <v>270.25</v>
          </cell>
          <cell r="P311">
            <v>262.36</v>
          </cell>
          <cell r="Q311">
            <v>258</v>
          </cell>
          <cell r="R311">
            <v>272</v>
          </cell>
          <cell r="S311">
            <v>279.39999999999998</v>
          </cell>
        </row>
        <row r="312">
          <cell r="G312">
            <v>227.9</v>
          </cell>
          <cell r="H312">
            <v>211.23</v>
          </cell>
          <cell r="I312">
            <v>218.53</v>
          </cell>
          <cell r="J312">
            <v>294.32</v>
          </cell>
          <cell r="K312">
            <v>260.08</v>
          </cell>
          <cell r="L312">
            <v>260.08</v>
          </cell>
          <cell r="M312">
            <v>239.09</v>
          </cell>
          <cell r="N312">
            <v>242.47</v>
          </cell>
          <cell r="O312">
            <v>282.91000000000003</v>
          </cell>
          <cell r="P312">
            <v>241.072</v>
          </cell>
          <cell r="Q312">
            <v>258.5</v>
          </cell>
          <cell r="R312">
            <v>255.6</v>
          </cell>
          <cell r="S312">
            <v>282.76</v>
          </cell>
        </row>
        <row r="313">
          <cell r="G313">
            <v>689.9</v>
          </cell>
          <cell r="H313">
            <v>652.41</v>
          </cell>
          <cell r="I313">
            <v>687.66</v>
          </cell>
          <cell r="J313">
            <v>794.83999999999992</v>
          </cell>
          <cell r="K313">
            <v>773.46</v>
          </cell>
          <cell r="L313">
            <v>773.46</v>
          </cell>
          <cell r="M313">
            <v>737.62</v>
          </cell>
          <cell r="N313">
            <v>751.91</v>
          </cell>
          <cell r="O313">
            <v>809.8900000000001</v>
          </cell>
          <cell r="P313">
            <v>776.44400000000007</v>
          </cell>
          <cell r="Q313">
            <v>755.8</v>
          </cell>
          <cell r="R313">
            <v>808.72</v>
          </cell>
          <cell r="S313">
            <v>828.16</v>
          </cell>
        </row>
        <row r="315">
          <cell r="G315">
            <v>19321.735999999972</v>
          </cell>
          <cell r="H315">
            <v>46880.667599999986</v>
          </cell>
          <cell r="I315">
            <v>11515.395199999983</v>
          </cell>
          <cell r="J315">
            <v>-9092.160599999972</v>
          </cell>
          <cell r="K315">
            <v>4061.420999999993</v>
          </cell>
          <cell r="L315">
            <v>-4604.4180000000024</v>
          </cell>
          <cell r="M315">
            <v>21328.659400000037</v>
          </cell>
          <cell r="N315">
            <v>25608.569999999938</v>
          </cell>
          <cell r="O315">
            <v>13506.565300000033</v>
          </cell>
          <cell r="P315">
            <v>5670.4592399999947</v>
          </cell>
          <cell r="Q315">
            <v>-19900.188000000075</v>
          </cell>
          <cell r="R315">
            <v>-49367.483199999908</v>
          </cell>
          <cell r="S315">
            <v>-17859.240000000085</v>
          </cell>
        </row>
        <row r="316">
          <cell r="G316">
            <v>19088.94399999997</v>
          </cell>
          <cell r="H316">
            <v>45573.013199999987</v>
          </cell>
          <cell r="I316">
            <v>11978.635199999982</v>
          </cell>
          <cell r="J316">
            <v>-9742.4069999999683</v>
          </cell>
          <cell r="K316">
            <v>4424.7503999999926</v>
          </cell>
          <cell r="L316">
            <v>-5016.3232000000025</v>
          </cell>
          <cell r="M316">
            <v>21091.258300000038</v>
          </cell>
          <cell r="N316">
            <v>25855.058799999937</v>
          </cell>
          <cell r="O316">
            <v>14217.852500000034</v>
          </cell>
          <cell r="P316">
            <v>5449.2171999999955</v>
          </cell>
          <cell r="Q316">
            <v>-21455.280000000079</v>
          </cell>
          <cell r="R316">
            <v>-47765.919999999911</v>
          </cell>
          <cell r="S316">
            <v>-18758.916000000088</v>
          </cell>
        </row>
        <row r="317">
          <cell r="G317">
            <v>18947.605999999971</v>
          </cell>
          <cell r="H317">
            <v>44265.358799999987</v>
          </cell>
          <cell r="I317">
            <v>10943.982399999984</v>
          </cell>
          <cell r="J317">
            <v>-11075.261599999965</v>
          </cell>
          <cell r="K317">
            <v>4299.1223999999929</v>
          </cell>
          <cell r="L317">
            <v>-4873.8992000000017</v>
          </cell>
          <cell r="M317">
            <v>20344.168100000035</v>
          </cell>
          <cell r="N317">
            <v>24494.319399999942</v>
          </cell>
          <cell r="O317">
            <v>14883.895100000038</v>
          </cell>
          <cell r="P317">
            <v>5007.0654399999958</v>
          </cell>
          <cell r="Q317">
            <v>-21496.860000000081</v>
          </cell>
          <cell r="R317">
            <v>-44885.915999999917</v>
          </cell>
          <cell r="S317">
            <v>-18984.506400000093</v>
          </cell>
        </row>
        <row r="318">
          <cell r="G318">
            <v>57358.285999999913</v>
          </cell>
          <cell r="H318">
            <v>136719.03959999996</v>
          </cell>
          <cell r="I318">
            <v>34438.012799999953</v>
          </cell>
          <cell r="J318">
            <v>-29909.829199999906</v>
          </cell>
          <cell r="K318">
            <v>12785.293799999978</v>
          </cell>
          <cell r="L318">
            <v>-14494.640400000006</v>
          </cell>
          <cell r="M318">
            <v>62764.085800000117</v>
          </cell>
          <cell r="N318">
            <v>75957.94819999981</v>
          </cell>
          <cell r="O318">
            <v>42608.312900000106</v>
          </cell>
          <cell r="P318">
            <v>16126.741879999987</v>
          </cell>
          <cell r="Q318">
            <v>-62852.328000000234</v>
          </cell>
          <cell r="R318">
            <v>-142019.31919999974</v>
          </cell>
          <cell r="S318">
            <v>-55602.66240000027</v>
          </cell>
        </row>
        <row r="320">
          <cell r="G320">
            <v>1384.4002740518918</v>
          </cell>
          <cell r="H320">
            <v>3747.6171891322865</v>
          </cell>
          <cell r="I320">
            <v>979.5836745425047</v>
          </cell>
          <cell r="J320">
            <v>-796.82614124961162</v>
          </cell>
          <cell r="K320">
            <v>355.93810600091507</v>
          </cell>
          <cell r="L320">
            <v>-403.52571726903591</v>
          </cell>
          <cell r="M320">
            <v>1869.2183426378697</v>
          </cell>
          <cell r="N320">
            <v>2244.3046173228154</v>
          </cell>
          <cell r="O320">
            <v>1183.6993188984104</v>
          </cell>
          <cell r="P320">
            <v>496.95230364963146</v>
          </cell>
          <cell r="Q320">
            <v>-1705.6393117941418</v>
          </cell>
          <cell r="R320">
            <v>-3978.0007267111973</v>
          </cell>
          <cell r="S320">
            <v>-1530.7102537305898</v>
          </cell>
        </row>
        <row r="321">
          <cell r="G321">
            <v>1367.7207526777725</v>
          </cell>
          <cell r="H321">
            <v>3643.0839485074353</v>
          </cell>
          <cell r="I321">
            <v>1018.9902544743051</v>
          </cell>
          <cell r="J321">
            <v>-853.81296237697393</v>
          </cell>
          <cell r="K321">
            <v>387.77986249216502</v>
          </cell>
          <cell r="L321">
            <v>-439.62459909880147</v>
          </cell>
          <cell r="M321">
            <v>1848.4127925861678</v>
          </cell>
          <cell r="N321">
            <v>2265.9066025940883</v>
          </cell>
          <cell r="O321">
            <v>1246.0356831390777</v>
          </cell>
          <cell r="P321">
            <v>477.56291439759912</v>
          </cell>
          <cell r="Q321">
            <v>-1838.9257937437883</v>
          </cell>
          <cell r="R321">
            <v>-3848.9477720028663</v>
          </cell>
          <cell r="S321">
            <v>-1607.8212213997247</v>
          </cell>
        </row>
        <row r="322">
          <cell r="G322">
            <v>1357.5939004149145</v>
          </cell>
          <cell r="H322">
            <v>3538.550707882584</v>
          </cell>
          <cell r="I322">
            <v>930.9751256752786</v>
          </cell>
          <cell r="J322">
            <v>-970.62275429428735</v>
          </cell>
          <cell r="K322">
            <v>376.76997398745624</v>
          </cell>
          <cell r="L322">
            <v>-427.14272913036564</v>
          </cell>
          <cell r="M322">
            <v>1782.9386960076929</v>
          </cell>
          <cell r="N322">
            <v>2146.6530199694798</v>
          </cell>
          <cell r="O322">
            <v>1304.4068644472766</v>
          </cell>
          <cell r="P322">
            <v>438.81326002309044</v>
          </cell>
          <cell r="Q322">
            <v>-1842.4896034215865</v>
          </cell>
          <cell r="R322">
            <v>-3616.8788622203406</v>
          </cell>
          <cell r="S322">
            <v>-1627.1565088152693</v>
          </cell>
        </row>
        <row r="323">
          <cell r="G323">
            <v>4109.7149271445787</v>
          </cell>
          <cell r="H323">
            <v>10929.251845522307</v>
          </cell>
          <cell r="I323">
            <v>2929.5490546920882</v>
          </cell>
          <cell r="J323">
            <v>-2621.2618579208729</v>
          </cell>
          <cell r="K323">
            <v>1120.4879424805363</v>
          </cell>
          <cell r="L323">
            <v>-1270.2930454982029</v>
          </cell>
          <cell r="M323">
            <v>5500.5698312317299</v>
          </cell>
          <cell r="N323">
            <v>6656.864239886384</v>
          </cell>
          <cell r="O323">
            <v>3734.1418664847643</v>
          </cell>
          <cell r="P323">
            <v>1413.3284780703209</v>
          </cell>
          <cell r="Q323">
            <v>-5387.0547089595166</v>
          </cell>
          <cell r="R323">
            <v>-11443.827360934405</v>
          </cell>
          <cell r="S323">
            <v>-4765.6879839455833</v>
          </cell>
        </row>
        <row r="325">
          <cell r="G325">
            <v>20706.136274051863</v>
          </cell>
          <cell r="H325">
            <v>50628.284789132274</v>
          </cell>
          <cell r="I325">
            <v>12494.978874542487</v>
          </cell>
          <cell r="J325">
            <v>-9888.9867412495842</v>
          </cell>
          <cell r="K325">
            <v>4417.3591060009085</v>
          </cell>
          <cell r="L325">
            <v>-5007.9437172690386</v>
          </cell>
          <cell r="M325">
            <v>23197.877742637906</v>
          </cell>
          <cell r="N325">
            <v>27852.874617322752</v>
          </cell>
          <cell r="O325">
            <v>14690.264618898444</v>
          </cell>
          <cell r="P325">
            <v>6167.4115436496259</v>
          </cell>
          <cell r="Q325">
            <v>-21605.827311794215</v>
          </cell>
          <cell r="R325">
            <v>-53345.483926711102</v>
          </cell>
          <cell r="S325">
            <v>-19389.950253730676</v>
          </cell>
        </row>
        <row r="326">
          <cell r="G326">
            <v>20456.664752677741</v>
          </cell>
          <cell r="H326">
            <v>49216.097148507419</v>
          </cell>
          <cell r="I326">
            <v>12997.625454474288</v>
          </cell>
          <cell r="J326">
            <v>-10596.219962376943</v>
          </cell>
          <cell r="K326">
            <v>4812.5302624921578</v>
          </cell>
          <cell r="L326">
            <v>-5455.9477990988044</v>
          </cell>
          <cell r="M326">
            <v>22939.671092586206</v>
          </cell>
          <cell r="N326">
            <v>28120.965402594025</v>
          </cell>
          <cell r="O326">
            <v>15463.888183139112</v>
          </cell>
          <cell r="P326">
            <v>5926.7801143975948</v>
          </cell>
          <cell r="Q326">
            <v>-23294.205793743866</v>
          </cell>
          <cell r="R326">
            <v>-51614.867772002777</v>
          </cell>
          <cell r="S326">
            <v>-20366.737221399813</v>
          </cell>
        </row>
        <row r="327">
          <cell r="G327">
            <v>20305.199900414886</v>
          </cell>
          <cell r="H327">
            <v>47803.90950788257</v>
          </cell>
          <cell r="I327">
            <v>11874.957525675263</v>
          </cell>
          <cell r="J327">
            <v>-12045.884354294252</v>
          </cell>
          <cell r="K327">
            <v>4675.892373987449</v>
          </cell>
          <cell r="L327">
            <v>-5301.041929130367</v>
          </cell>
          <cell r="M327">
            <v>22127.106796007727</v>
          </cell>
          <cell r="N327">
            <v>26640.972419969421</v>
          </cell>
          <cell r="O327">
            <v>16188.301964447315</v>
          </cell>
          <cell r="P327">
            <v>5445.8787000230859</v>
          </cell>
          <cell r="Q327">
            <v>-23339.349603421666</v>
          </cell>
          <cell r="R327">
            <v>-48502.79486222026</v>
          </cell>
          <cell r="S327">
            <v>-20611.662908815364</v>
          </cell>
        </row>
        <row r="328">
          <cell r="G328">
            <v>61468.000927144487</v>
          </cell>
          <cell r="H328">
            <v>147648.29144552228</v>
          </cell>
          <cell r="I328">
            <v>37367.561854692038</v>
          </cell>
          <cell r="J328">
            <v>-32531.091057920781</v>
          </cell>
          <cell r="K328">
            <v>13905.781742480514</v>
          </cell>
          <cell r="L328">
            <v>-15764.933445498209</v>
          </cell>
          <cell r="M328">
            <v>68264.655631231843</v>
          </cell>
          <cell r="N328">
            <v>82614.812439886198</v>
          </cell>
          <cell r="O328">
            <v>46342.454766484872</v>
          </cell>
          <cell r="P328">
            <v>17540.070358070305</v>
          </cell>
          <cell r="Q328">
            <v>-68239.382708959747</v>
          </cell>
          <cell r="R328">
            <v>-153463.14656093414</v>
          </cell>
          <cell r="S328">
            <v>-60368.35038394585</v>
          </cell>
        </row>
        <row r="330">
          <cell r="G330">
            <v>36100</v>
          </cell>
          <cell r="H330">
            <v>36192</v>
          </cell>
          <cell r="I330">
            <v>36281</v>
          </cell>
          <cell r="J330" t="e">
            <v>#REF!</v>
          </cell>
          <cell r="K330">
            <v>36373</v>
          </cell>
          <cell r="L330">
            <v>36373</v>
          </cell>
          <cell r="M330">
            <v>36465</v>
          </cell>
          <cell r="N330">
            <v>36557</v>
          </cell>
          <cell r="O330">
            <v>36647</v>
          </cell>
          <cell r="P330">
            <v>36739</v>
          </cell>
          <cell r="Q330">
            <v>36831</v>
          </cell>
          <cell r="R330">
            <v>36923</v>
          </cell>
          <cell r="S330">
            <v>37012</v>
          </cell>
        </row>
        <row r="331">
          <cell r="G331">
            <v>61468.000927144487</v>
          </cell>
          <cell r="H331">
            <v>147648.29144552228</v>
          </cell>
          <cell r="I331">
            <v>37367.561854692038</v>
          </cell>
          <cell r="J331">
            <v>-32531.091057920781</v>
          </cell>
          <cell r="K331">
            <v>13905.781742480514</v>
          </cell>
          <cell r="L331">
            <v>-15764.933445498209</v>
          </cell>
          <cell r="M331">
            <v>68264.655631231843</v>
          </cell>
          <cell r="N331">
            <v>82614.812439886198</v>
          </cell>
          <cell r="O331">
            <v>46342.454766484872</v>
          </cell>
          <cell r="P331">
            <v>17540.070358070305</v>
          </cell>
          <cell r="Q331">
            <v>-68239.382708959747</v>
          </cell>
          <cell r="R331">
            <v>-153463.14656093414</v>
          </cell>
          <cell r="S331">
            <v>-60368.35038394585</v>
          </cell>
        </row>
        <row r="333">
          <cell r="G333">
            <v>611.70000000000005</v>
          </cell>
          <cell r="H333" t="e">
            <v>#REF!</v>
          </cell>
          <cell r="I333">
            <v>652.71</v>
          </cell>
          <cell r="J333">
            <v>619.41</v>
          </cell>
          <cell r="K333">
            <v>582.29999999999995</v>
          </cell>
          <cell r="L333">
            <v>692.61</v>
          </cell>
          <cell r="M333">
            <v>713.64</v>
          </cell>
          <cell r="N333">
            <v>648.34</v>
          </cell>
          <cell r="O333">
            <v>647.24</v>
          </cell>
          <cell r="P333">
            <v>671.2</v>
          </cell>
          <cell r="Q333">
            <v>681.5</v>
          </cell>
          <cell r="R333">
            <v>745.9</v>
          </cell>
          <cell r="S333">
            <v>658.66</v>
          </cell>
        </row>
        <row r="334">
          <cell r="H334">
            <v>658.66</v>
          </cell>
          <cell r="I334">
            <v>645.6</v>
          </cell>
          <cell r="J334">
            <v>611.70000000000005</v>
          </cell>
          <cell r="K334">
            <v>658.66</v>
          </cell>
          <cell r="L334">
            <v>658.66</v>
          </cell>
          <cell r="M334">
            <v>708</v>
          </cell>
          <cell r="N334">
            <v>658.66</v>
          </cell>
          <cell r="O334">
            <v>642.4</v>
          </cell>
          <cell r="P334">
            <v>671.2</v>
          </cell>
          <cell r="Q334">
            <v>681.5</v>
          </cell>
          <cell r="R334">
            <v>745.9</v>
          </cell>
          <cell r="S334">
            <v>658.66</v>
          </cell>
        </row>
        <row r="335">
          <cell r="G335">
            <v>100.48716842756986</v>
          </cell>
          <cell r="H335" t="e">
            <v>#REF!</v>
          </cell>
          <cell r="I335">
            <v>57.249868785053138</v>
          </cell>
          <cell r="J335">
            <v>-52.519479921087459</v>
          </cell>
          <cell r="K335">
            <v>23.880786093904373</v>
          </cell>
          <cell r="L335">
            <v>-22.76163128672443</v>
          </cell>
          <cell r="M335">
            <v>95.65699180431568</v>
          </cell>
          <cell r="N335">
            <v>127.42513563853255</v>
          </cell>
          <cell r="O335">
            <v>71.600109335771691</v>
          </cell>
          <cell r="P335">
            <v>26.132405181868748</v>
          </cell>
          <cell r="Q335">
            <v>-100.13115584586903</v>
          </cell>
          <cell r="R335">
            <v>-205.7422530646657</v>
          </cell>
          <cell r="S335">
            <v>-91.65328148657251</v>
          </cell>
        </row>
        <row r="336">
          <cell r="H336">
            <v>224.16</v>
          </cell>
          <cell r="I336">
            <v>57.88</v>
          </cell>
          <cell r="J336">
            <v>-53.18</v>
          </cell>
          <cell r="K336">
            <v>21.11</v>
          </cell>
          <cell r="L336">
            <v>-23.93</v>
          </cell>
          <cell r="M336">
            <v>96.42</v>
          </cell>
          <cell r="N336">
            <v>125.43</v>
          </cell>
          <cell r="O336">
            <v>72.14</v>
          </cell>
          <cell r="P336">
            <v>26.13</v>
          </cell>
          <cell r="Q336">
            <v>-100.13</v>
          </cell>
          <cell r="R336">
            <v>-205.74</v>
          </cell>
          <cell r="S336">
            <v>-91.65</v>
          </cell>
        </row>
        <row r="337">
          <cell r="K337" t="str">
            <v xml:space="preserve">  </v>
          </cell>
          <cell r="L337" t="str">
            <v xml:space="preserve">  </v>
          </cell>
          <cell r="M337" t="str">
            <v xml:space="preserve">  </v>
          </cell>
          <cell r="N337" t="str">
            <v xml:space="preserve">  </v>
          </cell>
          <cell r="O337" t="str">
            <v xml:space="preserve">  </v>
          </cell>
          <cell r="P337" t="str">
            <v xml:space="preserve">  </v>
          </cell>
          <cell r="Q337" t="str">
            <v xml:space="preserve">  </v>
          </cell>
          <cell r="R337" t="str">
            <v xml:space="preserve">  </v>
          </cell>
          <cell r="S337" t="str">
            <v xml:space="preserve">  </v>
          </cell>
        </row>
        <row r="338">
          <cell r="G338" t="str">
            <v>MONTO BASE MIL$</v>
          </cell>
          <cell r="H338" t="str">
            <v>MONTO BASE MIL$</v>
          </cell>
          <cell r="I338" t="str">
            <v>MONTO BASE MIL$</v>
          </cell>
          <cell r="J338" t="str">
            <v>MONTO BASE MIL$</v>
          </cell>
          <cell r="K338" t="str">
            <v>MONTO BASE MIL$</v>
          </cell>
          <cell r="L338" t="str">
            <v>MONTO BASE MIL$</v>
          </cell>
          <cell r="M338" t="str">
            <v>MONTO BASE MIL$</v>
          </cell>
          <cell r="N338" t="str">
            <v>MONTO BASE MIL$</v>
          </cell>
          <cell r="O338" t="str">
            <v>MONTO BASE MIL$</v>
          </cell>
          <cell r="P338" t="str">
            <v>MONTO BASE MIL$</v>
          </cell>
          <cell r="Q338" t="str">
            <v>MONTO BASE MIL$</v>
          </cell>
          <cell r="R338" t="str">
            <v>MONTO BASE MIL$</v>
          </cell>
          <cell r="S338" t="str">
            <v>MONTO BASE MIL$</v>
          </cell>
        </row>
        <row r="339">
          <cell r="G339">
            <v>-245.43963500000012</v>
          </cell>
          <cell r="H339">
            <v>-16.166909999999806</v>
          </cell>
          <cell r="I339">
            <v>6.9936209999999894</v>
          </cell>
          <cell r="J339">
            <v>34.965966000000144</v>
          </cell>
          <cell r="K339">
            <v>5.8435440000002208</v>
          </cell>
          <cell r="L339">
            <v>36.984460000000333</v>
          </cell>
          <cell r="M339">
            <v>60.454296000000205</v>
          </cell>
          <cell r="N339">
            <v>44.862251999999827</v>
          </cell>
          <cell r="O339">
            <v>39.169677999999536</v>
          </cell>
          <cell r="P339">
            <v>77.068178999999532</v>
          </cell>
          <cell r="Q339">
            <v>78.909290999999968</v>
          </cell>
          <cell r="R339">
            <v>-23.386297999999819</v>
          </cell>
          <cell r="S339">
            <v>-1.0453719999997921</v>
          </cell>
        </row>
        <row r="340">
          <cell r="G340">
            <v>-406.15185599999973</v>
          </cell>
          <cell r="H340">
            <v>-45.635596000000341</v>
          </cell>
          <cell r="I340">
            <v>-17.413836000000146</v>
          </cell>
          <cell r="J340">
            <v>-3.042970000000476</v>
          </cell>
          <cell r="K340">
            <v>-18.608435999999902</v>
          </cell>
          <cell r="L340">
            <v>-17.314516999999913</v>
          </cell>
          <cell r="M340">
            <v>-43.484201999999932</v>
          </cell>
          <cell r="N340">
            <v>-20.834657999999845</v>
          </cell>
          <cell r="O340">
            <v>-44.170776000000359</v>
          </cell>
          <cell r="P340">
            <v>-257.12721000000022</v>
          </cell>
          <cell r="Q340">
            <v>-163.14196700000028</v>
          </cell>
          <cell r="R340">
            <v>-31.692285000000215</v>
          </cell>
          <cell r="S340">
            <v>-3.6808739999999216</v>
          </cell>
        </row>
        <row r="341">
          <cell r="G341">
            <v>-51.178323999999868</v>
          </cell>
          <cell r="H341">
            <v>-43.559538000000011</v>
          </cell>
          <cell r="I341">
            <v>-57.827783999999994</v>
          </cell>
          <cell r="J341">
            <v>-160.66277400000007</v>
          </cell>
          <cell r="K341">
            <v>-131.91851400000002</v>
          </cell>
          <cell r="L341">
            <v>-150.39823499999991</v>
          </cell>
          <cell r="M341">
            <v>-168.68118399999989</v>
          </cell>
          <cell r="N341">
            <v>-115.91375400000007</v>
          </cell>
          <cell r="O341">
            <v>-119.15638800000018</v>
          </cell>
          <cell r="P341">
            <v>-150.4642800000002</v>
          </cell>
          <cell r="Q341">
            <v>-4.3538459999999066</v>
          </cell>
          <cell r="R341">
            <v>-6.3838709999999903</v>
          </cell>
          <cell r="S341">
            <v>0.78663799999984352</v>
          </cell>
        </row>
        <row r="342">
          <cell r="G342">
            <v>-702.76981499999965</v>
          </cell>
          <cell r="H342">
            <v>-105.36204400000015</v>
          </cell>
          <cell r="I342">
            <v>-68.247999000000149</v>
          </cell>
          <cell r="J342">
            <v>-128.7397780000004</v>
          </cell>
          <cell r="K342">
            <v>-144.68340599999971</v>
          </cell>
          <cell r="L342">
            <v>-130.7282919999995</v>
          </cell>
          <cell r="M342">
            <v>-151.71108999999961</v>
          </cell>
          <cell r="N342">
            <v>-91.886160000000089</v>
          </cell>
          <cell r="O342">
            <v>-124.15748600000101</v>
          </cell>
          <cell r="P342">
            <v>-330.52331100000089</v>
          </cell>
          <cell r="Q342">
            <v>-88.58652200000023</v>
          </cell>
          <cell r="R342">
            <v>-61.462454000000022</v>
          </cell>
          <cell r="S342">
            <v>-3.9396079999998701</v>
          </cell>
        </row>
        <row r="343">
          <cell r="G343">
            <v>57.358285999999914</v>
          </cell>
          <cell r="H343">
            <v>136.71903959999997</v>
          </cell>
          <cell r="I343">
            <v>34.438012799999953</v>
          </cell>
          <cell r="J343">
            <v>-29.909829199999905</v>
          </cell>
          <cell r="K343">
            <v>12.785293799999979</v>
          </cell>
          <cell r="L343">
            <v>-14.494640400000005</v>
          </cell>
          <cell r="M343">
            <v>62.764085800000117</v>
          </cell>
          <cell r="N343">
            <v>75.957948199999805</v>
          </cell>
          <cell r="O343">
            <v>42.608312900000108</v>
          </cell>
          <cell r="P343">
            <v>16.126741879999987</v>
          </cell>
          <cell r="Q343">
            <v>-62.852328000000234</v>
          </cell>
          <cell r="R343">
            <v>-142.01931919999973</v>
          </cell>
          <cell r="S343">
            <v>-55.60266240000027</v>
          </cell>
        </row>
        <row r="344">
          <cell r="G344">
            <v>-645.41152899999975</v>
          </cell>
          <cell r="H344">
            <v>31.35699559999982</v>
          </cell>
          <cell r="I344">
            <v>-33.809986200000196</v>
          </cell>
          <cell r="J344">
            <v>-158.6496072000003</v>
          </cell>
          <cell r="K344">
            <v>-131.89811219999973</v>
          </cell>
          <cell r="L344">
            <v>-145.22293239999951</v>
          </cell>
          <cell r="M344">
            <v>-88.947004199999498</v>
          </cell>
          <cell r="N344">
            <v>-15.928211800000284</v>
          </cell>
          <cell r="O344">
            <v>-81.5491731000009</v>
          </cell>
          <cell r="P344">
            <v>-314.39656912000089</v>
          </cell>
          <cell r="Q344">
            <v>-151.43885000000046</v>
          </cell>
          <cell r="R344">
            <v>-203.48177319999974</v>
          </cell>
          <cell r="S344">
            <v>-59.542270400000142</v>
          </cell>
        </row>
        <row r="346">
          <cell r="G346" t="str">
            <v>INTERESES MIL$</v>
          </cell>
          <cell r="H346" t="str">
            <v>INTERESES MIL$</v>
          </cell>
          <cell r="I346" t="str">
            <v>INTERESES MIL$</v>
          </cell>
          <cell r="J346" t="str">
            <v>INTERESES MIL$</v>
          </cell>
          <cell r="K346" t="str">
            <v>INTERESES MIL$</v>
          </cell>
          <cell r="L346" t="str">
            <v>INTERESES MIL$</v>
          </cell>
          <cell r="M346" t="str">
            <v>INTERESES MIL$</v>
          </cell>
          <cell r="N346" t="str">
            <v>INTERESES MIL$</v>
          </cell>
          <cell r="O346" t="str">
            <v>INTERESES MIL$</v>
          </cell>
          <cell r="P346" t="str">
            <v>INTERESES MIL$</v>
          </cell>
          <cell r="Q346" t="str">
            <v>INTERESES MIL$</v>
          </cell>
          <cell r="R346" t="str">
            <v>INTERESES MIL$</v>
          </cell>
          <cell r="S346" t="str">
            <v>INTERESES MIL$</v>
          </cell>
        </row>
        <row r="347">
          <cell r="G347">
            <v>-17.585723040476122</v>
          </cell>
          <cell r="H347">
            <v>-1.2923747231610232</v>
          </cell>
          <cell r="I347">
            <v>0.59492851426737192</v>
          </cell>
          <cell r="J347">
            <v>3.0643756735715071</v>
          </cell>
          <cell r="K347">
            <v>0.51212124615820265</v>
          </cell>
          <cell r="L347">
            <v>3.2412740870416399</v>
          </cell>
          <cell r="M347">
            <v>5.2981426003014231</v>
          </cell>
          <cell r="N347">
            <v>3.9316744084929214</v>
          </cell>
          <cell r="O347">
            <v>3.4327839935789886</v>
          </cell>
          <cell r="P347">
            <v>6.7541635467486323</v>
          </cell>
          <cell r="Q347">
            <v>6.7632923264545592</v>
          </cell>
          <cell r="R347">
            <v>-1.8844531746168514</v>
          </cell>
          <cell r="S347">
            <v>-8.9598529353014364E-2</v>
          </cell>
        </row>
        <row r="348">
          <cell r="G348">
            <v>-29.100736121903587</v>
          </cell>
          <cell r="H348">
            <v>-3.6480867863301918</v>
          </cell>
          <cell r="I348">
            <v>-1.4813481570099061</v>
          </cell>
          <cell r="J348">
            <v>-0.26668227165264963</v>
          </cell>
          <cell r="K348">
            <v>-1.6308211991515336</v>
          </cell>
          <cell r="L348">
            <v>-1.5174236769102798</v>
          </cell>
          <cell r="M348">
            <v>-3.8109037454726327</v>
          </cell>
          <cell r="N348">
            <v>-1.8259246474809605</v>
          </cell>
          <cell r="O348">
            <v>-3.8710742742579085</v>
          </cell>
          <cell r="P348">
            <v>-22.534322870911385</v>
          </cell>
          <cell r="Q348">
            <v>-13.982850429283483</v>
          </cell>
          <cell r="R348">
            <v>-2.5537443796839026</v>
          </cell>
          <cell r="S348">
            <v>-0.31548663742075161</v>
          </cell>
        </row>
        <row r="349">
          <cell r="G349">
            <v>-3.6669213248290129</v>
          </cell>
          <cell r="H349">
            <v>-3.4821277451147283</v>
          </cell>
          <cell r="I349">
            <v>-4.9192539341915369</v>
          </cell>
          <cell r="J349">
            <v>-14.080294429563738</v>
          </cell>
          <cell r="K349">
            <v>-11.561181670064562</v>
          </cell>
          <cell r="L349">
            <v>-13.180722439702901</v>
          </cell>
          <cell r="M349">
            <v>-14.783018345291444</v>
          </cell>
          <cell r="N349">
            <v>-10.158543538878655</v>
          </cell>
          <cell r="O349">
            <v>-10.442724126021483</v>
          </cell>
          <cell r="P349">
            <v>-13.186510544952499</v>
          </cell>
          <cell r="Q349">
            <v>-0.37316687134299886</v>
          </cell>
          <cell r="R349">
            <v>-0.51440830747536559</v>
          </cell>
          <cell r="S349">
            <v>6.7422513644134818E-2</v>
          </cell>
        </row>
        <row r="350">
          <cell r="G350">
            <v>-50.353380487208725</v>
          </cell>
          <cell r="H350">
            <v>-8.4225892546059438</v>
          </cell>
          <cell r="I350">
            <v>-5.8056735769340708</v>
          </cell>
          <cell r="J350">
            <v>-11.28260102764488</v>
          </cell>
          <cell r="K350">
            <v>-12.679881623057893</v>
          </cell>
          <cell r="L350">
            <v>-11.45687202957154</v>
          </cell>
          <cell r="M350">
            <v>-13.295779490462651</v>
          </cell>
          <cell r="N350">
            <v>-8.0527937778666931</v>
          </cell>
          <cell r="O350">
            <v>-10.881014406700404</v>
          </cell>
          <cell r="P350">
            <v>-28.966669869115254</v>
          </cell>
          <cell r="Q350">
            <v>-7.5927249741719223</v>
          </cell>
          <cell r="R350">
            <v>-4.9526058617761191</v>
          </cell>
          <cell r="S350">
            <v>-0.33766265312963117</v>
          </cell>
        </row>
        <row r="351">
          <cell r="G351">
            <v>4.1097149271445792</v>
          </cell>
          <cell r="H351">
            <v>10.929251845522307</v>
          </cell>
          <cell r="I351">
            <v>2.9295490546920888</v>
          </cell>
          <cell r="J351">
            <v>-2.6212618579208726</v>
          </cell>
          <cell r="K351">
            <v>1.1204879424805363</v>
          </cell>
          <cell r="L351">
            <v>-1.2702930454982029</v>
          </cell>
          <cell r="M351">
            <v>5.500569831231731</v>
          </cell>
          <cell r="N351">
            <v>6.6568642398863824</v>
          </cell>
          <cell r="O351">
            <v>3.734141866484765</v>
          </cell>
          <cell r="P351">
            <v>1.413328478070321</v>
          </cell>
          <cell r="Q351">
            <v>-5.387054708959516</v>
          </cell>
          <cell r="R351">
            <v>-11.443827360934403</v>
          </cell>
          <cell r="S351">
            <v>-4.7656879839455843</v>
          </cell>
        </row>
        <row r="352">
          <cell r="G352">
            <v>-46.243665560064144</v>
          </cell>
          <cell r="H352">
            <v>2.5066625909163633</v>
          </cell>
          <cell r="I352">
            <v>-2.876124522241982</v>
          </cell>
          <cell r="J352">
            <v>-13.903862885565752</v>
          </cell>
          <cell r="K352">
            <v>-11.559393680577356</v>
          </cell>
          <cell r="L352">
            <v>-12.727165075069744</v>
          </cell>
          <cell r="M352">
            <v>-7.7952096592309204</v>
          </cell>
          <cell r="N352">
            <v>-1.3959295379803107</v>
          </cell>
          <cell r="O352">
            <v>-7.1468725402156386</v>
          </cell>
          <cell r="P352">
            <v>-27.553341391044931</v>
          </cell>
          <cell r="Q352">
            <v>-12.979779683131438</v>
          </cell>
          <cell r="R352">
            <v>-16.39643322271052</v>
          </cell>
          <cell r="S352">
            <v>-5.1033506370752155</v>
          </cell>
        </row>
        <row r="354">
          <cell r="G354" t="str">
            <v>MONTO MIL$</v>
          </cell>
          <cell r="H354" t="str">
            <v>MONTO MIL$</v>
          </cell>
          <cell r="I354" t="str">
            <v>MONTO MIL$</v>
          </cell>
          <cell r="J354" t="str">
            <v>MONTO MIL$</v>
          </cell>
          <cell r="K354" t="str">
            <v>MONTO MIL$</v>
          </cell>
          <cell r="L354" t="str">
            <v>MONTO MIL$</v>
          </cell>
          <cell r="M354" t="str">
            <v>MONTO MIL$</v>
          </cell>
          <cell r="N354" t="str">
            <v>MONTO MIL$</v>
          </cell>
          <cell r="O354" t="str">
            <v>MONTO MIL$</v>
          </cell>
          <cell r="P354" t="str">
            <v>MONTO MIL$</v>
          </cell>
          <cell r="Q354" t="str">
            <v>MONTO MIL$</v>
          </cell>
          <cell r="R354" t="str">
            <v>MONTO MIL$</v>
          </cell>
          <cell r="S354" t="str">
            <v>MONTO MIL$</v>
          </cell>
        </row>
        <row r="355">
          <cell r="G355">
            <v>-263.02535804047625</v>
          </cell>
          <cell r="H355">
            <v>-17.459284723160827</v>
          </cell>
          <cell r="I355">
            <v>7.5885495142673616</v>
          </cell>
          <cell r="J355">
            <v>38.030341673571648</v>
          </cell>
          <cell r="K355">
            <v>6.3556652461584235</v>
          </cell>
          <cell r="L355">
            <v>40.225734087041971</v>
          </cell>
          <cell r="M355">
            <v>65.75243860030163</v>
          </cell>
          <cell r="N355">
            <v>48.793926408492752</v>
          </cell>
          <cell r="O355">
            <v>42.602461993578522</v>
          </cell>
          <cell r="P355">
            <v>83.82234254674816</v>
          </cell>
          <cell r="Q355">
            <v>85.672583326454529</v>
          </cell>
          <cell r="R355">
            <v>-25.27075117461667</v>
          </cell>
          <cell r="S355">
            <v>-1.1349705293528065</v>
          </cell>
        </row>
        <row r="356">
          <cell r="G356">
            <v>-435.25259212190332</v>
          </cell>
          <cell r="H356">
            <v>-49.28368278633053</v>
          </cell>
          <cell r="I356">
            <v>-18.89518415701005</v>
          </cell>
          <cell r="J356">
            <v>-3.3096522716531256</v>
          </cell>
          <cell r="K356">
            <v>-20.239257199151435</v>
          </cell>
          <cell r="L356">
            <v>-18.831940676910193</v>
          </cell>
          <cell r="M356">
            <v>-47.295105745472569</v>
          </cell>
          <cell r="N356">
            <v>-22.660582647480805</v>
          </cell>
          <cell r="O356">
            <v>-48.041850274258266</v>
          </cell>
          <cell r="P356">
            <v>-279.66153287091163</v>
          </cell>
          <cell r="Q356">
            <v>-177.12481742928375</v>
          </cell>
          <cell r="R356">
            <v>-34.246029379684117</v>
          </cell>
          <cell r="S356">
            <v>-3.9963606374206733</v>
          </cell>
        </row>
        <row r="357">
          <cell r="G357">
            <v>-54.84524532482888</v>
          </cell>
          <cell r="H357">
            <v>-47.041665745114742</v>
          </cell>
          <cell r="I357">
            <v>-62.747037934191532</v>
          </cell>
          <cell r="J357">
            <v>-174.74306842956381</v>
          </cell>
          <cell r="K357">
            <v>-143.47969567006459</v>
          </cell>
          <cell r="L357">
            <v>-163.5789574397028</v>
          </cell>
          <cell r="M357">
            <v>-183.46420234529134</v>
          </cell>
          <cell r="N357">
            <v>-126.07229753887873</v>
          </cell>
          <cell r="O357">
            <v>-129.59911212602165</v>
          </cell>
          <cell r="P357">
            <v>-163.65079054495271</v>
          </cell>
          <cell r="Q357">
            <v>-4.7270128713429056</v>
          </cell>
          <cell r="R357">
            <v>-6.8982793074753559</v>
          </cell>
          <cell r="S357">
            <v>0.85406051364397828</v>
          </cell>
        </row>
        <row r="358">
          <cell r="G358">
            <v>-753.12319548720848</v>
          </cell>
          <cell r="H358">
            <v>-113.78463325460609</v>
          </cell>
          <cell r="I358">
            <v>-74.053672576934218</v>
          </cell>
          <cell r="J358">
            <v>-140.02237902764529</v>
          </cell>
          <cell r="K358">
            <v>-157.3632876230576</v>
          </cell>
          <cell r="L358">
            <v>-142.18516402957101</v>
          </cell>
          <cell r="M358">
            <v>-165.00686949046229</v>
          </cell>
          <cell r="N358">
            <v>-99.938953777866772</v>
          </cell>
          <cell r="O358">
            <v>-135.03850040670142</v>
          </cell>
          <cell r="P358">
            <v>-359.48998086911615</v>
          </cell>
          <cell r="Q358">
            <v>-96.179246974172131</v>
          </cell>
          <cell r="R358">
            <v>-66.415059861776143</v>
          </cell>
          <cell r="S358">
            <v>-4.2772706531295022</v>
          </cell>
        </row>
        <row r="359">
          <cell r="G359">
            <v>61.468000927144494</v>
          </cell>
          <cell r="H359">
            <v>147.64829144552229</v>
          </cell>
          <cell r="I359">
            <v>37.367561854692042</v>
          </cell>
          <cell r="J359">
            <v>-32.531091057920776</v>
          </cell>
          <cell r="K359">
            <v>13.905781742480515</v>
          </cell>
          <cell r="L359">
            <v>-15.764933445498208</v>
          </cell>
          <cell r="M359">
            <v>68.264655631231847</v>
          </cell>
          <cell r="N359">
            <v>82.614812439886194</v>
          </cell>
          <cell r="O359">
            <v>46.34245476648487</v>
          </cell>
          <cell r="P359">
            <v>17.540070358070309</v>
          </cell>
          <cell r="Q359">
            <v>-68.239382708959752</v>
          </cell>
          <cell r="R359">
            <v>-153.46314656093412</v>
          </cell>
          <cell r="S359">
            <v>-60.368350383945852</v>
          </cell>
        </row>
        <row r="360">
          <cell r="G360">
            <v>-691.65519456006393</v>
          </cell>
          <cell r="H360">
            <v>33.863658190916198</v>
          </cell>
          <cell r="I360">
            <v>-36.686110722242177</v>
          </cell>
          <cell r="J360">
            <v>-172.55347008556606</v>
          </cell>
          <cell r="K360">
            <v>-143.45750588057709</v>
          </cell>
          <cell r="L360">
            <v>-157.95009747506921</v>
          </cell>
          <cell r="M360">
            <v>-96.742213859230446</v>
          </cell>
          <cell r="N360">
            <v>-17.324141337980578</v>
          </cell>
          <cell r="O360">
            <v>-88.696045640216539</v>
          </cell>
          <cell r="P360">
            <v>-341.94991051104586</v>
          </cell>
          <cell r="Q360">
            <v>-164.41862968313188</v>
          </cell>
          <cell r="R360">
            <v>-219.87820642271026</v>
          </cell>
          <cell r="S360">
            <v>-64.645621037075358</v>
          </cell>
        </row>
        <row r="362">
          <cell r="G362" t="str">
            <v>DELTA TARIFA</v>
          </cell>
          <cell r="H362" t="str">
            <v>DELTA TARIFA</v>
          </cell>
          <cell r="I362" t="str">
            <v>DELTA TARIFA</v>
          </cell>
          <cell r="J362" t="str">
            <v>DELTA TARIFA</v>
          </cell>
          <cell r="K362" t="str">
            <v>DELTA TARIFA</v>
          </cell>
          <cell r="L362" t="str">
            <v>DELTA TARIFA</v>
          </cell>
          <cell r="M362" t="str">
            <v>DELTA TARIFA</v>
          </cell>
          <cell r="N362" t="str">
            <v>DELTA TARIFA</v>
          </cell>
          <cell r="O362" t="str">
            <v>DELTA TARIFA</v>
          </cell>
          <cell r="P362" t="str">
            <v>DELTA TARIFA</v>
          </cell>
          <cell r="Q362" t="str">
            <v>DELTA TARIFA</v>
          </cell>
          <cell r="R362" t="str">
            <v>DELTA TARIFA</v>
          </cell>
          <cell r="S362" t="str">
            <v>DELTA TARIFA</v>
          </cell>
        </row>
        <row r="363">
          <cell r="G363" t="str">
            <v>$/MWh - $/MW-mes</v>
          </cell>
          <cell r="H363" t="str">
            <v>$/MWh - $/MW-mes</v>
          </cell>
          <cell r="I363" t="str">
            <v>$/MWh - $/MW-mes</v>
          </cell>
          <cell r="J363" t="str">
            <v>$/MWh - $/MW-mes</v>
          </cell>
          <cell r="K363" t="str">
            <v>$/MWh - $/MW-mes</v>
          </cell>
          <cell r="L363" t="str">
            <v>$/MWh - $/MW-mes</v>
          </cell>
          <cell r="M363" t="str">
            <v>$/MWh - $/MW-mes</v>
          </cell>
          <cell r="N363" t="str">
            <v>$/MWh - $/MW-mes</v>
          </cell>
          <cell r="O363" t="str">
            <v>$/MWh - $/MW-mes</v>
          </cell>
          <cell r="P363" t="str">
            <v>$/MWh - $/MW-mes</v>
          </cell>
          <cell r="Q363" t="str">
            <v>$/MWh - $/MW-mes</v>
          </cell>
          <cell r="R363" t="str">
            <v>$/MWh - $/MW-mes</v>
          </cell>
          <cell r="S363" t="str">
            <v>$/MWh - $/MW-mes</v>
          </cell>
        </row>
        <row r="364">
          <cell r="G364">
            <v>4.6985294117647056</v>
          </cell>
          <cell r="H364">
            <v>4.6985294117647056</v>
          </cell>
          <cell r="I364">
            <v>4.6985294117647056</v>
          </cell>
          <cell r="J364">
            <v>4.6985294117647056</v>
          </cell>
          <cell r="K364">
            <v>4.6985294117647056</v>
          </cell>
          <cell r="L364">
            <v>4.6985294117647056</v>
          </cell>
          <cell r="M364">
            <v>4.6985294117647056</v>
          </cell>
          <cell r="N364">
            <v>4.6985294117647056</v>
          </cell>
          <cell r="O364">
            <v>4.6985294117647056</v>
          </cell>
          <cell r="P364">
            <v>4.6985294117647056</v>
          </cell>
          <cell r="Q364">
            <v>4.6985294117647056</v>
          </cell>
          <cell r="R364">
            <v>4.6985294117647056</v>
          </cell>
          <cell r="S364">
            <v>4.6985294117647056</v>
          </cell>
        </row>
        <row r="365">
          <cell r="G365">
            <v>3.0327000000000002</v>
          </cell>
          <cell r="H365">
            <v>3.0327000000000002</v>
          </cell>
          <cell r="I365">
            <v>3.0327000000000002</v>
          </cell>
          <cell r="J365">
            <v>3.0327000000000002</v>
          </cell>
          <cell r="K365">
            <v>3.0327000000000002</v>
          </cell>
          <cell r="L365">
            <v>3.0327000000000002</v>
          </cell>
          <cell r="M365">
            <v>3.0327000000000002</v>
          </cell>
          <cell r="N365">
            <v>3.0327000000000002</v>
          </cell>
          <cell r="O365">
            <v>3.0327000000000002</v>
          </cell>
          <cell r="P365">
            <v>3.0327000000000002</v>
          </cell>
          <cell r="Q365">
            <v>3.0327000000000002</v>
          </cell>
          <cell r="R365">
            <v>3.0327000000000002</v>
          </cell>
          <cell r="S365">
            <v>3.0327000000000002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G367">
            <v>-0.54545926964826574</v>
          </cell>
          <cell r="H367">
            <v>-8.8871624124583062E-2</v>
          </cell>
          <cell r="I367">
            <v>-6.2988222830081861E-2</v>
          </cell>
          <cell r="J367">
            <v>-0.12943034333643358</v>
          </cell>
          <cell r="K367">
            <v>-0.15933425232430931</v>
          </cell>
          <cell r="L367">
            <v>-0.1614384234126614</v>
          </cell>
          <cell r="M367">
            <v>-0.21468893842491274</v>
          </cell>
          <cell r="N367">
            <v>-0.14934200630528549</v>
          </cell>
          <cell r="O367">
            <v>-0.23996895936955806</v>
          </cell>
          <cell r="P367">
            <v>-0.80386110250133236</v>
          </cell>
          <cell r="Q367">
            <v>-0.29442587568252859</v>
          </cell>
          <cell r="R367">
            <v>-0.29212732570914385</v>
          </cell>
          <cell r="S367">
            <v>-3.5686091173816242E-2</v>
          </cell>
        </row>
        <row r="368">
          <cell r="G368">
            <v>100.48716842756986</v>
          </cell>
          <cell r="H368" t="e">
            <v>#REF!</v>
          </cell>
          <cell r="I368">
            <v>57.249868785053138</v>
          </cell>
          <cell r="J368">
            <v>-52.519479921087459</v>
          </cell>
          <cell r="K368">
            <v>23.880786093904373</v>
          </cell>
          <cell r="L368">
            <v>-22.76163128672443</v>
          </cell>
          <cell r="M368">
            <v>95.65699180431568</v>
          </cell>
          <cell r="N368">
            <v>127.42513563853255</v>
          </cell>
          <cell r="O368">
            <v>71.600109335771691</v>
          </cell>
          <cell r="P368">
            <v>26.132405181868748</v>
          </cell>
          <cell r="Q368">
            <v>-100.13115584586903</v>
          </cell>
          <cell r="R368">
            <v>-205.7422530646657</v>
          </cell>
          <cell r="S368">
            <v>-91.65328148657251</v>
          </cell>
        </row>
        <row r="369">
          <cell r="G369">
            <v>-0.50094027050793366</v>
          </cell>
          <cell r="H369">
            <v>2.6449250800785397E-2</v>
          </cell>
          <cell r="I369">
            <v>-3.1204298673249017E-2</v>
          </cell>
          <cell r="J369">
            <v>-0.15950061006075603</v>
          </cell>
          <cell r="K369">
            <v>-0.14525430159126099</v>
          </cell>
          <cell r="L369">
            <v>-0.17933808276191288</v>
          </cell>
          <cell r="M369">
            <v>-0.12587041532543333</v>
          </cell>
          <cell r="N369">
            <v>-2.5888023909885455E-2</v>
          </cell>
          <cell r="O369">
            <v>-0.15761651461157175</v>
          </cell>
          <cell r="P369">
            <v>-0.76463948007418947</v>
          </cell>
          <cell r="Q369">
            <v>-0.50332166809308876</v>
          </cell>
          <cell r="R369">
            <v>-0.96713655845030921</v>
          </cell>
          <cell r="S369">
            <v>-0.53935084155339696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Ejemplo Facturación "/>
      <sheetName val="CUADRO DE VAD"/>
      <sheetName val="VII - Ajuste Gas - CTSN"/>
      <sheetName val="VALORES FISICOS"/>
      <sheetName val="Cuadro Tarifario"/>
      <sheetName val="Datos de cálculo"/>
      <sheetName val="DECLA-ENER-GUMAS"/>
      <sheetName val="DECLA-POT-GUMAS"/>
      <sheetName val="Corrección GUMAS"/>
      <sheetName val="Correccion GUMES"/>
      <sheetName val="ex-post"/>
      <sheetName val="ex-post 1"/>
      <sheetName val="ex-post 2"/>
      <sheetName val="REL 1,2,3"/>
      <sheetName val="Indice de precios U.S.A"/>
      <sheetName val="PAE"/>
      <sheetName val="C. comp tte"/>
      <sheetName val="Gastos Cammesa"/>
      <sheetName val="Energía Transpor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G3">
            <v>36100</v>
          </cell>
          <cell r="H3">
            <v>36192</v>
          </cell>
          <cell r="I3">
            <v>36281</v>
          </cell>
          <cell r="J3">
            <v>36373</v>
          </cell>
          <cell r="K3">
            <v>36465</v>
          </cell>
          <cell r="L3">
            <v>36557</v>
          </cell>
          <cell r="M3">
            <v>36647</v>
          </cell>
          <cell r="N3">
            <v>36739</v>
          </cell>
          <cell r="O3">
            <v>36831</v>
          </cell>
          <cell r="P3">
            <v>36923</v>
          </cell>
          <cell r="Q3">
            <v>37012</v>
          </cell>
          <cell r="R3">
            <v>37104</v>
          </cell>
          <cell r="S3">
            <v>37196</v>
          </cell>
        </row>
        <row r="4">
          <cell r="G4">
            <v>29489</v>
          </cell>
          <cell r="H4">
            <v>30054.2</v>
          </cell>
          <cell r="I4">
            <v>25848.2</v>
          </cell>
          <cell r="J4">
            <v>24806.2</v>
          </cell>
          <cell r="K4">
            <v>31381</v>
          </cell>
          <cell r="L4">
            <v>31903.5</v>
          </cell>
          <cell r="M4">
            <v>27314.2</v>
          </cell>
          <cell r="N4">
            <v>27702.9</v>
          </cell>
          <cell r="O4">
            <v>33162.1</v>
          </cell>
          <cell r="P4">
            <v>34064.300000000003</v>
          </cell>
          <cell r="Q4">
            <v>27581.7</v>
          </cell>
          <cell r="R4">
            <v>28027.5</v>
          </cell>
          <cell r="S4">
            <v>34436</v>
          </cell>
        </row>
        <row r="5">
          <cell r="G5">
            <v>49251.1</v>
          </cell>
          <cell r="H5">
            <v>51719.199999999997</v>
          </cell>
          <cell r="I5">
            <v>46445.8</v>
          </cell>
          <cell r="J5">
            <v>47679.8</v>
          </cell>
          <cell r="K5">
            <v>52589.2</v>
          </cell>
          <cell r="L5">
            <v>55707.199999999997</v>
          </cell>
          <cell r="M5">
            <v>49535.9</v>
          </cell>
          <cell r="N5">
            <v>54042</v>
          </cell>
          <cell r="O5">
            <v>58024.2</v>
          </cell>
          <cell r="P5">
            <v>60477.4</v>
          </cell>
          <cell r="Q5">
            <v>49563.4</v>
          </cell>
          <cell r="R5">
            <v>55574.1</v>
          </cell>
          <cell r="S5">
            <v>59942.2</v>
          </cell>
        </row>
        <row r="6">
          <cell r="G6">
            <v>21648</v>
          </cell>
          <cell r="H6">
            <v>22877.5</v>
          </cell>
          <cell r="I6">
            <v>21545.1</v>
          </cell>
          <cell r="J6">
            <v>21719.8</v>
          </cell>
          <cell r="K6">
            <v>22920.5</v>
          </cell>
          <cell r="L6">
            <v>24542.799999999999</v>
          </cell>
          <cell r="M6">
            <v>22540.5</v>
          </cell>
          <cell r="N6">
            <v>24717.1</v>
          </cell>
          <cell r="O6">
            <v>24342.799999999999</v>
          </cell>
          <cell r="P6">
            <v>25995.3</v>
          </cell>
          <cell r="Q6">
            <v>22172.3</v>
          </cell>
          <cell r="R6">
            <v>23889.9</v>
          </cell>
          <cell r="S6">
            <v>25480</v>
          </cell>
        </row>
        <row r="7">
          <cell r="G7">
            <v>100388.1</v>
          </cell>
          <cell r="H7">
            <v>104650.9</v>
          </cell>
          <cell r="I7">
            <v>93839.1</v>
          </cell>
          <cell r="J7">
            <v>94205.8</v>
          </cell>
          <cell r="K7">
            <v>106890.7</v>
          </cell>
          <cell r="L7">
            <v>112153.5</v>
          </cell>
          <cell r="M7">
            <v>99390.6</v>
          </cell>
          <cell r="N7">
            <v>106462</v>
          </cell>
          <cell r="O7">
            <v>115529.1</v>
          </cell>
          <cell r="P7">
            <v>120537.00000000001</v>
          </cell>
          <cell r="Q7">
            <v>99317.400000000009</v>
          </cell>
          <cell r="R7">
            <v>107491.5</v>
          </cell>
          <cell r="S7">
            <v>119858.2</v>
          </cell>
        </row>
        <row r="9">
          <cell r="G9">
            <v>30680.1</v>
          </cell>
          <cell r="H9">
            <v>28005.7</v>
          </cell>
          <cell r="I9">
            <v>26974.3</v>
          </cell>
          <cell r="J9">
            <v>30167.1</v>
          </cell>
          <cell r="K9">
            <v>32641</v>
          </cell>
          <cell r="L9">
            <v>29181.5</v>
          </cell>
          <cell r="M9">
            <v>28943.9</v>
          </cell>
          <cell r="N9">
            <v>30512.5</v>
          </cell>
          <cell r="O9">
            <v>33865.4</v>
          </cell>
          <cell r="P9">
            <v>31026.1</v>
          </cell>
          <cell r="Q9">
            <v>28742.7</v>
          </cell>
          <cell r="R9">
            <v>31638.7</v>
          </cell>
          <cell r="S9">
            <v>34276.699999999997</v>
          </cell>
        </row>
        <row r="10">
          <cell r="G10">
            <v>53494</v>
          </cell>
          <cell r="H10">
            <v>48761.599999999999</v>
          </cell>
          <cell r="I10">
            <v>51160.9</v>
          </cell>
          <cell r="J10">
            <v>56478.7</v>
          </cell>
          <cell r="K10">
            <v>57261.9</v>
          </cell>
          <cell r="L10">
            <v>50505.7</v>
          </cell>
          <cell r="M10">
            <v>55626.3</v>
          </cell>
          <cell r="N10">
            <v>55499.1</v>
          </cell>
          <cell r="O10">
            <v>60418.400000000001</v>
          </cell>
          <cell r="P10">
            <v>54890.9</v>
          </cell>
          <cell r="Q10">
            <v>54671.199999999997</v>
          </cell>
          <cell r="R10">
            <v>59512.6</v>
          </cell>
          <cell r="S10">
            <v>60093.4</v>
          </cell>
        </row>
        <row r="11">
          <cell r="G11">
            <v>22488</v>
          </cell>
          <cell r="H11">
            <v>21626.799999999999</v>
          </cell>
          <cell r="I11">
            <v>24192.2</v>
          </cell>
          <cell r="J11">
            <v>24903.200000000001</v>
          </cell>
          <cell r="K11">
            <v>23986.3</v>
          </cell>
          <cell r="L11">
            <v>22617.200000000001</v>
          </cell>
          <cell r="M11">
            <v>26160.799999999999</v>
          </cell>
          <cell r="N11">
            <v>24508.2</v>
          </cell>
          <cell r="O11">
            <v>24826.5</v>
          </cell>
          <cell r="P11">
            <v>24222.3</v>
          </cell>
          <cell r="Q11">
            <v>25045.7</v>
          </cell>
          <cell r="R11">
            <v>24813.3</v>
          </cell>
          <cell r="S11">
            <v>25684.799999999999</v>
          </cell>
        </row>
        <row r="12">
          <cell r="G12">
            <v>106662.1</v>
          </cell>
          <cell r="H12">
            <v>98394.1</v>
          </cell>
          <cell r="I12">
            <v>102327.4</v>
          </cell>
          <cell r="J12">
            <v>111549</v>
          </cell>
          <cell r="K12">
            <v>113889.2</v>
          </cell>
          <cell r="L12">
            <v>102304.4</v>
          </cell>
          <cell r="M12">
            <v>110731.00000000001</v>
          </cell>
          <cell r="N12">
            <v>110519.8</v>
          </cell>
          <cell r="O12">
            <v>119110.3</v>
          </cell>
          <cell r="P12">
            <v>110139.3</v>
          </cell>
          <cell r="Q12">
            <v>108459.59999999999</v>
          </cell>
          <cell r="R12">
            <v>115964.6</v>
          </cell>
          <cell r="S12">
            <v>120054.90000000001</v>
          </cell>
        </row>
        <row r="14">
          <cell r="G14">
            <v>31072.400000000001</v>
          </cell>
          <cell r="H14">
            <v>27029.1</v>
          </cell>
          <cell r="I14">
            <v>24884.400000000001</v>
          </cell>
          <cell r="J14">
            <v>28279</v>
          </cell>
          <cell r="K14">
            <v>33370.400000000001</v>
          </cell>
          <cell r="L14">
            <v>29121</v>
          </cell>
          <cell r="M14">
            <v>27706.2</v>
          </cell>
          <cell r="N14">
            <v>29749.8</v>
          </cell>
          <cell r="O14">
            <v>36050.6</v>
          </cell>
          <cell r="P14">
            <v>30055.5</v>
          </cell>
          <cell r="Q14">
            <v>28524.3</v>
          </cell>
          <cell r="R14">
            <v>30281.1</v>
          </cell>
          <cell r="S14">
            <v>35824.5</v>
          </cell>
        </row>
        <row r="15">
          <cell r="G15">
            <v>54678.1</v>
          </cell>
          <cell r="H15">
            <v>46730.8</v>
          </cell>
          <cell r="I15">
            <v>47508.6</v>
          </cell>
          <cell r="J15">
            <v>47990</v>
          </cell>
          <cell r="K15">
            <v>59316.5</v>
          </cell>
          <cell r="L15">
            <v>51191.8</v>
          </cell>
          <cell r="M15">
            <v>55890.400000000001</v>
          </cell>
          <cell r="N15">
            <v>50725.5</v>
          </cell>
          <cell r="O15">
            <v>65602.3</v>
          </cell>
          <cell r="P15">
            <v>52688.7</v>
          </cell>
          <cell r="Q15">
            <v>57292.1</v>
          </cell>
          <cell r="R15">
            <v>51714.8</v>
          </cell>
          <cell r="S15">
            <v>64008.1</v>
          </cell>
        </row>
        <row r="16">
          <cell r="G16">
            <v>23203.9</v>
          </cell>
          <cell r="H16">
            <v>21495</v>
          </cell>
          <cell r="I16">
            <v>23105.3</v>
          </cell>
          <cell r="J16">
            <v>21167.200000000001</v>
          </cell>
          <cell r="K16">
            <v>25575.9</v>
          </cell>
          <cell r="L16">
            <v>23449.5</v>
          </cell>
          <cell r="M16">
            <v>26602.799999999999</v>
          </cell>
          <cell r="N16">
            <v>22326.400000000001</v>
          </cell>
          <cell r="O16">
            <v>27213</v>
          </cell>
          <cell r="P16">
            <v>23539.4</v>
          </cell>
          <cell r="Q16">
            <v>25346.1</v>
          </cell>
          <cell r="R16">
            <v>22228.7</v>
          </cell>
          <cell r="S16">
            <v>27499</v>
          </cell>
        </row>
        <row r="17">
          <cell r="G17">
            <v>108954.4</v>
          </cell>
          <cell r="H17">
            <v>95254.9</v>
          </cell>
          <cell r="I17">
            <v>95498.3</v>
          </cell>
          <cell r="J17">
            <v>97436.2</v>
          </cell>
          <cell r="K17">
            <v>118262.8</v>
          </cell>
          <cell r="L17">
            <v>103762.3</v>
          </cell>
          <cell r="M17">
            <v>110199.40000000001</v>
          </cell>
          <cell r="N17">
            <v>102801.70000000001</v>
          </cell>
          <cell r="O17">
            <v>128865.9</v>
          </cell>
          <cell r="P17">
            <v>106283.6</v>
          </cell>
          <cell r="Q17">
            <v>111162.5</v>
          </cell>
          <cell r="R17">
            <v>104224.59999999999</v>
          </cell>
          <cell r="S17">
            <v>127331.6</v>
          </cell>
        </row>
        <row r="19">
          <cell r="G19" t="str">
            <v xml:space="preserve">TRIMESTRE May 98/Jul 98 </v>
          </cell>
          <cell r="H19" t="str">
            <v xml:space="preserve">TRIMESTRE Ago98/Oct 98 </v>
          </cell>
          <cell r="I19" t="str">
            <v xml:space="preserve">TRIMESTRE Nov98/Ene 99 </v>
          </cell>
          <cell r="J19" t="str">
            <v xml:space="preserve">TRIMESTRE Feb99/Abr 99 </v>
          </cell>
          <cell r="K19" t="str">
            <v xml:space="preserve">TRIMESTRE May99/Jul 99 </v>
          </cell>
          <cell r="L19" t="str">
            <v xml:space="preserve">TRIMESTRE Ago99/Oct 99 </v>
          </cell>
          <cell r="M19" t="str">
            <v xml:space="preserve">TRIMESTRE Nov99/Ene2000 </v>
          </cell>
          <cell r="N19" t="str">
            <v xml:space="preserve">TRIMESTRE Feb/Abr 2000 </v>
          </cell>
          <cell r="O19" t="str">
            <v xml:space="preserve">TRIMESTRE May/Julio 2000 </v>
          </cell>
          <cell r="P19" t="str">
            <v xml:space="preserve">TRIMESTRE Agos/Oct 2000 </v>
          </cell>
          <cell r="Q19" t="str">
            <v xml:space="preserve">TRIMESTRE Nov/Ene 2001 </v>
          </cell>
          <cell r="R19" t="str">
            <v xml:space="preserve">TRIMESTRE feb/Abr 2001 </v>
          </cell>
          <cell r="S19" t="str">
            <v xml:space="preserve">TRIMESTRE May/Jul 2001 </v>
          </cell>
        </row>
        <row r="20">
          <cell r="G20">
            <v>65103</v>
          </cell>
          <cell r="H20">
            <v>60782</v>
          </cell>
          <cell r="I20">
            <v>56724</v>
          </cell>
          <cell r="J20">
            <v>66372</v>
          </cell>
          <cell r="K20">
            <v>69244</v>
          </cell>
          <cell r="L20">
            <v>68474</v>
          </cell>
          <cell r="M20">
            <v>64837</v>
          </cell>
          <cell r="N20">
            <v>65662</v>
          </cell>
          <cell r="O20">
            <v>74581</v>
          </cell>
          <cell r="P20">
            <v>70853.01570587969</v>
          </cell>
          <cell r="Q20">
            <v>58424.710249882861</v>
          </cell>
          <cell r="R20">
            <v>62415.892962156657</v>
          </cell>
          <cell r="S20">
            <v>72092.591171743654</v>
          </cell>
        </row>
        <row r="21">
          <cell r="G21">
            <v>118230</v>
          </cell>
          <cell r="H21">
            <v>109520</v>
          </cell>
          <cell r="I21">
            <v>111435</v>
          </cell>
          <cell r="J21">
            <v>122102</v>
          </cell>
          <cell r="K21">
            <v>127978</v>
          </cell>
          <cell r="L21">
            <v>121784</v>
          </cell>
          <cell r="M21">
            <v>130064</v>
          </cell>
          <cell r="N21">
            <v>125252</v>
          </cell>
          <cell r="O21">
            <v>139469</v>
          </cell>
          <cell r="P21">
            <v>63954.703378469363</v>
          </cell>
          <cell r="Q21">
            <v>59919.556202711916</v>
          </cell>
          <cell r="R21">
            <v>66800.316205967727</v>
          </cell>
          <cell r="S21">
            <v>71095.039027354476</v>
          </cell>
        </row>
        <row r="22">
          <cell r="P22">
            <v>61249.755875787938</v>
          </cell>
          <cell r="Q22">
            <v>59604.222494094822</v>
          </cell>
          <cell r="R22">
            <v>56468.108165573241</v>
          </cell>
          <cell r="S22">
            <v>75953.405159604328</v>
          </cell>
        </row>
        <row r="23">
          <cell r="O23">
            <v>320</v>
          </cell>
          <cell r="P23">
            <v>396</v>
          </cell>
          <cell r="Q23">
            <v>392</v>
          </cell>
          <cell r="R23">
            <v>360</v>
          </cell>
          <cell r="S23">
            <v>384</v>
          </cell>
        </row>
        <row r="24">
          <cell r="O24">
            <v>832</v>
          </cell>
          <cell r="P24">
            <v>382</v>
          </cell>
          <cell r="Q24">
            <v>362</v>
          </cell>
          <cell r="R24">
            <v>398</v>
          </cell>
          <cell r="S24">
            <v>370</v>
          </cell>
        </row>
        <row r="25">
          <cell r="O25">
            <v>384</v>
          </cell>
          <cell r="P25">
            <v>384</v>
          </cell>
          <cell r="Q25">
            <v>396</v>
          </cell>
          <cell r="R25">
            <v>358</v>
          </cell>
          <cell r="S25">
            <v>384</v>
          </cell>
        </row>
        <row r="26">
          <cell r="O26">
            <v>1152</v>
          </cell>
          <cell r="P26">
            <v>1162</v>
          </cell>
          <cell r="Q26">
            <v>1150</v>
          </cell>
          <cell r="R26">
            <v>1116</v>
          </cell>
          <cell r="S26">
            <v>1138</v>
          </cell>
        </row>
        <row r="27">
          <cell r="O27">
            <v>69120</v>
          </cell>
          <cell r="P27">
            <v>69720</v>
          </cell>
          <cell r="Q27">
            <v>69000</v>
          </cell>
        </row>
        <row r="28">
          <cell r="P28">
            <v>87862.959928804077</v>
          </cell>
          <cell r="Q28">
            <v>76805.979588273098</v>
          </cell>
          <cell r="R28">
            <v>81009.527265102908</v>
          </cell>
          <cell r="S28">
            <v>98378.427895697707</v>
          </cell>
        </row>
        <row r="29">
          <cell r="P29">
            <v>93802.254541297138</v>
          </cell>
          <cell r="Q29">
            <v>87539.381386706722</v>
          </cell>
          <cell r="R29">
            <v>91176.039053820889</v>
          </cell>
          <cell r="S29">
            <v>104899.80016102894</v>
          </cell>
        </row>
        <row r="30">
          <cell r="P30">
            <v>14392.260490035773</v>
          </cell>
          <cell r="Q30">
            <v>13603.127971709797</v>
          </cell>
          <cell r="R30">
            <v>13498.751014773821</v>
          </cell>
          <cell r="S30">
            <v>15862.807301975796</v>
          </cell>
        </row>
        <row r="31">
          <cell r="P31">
            <v>196057.47496013701</v>
          </cell>
          <cell r="Q31">
            <v>177948.48894668961</v>
          </cell>
          <cell r="R31">
            <v>185684.3173336976</v>
          </cell>
          <cell r="S31">
            <v>219141.03535870241</v>
          </cell>
        </row>
        <row r="33">
          <cell r="G33" t="str">
            <v xml:space="preserve">TRIMESTRE May 98/Jul 98 </v>
          </cell>
          <cell r="H33" t="str">
            <v xml:space="preserve">TRIMESTRE Ago98/Oct 98 </v>
          </cell>
          <cell r="I33" t="str">
            <v xml:space="preserve">TRIMESTRE Nov98/Ene 99 </v>
          </cell>
          <cell r="J33" t="str">
            <v xml:space="preserve">TRIMESTRE Feb99/Abr 99 </v>
          </cell>
          <cell r="K33" t="str">
            <v xml:space="preserve">TRIMESTRE May99/Jul 99 </v>
          </cell>
          <cell r="L33" t="str">
            <v xml:space="preserve">TRIMESTRE Ago99/Oct 99 </v>
          </cell>
          <cell r="M33" t="str">
            <v xml:space="preserve">TRIMESTRE Nov99/Ene2000 </v>
          </cell>
          <cell r="N33" t="str">
            <v xml:space="preserve">TRIMESTRE Feb/Abr 2000 </v>
          </cell>
          <cell r="O33" t="str">
            <v xml:space="preserve">TRIMESTRE May/Julio 2000 </v>
          </cell>
          <cell r="P33" t="str">
            <v xml:space="preserve">TRIMESTRE Agos/Oct 2000 </v>
          </cell>
          <cell r="Q33" t="str">
            <v xml:space="preserve">TRIMESTRE Nov/Ene 2001 </v>
          </cell>
          <cell r="R33" t="str">
            <v xml:space="preserve">TRIMESTRE feb/Abr 2001 </v>
          </cell>
          <cell r="S33" t="str">
            <v xml:space="preserve">TRIMESTRE May/Jul 2001 </v>
          </cell>
        </row>
        <row r="34">
          <cell r="G34" t="str">
            <v>TOTAL</v>
          </cell>
          <cell r="H34" t="str">
            <v>TOTAL</v>
          </cell>
          <cell r="I34" t="str">
            <v>TOTAL</v>
          </cell>
          <cell r="J34" t="str">
            <v>TOTAL</v>
          </cell>
          <cell r="K34" t="str">
            <v>TOTAL</v>
          </cell>
          <cell r="L34" t="str">
            <v>TOTAL</v>
          </cell>
          <cell r="M34" t="str">
            <v>TOTAL</v>
          </cell>
          <cell r="N34" t="str">
            <v>TOTAL</v>
          </cell>
          <cell r="O34" t="str">
            <v>TOTAL</v>
          </cell>
          <cell r="P34" t="str">
            <v>TOTAL</v>
          </cell>
          <cell r="Q34" t="str">
            <v>TOTAL</v>
          </cell>
          <cell r="R34" t="str">
            <v>TOTAL</v>
          </cell>
          <cell r="S34" t="str">
            <v>TOTAL</v>
          </cell>
        </row>
        <row r="35">
          <cell r="G35">
            <v>27600</v>
          </cell>
          <cell r="H35">
            <v>27600</v>
          </cell>
          <cell r="I35">
            <v>27600</v>
          </cell>
          <cell r="J35">
            <v>26700</v>
          </cell>
          <cell r="K35">
            <v>27600</v>
          </cell>
          <cell r="L35">
            <v>27600</v>
          </cell>
          <cell r="M35">
            <v>27600</v>
          </cell>
          <cell r="N35">
            <v>27000</v>
          </cell>
          <cell r="O35">
            <v>27600</v>
          </cell>
          <cell r="P35">
            <v>27600</v>
          </cell>
          <cell r="Q35">
            <v>15300</v>
          </cell>
        </row>
        <row r="36">
          <cell r="G36">
            <v>71760</v>
          </cell>
          <cell r="H36">
            <v>71760</v>
          </cell>
          <cell r="I36">
            <v>71760</v>
          </cell>
          <cell r="J36">
            <v>69420</v>
          </cell>
          <cell r="K36">
            <v>71760</v>
          </cell>
          <cell r="L36">
            <v>71760</v>
          </cell>
          <cell r="M36">
            <v>71760</v>
          </cell>
          <cell r="N36">
            <v>70200</v>
          </cell>
          <cell r="O36">
            <v>71760</v>
          </cell>
          <cell r="P36">
            <v>71760</v>
          </cell>
          <cell r="Q36">
            <v>39780</v>
          </cell>
        </row>
        <row r="37">
          <cell r="G37">
            <v>33120</v>
          </cell>
          <cell r="H37">
            <v>33120</v>
          </cell>
          <cell r="I37">
            <v>33120</v>
          </cell>
          <cell r="J37">
            <v>32040</v>
          </cell>
          <cell r="K37">
            <v>33120</v>
          </cell>
          <cell r="L37">
            <v>33120</v>
          </cell>
          <cell r="M37">
            <v>33120</v>
          </cell>
          <cell r="N37">
            <v>32400</v>
          </cell>
          <cell r="O37">
            <v>33120</v>
          </cell>
          <cell r="P37">
            <v>33120</v>
          </cell>
          <cell r="Q37">
            <v>18360</v>
          </cell>
        </row>
        <row r="38">
          <cell r="G38">
            <v>132480</v>
          </cell>
          <cell r="H38">
            <v>132480</v>
          </cell>
          <cell r="I38">
            <v>132480</v>
          </cell>
          <cell r="J38">
            <v>128160</v>
          </cell>
          <cell r="K38">
            <v>132480</v>
          </cell>
          <cell r="L38">
            <v>132480</v>
          </cell>
          <cell r="M38">
            <v>132480</v>
          </cell>
          <cell r="N38">
            <v>129600</v>
          </cell>
          <cell r="O38">
            <v>132480</v>
          </cell>
          <cell r="P38">
            <v>132480</v>
          </cell>
          <cell r="Q38">
            <v>73440</v>
          </cell>
          <cell r="R38">
            <v>0</v>
          </cell>
          <cell r="S38">
            <v>0</v>
          </cell>
        </row>
        <row r="39"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</row>
        <row r="40">
          <cell r="G40">
            <v>18300</v>
          </cell>
          <cell r="H40">
            <v>18900</v>
          </cell>
          <cell r="I40">
            <v>18600</v>
          </cell>
          <cell r="J40">
            <v>18900</v>
          </cell>
          <cell r="K40">
            <v>18300</v>
          </cell>
          <cell r="L40">
            <v>18900</v>
          </cell>
          <cell r="M40">
            <v>19500</v>
          </cell>
          <cell r="N40">
            <v>18600</v>
          </cell>
          <cell r="O40">
            <v>18900</v>
          </cell>
          <cell r="P40">
            <v>25920</v>
          </cell>
          <cell r="Q40">
            <v>14400</v>
          </cell>
        </row>
        <row r="41">
          <cell r="G41">
            <v>47580</v>
          </cell>
          <cell r="H41">
            <v>49140</v>
          </cell>
          <cell r="I41">
            <v>48360</v>
          </cell>
          <cell r="J41">
            <v>49140</v>
          </cell>
          <cell r="K41">
            <v>47580</v>
          </cell>
          <cell r="L41">
            <v>49140</v>
          </cell>
          <cell r="M41">
            <v>50700</v>
          </cell>
          <cell r="N41">
            <v>48360</v>
          </cell>
          <cell r="O41">
            <v>49140</v>
          </cell>
          <cell r="P41">
            <v>38400</v>
          </cell>
          <cell r="Q41">
            <v>21600</v>
          </cell>
        </row>
        <row r="42">
          <cell r="G42">
            <v>21960</v>
          </cell>
          <cell r="H42">
            <v>22680</v>
          </cell>
          <cell r="I42">
            <v>22320</v>
          </cell>
          <cell r="J42">
            <v>22680</v>
          </cell>
          <cell r="K42">
            <v>21960</v>
          </cell>
          <cell r="L42">
            <v>22680</v>
          </cell>
          <cell r="M42">
            <v>23400</v>
          </cell>
          <cell r="N42">
            <v>22320</v>
          </cell>
          <cell r="O42">
            <v>22680</v>
          </cell>
          <cell r="P42">
            <v>5400</v>
          </cell>
          <cell r="Q42">
            <v>3000</v>
          </cell>
        </row>
        <row r="43">
          <cell r="G43">
            <v>87840</v>
          </cell>
          <cell r="H43">
            <v>90720</v>
          </cell>
          <cell r="I43">
            <v>89280</v>
          </cell>
          <cell r="J43">
            <v>90720</v>
          </cell>
          <cell r="K43">
            <v>87840</v>
          </cell>
          <cell r="L43">
            <v>90720</v>
          </cell>
          <cell r="M43">
            <v>93600</v>
          </cell>
          <cell r="N43">
            <v>89280</v>
          </cell>
          <cell r="O43">
            <v>90720</v>
          </cell>
          <cell r="P43">
            <v>69720</v>
          </cell>
          <cell r="Q43">
            <v>39000</v>
          </cell>
          <cell r="R43">
            <v>0</v>
          </cell>
          <cell r="S43">
            <v>0</v>
          </cell>
        </row>
        <row r="46">
          <cell r="G46">
            <v>232.4</v>
          </cell>
          <cell r="H46">
            <v>223.71</v>
          </cell>
          <cell r="I46">
            <v>229.94</v>
          </cell>
          <cell r="J46">
            <v>241.62</v>
          </cell>
          <cell r="K46">
            <v>245.7</v>
          </cell>
          <cell r="L46">
            <v>245.7</v>
          </cell>
          <cell r="M46">
            <v>250.66</v>
          </cell>
          <cell r="N46">
            <v>253.5</v>
          </cell>
          <cell r="O46">
            <v>256.73</v>
          </cell>
          <cell r="P46">
            <v>273.012</v>
          </cell>
          <cell r="Q46">
            <v>239.3</v>
          </cell>
          <cell r="R46">
            <v>281.12</v>
          </cell>
          <cell r="S46">
            <v>266</v>
          </cell>
        </row>
        <row r="47">
          <cell r="G47">
            <v>229.6</v>
          </cell>
          <cell r="H47">
            <v>217.47</v>
          </cell>
          <cell r="I47">
            <v>239.19</v>
          </cell>
          <cell r="J47">
            <v>258.89999999999998</v>
          </cell>
          <cell r="K47">
            <v>267.68</v>
          </cell>
          <cell r="L47">
            <v>267.68</v>
          </cell>
          <cell r="M47">
            <v>247.87</v>
          </cell>
          <cell r="N47">
            <v>255.94</v>
          </cell>
          <cell r="O47">
            <v>270.25</v>
          </cell>
          <cell r="P47">
            <v>262.36</v>
          </cell>
          <cell r="Q47">
            <v>258</v>
          </cell>
          <cell r="R47">
            <v>272</v>
          </cell>
          <cell r="S47">
            <v>279.39999999999998</v>
          </cell>
        </row>
        <row r="48">
          <cell r="G48">
            <v>227.9</v>
          </cell>
          <cell r="H48">
            <v>211.23</v>
          </cell>
          <cell r="I48">
            <v>218.53</v>
          </cell>
          <cell r="J48">
            <v>294.32</v>
          </cell>
          <cell r="K48">
            <v>260.08</v>
          </cell>
          <cell r="L48">
            <v>260.08</v>
          </cell>
          <cell r="M48">
            <v>239.09</v>
          </cell>
          <cell r="N48">
            <v>242.47</v>
          </cell>
          <cell r="O48">
            <v>282.91000000000003</v>
          </cell>
          <cell r="P48">
            <v>241.072</v>
          </cell>
          <cell r="Q48">
            <v>258.5</v>
          </cell>
          <cell r="R48">
            <v>255.6</v>
          </cell>
          <cell r="S48">
            <v>282.76</v>
          </cell>
        </row>
        <row r="49">
          <cell r="J49">
            <v>332.31</v>
          </cell>
          <cell r="K49">
            <v>336.9</v>
          </cell>
          <cell r="L49">
            <v>366</v>
          </cell>
          <cell r="M49">
            <v>353.2</v>
          </cell>
          <cell r="N49">
            <v>362.5</v>
          </cell>
          <cell r="O49">
            <v>366</v>
          </cell>
          <cell r="P49">
            <v>380.9</v>
          </cell>
          <cell r="Q49">
            <v>348.2</v>
          </cell>
          <cell r="R49">
            <v>390.2</v>
          </cell>
          <cell r="S49">
            <v>373.63186645161289</v>
          </cell>
        </row>
        <row r="50">
          <cell r="J50">
            <v>353.62</v>
          </cell>
          <cell r="K50">
            <v>366.9</v>
          </cell>
          <cell r="L50">
            <v>342</v>
          </cell>
          <cell r="M50">
            <v>358.1</v>
          </cell>
          <cell r="N50">
            <v>367.7</v>
          </cell>
          <cell r="O50">
            <v>381.9</v>
          </cell>
          <cell r="P50">
            <v>364.30365103999998</v>
          </cell>
          <cell r="Q50">
            <v>372.1</v>
          </cell>
          <cell r="R50">
            <v>383.4</v>
          </cell>
          <cell r="S50">
            <v>378.91737294444448</v>
          </cell>
        </row>
        <row r="51">
          <cell r="J51">
            <v>397.14</v>
          </cell>
          <cell r="K51">
            <v>358.1</v>
          </cell>
          <cell r="L51">
            <v>346</v>
          </cell>
          <cell r="M51">
            <v>348.1</v>
          </cell>
          <cell r="N51">
            <v>350</v>
          </cell>
          <cell r="O51">
            <v>391.4</v>
          </cell>
          <cell r="P51">
            <v>347.6</v>
          </cell>
          <cell r="Q51">
            <v>372.5</v>
          </cell>
          <cell r="R51">
            <v>357</v>
          </cell>
          <cell r="S51">
            <v>389.59094032258054</v>
          </cell>
        </row>
        <row r="52">
          <cell r="J52">
            <v>1083.0700000000002</v>
          </cell>
          <cell r="K52">
            <v>1061.9000000000001</v>
          </cell>
          <cell r="L52">
            <v>1054</v>
          </cell>
          <cell r="M52">
            <v>1059.4000000000001</v>
          </cell>
          <cell r="N52">
            <v>1080.2</v>
          </cell>
          <cell r="O52">
            <v>1139.3</v>
          </cell>
          <cell r="P52">
            <v>1092.80365104</v>
          </cell>
          <cell r="Q52">
            <v>1092.8</v>
          </cell>
          <cell r="R52">
            <v>1130.5999999999999</v>
          </cell>
          <cell r="S52">
            <v>1142.1401797186379</v>
          </cell>
        </row>
        <row r="54">
          <cell r="G54">
            <v>31</v>
          </cell>
          <cell r="H54">
            <v>31</v>
          </cell>
          <cell r="I54">
            <v>30</v>
          </cell>
          <cell r="J54">
            <v>28</v>
          </cell>
          <cell r="K54">
            <v>31</v>
          </cell>
          <cell r="L54">
            <v>31</v>
          </cell>
          <cell r="M54">
            <v>30</v>
          </cell>
          <cell r="N54">
            <v>29</v>
          </cell>
          <cell r="O54">
            <v>31</v>
          </cell>
          <cell r="P54">
            <v>31</v>
          </cell>
          <cell r="Q54">
            <v>30</v>
          </cell>
          <cell r="R54">
            <v>28</v>
          </cell>
          <cell r="S54">
            <v>31</v>
          </cell>
        </row>
        <row r="55">
          <cell r="G55">
            <v>30</v>
          </cell>
          <cell r="H55">
            <v>30</v>
          </cell>
          <cell r="I55">
            <v>31</v>
          </cell>
          <cell r="J55">
            <v>31</v>
          </cell>
          <cell r="K55">
            <v>30</v>
          </cell>
          <cell r="L55">
            <v>30</v>
          </cell>
          <cell r="M55">
            <v>31</v>
          </cell>
          <cell r="N55">
            <v>31</v>
          </cell>
          <cell r="O55">
            <v>30</v>
          </cell>
          <cell r="P55">
            <v>30</v>
          </cell>
          <cell r="Q55">
            <v>31</v>
          </cell>
          <cell r="R55">
            <v>31</v>
          </cell>
          <cell r="S55">
            <v>30</v>
          </cell>
        </row>
        <row r="56">
          <cell r="G56">
            <v>31</v>
          </cell>
          <cell r="H56">
            <v>31</v>
          </cell>
          <cell r="I56">
            <v>31</v>
          </cell>
          <cell r="J56">
            <v>30</v>
          </cell>
          <cell r="K56">
            <v>31</v>
          </cell>
          <cell r="L56">
            <v>31</v>
          </cell>
          <cell r="M56">
            <v>31</v>
          </cell>
          <cell r="N56">
            <v>30</v>
          </cell>
          <cell r="O56">
            <v>31</v>
          </cell>
          <cell r="P56">
            <v>31</v>
          </cell>
          <cell r="Q56">
            <v>31</v>
          </cell>
          <cell r="R56">
            <v>30</v>
          </cell>
          <cell r="S56">
            <v>31</v>
          </cell>
        </row>
        <row r="58">
          <cell r="G58">
            <v>19</v>
          </cell>
          <cell r="H58">
            <v>20</v>
          </cell>
          <cell r="I58">
            <v>21</v>
          </cell>
          <cell r="J58">
            <v>20</v>
          </cell>
          <cell r="K58">
            <v>20</v>
          </cell>
          <cell r="L58">
            <v>21</v>
          </cell>
          <cell r="M58">
            <v>22</v>
          </cell>
          <cell r="N58">
            <v>21</v>
          </cell>
          <cell r="O58">
            <v>21</v>
          </cell>
          <cell r="P58">
            <v>22</v>
          </cell>
          <cell r="Q58">
            <v>22</v>
          </cell>
          <cell r="R58">
            <v>20</v>
          </cell>
          <cell r="S58">
            <v>21</v>
          </cell>
        </row>
        <row r="59">
          <cell r="G59">
            <v>20</v>
          </cell>
          <cell r="H59">
            <v>22</v>
          </cell>
          <cell r="I59">
            <v>21</v>
          </cell>
          <cell r="J59">
            <v>23</v>
          </cell>
          <cell r="K59">
            <v>20</v>
          </cell>
          <cell r="L59">
            <v>22</v>
          </cell>
          <cell r="M59">
            <v>22</v>
          </cell>
          <cell r="N59">
            <v>23</v>
          </cell>
          <cell r="O59">
            <v>21</v>
          </cell>
          <cell r="P59">
            <v>21</v>
          </cell>
          <cell r="Q59">
            <v>19</v>
          </cell>
          <cell r="R59">
            <v>22</v>
          </cell>
          <cell r="S59">
            <v>20</v>
          </cell>
        </row>
        <row r="60">
          <cell r="G60">
            <v>22</v>
          </cell>
          <cell r="H60">
            <v>21</v>
          </cell>
          <cell r="I60">
            <v>20</v>
          </cell>
          <cell r="J60">
            <v>20</v>
          </cell>
          <cell r="K60">
            <v>21</v>
          </cell>
          <cell r="L60">
            <v>20</v>
          </cell>
          <cell r="M60">
            <v>21</v>
          </cell>
          <cell r="N60">
            <v>18</v>
          </cell>
          <cell r="O60">
            <v>21</v>
          </cell>
          <cell r="P60">
            <v>21</v>
          </cell>
          <cell r="Q60">
            <v>22</v>
          </cell>
          <cell r="R60">
            <v>20</v>
          </cell>
          <cell r="S60">
            <v>21</v>
          </cell>
        </row>
        <row r="64">
          <cell r="G64" t="str">
            <v xml:space="preserve">TRIMESTRE May 98/Jul 98 </v>
          </cell>
          <cell r="H64" t="str">
            <v xml:space="preserve">TRIMESTRE Ago98/Oct 98 </v>
          </cell>
          <cell r="I64" t="str">
            <v xml:space="preserve">TRIMESTRE Nov98/Ene 99 </v>
          </cell>
          <cell r="J64" t="str">
            <v xml:space="preserve">TRIMESTRE Feb99/Abr 99 </v>
          </cell>
          <cell r="K64" t="str">
            <v xml:space="preserve">TRIMESTRE May99/Jul 99 </v>
          </cell>
          <cell r="L64" t="str">
            <v xml:space="preserve">TRIMESTRE Ago99/Oct 99 </v>
          </cell>
          <cell r="M64" t="str">
            <v xml:space="preserve">TRIMESTRE Nov99/Ene2000 </v>
          </cell>
          <cell r="N64" t="str">
            <v xml:space="preserve">TRIMESTRE Feb/Abr 2000 </v>
          </cell>
          <cell r="O64" t="str">
            <v xml:space="preserve">TRIMESTRE May/Julio 2000 </v>
          </cell>
          <cell r="P64" t="str">
            <v xml:space="preserve">TRIMESTRE Agos/Oct 2000 </v>
          </cell>
          <cell r="Q64" t="str">
            <v xml:space="preserve">TRIMESTRE Nov/Ene 2001 </v>
          </cell>
          <cell r="R64" t="str">
            <v xml:space="preserve">TRIMESTRE feb/Abr 2001 </v>
          </cell>
          <cell r="S64" t="str">
            <v xml:space="preserve">TRIMESTRE May/Jul 2001 </v>
          </cell>
        </row>
        <row r="66">
          <cell r="G66">
            <v>18.12</v>
          </cell>
          <cell r="H66">
            <v>17.03</v>
          </cell>
          <cell r="I66">
            <v>17.78</v>
          </cell>
          <cell r="J66">
            <v>28.62</v>
          </cell>
          <cell r="K66">
            <v>33.229999999999997</v>
          </cell>
          <cell r="L66">
            <v>26.9</v>
          </cell>
          <cell r="M66">
            <v>18.079999999999998</v>
          </cell>
          <cell r="N66">
            <v>18.420000000000002</v>
          </cell>
          <cell r="O66">
            <v>27.16</v>
          </cell>
          <cell r="P66">
            <v>27.69</v>
          </cell>
          <cell r="Q66">
            <v>25.56</v>
          </cell>
          <cell r="R66">
            <v>19.649999999999999</v>
          </cell>
          <cell r="S66">
            <v>31.48</v>
          </cell>
        </row>
        <row r="67">
          <cell r="G67">
            <v>11.79</v>
          </cell>
          <cell r="H67">
            <v>12.65</v>
          </cell>
          <cell r="I67">
            <v>15.08</v>
          </cell>
          <cell r="J67">
            <v>22.16</v>
          </cell>
          <cell r="K67">
            <v>17.36</v>
          </cell>
          <cell r="L67">
            <v>14.22</v>
          </cell>
          <cell r="M67">
            <v>15.56</v>
          </cell>
          <cell r="N67">
            <v>17.760000000000002</v>
          </cell>
          <cell r="O67">
            <v>24.56</v>
          </cell>
          <cell r="P67">
            <v>18.420000000000002</v>
          </cell>
          <cell r="Q67">
            <v>18.45</v>
          </cell>
          <cell r="R67">
            <v>18.2</v>
          </cell>
          <cell r="S67">
            <v>19.059999999999999</v>
          </cell>
        </row>
        <row r="68">
          <cell r="G68">
            <v>9.51</v>
          </cell>
          <cell r="H68">
            <v>10.77</v>
          </cell>
          <cell r="I68">
            <v>10.92</v>
          </cell>
          <cell r="J68">
            <v>14.62</v>
          </cell>
          <cell r="K68">
            <v>16.78</v>
          </cell>
          <cell r="L68">
            <v>14.12</v>
          </cell>
          <cell r="M68">
            <v>15.56</v>
          </cell>
          <cell r="N68">
            <v>17.37</v>
          </cell>
          <cell r="O68">
            <v>24.07</v>
          </cell>
          <cell r="P68">
            <v>18.149999999999999</v>
          </cell>
          <cell r="Q68">
            <v>18.16</v>
          </cell>
          <cell r="R68">
            <v>16.25</v>
          </cell>
          <cell r="S68">
            <v>18.25</v>
          </cell>
        </row>
        <row r="70">
          <cell r="G70">
            <v>0.63</v>
          </cell>
          <cell r="H70">
            <v>0.66</v>
          </cell>
          <cell r="I70">
            <v>0.67</v>
          </cell>
          <cell r="J70">
            <v>0.65</v>
          </cell>
          <cell r="K70">
            <v>0.46</v>
          </cell>
          <cell r="L70">
            <v>0.66</v>
          </cell>
          <cell r="M70">
            <v>0.6</v>
          </cell>
          <cell r="N70">
            <v>0.4</v>
          </cell>
          <cell r="O70">
            <v>0.28000000000000003</v>
          </cell>
          <cell r="P70">
            <v>0.31</v>
          </cell>
          <cell r="Q70">
            <v>0.28999999999999998</v>
          </cell>
          <cell r="R70">
            <v>0.26</v>
          </cell>
          <cell r="S70">
            <v>0.52</v>
          </cell>
        </row>
        <row r="71">
          <cell r="G71">
            <v>0.56000000000000005</v>
          </cell>
          <cell r="H71">
            <v>0.61</v>
          </cell>
          <cell r="I71">
            <v>0.63</v>
          </cell>
          <cell r="J71">
            <v>0.56999999999999995</v>
          </cell>
          <cell r="K71">
            <v>0.28000000000000003</v>
          </cell>
          <cell r="L71">
            <v>0.5</v>
          </cell>
          <cell r="M71">
            <v>0.56999999999999995</v>
          </cell>
          <cell r="N71">
            <v>0.39</v>
          </cell>
          <cell r="O71">
            <v>0.28000000000000003</v>
          </cell>
          <cell r="P71">
            <v>0.22</v>
          </cell>
          <cell r="Q71">
            <v>0.27</v>
          </cell>
          <cell r="R71">
            <v>0.23</v>
          </cell>
          <cell r="S71">
            <v>0.34</v>
          </cell>
        </row>
        <row r="72">
          <cell r="G72">
            <v>0.24</v>
          </cell>
          <cell r="H72">
            <v>0.26</v>
          </cell>
          <cell r="I72">
            <v>0.24</v>
          </cell>
          <cell r="J72">
            <v>0.13</v>
          </cell>
          <cell r="K72">
            <v>0</v>
          </cell>
          <cell r="L72">
            <v>0.18</v>
          </cell>
          <cell r="M72">
            <v>0.25</v>
          </cell>
          <cell r="N72">
            <v>0.06</v>
          </cell>
          <cell r="O72">
            <v>7.0000000000000007E-2</v>
          </cell>
          <cell r="P72">
            <v>0.02</v>
          </cell>
          <cell r="Q72">
            <v>0.04</v>
          </cell>
          <cell r="R72">
            <v>-0.03</v>
          </cell>
          <cell r="S72">
            <v>0.11</v>
          </cell>
        </row>
        <row r="74">
          <cell r="P74">
            <v>0.27</v>
          </cell>
          <cell r="Q74">
            <v>0.1</v>
          </cell>
          <cell r="R74">
            <v>0.05</v>
          </cell>
          <cell r="S74">
            <v>7.0000000000000007E-2</v>
          </cell>
        </row>
        <row r="76">
          <cell r="G76">
            <v>0.99939999999999996</v>
          </cell>
          <cell r="H76">
            <v>0.99909999999999999</v>
          </cell>
          <cell r="I76">
            <v>0.99980000000000002</v>
          </cell>
          <cell r="J76">
            <v>0.99839999999999995</v>
          </cell>
          <cell r="K76">
            <v>0.99929999999999997</v>
          </cell>
          <cell r="L76">
            <v>0.99870000000000003</v>
          </cell>
          <cell r="M76">
            <v>0.99619999999999997</v>
          </cell>
          <cell r="N76">
            <v>0.99829999999999997</v>
          </cell>
          <cell r="O76">
            <v>0.98229999999999995</v>
          </cell>
          <cell r="P76">
            <v>0.99339999999999995</v>
          </cell>
          <cell r="Q76">
            <v>0.99850000000000005</v>
          </cell>
          <cell r="R76">
            <v>0.99990000000000001</v>
          </cell>
          <cell r="S76">
            <v>1.0004999999999999</v>
          </cell>
        </row>
        <row r="77">
          <cell r="G77">
            <v>0.99950000000000006</v>
          </cell>
          <cell r="H77">
            <v>0.99960000000000004</v>
          </cell>
          <cell r="I77">
            <v>1.0001</v>
          </cell>
          <cell r="J77">
            <v>0.99960000000000004</v>
          </cell>
          <cell r="K77">
            <v>0.99980000000000002</v>
          </cell>
          <cell r="L77">
            <v>0.99960000000000004</v>
          </cell>
          <cell r="M77">
            <v>1.0007999999999999</v>
          </cell>
          <cell r="N77">
            <v>0.99950000000000006</v>
          </cell>
          <cell r="O77">
            <v>0.99729999999999996</v>
          </cell>
          <cell r="P77">
            <v>0.99570000000000003</v>
          </cell>
          <cell r="Q77">
            <v>1.0005999999999999</v>
          </cell>
          <cell r="R77">
            <v>0.99450000000000005</v>
          </cell>
          <cell r="S77">
            <v>0.99870000000000003</v>
          </cell>
        </row>
        <row r="78">
          <cell r="G78">
            <v>0.99960000000000004</v>
          </cell>
          <cell r="H78">
            <v>0.99990000000000001</v>
          </cell>
          <cell r="I78">
            <v>0.99970000000000003</v>
          </cell>
          <cell r="J78">
            <v>0.999</v>
          </cell>
          <cell r="K78">
            <v>0.99980000000000002</v>
          </cell>
          <cell r="L78">
            <v>0.99990000000000001</v>
          </cell>
          <cell r="M78">
            <v>1.0004999999999999</v>
          </cell>
          <cell r="N78">
            <v>0.99980000000000002</v>
          </cell>
          <cell r="O78">
            <v>0.99299999999999999</v>
          </cell>
          <cell r="P78">
            <v>0.99919999999999998</v>
          </cell>
          <cell r="Q78">
            <v>0.99670000000000003</v>
          </cell>
          <cell r="R78">
            <v>0.99639999999999995</v>
          </cell>
          <cell r="S78">
            <v>0.99909999999999999</v>
          </cell>
        </row>
        <row r="79"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P80">
            <v>4.9569707401032703</v>
          </cell>
        </row>
        <row r="81">
          <cell r="G81">
            <v>1830</v>
          </cell>
          <cell r="H81">
            <v>1890</v>
          </cell>
          <cell r="I81">
            <v>1860</v>
          </cell>
          <cell r="J81">
            <v>1890</v>
          </cell>
          <cell r="K81">
            <v>1830</v>
          </cell>
          <cell r="L81">
            <v>1890</v>
          </cell>
          <cell r="M81">
            <v>1950</v>
          </cell>
          <cell r="N81">
            <v>1860</v>
          </cell>
          <cell r="O81">
            <v>1890</v>
          </cell>
          <cell r="P81">
            <v>1920</v>
          </cell>
          <cell r="Q81">
            <v>1917</v>
          </cell>
          <cell r="R81">
            <v>1860</v>
          </cell>
          <cell r="S81">
            <v>1897</v>
          </cell>
        </row>
        <row r="82">
          <cell r="G82">
            <v>32.69</v>
          </cell>
          <cell r="H82">
            <v>1890</v>
          </cell>
          <cell r="I82">
            <v>1860</v>
          </cell>
          <cell r="J82">
            <v>1890</v>
          </cell>
          <cell r="K82">
            <v>1830</v>
          </cell>
          <cell r="L82">
            <v>1890</v>
          </cell>
          <cell r="M82">
            <v>1950</v>
          </cell>
          <cell r="N82">
            <v>1860</v>
          </cell>
          <cell r="O82">
            <v>1890</v>
          </cell>
          <cell r="P82">
            <v>1920</v>
          </cell>
          <cell r="Q82">
            <v>1917</v>
          </cell>
          <cell r="R82">
            <v>1860</v>
          </cell>
          <cell r="S82">
            <v>1897</v>
          </cell>
        </row>
        <row r="83">
          <cell r="G83">
            <v>693</v>
          </cell>
          <cell r="H83">
            <v>607</v>
          </cell>
          <cell r="I83">
            <v>532</v>
          </cell>
          <cell r="J83">
            <v>473</v>
          </cell>
          <cell r="K83">
            <v>305</v>
          </cell>
          <cell r="L83">
            <v>311</v>
          </cell>
          <cell r="M83">
            <v>447</v>
          </cell>
          <cell r="N83">
            <v>555</v>
          </cell>
          <cell r="O83">
            <v>547</v>
          </cell>
          <cell r="P83">
            <v>626</v>
          </cell>
          <cell r="Q83">
            <v>640</v>
          </cell>
          <cell r="R83">
            <v>734</v>
          </cell>
          <cell r="S83">
            <v>781</v>
          </cell>
        </row>
        <row r="84">
          <cell r="G84">
            <v>33.19</v>
          </cell>
          <cell r="H84">
            <v>32.69</v>
          </cell>
          <cell r="I84">
            <v>284.92</v>
          </cell>
          <cell r="J84">
            <v>203.42</v>
          </cell>
          <cell r="K84">
            <v>131.44999999999999</v>
          </cell>
          <cell r="L84">
            <v>185.19</v>
          </cell>
          <cell r="M84">
            <v>236.32</v>
          </cell>
          <cell r="N84">
            <v>262.77999999999997</v>
          </cell>
          <cell r="O84">
            <v>102.13</v>
          </cell>
          <cell r="P84">
            <v>326.81</v>
          </cell>
          <cell r="Q84">
            <v>585.1</v>
          </cell>
          <cell r="R84">
            <v>362.14</v>
          </cell>
          <cell r="S84">
            <v>96.61</v>
          </cell>
        </row>
        <row r="85">
          <cell r="G85">
            <v>1970.04</v>
          </cell>
          <cell r="H85">
            <v>1736.65</v>
          </cell>
          <cell r="I85">
            <v>1980.35</v>
          </cell>
          <cell r="J85">
            <v>1896.98</v>
          </cell>
          <cell r="K85">
            <v>1694.58</v>
          </cell>
          <cell r="L85">
            <v>1742.08</v>
          </cell>
          <cell r="M85">
            <v>1915.14</v>
          </cell>
          <cell r="N85">
            <v>1987.53</v>
          </cell>
          <cell r="O85">
            <v>1917.13</v>
          </cell>
          <cell r="P85">
            <v>2180.27</v>
          </cell>
          <cell r="Q85">
            <v>2484.5700000000002</v>
          </cell>
          <cell r="R85">
            <v>2417.86</v>
          </cell>
          <cell r="S85">
            <v>2267.73</v>
          </cell>
        </row>
        <row r="86">
          <cell r="G86">
            <v>2015.56</v>
          </cell>
          <cell r="H86">
            <v>1807.19</v>
          </cell>
          <cell r="I86">
            <v>2063.4</v>
          </cell>
          <cell r="J86">
            <v>1959.08</v>
          </cell>
          <cell r="K86">
            <v>1759.58</v>
          </cell>
          <cell r="L86">
            <v>1808.19</v>
          </cell>
          <cell r="M86">
            <v>1978.52</v>
          </cell>
          <cell r="N86">
            <v>2045.14</v>
          </cell>
          <cell r="O86">
            <v>1973.58</v>
          </cell>
          <cell r="P86">
            <v>2243.11</v>
          </cell>
          <cell r="Q86">
            <v>2548.36</v>
          </cell>
          <cell r="R86">
            <v>2477.39</v>
          </cell>
          <cell r="S86">
            <v>2307.3200000000002</v>
          </cell>
        </row>
        <row r="87">
          <cell r="G87">
            <v>8.9316939890710378E-2</v>
          </cell>
          <cell r="H87">
            <v>5</v>
          </cell>
          <cell r="I87">
            <v>5</v>
          </cell>
          <cell r="J87">
            <v>5</v>
          </cell>
          <cell r="K87">
            <v>5</v>
          </cell>
          <cell r="L87">
            <v>5</v>
          </cell>
          <cell r="M87">
            <v>5</v>
          </cell>
          <cell r="N87">
            <v>5</v>
          </cell>
          <cell r="O87">
            <v>5</v>
          </cell>
          <cell r="P87">
            <v>4.9569707401032703</v>
          </cell>
          <cell r="Q87">
            <v>5</v>
          </cell>
          <cell r="R87">
            <v>5</v>
          </cell>
          <cell r="S87">
            <v>5</v>
          </cell>
        </row>
        <row r="88">
          <cell r="P88">
            <v>0.27</v>
          </cell>
          <cell r="Q88">
            <v>0.1</v>
          </cell>
          <cell r="R88">
            <v>0.05</v>
          </cell>
          <cell r="S88">
            <v>7.0000000000000007E-2</v>
          </cell>
        </row>
        <row r="89">
          <cell r="G89">
            <v>10081.683692114357</v>
          </cell>
          <cell r="H89">
            <v>15631</v>
          </cell>
          <cell r="I89">
            <v>16933.27617418077</v>
          </cell>
          <cell r="J89">
            <v>21453</v>
          </cell>
          <cell r="K89">
            <v>22900.138654519418</v>
          </cell>
          <cell r="L89">
            <v>22287</v>
          </cell>
          <cell r="M89">
            <v>20892.921035875861</v>
          </cell>
          <cell r="N89">
            <v>21220.142857142855</v>
          </cell>
          <cell r="O89">
            <v>21103.21074542214</v>
          </cell>
          <cell r="P89">
            <v>21927</v>
          </cell>
          <cell r="Q89">
            <v>21993</v>
          </cell>
          <cell r="R89">
            <v>21867</v>
          </cell>
          <cell r="S89">
            <v>14931</v>
          </cell>
        </row>
        <row r="93">
          <cell r="G93" t="str">
            <v>NOV/ENE99</v>
          </cell>
          <cell r="H93" t="str">
            <v>FEB/ABR99</v>
          </cell>
          <cell r="I93" t="str">
            <v>MAY/JUL99</v>
          </cell>
          <cell r="J93" t="str">
            <v>AGO/OCT99</v>
          </cell>
          <cell r="K93" t="str">
            <v>NOV/ENE2000</v>
          </cell>
          <cell r="L93" t="str">
            <v>FEB/ABR2000</v>
          </cell>
          <cell r="M93" t="str">
            <v>May/Jul2000</v>
          </cell>
          <cell r="N93" t="str">
            <v>Agos/Oct 2000</v>
          </cell>
          <cell r="O93" t="str">
            <v>Nov / Ene 2001</v>
          </cell>
          <cell r="P93" t="str">
            <v>Feb / Abr 2001</v>
          </cell>
          <cell r="Q93" t="str">
            <v>May / Jul 2001</v>
          </cell>
          <cell r="R93" t="str">
            <v>Ago / Oct 2001</v>
          </cell>
          <cell r="S93" t="str">
            <v>Nov / Ene 2001</v>
          </cell>
        </row>
        <row r="94">
          <cell r="G94">
            <v>75980</v>
          </cell>
          <cell r="H94">
            <v>95070</v>
          </cell>
          <cell r="I94">
            <v>108967.198</v>
          </cell>
          <cell r="J94">
            <v>101138.26006136667</v>
          </cell>
          <cell r="K94">
            <v>91210</v>
          </cell>
          <cell r="L94">
            <v>98400</v>
          </cell>
          <cell r="M94">
            <v>112000</v>
          </cell>
          <cell r="N94">
            <v>98500</v>
          </cell>
          <cell r="O94">
            <v>96600</v>
          </cell>
          <cell r="P94">
            <v>98300</v>
          </cell>
          <cell r="Q94">
            <v>113793</v>
          </cell>
          <cell r="R94">
            <v>114620</v>
          </cell>
          <cell r="S94">
            <v>95070</v>
          </cell>
        </row>
        <row r="95">
          <cell r="G95">
            <v>137180</v>
          </cell>
          <cell r="H95">
            <v>150200</v>
          </cell>
          <cell r="I95">
            <v>158574.69899999999</v>
          </cell>
          <cell r="J95">
            <v>150501.20218553333</v>
          </cell>
          <cell r="K95">
            <v>145160</v>
          </cell>
          <cell r="L95">
            <v>151800</v>
          </cell>
          <cell r="M95">
            <v>164000</v>
          </cell>
          <cell r="N95">
            <v>148040</v>
          </cell>
          <cell r="O95">
            <v>154500</v>
          </cell>
          <cell r="P95">
            <v>150220</v>
          </cell>
          <cell r="Q95">
            <v>165381</v>
          </cell>
          <cell r="R95">
            <v>165500</v>
          </cell>
          <cell r="S95">
            <v>150200</v>
          </cell>
        </row>
        <row r="96">
          <cell r="G96">
            <v>63860</v>
          </cell>
          <cell r="H96">
            <v>60830</v>
          </cell>
          <cell r="I96">
            <v>58828</v>
          </cell>
          <cell r="J96">
            <v>57871.823299700001</v>
          </cell>
          <cell r="K96">
            <v>59290</v>
          </cell>
          <cell r="L96">
            <v>59200</v>
          </cell>
          <cell r="M96">
            <v>61000</v>
          </cell>
          <cell r="N96">
            <v>58000</v>
          </cell>
          <cell r="O96">
            <v>63350</v>
          </cell>
          <cell r="P96">
            <v>57140</v>
          </cell>
          <cell r="Q96">
            <v>59581</v>
          </cell>
          <cell r="R96">
            <v>60960</v>
          </cell>
          <cell r="S96">
            <v>60830</v>
          </cell>
        </row>
        <row r="97">
          <cell r="G97">
            <v>277020</v>
          </cell>
          <cell r="H97">
            <v>306100</v>
          </cell>
          <cell r="I97">
            <v>326369.897</v>
          </cell>
          <cell r="J97">
            <v>309511.2855466</v>
          </cell>
          <cell r="K97">
            <v>295660</v>
          </cell>
          <cell r="L97">
            <v>309400</v>
          </cell>
          <cell r="M97">
            <v>337000</v>
          </cell>
          <cell r="N97">
            <v>304540</v>
          </cell>
          <cell r="O97">
            <v>314450</v>
          </cell>
          <cell r="P97">
            <v>305660</v>
          </cell>
          <cell r="Q97">
            <v>338755</v>
          </cell>
          <cell r="R97">
            <v>341080</v>
          </cell>
          <cell r="S97">
            <v>306100</v>
          </cell>
        </row>
        <row r="100">
          <cell r="G100" t="str">
            <v>NOV/ENE99</v>
          </cell>
          <cell r="H100" t="str">
            <v>FEB/ABR99</v>
          </cell>
          <cell r="I100" t="str">
            <v>MAY/JUL99</v>
          </cell>
          <cell r="J100" t="str">
            <v>AGO/OCT99</v>
          </cell>
          <cell r="K100" t="str">
            <v>NOV/ENE2000</v>
          </cell>
          <cell r="L100" t="str">
            <v>FEB/ABR2000</v>
          </cell>
          <cell r="M100" t="str">
            <v>May/Jul2000</v>
          </cell>
          <cell r="N100" t="str">
            <v>Agos/Oct 2000</v>
          </cell>
          <cell r="O100" t="str">
            <v>Nov / Ene 2001</v>
          </cell>
          <cell r="P100" t="str">
            <v>Feb / Abr 2001</v>
          </cell>
          <cell r="Q100" t="str">
            <v>May / Jul 2001</v>
          </cell>
          <cell r="R100" t="str">
            <v>Ago / Oct 2001</v>
          </cell>
          <cell r="S100" t="str">
            <v>Nov / Ene 2001</v>
          </cell>
        </row>
        <row r="101">
          <cell r="G101">
            <v>199.5</v>
          </cell>
          <cell r="H101" t="e">
            <v>#REF!</v>
          </cell>
          <cell r="I101">
            <v>210.77</v>
          </cell>
          <cell r="J101">
            <v>212.47</v>
          </cell>
          <cell r="K101">
            <v>198.6</v>
          </cell>
          <cell r="L101">
            <v>220.27</v>
          </cell>
          <cell r="M101">
            <v>226.08</v>
          </cell>
          <cell r="N101">
            <v>210.58</v>
          </cell>
          <cell r="O101">
            <v>218.58</v>
          </cell>
          <cell r="P101">
            <v>224.8</v>
          </cell>
          <cell r="Q101">
            <v>217.2</v>
          </cell>
          <cell r="R101">
            <v>209.42</v>
          </cell>
          <cell r="S101">
            <v>209.42</v>
          </cell>
        </row>
        <row r="102">
          <cell r="G102">
            <v>207.1</v>
          </cell>
          <cell r="H102" t="e">
            <v>#REF!</v>
          </cell>
          <cell r="I102">
            <v>218.97</v>
          </cell>
          <cell r="J102">
            <v>205.47</v>
          </cell>
          <cell r="K102">
            <v>200.8</v>
          </cell>
          <cell r="L102">
            <v>236.37</v>
          </cell>
          <cell r="M102">
            <v>247.98</v>
          </cell>
          <cell r="N102">
            <v>208.68</v>
          </cell>
          <cell r="O102">
            <v>216.88</v>
          </cell>
          <cell r="P102">
            <v>229.6</v>
          </cell>
          <cell r="Q102">
            <v>229.3</v>
          </cell>
          <cell r="R102">
            <v>222.82</v>
          </cell>
          <cell r="S102">
            <v>222.82</v>
          </cell>
        </row>
        <row r="103">
          <cell r="G103">
            <v>205.1</v>
          </cell>
          <cell r="H103" t="e">
            <v>#REF!</v>
          </cell>
          <cell r="I103">
            <v>222.97</v>
          </cell>
          <cell r="J103">
            <v>201.47</v>
          </cell>
          <cell r="K103">
            <v>182.9</v>
          </cell>
          <cell r="L103">
            <v>235.97</v>
          </cell>
          <cell r="M103">
            <v>239.58</v>
          </cell>
          <cell r="N103">
            <v>229.08</v>
          </cell>
          <cell r="O103">
            <v>211.78</v>
          </cell>
          <cell r="P103">
            <v>216.8</v>
          </cell>
          <cell r="Q103">
            <v>235</v>
          </cell>
          <cell r="R103">
            <v>226.42</v>
          </cell>
          <cell r="S103">
            <v>226.42</v>
          </cell>
        </row>
        <row r="104">
          <cell r="G104">
            <v>611.70000000000005</v>
          </cell>
          <cell r="H104" t="e">
            <v>#REF!</v>
          </cell>
          <cell r="I104">
            <v>652.71</v>
          </cell>
          <cell r="J104">
            <v>619.41</v>
          </cell>
          <cell r="K104">
            <v>582.29999999999995</v>
          </cell>
          <cell r="L104">
            <v>692.61</v>
          </cell>
          <cell r="M104">
            <v>713.64</v>
          </cell>
          <cell r="N104">
            <v>648.34</v>
          </cell>
          <cell r="O104">
            <v>647.24</v>
          </cell>
          <cell r="P104">
            <v>671.2</v>
          </cell>
          <cell r="Q104">
            <v>681.5</v>
          </cell>
          <cell r="R104">
            <v>658.66</v>
          </cell>
          <cell r="S104">
            <v>658.66</v>
          </cell>
        </row>
        <row r="106">
          <cell r="H106">
            <v>209.42</v>
          </cell>
          <cell r="I106">
            <v>208.4</v>
          </cell>
          <cell r="J106">
            <v>209.9</v>
          </cell>
          <cell r="K106">
            <v>196.8</v>
          </cell>
          <cell r="L106">
            <v>218.2</v>
          </cell>
          <cell r="M106">
            <v>224.2</v>
          </cell>
          <cell r="N106">
            <v>208.7</v>
          </cell>
          <cell r="O106">
            <v>216.8</v>
          </cell>
          <cell r="P106">
            <v>224.8</v>
          </cell>
          <cell r="Q106">
            <v>217.2</v>
          </cell>
          <cell r="R106">
            <v>209.42</v>
          </cell>
          <cell r="S106">
            <v>209.42</v>
          </cell>
        </row>
        <row r="107">
          <cell r="H107">
            <v>222.82</v>
          </cell>
          <cell r="I107">
            <v>216.6</v>
          </cell>
          <cell r="J107">
            <v>202.9</v>
          </cell>
          <cell r="K107">
            <v>199</v>
          </cell>
          <cell r="L107">
            <v>234.3</v>
          </cell>
          <cell r="M107">
            <v>246.1</v>
          </cell>
          <cell r="N107">
            <v>206.8</v>
          </cell>
          <cell r="O107">
            <v>215.6</v>
          </cell>
          <cell r="P107">
            <v>229.6</v>
          </cell>
          <cell r="Q107">
            <v>229.3</v>
          </cell>
          <cell r="R107">
            <v>222.82</v>
          </cell>
          <cell r="S107">
            <v>222.82</v>
          </cell>
        </row>
        <row r="108">
          <cell r="H108">
            <v>226.42</v>
          </cell>
          <cell r="I108">
            <v>220.6</v>
          </cell>
          <cell r="J108">
            <v>198.9</v>
          </cell>
          <cell r="K108">
            <v>181.1</v>
          </cell>
          <cell r="L108">
            <v>233.8</v>
          </cell>
          <cell r="M108">
            <v>237.7</v>
          </cell>
          <cell r="N108">
            <v>227.2</v>
          </cell>
          <cell r="O108">
            <v>210</v>
          </cell>
          <cell r="P108">
            <v>216.8</v>
          </cell>
          <cell r="Q108">
            <v>235</v>
          </cell>
          <cell r="R108">
            <v>226.42</v>
          </cell>
          <cell r="S108">
            <v>226.42</v>
          </cell>
        </row>
        <row r="109">
          <cell r="H109">
            <v>658.66</v>
          </cell>
          <cell r="I109">
            <v>645.6</v>
          </cell>
          <cell r="J109">
            <v>611.70000000000005</v>
          </cell>
          <cell r="K109">
            <v>576.9</v>
          </cell>
          <cell r="L109">
            <v>686.3</v>
          </cell>
          <cell r="M109">
            <v>708</v>
          </cell>
          <cell r="N109">
            <v>642.70000000000005</v>
          </cell>
          <cell r="O109">
            <v>642.4</v>
          </cell>
          <cell r="P109">
            <v>671.2</v>
          </cell>
          <cell r="Q109">
            <v>681.5</v>
          </cell>
          <cell r="R109">
            <v>658.66</v>
          </cell>
          <cell r="S109">
            <v>658.66</v>
          </cell>
        </row>
        <row r="112">
          <cell r="G112">
            <v>2054.88</v>
          </cell>
          <cell r="H112">
            <v>1944.87</v>
          </cell>
          <cell r="I112">
            <v>2039.61</v>
          </cell>
          <cell r="J112">
            <v>1862.03</v>
          </cell>
          <cell r="K112">
            <v>1711.41</v>
          </cell>
          <cell r="L112">
            <v>1726.01</v>
          </cell>
          <cell r="M112">
            <v>2004.45</v>
          </cell>
          <cell r="N112">
            <v>2087.23</v>
          </cell>
          <cell r="O112">
            <v>1970.62</v>
          </cell>
          <cell r="P112">
            <v>2203.69</v>
          </cell>
          <cell r="Q112">
            <v>2404.8200000000002</v>
          </cell>
          <cell r="R112">
            <v>2243.7600000000002</v>
          </cell>
          <cell r="S112">
            <v>2200.96</v>
          </cell>
        </row>
        <row r="113">
          <cell r="G113">
            <v>2098.6999999999998</v>
          </cell>
          <cell r="H113">
            <v>2016.75</v>
          </cell>
          <cell r="I113">
            <v>2113.48</v>
          </cell>
          <cell r="J113">
            <v>1921.45</v>
          </cell>
          <cell r="K113">
            <v>1776.11</v>
          </cell>
          <cell r="L113">
            <v>1789.45</v>
          </cell>
          <cell r="M113">
            <v>2063.61</v>
          </cell>
          <cell r="N113">
            <v>2146.16</v>
          </cell>
          <cell r="O113">
            <v>2026.19</v>
          </cell>
          <cell r="P113">
            <v>2263.8847110420043</v>
          </cell>
          <cell r="Q113">
            <v>2465.1960980966328</v>
          </cell>
          <cell r="R113">
            <v>2301.7831735361756</v>
          </cell>
          <cell r="S113">
            <v>2240.1784784279585</v>
          </cell>
        </row>
        <row r="115">
          <cell r="Q115">
            <v>-140794.91712</v>
          </cell>
          <cell r="R115">
            <v>-174.096</v>
          </cell>
          <cell r="S115">
            <v>-66.771600000000035</v>
          </cell>
        </row>
        <row r="116">
          <cell r="R116">
            <v>2417.8560000000002</v>
          </cell>
          <cell r="S116">
            <v>2267.7316000000001</v>
          </cell>
        </row>
        <row r="117">
          <cell r="G117">
            <v>0.72606151045886913</v>
          </cell>
          <cell r="H117">
            <v>0.69056941422478435</v>
          </cell>
          <cell r="I117">
            <v>0.65736021083187202</v>
          </cell>
          <cell r="J117">
            <v>0.62730671029196516</v>
          </cell>
          <cell r="K117">
            <v>0.69669999999999999</v>
          </cell>
          <cell r="L117">
            <v>0.65069999999999995</v>
          </cell>
          <cell r="M117">
            <v>0.67749999999999999</v>
          </cell>
          <cell r="N117">
            <v>0.6825</v>
          </cell>
          <cell r="O117">
            <v>0.69920000000000004</v>
          </cell>
          <cell r="P117">
            <v>0.65149999999999997</v>
          </cell>
          <cell r="Q117">
            <v>0.61539999999999995</v>
          </cell>
          <cell r="R117">
            <v>0.61699999999999999</v>
          </cell>
          <cell r="S117">
            <v>0.6976</v>
          </cell>
        </row>
        <row r="118">
          <cell r="G118">
            <v>0.28873472095026465</v>
          </cell>
          <cell r="H118">
            <v>0.28524649186942402</v>
          </cell>
          <cell r="I118">
            <v>0.26642536226517566</v>
          </cell>
          <cell r="J118">
            <v>0.27458697652634811</v>
          </cell>
          <cell r="K118">
            <v>0.2873</v>
          </cell>
          <cell r="L118">
            <v>0.28349999999999997</v>
          </cell>
          <cell r="M118">
            <v>0.2621</v>
          </cell>
          <cell r="N118">
            <v>0.27510000000000001</v>
          </cell>
          <cell r="O118">
            <v>0.28360000000000002</v>
          </cell>
          <cell r="P118">
            <v>0.28239999999999998</v>
          </cell>
          <cell r="Q118">
            <v>0.26600000000000001</v>
          </cell>
          <cell r="R118">
            <v>0.27450000000000002</v>
          </cell>
          <cell r="S118">
            <v>0.28470000000000001</v>
          </cell>
        </row>
        <row r="119">
          <cell r="G119">
            <v>0.49816743173991779</v>
          </cell>
          <cell r="H119">
            <v>0.4935020092195806</v>
          </cell>
          <cell r="I119">
            <v>0.49754135569324792</v>
          </cell>
          <cell r="J119">
            <v>0.50182393276845294</v>
          </cell>
          <cell r="K119">
            <v>0.499</v>
          </cell>
          <cell r="L119">
            <v>0.49459999999999998</v>
          </cell>
          <cell r="M119">
            <v>0.50280000000000002</v>
          </cell>
          <cell r="N119">
            <v>0.50119999999999998</v>
          </cell>
          <cell r="O119">
            <v>0.50629999999999997</v>
          </cell>
          <cell r="P119">
            <v>0.49869999999999998</v>
          </cell>
          <cell r="Q119">
            <v>0.50639999999999996</v>
          </cell>
          <cell r="R119">
            <v>0.50900000000000001</v>
          </cell>
          <cell r="S119">
            <v>0.50109999999999999</v>
          </cell>
        </row>
        <row r="120">
          <cell r="P120">
            <v>0.21890000000000001</v>
          </cell>
          <cell r="Q120">
            <v>0.22750000000000001</v>
          </cell>
          <cell r="R120">
            <v>0.2165</v>
          </cell>
          <cell r="S120">
            <v>0.2142</v>
          </cell>
        </row>
        <row r="121">
          <cell r="G121">
            <v>0.71352399949584344</v>
          </cell>
          <cell r="H121">
            <v>0.71433440280177229</v>
          </cell>
          <cell r="I121">
            <v>0.72997378611165809</v>
          </cell>
          <cell r="J121">
            <v>0.79723923543253461</v>
          </cell>
          <cell r="K121">
            <v>0.71099999999999997</v>
          </cell>
          <cell r="L121">
            <v>0.7591</v>
          </cell>
          <cell r="M121">
            <v>0.7722</v>
          </cell>
          <cell r="N121">
            <v>0.74650000000000005</v>
          </cell>
          <cell r="O121">
            <v>0.72350000000000003</v>
          </cell>
          <cell r="P121">
            <v>0.92349999999999999</v>
          </cell>
          <cell r="Q121">
            <v>0.9052</v>
          </cell>
          <cell r="R121">
            <v>0.90059999999999996</v>
          </cell>
          <cell r="S121">
            <v>0.94110000000000005</v>
          </cell>
        </row>
        <row r="122">
          <cell r="G122">
            <v>0.75103288460658901</v>
          </cell>
          <cell r="H122">
            <v>0.74396311160261841</v>
          </cell>
          <cell r="I122">
            <v>0.76790662321615977</v>
          </cell>
          <cell r="J122">
            <v>0.802518592033441</v>
          </cell>
          <cell r="K122">
            <v>0.75649999999999995</v>
          </cell>
          <cell r="L122">
            <v>0.77370000000000005</v>
          </cell>
          <cell r="M122">
            <v>0.80759999999999998</v>
          </cell>
          <cell r="N122">
            <v>0.78149999999999997</v>
          </cell>
          <cell r="O122">
            <v>0.75780000000000003</v>
          </cell>
          <cell r="P122">
            <v>0.55820000000000003</v>
          </cell>
          <cell r="Q122">
            <v>0.54190000000000005</v>
          </cell>
          <cell r="R122">
            <v>0.54659999999999997</v>
          </cell>
          <cell r="S122">
            <v>0.56999999999999995</v>
          </cell>
        </row>
        <row r="123">
          <cell r="P123">
            <v>0.1951</v>
          </cell>
          <cell r="Q123">
            <v>0.1875</v>
          </cell>
          <cell r="R123">
            <v>0.1903</v>
          </cell>
          <cell r="S123">
            <v>0.20169999999999999</v>
          </cell>
        </row>
        <row r="125">
          <cell r="G125">
            <v>0.69750606905848767</v>
          </cell>
          <cell r="H125">
            <v>0.67563374819306843</v>
          </cell>
          <cell r="I125">
            <v>0.64481918594101684</v>
          </cell>
          <cell r="J125">
            <v>0.6792881397871291</v>
          </cell>
          <cell r="K125">
            <v>0.7166103309909192</v>
          </cell>
          <cell r="L125">
            <v>0.69403365629780722</v>
          </cell>
          <cell r="M125">
            <v>0.67128886919798059</v>
          </cell>
          <cell r="N125">
            <v>0.69306043753666224</v>
          </cell>
          <cell r="O125">
            <v>0.73224186320857676</v>
          </cell>
          <cell r="P125">
            <v>0.70991918726923597</v>
          </cell>
          <cell r="Q125">
            <v>0.81967902867103448</v>
          </cell>
          <cell r="R125">
            <v>1</v>
          </cell>
          <cell r="S125">
            <v>1</v>
          </cell>
        </row>
        <row r="126">
          <cell r="G126">
            <v>0.5441586754684189</v>
          </cell>
          <cell r="H126">
            <v>0.51253841409236767</v>
          </cell>
          <cell r="I126">
            <v>0.50549666368742652</v>
          </cell>
          <cell r="J126">
            <v>0.54373523235523191</v>
          </cell>
          <cell r="K126">
            <v>0.57580529604959818</v>
          </cell>
          <cell r="L126">
            <v>0.54410509978418697</v>
          </cell>
          <cell r="M126">
            <v>0.55443128518260498</v>
          </cell>
          <cell r="N126">
            <v>0.56197985107314941</v>
          </cell>
          <cell r="O126">
            <v>0.61009514526074893</v>
          </cell>
          <cell r="P126">
            <v>0.57300201717274502</v>
          </cell>
          <cell r="Q126">
            <v>0.75372492597199103</v>
          </cell>
          <cell r="R126">
            <v>1</v>
          </cell>
          <cell r="S126">
            <v>1</v>
          </cell>
        </row>
        <row r="127">
          <cell r="G127">
            <v>0.50816677779444275</v>
          </cell>
          <cell r="H127">
            <v>0.49817649581131929</v>
          </cell>
          <cell r="I127">
            <v>0.51890253999703684</v>
          </cell>
          <cell r="J127">
            <v>0.5273653123902865</v>
          </cell>
          <cell r="K127">
            <v>0.54306337926153425</v>
          </cell>
          <cell r="L127">
            <v>0.53094130393219041</v>
          </cell>
          <cell r="M127">
            <v>0.56018331007209432</v>
          </cell>
          <cell r="N127">
            <v>0.54718057013320442</v>
          </cell>
          <cell r="O127">
            <v>0.56639169022142566</v>
          </cell>
          <cell r="P127">
            <v>0.55095787518472816</v>
          </cell>
          <cell r="Q127">
            <v>0.74698232321492308</v>
          </cell>
          <cell r="R127">
            <v>1</v>
          </cell>
          <cell r="S127">
            <v>1</v>
          </cell>
        </row>
        <row r="129">
          <cell r="G129">
            <v>0.30249393094151233</v>
          </cell>
          <cell r="H129">
            <v>0.32436625180693157</v>
          </cell>
          <cell r="I129">
            <v>0.35518081405898316</v>
          </cell>
          <cell r="J129">
            <v>0.3207118602128709</v>
          </cell>
          <cell r="K129">
            <v>0.2833896690090808</v>
          </cell>
          <cell r="L129">
            <v>0.30596634370219278</v>
          </cell>
          <cell r="M129">
            <v>0.32871113080201941</v>
          </cell>
          <cell r="N129">
            <v>0.30693956246333776</v>
          </cell>
          <cell r="O129">
            <v>0.26775813679142324</v>
          </cell>
          <cell r="P129">
            <v>0.29008081273076403</v>
          </cell>
          <cell r="Q129">
            <v>0.18032097132896552</v>
          </cell>
          <cell r="R129">
            <v>0</v>
          </cell>
          <cell r="S129">
            <v>0</v>
          </cell>
        </row>
        <row r="130">
          <cell r="G130">
            <v>0.4558413245315811</v>
          </cell>
          <cell r="H130">
            <v>0.48746158590763233</v>
          </cell>
          <cell r="I130">
            <v>0.49450333631257348</v>
          </cell>
          <cell r="J130">
            <v>0.45626476764476809</v>
          </cell>
          <cell r="K130">
            <v>0.42419470395040182</v>
          </cell>
          <cell r="L130">
            <v>0.45589490021581303</v>
          </cell>
          <cell r="M130">
            <v>0.44556871481739502</v>
          </cell>
          <cell r="N130">
            <v>0.43802014892685059</v>
          </cell>
          <cell r="O130">
            <v>0.38990485473925107</v>
          </cell>
          <cell r="P130">
            <v>0.42699798282725498</v>
          </cell>
          <cell r="Q130">
            <v>0.24627507402800897</v>
          </cell>
          <cell r="R130">
            <v>0</v>
          </cell>
          <cell r="S130">
            <v>0</v>
          </cell>
        </row>
        <row r="131">
          <cell r="G131">
            <v>0.49183322220555725</v>
          </cell>
          <cell r="H131">
            <v>0.50182350418868071</v>
          </cell>
          <cell r="I131">
            <v>0.48109746000296316</v>
          </cell>
          <cell r="J131">
            <v>0.4726346876097135</v>
          </cell>
          <cell r="K131">
            <v>0.45693662073846575</v>
          </cell>
          <cell r="L131">
            <v>0.46905869606780959</v>
          </cell>
          <cell r="M131">
            <v>0.43981668992790568</v>
          </cell>
          <cell r="N131">
            <v>0.45281942986679558</v>
          </cell>
          <cell r="O131">
            <v>0.43360830977857434</v>
          </cell>
          <cell r="P131">
            <v>0.44904212481527184</v>
          </cell>
          <cell r="Q131">
            <v>0.25301767678507692</v>
          </cell>
          <cell r="R131">
            <v>0</v>
          </cell>
          <cell r="S131">
            <v>0</v>
          </cell>
        </row>
        <row r="133">
          <cell r="G133">
            <v>0.73541635567986297</v>
          </cell>
          <cell r="H133">
            <v>0.72852197811755293</v>
          </cell>
          <cell r="I133">
            <v>0.76085329565389204</v>
          </cell>
          <cell r="J133">
            <v>0.83943535453023133</v>
          </cell>
          <cell r="K133">
            <v>0.73</v>
          </cell>
          <cell r="L133">
            <v>0.79190000000000005</v>
          </cell>
          <cell r="M133">
            <v>0.8044</v>
          </cell>
          <cell r="N133">
            <v>0.77200000000000002</v>
          </cell>
          <cell r="O133">
            <v>0.73770000000000002</v>
          </cell>
          <cell r="P133">
            <v>0.91710000000000003</v>
          </cell>
          <cell r="Q133">
            <v>0.89729999999999999</v>
          </cell>
          <cell r="R133">
            <v>0.90059999999999996</v>
          </cell>
          <cell r="S133">
            <v>0.94110000000000005</v>
          </cell>
        </row>
        <row r="134">
          <cell r="G134">
            <v>0.82474154596139271</v>
          </cell>
          <cell r="H134">
            <v>0.80024810607064689</v>
          </cell>
          <cell r="I134">
            <v>0.85985607038618861</v>
          </cell>
          <cell r="J134">
            <v>0.88194515795644779</v>
          </cell>
          <cell r="K134">
            <v>0.82530000000000003</v>
          </cell>
          <cell r="L134">
            <v>0.84819999999999995</v>
          </cell>
          <cell r="M134">
            <v>0.88880000000000003</v>
          </cell>
          <cell r="N134">
            <v>0.85370000000000001</v>
          </cell>
          <cell r="O134">
            <v>0.80449999999999999</v>
          </cell>
          <cell r="P134">
            <v>0.57540000000000002</v>
          </cell>
          <cell r="Q134">
            <v>0.54149999999999998</v>
          </cell>
          <cell r="R134">
            <v>0.54659999999999997</v>
          </cell>
          <cell r="S134">
            <v>0.56999999999999995</v>
          </cell>
        </row>
        <row r="135">
          <cell r="P135">
            <v>0.22120000000000001</v>
          </cell>
          <cell r="Q135">
            <v>0.19570000000000001</v>
          </cell>
          <cell r="R135">
            <v>0.1903</v>
          </cell>
          <cell r="S135">
            <v>0.20169999999999999</v>
          </cell>
        </row>
        <row r="137">
          <cell r="G137">
            <v>38.83</v>
          </cell>
          <cell r="H137">
            <v>33.65</v>
          </cell>
          <cell r="I137">
            <v>35.67</v>
          </cell>
          <cell r="J137">
            <v>35.67</v>
          </cell>
          <cell r="K137">
            <v>36.380000000000003</v>
          </cell>
          <cell r="L137">
            <v>37.29</v>
          </cell>
          <cell r="M137">
            <v>37.07</v>
          </cell>
          <cell r="N137">
            <v>37.07</v>
          </cell>
          <cell r="O137">
            <v>40.700000000000003</v>
          </cell>
          <cell r="P137">
            <v>42.64</v>
          </cell>
          <cell r="Q137">
            <v>42.62</v>
          </cell>
          <cell r="R137">
            <v>0</v>
          </cell>
          <cell r="S137">
            <v>0</v>
          </cell>
        </row>
        <row r="138">
          <cell r="G138">
            <v>2.4</v>
          </cell>
          <cell r="H138">
            <v>2.4</v>
          </cell>
          <cell r="I138">
            <v>2.4</v>
          </cell>
          <cell r="J138">
            <v>2.4</v>
          </cell>
          <cell r="K138">
            <v>2.4</v>
          </cell>
          <cell r="L138">
            <v>2.4</v>
          </cell>
          <cell r="M138">
            <v>2.4</v>
          </cell>
          <cell r="N138">
            <v>2.4</v>
          </cell>
          <cell r="O138">
            <v>3</v>
          </cell>
          <cell r="P138">
            <v>3</v>
          </cell>
          <cell r="Q138">
            <v>3.0327000000000002</v>
          </cell>
          <cell r="R138">
            <v>3.0327000000000002</v>
          </cell>
          <cell r="S138">
            <v>3.0327000000000002</v>
          </cell>
        </row>
        <row r="141">
          <cell r="G141">
            <v>18.8</v>
          </cell>
          <cell r="H141">
            <v>21.32</v>
          </cell>
          <cell r="I141">
            <v>22.25</v>
          </cell>
          <cell r="J141">
            <v>33.42</v>
          </cell>
          <cell r="K141">
            <v>37.32</v>
          </cell>
          <cell r="L141">
            <v>31.48</v>
          </cell>
          <cell r="M141">
            <v>22.63</v>
          </cell>
          <cell r="N141">
            <v>22.65</v>
          </cell>
          <cell r="O141">
            <v>30.65</v>
          </cell>
          <cell r="P141">
            <v>32.630000000000003</v>
          </cell>
          <cell r="Q141">
            <v>30.4</v>
          </cell>
          <cell r="R141">
            <v>24.36</v>
          </cell>
          <cell r="S141">
            <v>36.65</v>
          </cell>
        </row>
        <row r="142">
          <cell r="G142">
            <v>12.42</v>
          </cell>
          <cell r="H142">
            <v>17.260000000000002</v>
          </cell>
          <cell r="I142">
            <v>20.010000000000002</v>
          </cell>
          <cell r="J142">
            <v>27.13</v>
          </cell>
          <cell r="K142">
            <v>21.76</v>
          </cell>
          <cell r="L142">
            <v>18.96</v>
          </cell>
          <cell r="M142">
            <v>20.59</v>
          </cell>
          <cell r="N142">
            <v>22.41</v>
          </cell>
          <cell r="O142">
            <v>28.8</v>
          </cell>
          <cell r="P142">
            <v>21.68</v>
          </cell>
          <cell r="Q142">
            <v>21.54</v>
          </cell>
          <cell r="R142">
            <v>21.01</v>
          </cell>
          <cell r="S142">
            <v>22.16</v>
          </cell>
        </row>
        <row r="143">
          <cell r="G143">
            <v>9.75</v>
          </cell>
          <cell r="H143">
            <v>11.03</v>
          </cell>
          <cell r="I143">
            <v>11.16</v>
          </cell>
          <cell r="J143">
            <v>14.74</v>
          </cell>
          <cell r="K143">
            <v>16.78</v>
          </cell>
          <cell r="L143">
            <v>14.3</v>
          </cell>
          <cell r="M143">
            <v>15.82</v>
          </cell>
          <cell r="N143">
            <v>17.43</v>
          </cell>
          <cell r="O143">
            <v>23.97</v>
          </cell>
          <cell r="P143">
            <v>19.52</v>
          </cell>
          <cell r="Q143">
            <v>19.22</v>
          </cell>
          <cell r="R143">
            <v>17.059999999999999</v>
          </cell>
          <cell r="S143">
            <v>19.28</v>
          </cell>
        </row>
        <row r="145">
          <cell r="G145">
            <v>26.697399757785657</v>
          </cell>
          <cell r="H145">
            <v>27.10056623065261</v>
          </cell>
          <cell r="I145">
            <v>28.756893982387666</v>
          </cell>
          <cell r="J145">
            <v>35.898736563434284</v>
          </cell>
          <cell r="K145">
            <v>38.87934918946447</v>
          </cell>
          <cell r="L145">
            <v>35.073900627452716</v>
          </cell>
          <cell r="M145">
            <v>29.102909557990714</v>
          </cell>
          <cell r="N145">
            <v>28.805917112676372</v>
          </cell>
          <cell r="O145">
            <v>35.728356120262212</v>
          </cell>
          <cell r="P145">
            <v>37.866901432431668</v>
          </cell>
          <cell r="Q145">
            <v>35.209638654129158</v>
          </cell>
          <cell r="R145">
            <v>27.392699999999998</v>
          </cell>
          <cell r="S145">
            <v>39.682699999999997</v>
          </cell>
        </row>
        <row r="146">
          <cell r="G146">
            <v>25.980630707545014</v>
          </cell>
          <cell r="H146">
            <v>26.695077398791945</v>
          </cell>
          <cell r="I146">
            <v>29.215763417089725</v>
          </cell>
          <cell r="J146">
            <v>32.475419770816011</v>
          </cell>
          <cell r="K146">
            <v>29.42577784398431</v>
          </cell>
          <cell r="L146">
            <v>28.773792599585654</v>
          </cell>
          <cell r="M146">
            <v>29.406431650280712</v>
          </cell>
          <cell r="N146">
            <v>30.270651189954734</v>
          </cell>
          <cell r="O146">
            <v>35.547790892331165</v>
          </cell>
          <cell r="P146">
            <v>32.60990949499277</v>
          </cell>
          <cell r="Q146">
            <v>29.176642446882049</v>
          </cell>
          <cell r="R146">
            <v>24.042700000000004</v>
          </cell>
          <cell r="S146">
            <v>25.192700000000002</v>
          </cell>
        </row>
        <row r="147">
          <cell r="G147">
            <v>25.3476495361591</v>
          </cell>
          <cell r="H147">
            <v>23.623071744700319</v>
          </cell>
          <cell r="I147">
            <v>24.251345184522375</v>
          </cell>
          <cell r="J147">
            <v>25.839080398051639</v>
          </cell>
          <cell r="K147">
            <v>26.999824592626929</v>
          </cell>
          <cell r="L147">
            <v>26.363577847173538</v>
          </cell>
          <cell r="M147">
            <v>26.510783635950762</v>
          </cell>
          <cell r="N147">
            <v>27.580759241219983</v>
          </cell>
          <cell r="O147">
            <v>33.141141743571481</v>
          </cell>
          <cell r="P147">
            <v>31.739420529576858</v>
          </cell>
          <cell r="Q147">
            <v>27.511497693888991</v>
          </cell>
          <cell r="R147">
            <v>20.092700000000001</v>
          </cell>
          <cell r="S147">
            <v>22.3127</v>
          </cell>
        </row>
        <row r="149">
          <cell r="G149">
            <v>29.39</v>
          </cell>
          <cell r="H149">
            <v>27.29</v>
          </cell>
          <cell r="I149">
            <v>28.67</v>
          </cell>
          <cell r="J149">
            <v>35.479999999999997</v>
          </cell>
          <cell r="K149">
            <v>38.82</v>
          </cell>
          <cell r="L149">
            <v>34.659999999999997</v>
          </cell>
          <cell r="M149">
            <v>28.38</v>
          </cell>
          <cell r="N149">
            <v>28.299999999999997</v>
          </cell>
          <cell r="O149">
            <v>35.350000000000009</v>
          </cell>
          <cell r="P149">
            <v>37.06</v>
          </cell>
          <cell r="Q149">
            <v>34.28</v>
          </cell>
          <cell r="R149">
            <v>27.650000000000002</v>
          </cell>
          <cell r="S149">
            <v>39.690000000000005</v>
          </cell>
        </row>
        <row r="150">
          <cell r="G150">
            <v>28.560000000000002</v>
          </cell>
          <cell r="H150">
            <v>27.01</v>
          </cell>
          <cell r="I150">
            <v>29.339999999999996</v>
          </cell>
          <cell r="J150">
            <v>32.499999999999993</v>
          </cell>
          <cell r="K150">
            <v>29.54</v>
          </cell>
          <cell r="L150">
            <v>28.88</v>
          </cell>
          <cell r="M150">
            <v>29.680000000000003</v>
          </cell>
          <cell r="N150">
            <v>30.4</v>
          </cell>
          <cell r="O150">
            <v>35.79</v>
          </cell>
          <cell r="P150">
            <v>34.14</v>
          </cell>
          <cell r="Q150">
            <v>30.19</v>
          </cell>
          <cell r="R150">
            <v>24.23</v>
          </cell>
          <cell r="S150">
            <v>25.210000000000004</v>
          </cell>
        </row>
        <row r="151">
          <cell r="G151">
            <v>26.110000000000003</v>
          </cell>
          <cell r="H151">
            <v>24.28</v>
          </cell>
          <cell r="I151">
            <v>25.09</v>
          </cell>
          <cell r="J151">
            <v>28.209999999999997</v>
          </cell>
          <cell r="K151">
            <v>28.82</v>
          </cell>
          <cell r="L151">
            <v>28.490000000000002</v>
          </cell>
          <cell r="M151">
            <v>28.749999999999996</v>
          </cell>
          <cell r="N151">
            <v>29.2</v>
          </cell>
          <cell r="O151">
            <v>34.700000000000003</v>
          </cell>
          <cell r="P151">
            <v>33.78</v>
          </cell>
          <cell r="Q151">
            <v>27.57</v>
          </cell>
          <cell r="R151">
            <v>20.179999999999996</v>
          </cell>
          <cell r="S151">
            <v>22.3</v>
          </cell>
        </row>
        <row r="153">
          <cell r="P153">
            <v>0.80690143243166546</v>
          </cell>
          <cell r="Q153">
            <v>0.92963865412915681</v>
          </cell>
          <cell r="R153">
            <v>-0.2573000000000043</v>
          </cell>
          <cell r="S153">
            <v>-7.3000000000078558E-3</v>
          </cell>
        </row>
        <row r="154">
          <cell r="G154">
            <v>-2.6900000000000013</v>
          </cell>
          <cell r="H154">
            <v>-0.18999999999999773</v>
          </cell>
          <cell r="I154">
            <v>8.9999999999999858E-2</v>
          </cell>
          <cell r="J154">
            <v>0.42000000000000171</v>
          </cell>
          <cell r="K154">
            <v>6.0000000000002274E-2</v>
          </cell>
          <cell r="L154">
            <v>0.41000000000000369</v>
          </cell>
          <cell r="M154">
            <v>0.72000000000000242</v>
          </cell>
          <cell r="N154">
            <v>0.50999999999999801</v>
          </cell>
          <cell r="O154">
            <v>0.37999999999999545</v>
          </cell>
          <cell r="P154">
            <v>0.80999999999999517</v>
          </cell>
          <cell r="Q154">
            <v>0.92999999999999972</v>
          </cell>
          <cell r="R154">
            <v>-0.25999999999999801</v>
          </cell>
          <cell r="S154">
            <v>-9.9999999999980105E-3</v>
          </cell>
        </row>
        <row r="155">
          <cell r="G155">
            <v>-2.5799999999999983</v>
          </cell>
          <cell r="H155">
            <v>-0.31000000000000227</v>
          </cell>
          <cell r="I155">
            <v>-0.12000000000000099</v>
          </cell>
          <cell r="J155">
            <v>-2.0000000000003126E-2</v>
          </cell>
          <cell r="K155">
            <v>-0.10999999999999943</v>
          </cell>
          <cell r="L155">
            <v>-0.10999999999999943</v>
          </cell>
          <cell r="M155">
            <v>-0.26999999999999957</v>
          </cell>
          <cell r="N155">
            <v>-0.12999999999999901</v>
          </cell>
          <cell r="O155">
            <v>-0.24000000000000199</v>
          </cell>
          <cell r="P155">
            <v>-1.5300000000000011</v>
          </cell>
          <cell r="Q155">
            <v>-1.0100000000000016</v>
          </cell>
          <cell r="R155">
            <v>-0.19000000000000128</v>
          </cell>
          <cell r="S155">
            <v>-1.9999999999999574E-2</v>
          </cell>
        </row>
        <row r="156">
          <cell r="G156">
            <v>-0.75999999999999801</v>
          </cell>
          <cell r="H156">
            <v>-0.66000000000000014</v>
          </cell>
          <cell r="I156">
            <v>-0.83999999999999986</v>
          </cell>
          <cell r="J156">
            <v>-2.370000000000001</v>
          </cell>
          <cell r="K156">
            <v>-1.8200000000000003</v>
          </cell>
          <cell r="L156">
            <v>-2.129999999999999</v>
          </cell>
          <cell r="M156">
            <v>-2.2399999999999984</v>
          </cell>
          <cell r="N156">
            <v>-1.620000000000001</v>
          </cell>
          <cell r="O156">
            <v>-1.5600000000000023</v>
          </cell>
          <cell r="P156">
            <v>-2.0400000000000027</v>
          </cell>
          <cell r="Q156">
            <v>-5.9999999999998721E-2</v>
          </cell>
          <cell r="R156">
            <v>-8.9999999999999858E-2</v>
          </cell>
          <cell r="S156">
            <v>9.9999999999980105E-3</v>
          </cell>
        </row>
        <row r="158">
          <cell r="G158">
            <v>1.1599999999999999E-2</v>
          </cell>
          <cell r="H158">
            <v>1.29E-2</v>
          </cell>
          <cell r="I158">
            <v>1.37E-2</v>
          </cell>
          <cell r="J158">
            <v>1.41E-2</v>
          </cell>
          <cell r="K158">
            <v>1.41E-2</v>
          </cell>
          <cell r="L158">
            <v>1.41E-2</v>
          </cell>
          <cell r="M158">
            <v>1.41E-2</v>
          </cell>
          <cell r="N158">
            <v>1.41E-2</v>
          </cell>
          <cell r="O158">
            <v>1.41E-2</v>
          </cell>
          <cell r="P158">
            <v>1.41E-2</v>
          </cell>
          <cell r="Q158">
            <v>1.38E-2</v>
          </cell>
          <cell r="R158">
            <v>1.2999999999999999E-2</v>
          </cell>
          <cell r="S158">
            <v>1.38E-2</v>
          </cell>
        </row>
        <row r="168">
          <cell r="G168">
            <v>29.39</v>
          </cell>
          <cell r="H168">
            <v>27.29</v>
          </cell>
          <cell r="I168">
            <v>28.67</v>
          </cell>
          <cell r="J168">
            <v>35.479999999999997</v>
          </cell>
          <cell r="K168">
            <v>38.82</v>
          </cell>
          <cell r="L168">
            <v>34.659999999999997</v>
          </cell>
          <cell r="M168">
            <v>28.38</v>
          </cell>
          <cell r="N168">
            <v>28.299999999999997</v>
          </cell>
          <cell r="O168">
            <v>35.350000000000009</v>
          </cell>
          <cell r="P168">
            <v>37.06</v>
          </cell>
          <cell r="Q168">
            <v>34.28</v>
          </cell>
          <cell r="R168">
            <v>27.650000000000002</v>
          </cell>
          <cell r="S168">
            <v>39.690000000000005</v>
          </cell>
        </row>
        <row r="169">
          <cell r="G169">
            <v>29.39</v>
          </cell>
          <cell r="H169">
            <v>27.29</v>
          </cell>
          <cell r="I169">
            <v>28.67</v>
          </cell>
          <cell r="J169">
            <v>35.479999999999997</v>
          </cell>
          <cell r="K169">
            <v>38.82</v>
          </cell>
          <cell r="L169">
            <v>34.659999999999997</v>
          </cell>
          <cell r="M169">
            <v>28.38</v>
          </cell>
          <cell r="N169">
            <v>28.299999999999997</v>
          </cell>
          <cell r="O169">
            <v>35.350000000000009</v>
          </cell>
          <cell r="P169">
            <v>37.06</v>
          </cell>
          <cell r="Q169">
            <v>34.28</v>
          </cell>
          <cell r="R169">
            <v>27.650000000000002</v>
          </cell>
          <cell r="S169">
            <v>39.690000000000005</v>
          </cell>
        </row>
        <row r="170">
          <cell r="G170">
            <v>29.39</v>
          </cell>
          <cell r="H170">
            <v>27.29</v>
          </cell>
          <cell r="I170">
            <v>28.67</v>
          </cell>
          <cell r="J170">
            <v>35.479999999999997</v>
          </cell>
          <cell r="K170">
            <v>38.82</v>
          </cell>
          <cell r="L170">
            <v>34.659999999999997</v>
          </cell>
          <cell r="M170">
            <v>28.38</v>
          </cell>
          <cell r="N170">
            <v>28.299999999999997</v>
          </cell>
          <cell r="O170">
            <v>35.350000000000009</v>
          </cell>
          <cell r="P170">
            <v>37.06</v>
          </cell>
          <cell r="Q170">
            <v>34.28</v>
          </cell>
          <cell r="R170">
            <v>27.650000000000002</v>
          </cell>
          <cell r="S170">
            <v>39.690000000000005</v>
          </cell>
        </row>
        <row r="172">
          <cell r="G172">
            <v>26.697399757785657</v>
          </cell>
          <cell r="H172">
            <v>27.10056623065261</v>
          </cell>
          <cell r="I172">
            <v>28.756893982387666</v>
          </cell>
          <cell r="J172">
            <v>35.898736563434284</v>
          </cell>
          <cell r="K172">
            <v>38.87934918946447</v>
          </cell>
          <cell r="L172">
            <v>35.073900627452716</v>
          </cell>
          <cell r="M172">
            <v>29.102909557990714</v>
          </cell>
          <cell r="N172">
            <v>28.805917112676372</v>
          </cell>
          <cell r="O172">
            <v>35.728356120262212</v>
          </cell>
          <cell r="P172">
            <v>37.866901432431668</v>
          </cell>
          <cell r="Q172">
            <v>35.209638654129158</v>
          </cell>
          <cell r="R172">
            <v>27.392699999999998</v>
          </cell>
          <cell r="S172">
            <v>39.682699999999997</v>
          </cell>
        </row>
        <row r="173">
          <cell r="G173">
            <v>26.697399757785657</v>
          </cell>
          <cell r="H173">
            <v>27.10056623065261</v>
          </cell>
          <cell r="I173">
            <v>28.756893982387666</v>
          </cell>
          <cell r="J173">
            <v>35.898736563434284</v>
          </cell>
          <cell r="K173">
            <v>38.87934918946447</v>
          </cell>
          <cell r="L173">
            <v>35.073900627452716</v>
          </cell>
          <cell r="M173">
            <v>29.102909557990714</v>
          </cell>
          <cell r="N173">
            <v>28.805917112676372</v>
          </cell>
          <cell r="O173">
            <v>35.728356120262212</v>
          </cell>
          <cell r="P173">
            <v>37.866901432431668</v>
          </cell>
          <cell r="Q173">
            <v>35.209638654129158</v>
          </cell>
          <cell r="R173">
            <v>27.392699999999998</v>
          </cell>
          <cell r="S173">
            <v>39.682699999999997</v>
          </cell>
        </row>
        <row r="174">
          <cell r="G174">
            <v>26.697399757785657</v>
          </cell>
          <cell r="H174">
            <v>27.10056623065261</v>
          </cell>
          <cell r="I174">
            <v>28.756893982387666</v>
          </cell>
          <cell r="J174">
            <v>35.898736563434284</v>
          </cell>
          <cell r="K174">
            <v>38.87934918946447</v>
          </cell>
          <cell r="L174">
            <v>35.073900627452716</v>
          </cell>
          <cell r="M174">
            <v>29.102909557990714</v>
          </cell>
          <cell r="N174">
            <v>28.805917112676372</v>
          </cell>
          <cell r="O174">
            <v>35.728356120262212</v>
          </cell>
          <cell r="P174">
            <v>37.866901432431668</v>
          </cell>
          <cell r="Q174">
            <v>35.209638654129158</v>
          </cell>
          <cell r="R174">
            <v>27.392699999999998</v>
          </cell>
          <cell r="S174">
            <v>39.682699999999997</v>
          </cell>
        </row>
        <row r="176">
          <cell r="G176">
            <v>-2.6900000000000013</v>
          </cell>
          <cell r="H176">
            <v>-0.18999999999999773</v>
          </cell>
          <cell r="I176">
            <v>8.9999999999999858E-2</v>
          </cell>
          <cell r="J176">
            <v>0.42000000000000171</v>
          </cell>
          <cell r="K176">
            <v>6.0000000000002274E-2</v>
          </cell>
          <cell r="L176">
            <v>0.41000000000000369</v>
          </cell>
          <cell r="M176">
            <v>0.72000000000000242</v>
          </cell>
          <cell r="N176">
            <v>0.50999999999999801</v>
          </cell>
          <cell r="O176">
            <v>0.37999999999999545</v>
          </cell>
          <cell r="P176">
            <v>0.80999999999999517</v>
          </cell>
          <cell r="Q176">
            <v>0.92999999999999972</v>
          </cell>
          <cell r="R176">
            <v>-0.25999999999999801</v>
          </cell>
          <cell r="S176">
            <v>-9.9999999999980105E-3</v>
          </cell>
        </row>
        <row r="177">
          <cell r="G177">
            <v>-2.6900000000000013</v>
          </cell>
          <cell r="H177">
            <v>-0.18999999999999773</v>
          </cell>
          <cell r="I177">
            <v>8.9999999999999858E-2</v>
          </cell>
          <cell r="J177">
            <v>0.42000000000000171</v>
          </cell>
          <cell r="K177">
            <v>6.0000000000002274E-2</v>
          </cell>
          <cell r="L177">
            <v>0.41000000000000369</v>
          </cell>
          <cell r="M177">
            <v>0.72000000000000242</v>
          </cell>
          <cell r="N177">
            <v>0.50999999999999801</v>
          </cell>
          <cell r="O177">
            <v>0.37999999999999545</v>
          </cell>
          <cell r="P177">
            <v>0.80999999999999517</v>
          </cell>
          <cell r="Q177">
            <v>0.92999999999999972</v>
          </cell>
          <cell r="R177">
            <v>-0.25999999999999801</v>
          </cell>
          <cell r="S177">
            <v>-9.9999999999980105E-3</v>
          </cell>
        </row>
        <row r="178">
          <cell r="G178">
            <v>-2.6900000000000013</v>
          </cell>
          <cell r="H178">
            <v>-0.18999999999999773</v>
          </cell>
          <cell r="I178">
            <v>8.9999999999999858E-2</v>
          </cell>
          <cell r="J178">
            <v>0.42000000000000171</v>
          </cell>
          <cell r="K178">
            <v>6.0000000000002274E-2</v>
          </cell>
          <cell r="L178">
            <v>0.41000000000000369</v>
          </cell>
          <cell r="M178">
            <v>0.72000000000000242</v>
          </cell>
          <cell r="N178">
            <v>0.50999999999999801</v>
          </cell>
          <cell r="O178">
            <v>0.37999999999999545</v>
          </cell>
          <cell r="P178">
            <v>0.80999999999999517</v>
          </cell>
          <cell r="Q178">
            <v>0.92999999999999972</v>
          </cell>
          <cell r="R178">
            <v>-0.25999999999999801</v>
          </cell>
          <cell r="S178">
            <v>-9.9999999999980105E-3</v>
          </cell>
        </row>
        <row r="180">
          <cell r="G180">
            <v>29489</v>
          </cell>
          <cell r="H180">
            <v>30054.2</v>
          </cell>
          <cell r="I180">
            <v>25848.2</v>
          </cell>
          <cell r="J180">
            <v>24806.2</v>
          </cell>
          <cell r="K180">
            <v>31381</v>
          </cell>
          <cell r="L180">
            <v>31903.5</v>
          </cell>
          <cell r="M180">
            <v>27314.2</v>
          </cell>
          <cell r="N180">
            <v>27702.9</v>
          </cell>
          <cell r="O180">
            <v>33162.1</v>
          </cell>
          <cell r="P180">
            <v>34064.300000000003</v>
          </cell>
          <cell r="Q180">
            <v>27581.7</v>
          </cell>
          <cell r="R180">
            <v>28027.5</v>
          </cell>
          <cell r="S180">
            <v>34436</v>
          </cell>
        </row>
        <row r="181">
          <cell r="G181">
            <v>30680.1</v>
          </cell>
          <cell r="H181">
            <v>28005.7</v>
          </cell>
          <cell r="I181">
            <v>26974.3</v>
          </cell>
          <cell r="J181">
            <v>30167.1</v>
          </cell>
          <cell r="K181">
            <v>32641</v>
          </cell>
          <cell r="L181">
            <v>29181.5</v>
          </cell>
          <cell r="M181">
            <v>28943.9</v>
          </cell>
          <cell r="N181">
            <v>30512.5</v>
          </cell>
          <cell r="O181">
            <v>33865.4</v>
          </cell>
          <cell r="P181">
            <v>31026.1</v>
          </cell>
          <cell r="Q181">
            <v>28742.7</v>
          </cell>
          <cell r="R181">
            <v>31638.7</v>
          </cell>
          <cell r="S181">
            <v>34276.699999999997</v>
          </cell>
        </row>
        <row r="182">
          <cell r="G182">
            <v>31072.400000000001</v>
          </cell>
          <cell r="H182">
            <v>27029.1</v>
          </cell>
          <cell r="I182">
            <v>24884.400000000001</v>
          </cell>
          <cell r="J182">
            <v>28279</v>
          </cell>
          <cell r="K182">
            <v>33370.400000000001</v>
          </cell>
          <cell r="L182">
            <v>29121</v>
          </cell>
          <cell r="M182">
            <v>27706.2</v>
          </cell>
          <cell r="N182">
            <v>29749.8</v>
          </cell>
          <cell r="O182">
            <v>36050.6</v>
          </cell>
          <cell r="P182">
            <v>30055.5</v>
          </cell>
          <cell r="Q182">
            <v>28524.3</v>
          </cell>
          <cell r="R182">
            <v>30281.1</v>
          </cell>
          <cell r="S182">
            <v>35824.5</v>
          </cell>
        </row>
        <row r="183">
          <cell r="G183">
            <v>91241.5</v>
          </cell>
          <cell r="H183">
            <v>85089</v>
          </cell>
          <cell r="I183">
            <v>77706.899999999994</v>
          </cell>
          <cell r="J183">
            <v>83252.3</v>
          </cell>
          <cell r="K183">
            <v>97392.4</v>
          </cell>
          <cell r="L183">
            <v>90206</v>
          </cell>
          <cell r="M183">
            <v>83964.3</v>
          </cell>
          <cell r="N183">
            <v>87965.2</v>
          </cell>
          <cell r="O183">
            <v>103078.1</v>
          </cell>
          <cell r="P183">
            <v>95145.9</v>
          </cell>
          <cell r="Q183">
            <v>84848.7</v>
          </cell>
          <cell r="R183">
            <v>89947.299999999988</v>
          </cell>
          <cell r="S183">
            <v>104537.2</v>
          </cell>
        </row>
        <row r="185">
          <cell r="G185">
            <v>-79325.410000000033</v>
          </cell>
          <cell r="H185">
            <v>-5710.2979999999316</v>
          </cell>
          <cell r="I185">
            <v>2326.3379999999966</v>
          </cell>
          <cell r="J185">
            <v>10418.604000000043</v>
          </cell>
          <cell r="K185">
            <v>1882.8600000000713</v>
          </cell>
          <cell r="L185">
            <v>13080.435000000118</v>
          </cell>
          <cell r="M185">
            <v>19666.224000000067</v>
          </cell>
          <cell r="N185">
            <v>14128.478999999945</v>
          </cell>
          <cell r="O185">
            <v>12601.597999999849</v>
          </cell>
          <cell r="P185">
            <v>27592.082999999839</v>
          </cell>
          <cell r="Q185">
            <v>25650.980999999992</v>
          </cell>
          <cell r="R185">
            <v>-7287.1499999999442</v>
          </cell>
          <cell r="S185">
            <v>-344.35999999993146</v>
          </cell>
        </row>
        <row r="186">
          <cell r="G186">
            <v>-82529.469000000041</v>
          </cell>
          <cell r="H186">
            <v>-5321.0829999999369</v>
          </cell>
          <cell r="I186">
            <v>2427.6869999999963</v>
          </cell>
          <cell r="J186">
            <v>12670.182000000052</v>
          </cell>
          <cell r="K186">
            <v>1958.4600000000742</v>
          </cell>
          <cell r="L186">
            <v>11964.415000000108</v>
          </cell>
          <cell r="M186">
            <v>20839.608000000069</v>
          </cell>
          <cell r="N186">
            <v>15561.37499999994</v>
          </cell>
          <cell r="O186">
            <v>12868.851999999846</v>
          </cell>
          <cell r="P186">
            <v>25131.14099999985</v>
          </cell>
          <cell r="Q186">
            <v>26730.710999999992</v>
          </cell>
          <cell r="R186">
            <v>-8226.0619999999381</v>
          </cell>
          <cell r="S186">
            <v>-342.76699999993178</v>
          </cell>
        </row>
        <row r="187">
          <cell r="G187">
            <v>-83584.756000000038</v>
          </cell>
          <cell r="H187">
            <v>-5135.5289999999386</v>
          </cell>
          <cell r="I187">
            <v>2239.5959999999968</v>
          </cell>
          <cell r="J187">
            <v>11877.180000000048</v>
          </cell>
          <cell r="K187">
            <v>2002.2240000000759</v>
          </cell>
          <cell r="L187">
            <v>11939.610000000108</v>
          </cell>
          <cell r="M187">
            <v>19948.464000000069</v>
          </cell>
          <cell r="N187">
            <v>15172.397999999941</v>
          </cell>
          <cell r="O187">
            <v>13699.227999999835</v>
          </cell>
          <cell r="P187">
            <v>24344.954999999856</v>
          </cell>
          <cell r="Q187">
            <v>26527.598999999991</v>
          </cell>
          <cell r="R187">
            <v>-7873.0859999999393</v>
          </cell>
          <cell r="S187">
            <v>-358.24499999992872</v>
          </cell>
        </row>
        <row r="188">
          <cell r="G188">
            <v>-245439.63500000013</v>
          </cell>
          <cell r="H188">
            <v>-16166.909999999807</v>
          </cell>
          <cell r="I188">
            <v>6993.6209999999892</v>
          </cell>
          <cell r="J188">
            <v>34965.966000000146</v>
          </cell>
          <cell r="K188">
            <v>5843.5440000002209</v>
          </cell>
          <cell r="L188">
            <v>36984.460000000334</v>
          </cell>
          <cell r="M188">
            <v>60454.296000000206</v>
          </cell>
          <cell r="N188">
            <v>44862.251999999826</v>
          </cell>
          <cell r="O188">
            <v>39169.677999999534</v>
          </cell>
          <cell r="P188">
            <v>77068.178999999538</v>
          </cell>
          <cell r="Q188">
            <v>78909.290999999968</v>
          </cell>
          <cell r="R188">
            <v>-23386.297999999821</v>
          </cell>
          <cell r="S188">
            <v>-1045.371999999792</v>
          </cell>
        </row>
        <row r="190">
          <cell r="G190">
            <v>-5683.6569624633566</v>
          </cell>
          <cell r="H190">
            <v>-456.47837446469015</v>
          </cell>
          <cell r="I190">
            <v>197.89531203131102</v>
          </cell>
          <cell r="J190">
            <v>913.07406322407337</v>
          </cell>
          <cell r="K190">
            <v>165.01161102602006</v>
          </cell>
          <cell r="L190">
            <v>1146.3537662232329</v>
          </cell>
          <cell r="M190">
            <v>1723.524481394511</v>
          </cell>
          <cell r="N190">
            <v>1238.2030958951784</v>
          </cell>
          <cell r="O190">
            <v>1104.3890610465828</v>
          </cell>
          <cell r="P190">
            <v>2418.1373375574722</v>
          </cell>
          <cell r="Q190">
            <v>2198.5381032422624</v>
          </cell>
          <cell r="R190">
            <v>-587.19396081454147</v>
          </cell>
          <cell r="S190">
            <v>-29.514995205538337</v>
          </cell>
        </row>
        <row r="191">
          <cell r="G191">
            <v>-5913.2274398613736</v>
          </cell>
          <cell r="H191">
            <v>-425.36472146141887</v>
          </cell>
          <cell r="I191">
            <v>206.51679866784508</v>
          </cell>
          <cell r="J191">
            <v>1110.3996812364226</v>
          </cell>
          <cell r="K191">
            <v>171.63710511138336</v>
          </cell>
          <cell r="L191">
            <v>1048.5471007583267</v>
          </cell>
          <cell r="M191">
            <v>1826.3584595937125</v>
          </cell>
          <cell r="N191">
            <v>1363.7803971245478</v>
          </cell>
          <cell r="O191">
            <v>1127.810883748826</v>
          </cell>
          <cell r="P191">
            <v>2202.4633075915804</v>
          </cell>
          <cell r="Q191">
            <v>2291.0814467585888</v>
          </cell>
          <cell r="R191">
            <v>-662.85089886800597</v>
          </cell>
          <cell r="S191">
            <v>-29.378459639960386</v>
          </cell>
        </row>
        <row r="192">
          <cell r="G192">
            <v>-5988.8386381513919</v>
          </cell>
          <cell r="H192">
            <v>-410.53162723491414</v>
          </cell>
          <cell r="I192">
            <v>190.51640356821582</v>
          </cell>
          <cell r="J192">
            <v>1040.9019291110112</v>
          </cell>
          <cell r="K192">
            <v>175.47253002079921</v>
          </cell>
          <cell r="L192">
            <v>1046.3732200600803</v>
          </cell>
          <cell r="M192">
            <v>1748.2596593131998</v>
          </cell>
          <cell r="N192">
            <v>1329.6909154731952</v>
          </cell>
          <cell r="O192">
            <v>1200.5840487835794</v>
          </cell>
          <cell r="P192">
            <v>2133.562901599581</v>
          </cell>
          <cell r="Q192">
            <v>2273.6727764537086</v>
          </cell>
          <cell r="R192">
            <v>-634.40831493430426</v>
          </cell>
          <cell r="S192">
            <v>-30.705074507515629</v>
          </cell>
        </row>
        <row r="193">
          <cell r="G193">
            <v>-17585.723040476121</v>
          </cell>
          <cell r="H193">
            <v>-1292.3747231610232</v>
          </cell>
          <cell r="I193">
            <v>594.92851426737184</v>
          </cell>
          <cell r="J193">
            <v>3064.3756735715069</v>
          </cell>
          <cell r="K193">
            <v>512.12124615820267</v>
          </cell>
          <cell r="L193">
            <v>3241.2740870416396</v>
          </cell>
          <cell r="M193">
            <v>5298.142600301424</v>
          </cell>
          <cell r="N193">
            <v>3931.6744084929214</v>
          </cell>
          <cell r="O193">
            <v>3432.783993578988</v>
          </cell>
          <cell r="P193">
            <v>6754.1635467486331</v>
          </cell>
          <cell r="Q193">
            <v>6763.2923264545589</v>
          </cell>
          <cell r="R193">
            <v>-1884.4531746168518</v>
          </cell>
          <cell r="S193">
            <v>-89.598529353014357</v>
          </cell>
        </row>
        <row r="195">
          <cell r="G195">
            <v>-85009.066962463388</v>
          </cell>
          <cell r="H195">
            <v>-6166.7763744646218</v>
          </cell>
          <cell r="I195">
            <v>2524.2333120313074</v>
          </cell>
          <cell r="J195">
            <v>11331.678063224117</v>
          </cell>
          <cell r="K195">
            <v>2047.8716110260914</v>
          </cell>
          <cell r="L195">
            <v>14226.788766223352</v>
          </cell>
          <cell r="M195">
            <v>21389.748481394578</v>
          </cell>
          <cell r="N195">
            <v>15366.682095895123</v>
          </cell>
          <cell r="O195">
            <v>13705.987061046431</v>
          </cell>
          <cell r="P195">
            <v>30010.220337557312</v>
          </cell>
          <cell r="Q195">
            <v>27849.519103242255</v>
          </cell>
          <cell r="R195">
            <v>-7874.3439608144854</v>
          </cell>
          <cell r="S195">
            <v>-373.87499520546982</v>
          </cell>
        </row>
        <row r="196">
          <cell r="G196">
            <v>-88442.696439861407</v>
          </cell>
          <cell r="H196">
            <v>-5746.4477214613562</v>
          </cell>
          <cell r="I196">
            <v>2634.2037986678415</v>
          </cell>
          <cell r="J196">
            <v>13780.581681236474</v>
          </cell>
          <cell r="K196">
            <v>2130.0971051114575</v>
          </cell>
          <cell r="L196">
            <v>13012.962100758436</v>
          </cell>
          <cell r="M196">
            <v>22665.966459593783</v>
          </cell>
          <cell r="N196">
            <v>16925.155397124487</v>
          </cell>
          <cell r="O196">
            <v>13996.662883748671</v>
          </cell>
          <cell r="P196">
            <v>27333.604307591431</v>
          </cell>
          <cell r="Q196">
            <v>29021.79244675858</v>
          </cell>
          <cell r="R196">
            <v>-8888.912898867944</v>
          </cell>
          <cell r="S196">
            <v>-372.14545963989218</v>
          </cell>
        </row>
        <row r="197">
          <cell r="G197">
            <v>-89573.594638151437</v>
          </cell>
          <cell r="H197">
            <v>-5546.0606272348523</v>
          </cell>
          <cell r="I197">
            <v>2430.1124035682128</v>
          </cell>
          <cell r="J197">
            <v>12918.081929111058</v>
          </cell>
          <cell r="K197">
            <v>2177.6965300208749</v>
          </cell>
          <cell r="L197">
            <v>12985.983220060189</v>
          </cell>
          <cell r="M197">
            <v>21696.723659313269</v>
          </cell>
          <cell r="N197">
            <v>16502.088915473138</v>
          </cell>
          <cell r="O197">
            <v>14899.812048783415</v>
          </cell>
          <cell r="P197">
            <v>26478.517901599436</v>
          </cell>
          <cell r="Q197">
            <v>28801.271776453701</v>
          </cell>
          <cell r="R197">
            <v>-8507.4943149342434</v>
          </cell>
          <cell r="S197">
            <v>-388.95007450744436</v>
          </cell>
        </row>
        <row r="198">
          <cell r="G198">
            <v>-263025.35804047622</v>
          </cell>
          <cell r="H198">
            <v>-17459.284723160832</v>
          </cell>
          <cell r="I198">
            <v>7588.5495142673626</v>
          </cell>
          <cell r="J198">
            <v>38030.341673571653</v>
          </cell>
          <cell r="K198">
            <v>6355.6652461584235</v>
          </cell>
          <cell r="L198">
            <v>40225.734087041972</v>
          </cell>
          <cell r="M198">
            <v>65752.438600301626</v>
          </cell>
          <cell r="N198">
            <v>48793.926408492742</v>
          </cell>
          <cell r="O198">
            <v>42602.461993578516</v>
          </cell>
          <cell r="P198">
            <v>83822.342546748172</v>
          </cell>
          <cell r="Q198">
            <v>85672.583326454536</v>
          </cell>
          <cell r="R198">
            <v>-25270.751174616671</v>
          </cell>
          <cell r="S198">
            <v>-1134.9705293528064</v>
          </cell>
        </row>
        <row r="201">
          <cell r="G201">
            <v>28.560000000000002</v>
          </cell>
          <cell r="H201">
            <v>27.01</v>
          </cell>
          <cell r="I201">
            <v>29.339999999999996</v>
          </cell>
          <cell r="J201">
            <v>32.499999999999993</v>
          </cell>
          <cell r="K201">
            <v>29.54</v>
          </cell>
          <cell r="L201">
            <v>28.88</v>
          </cell>
          <cell r="M201">
            <v>29.680000000000003</v>
          </cell>
          <cell r="N201">
            <v>30.4</v>
          </cell>
          <cell r="O201">
            <v>35.79</v>
          </cell>
          <cell r="P201">
            <v>34.14</v>
          </cell>
          <cell r="Q201">
            <v>30.19</v>
          </cell>
          <cell r="R201">
            <v>24.23</v>
          </cell>
          <cell r="S201">
            <v>25.210000000000004</v>
          </cell>
        </row>
        <row r="202">
          <cell r="G202">
            <v>28.560000000000002</v>
          </cell>
          <cell r="H202">
            <v>27.01</v>
          </cell>
          <cell r="I202">
            <v>29.339999999999996</v>
          </cell>
          <cell r="J202">
            <v>32.499999999999993</v>
          </cell>
          <cell r="K202">
            <v>29.54</v>
          </cell>
          <cell r="L202">
            <v>28.88</v>
          </cell>
          <cell r="M202">
            <v>29.680000000000003</v>
          </cell>
          <cell r="N202">
            <v>30.4</v>
          </cell>
          <cell r="O202">
            <v>35.79</v>
          </cell>
          <cell r="P202">
            <v>34.14</v>
          </cell>
          <cell r="Q202">
            <v>30.19</v>
          </cell>
          <cell r="R202">
            <v>24.23</v>
          </cell>
          <cell r="S202">
            <v>25.210000000000004</v>
          </cell>
        </row>
        <row r="203">
          <cell r="G203">
            <v>28.560000000000002</v>
          </cell>
          <cell r="H203">
            <v>27.01</v>
          </cell>
          <cell r="I203">
            <v>29.339999999999996</v>
          </cell>
          <cell r="J203">
            <v>32.499999999999993</v>
          </cell>
          <cell r="K203">
            <v>29.54</v>
          </cell>
          <cell r="L203">
            <v>28.88</v>
          </cell>
          <cell r="M203">
            <v>29.680000000000003</v>
          </cell>
          <cell r="N203">
            <v>30.4</v>
          </cell>
          <cell r="O203">
            <v>35.79</v>
          </cell>
          <cell r="P203">
            <v>34.14</v>
          </cell>
          <cell r="Q203">
            <v>30.19</v>
          </cell>
          <cell r="R203">
            <v>24.23</v>
          </cell>
          <cell r="S203">
            <v>25.210000000000004</v>
          </cell>
        </row>
        <row r="205">
          <cell r="G205">
            <v>25.980630707545014</v>
          </cell>
          <cell r="H205">
            <v>26.695077398791945</v>
          </cell>
          <cell r="I205">
            <v>29.215763417089725</v>
          </cell>
          <cell r="J205">
            <v>32.475419770816011</v>
          </cell>
          <cell r="K205">
            <v>29.42577784398431</v>
          </cell>
          <cell r="L205">
            <v>28.773792599585654</v>
          </cell>
          <cell r="M205">
            <v>29.406431650280712</v>
          </cell>
          <cell r="N205">
            <v>30.270651189954734</v>
          </cell>
          <cell r="O205">
            <v>35.547790892331165</v>
          </cell>
          <cell r="P205">
            <v>32.60990949499277</v>
          </cell>
          <cell r="Q205">
            <v>29.176642446882049</v>
          </cell>
          <cell r="R205">
            <v>24.042700000000004</v>
          </cell>
          <cell r="S205">
            <v>25.192700000000002</v>
          </cell>
        </row>
        <row r="206">
          <cell r="G206">
            <v>25.980630707545014</v>
          </cell>
          <cell r="H206">
            <v>26.695077398791945</v>
          </cell>
          <cell r="I206">
            <v>29.215763417089725</v>
          </cell>
          <cell r="J206">
            <v>32.475419770816011</v>
          </cell>
          <cell r="K206">
            <v>29.42577784398431</v>
          </cell>
          <cell r="L206">
            <v>28.773792599585654</v>
          </cell>
          <cell r="M206">
            <v>29.406431650280712</v>
          </cell>
          <cell r="N206">
            <v>30.270651189954734</v>
          </cell>
          <cell r="O206">
            <v>35.547790892331165</v>
          </cell>
          <cell r="P206">
            <v>32.60990949499277</v>
          </cell>
          <cell r="Q206">
            <v>29.176642446882049</v>
          </cell>
          <cell r="R206">
            <v>24.042700000000004</v>
          </cell>
          <cell r="S206">
            <v>25.192700000000002</v>
          </cell>
        </row>
        <row r="207">
          <cell r="G207">
            <v>25.980630707545014</v>
          </cell>
          <cell r="H207">
            <v>26.695077398791945</v>
          </cell>
          <cell r="I207">
            <v>29.215763417089725</v>
          </cell>
          <cell r="J207">
            <v>32.475419770816011</v>
          </cell>
          <cell r="K207">
            <v>29.42577784398431</v>
          </cell>
          <cell r="L207">
            <v>28.773792599585654</v>
          </cell>
          <cell r="M207">
            <v>29.406431650280712</v>
          </cell>
          <cell r="N207">
            <v>30.270651189954734</v>
          </cell>
          <cell r="O207">
            <v>35.547790892331165</v>
          </cell>
          <cell r="P207">
            <v>32.60990949499277</v>
          </cell>
          <cell r="Q207">
            <v>29.176642446882049</v>
          </cell>
          <cell r="R207">
            <v>24.042700000000004</v>
          </cell>
          <cell r="S207">
            <v>25.192700000000002</v>
          </cell>
        </row>
        <row r="209">
          <cell r="G209">
            <v>-2.5799999999999983</v>
          </cell>
          <cell r="H209">
            <v>-0.31000000000000227</v>
          </cell>
          <cell r="I209">
            <v>-0.12000000000000099</v>
          </cell>
          <cell r="J209">
            <v>-2.0000000000003126E-2</v>
          </cell>
          <cell r="K209">
            <v>-0.10999999999999943</v>
          </cell>
          <cell r="L209">
            <v>-0.10999999999999943</v>
          </cell>
          <cell r="M209">
            <v>-0.26999999999999957</v>
          </cell>
          <cell r="N209">
            <v>-0.12999999999999901</v>
          </cell>
          <cell r="O209">
            <v>-0.24000000000000199</v>
          </cell>
          <cell r="P209">
            <v>-1.5300000000000011</v>
          </cell>
          <cell r="Q209">
            <v>-1.0100000000000016</v>
          </cell>
          <cell r="R209">
            <v>-0.19000000000000128</v>
          </cell>
          <cell r="S209">
            <v>-1.9999999999999574E-2</v>
          </cell>
        </row>
        <row r="210">
          <cell r="G210">
            <v>-2.5799999999999983</v>
          </cell>
          <cell r="H210">
            <v>-0.31000000000000227</v>
          </cell>
          <cell r="I210">
            <v>-0.12000000000000099</v>
          </cell>
          <cell r="J210">
            <v>-2.0000000000003126E-2</v>
          </cell>
          <cell r="K210">
            <v>-0.10999999999999943</v>
          </cell>
          <cell r="L210">
            <v>-0.10999999999999943</v>
          </cell>
          <cell r="M210">
            <v>-0.26999999999999957</v>
          </cell>
          <cell r="N210">
            <v>-0.12999999999999901</v>
          </cell>
          <cell r="O210">
            <v>-0.24000000000000199</v>
          </cell>
          <cell r="P210">
            <v>-1.5300000000000011</v>
          </cell>
          <cell r="Q210">
            <v>-1.0100000000000016</v>
          </cell>
          <cell r="R210">
            <v>-0.19000000000000128</v>
          </cell>
          <cell r="S210">
            <v>-1.9999999999999574E-2</v>
          </cell>
        </row>
        <row r="211">
          <cell r="G211">
            <v>-2.5799999999999983</v>
          </cell>
          <cell r="H211">
            <v>-0.31000000000000227</v>
          </cell>
          <cell r="I211">
            <v>-0.12000000000000099</v>
          </cell>
          <cell r="J211">
            <v>-2.0000000000003126E-2</v>
          </cell>
          <cell r="K211">
            <v>-0.10999999999999943</v>
          </cell>
          <cell r="L211">
            <v>-0.10999999999999943</v>
          </cell>
          <cell r="M211">
            <v>-0.26999999999999957</v>
          </cell>
          <cell r="N211">
            <v>-0.12999999999999901</v>
          </cell>
          <cell r="O211">
            <v>-0.24000000000000199</v>
          </cell>
          <cell r="P211">
            <v>-1.5300000000000011</v>
          </cell>
          <cell r="Q211">
            <v>-1.0100000000000016</v>
          </cell>
          <cell r="R211">
            <v>-0.19000000000000128</v>
          </cell>
          <cell r="S211">
            <v>-1.9999999999999574E-2</v>
          </cell>
        </row>
        <row r="213">
          <cell r="G213">
            <v>49251.1</v>
          </cell>
          <cell r="H213">
            <v>51719.199999999997</v>
          </cell>
          <cell r="I213">
            <v>46445.8</v>
          </cell>
          <cell r="J213">
            <v>47679.8</v>
          </cell>
          <cell r="K213">
            <v>52589.2</v>
          </cell>
          <cell r="L213">
            <v>55707.199999999997</v>
          </cell>
          <cell r="M213">
            <v>49535.9</v>
          </cell>
          <cell r="N213">
            <v>54042</v>
          </cell>
          <cell r="O213">
            <v>58024.2</v>
          </cell>
          <cell r="P213">
            <v>60477.4</v>
          </cell>
          <cell r="Q213">
            <v>49563.4</v>
          </cell>
          <cell r="R213">
            <v>55574.1</v>
          </cell>
          <cell r="S213">
            <v>59942.2</v>
          </cell>
        </row>
        <row r="214">
          <cell r="G214">
            <v>53494</v>
          </cell>
          <cell r="H214">
            <v>48761.599999999999</v>
          </cell>
          <cell r="I214">
            <v>51160.9</v>
          </cell>
          <cell r="J214">
            <v>56478.7</v>
          </cell>
          <cell r="K214">
            <v>57261.9</v>
          </cell>
          <cell r="L214">
            <v>50505.7</v>
          </cell>
          <cell r="M214">
            <v>55626.3</v>
          </cell>
          <cell r="N214">
            <v>55499.1</v>
          </cell>
          <cell r="O214">
            <v>60418.400000000001</v>
          </cell>
          <cell r="P214">
            <v>54890.9</v>
          </cell>
          <cell r="Q214">
            <v>54671.199999999997</v>
          </cell>
          <cell r="R214">
            <v>59512.6</v>
          </cell>
          <cell r="S214">
            <v>60093.4</v>
          </cell>
        </row>
        <row r="215">
          <cell r="G215">
            <v>54678.1</v>
          </cell>
          <cell r="H215">
            <v>46730.8</v>
          </cell>
          <cell r="I215">
            <v>47508.6</v>
          </cell>
          <cell r="J215">
            <v>47990</v>
          </cell>
          <cell r="K215">
            <v>59316.5</v>
          </cell>
          <cell r="L215">
            <v>51191.8</v>
          </cell>
          <cell r="M215">
            <v>55890.400000000001</v>
          </cell>
          <cell r="N215">
            <v>50725.5</v>
          </cell>
          <cell r="O215">
            <v>65602.3</v>
          </cell>
          <cell r="P215">
            <v>52688.7</v>
          </cell>
          <cell r="Q215">
            <v>57292.1</v>
          </cell>
          <cell r="R215">
            <v>51714.8</v>
          </cell>
          <cell r="S215">
            <v>64008.1</v>
          </cell>
        </row>
        <row r="216">
          <cell r="G216">
            <v>157423.20000000001</v>
          </cell>
          <cell r="H216">
            <v>147211.59999999998</v>
          </cell>
          <cell r="I216">
            <v>145115.30000000002</v>
          </cell>
          <cell r="J216">
            <v>152148.5</v>
          </cell>
          <cell r="K216">
            <v>169167.6</v>
          </cell>
          <cell r="L216">
            <v>157404.70000000001</v>
          </cell>
          <cell r="M216">
            <v>161052.6</v>
          </cell>
          <cell r="N216">
            <v>160266.6</v>
          </cell>
          <cell r="O216">
            <v>184044.90000000002</v>
          </cell>
          <cell r="P216">
            <v>168057</v>
          </cell>
          <cell r="Q216">
            <v>161526.70000000001</v>
          </cell>
          <cell r="R216">
            <v>166801.5</v>
          </cell>
          <cell r="S216">
            <v>184043.7</v>
          </cell>
        </row>
        <row r="218">
          <cell r="G218">
            <v>-127067.83799999992</v>
          </cell>
          <cell r="H218">
            <v>-16032.952000000118</v>
          </cell>
          <cell r="I218">
            <v>-5573.4960000000465</v>
          </cell>
          <cell r="J218">
            <v>-953.59600000014916</v>
          </cell>
          <cell r="K218">
            <v>-5784.8119999999699</v>
          </cell>
          <cell r="L218">
            <v>-6127.7919999999676</v>
          </cell>
          <cell r="M218">
            <v>-13374.692999999979</v>
          </cell>
          <cell r="N218">
            <v>-7025.4599999999464</v>
          </cell>
          <cell r="O218">
            <v>-13925.808000000115</v>
          </cell>
          <cell r="P218">
            <v>-92530.422000000064</v>
          </cell>
          <cell r="Q218">
            <v>-50059.03400000008</v>
          </cell>
          <cell r="R218">
            <v>-10559.079000000071</v>
          </cell>
          <cell r="S218">
            <v>-1198.8439999999744</v>
          </cell>
        </row>
        <row r="219">
          <cell r="G219">
            <v>-138014.5199999999</v>
          </cell>
          <cell r="H219">
            <v>-15116.096000000111</v>
          </cell>
          <cell r="I219">
            <v>-6139.3080000000509</v>
          </cell>
          <cell r="J219">
            <v>-1129.5740000001765</v>
          </cell>
          <cell r="K219">
            <v>-6298.8089999999675</v>
          </cell>
          <cell r="L219">
            <v>-5555.6269999999713</v>
          </cell>
          <cell r="M219">
            <v>-15019.100999999977</v>
          </cell>
          <cell r="N219">
            <v>-7214.8829999999443</v>
          </cell>
          <cell r="O219">
            <v>-14500.416000000121</v>
          </cell>
          <cell r="P219">
            <v>-83983.077000000063</v>
          </cell>
          <cell r="Q219">
            <v>-55217.912000000084</v>
          </cell>
          <cell r="R219">
            <v>-11307.394000000077</v>
          </cell>
          <cell r="S219">
            <v>-1201.8679999999745</v>
          </cell>
        </row>
        <row r="220">
          <cell r="G220">
            <v>-141069.49799999991</v>
          </cell>
          <cell r="H220">
            <v>-14486.548000000108</v>
          </cell>
          <cell r="I220">
            <v>-5701.0320000000474</v>
          </cell>
          <cell r="J220">
            <v>-959.80000000015002</v>
          </cell>
          <cell r="K220">
            <v>-6524.8149999999659</v>
          </cell>
          <cell r="L220">
            <v>-5631.0979999999709</v>
          </cell>
          <cell r="M220">
            <v>-15090.407999999976</v>
          </cell>
          <cell r="N220">
            <v>-6594.3149999999496</v>
          </cell>
          <cell r="O220">
            <v>-15744.552000000131</v>
          </cell>
          <cell r="P220">
            <v>-80613.711000000054</v>
          </cell>
          <cell r="Q220">
            <v>-57865.021000000088</v>
          </cell>
          <cell r="R220">
            <v>-9825.8120000000672</v>
          </cell>
          <cell r="S220">
            <v>-1280.1619999999727</v>
          </cell>
        </row>
        <row r="221">
          <cell r="G221">
            <v>-406151.85599999974</v>
          </cell>
          <cell r="H221">
            <v>-45635.59600000034</v>
          </cell>
          <cell r="I221">
            <v>-17413.836000000145</v>
          </cell>
          <cell r="J221">
            <v>-3042.9700000004759</v>
          </cell>
          <cell r="K221">
            <v>-18608.435999999903</v>
          </cell>
          <cell r="L221">
            <v>-17314.516999999913</v>
          </cell>
          <cell r="M221">
            <v>-43484.201999999932</v>
          </cell>
          <cell r="N221">
            <v>-20834.657999999843</v>
          </cell>
          <cell r="O221">
            <v>-44170.776000000362</v>
          </cell>
          <cell r="P221">
            <v>-257127.2100000002</v>
          </cell>
          <cell r="Q221">
            <v>-163141.96700000027</v>
          </cell>
          <cell r="R221">
            <v>-31692.285000000214</v>
          </cell>
          <cell r="S221">
            <v>-3680.8739999999216</v>
          </cell>
        </row>
        <row r="223">
          <cell r="G223">
            <v>-9104.3967141659286</v>
          </cell>
          <cell r="H223">
            <v>-1281.6661874442532</v>
          </cell>
          <cell r="I223">
            <v>-474.12230296082288</v>
          </cell>
          <cell r="J223">
            <v>-83.572019283423771</v>
          </cell>
          <cell r="K223">
            <v>-506.97404353091156</v>
          </cell>
          <cell r="L223">
            <v>-537.03240280866021</v>
          </cell>
          <cell r="M223">
            <v>-1172.1421873683366</v>
          </cell>
          <cell r="N223">
            <v>-615.7029586898708</v>
          </cell>
          <cell r="O223">
            <v>-1220.4412505013493</v>
          </cell>
          <cell r="P223">
            <v>-8109.2561332955838</v>
          </cell>
          <cell r="Q223">
            <v>-4290.5452099668282</v>
          </cell>
          <cell r="R223">
            <v>-850.84394043813245</v>
          </cell>
          <cell r="S223">
            <v>-102.75256972991836</v>
          </cell>
        </row>
        <row r="224">
          <cell r="G224">
            <v>-9888.7252838533987</v>
          </cell>
          <cell r="H224">
            <v>-1208.3731760290511</v>
          </cell>
          <cell r="I224">
            <v>-522.25440684730074</v>
          </cell>
          <cell r="J224">
            <v>-98.994521904511046</v>
          </cell>
          <cell r="K224">
            <v>-552.02012929009572</v>
          </cell>
          <cell r="L224">
            <v>-486.88854271141525</v>
          </cell>
          <cell r="M224">
            <v>-1316.2561487165331</v>
          </cell>
          <cell r="N224">
            <v>-632.30376512018449</v>
          </cell>
          <cell r="O224">
            <v>-1270.7992122130202</v>
          </cell>
          <cell r="P224">
            <v>-7360.1769832551427</v>
          </cell>
          <cell r="Q224">
            <v>-4732.7111393314108</v>
          </cell>
          <cell r="R224">
            <v>-911.14269218428012</v>
          </cell>
          <cell r="S224">
            <v>-103.01175588830368</v>
          </cell>
        </row>
        <row r="225">
          <cell r="G225">
            <v>-10107.614123884259</v>
          </cell>
          <cell r="H225">
            <v>-1158.0474228568871</v>
          </cell>
          <cell r="I225">
            <v>-484.9714472017825</v>
          </cell>
          <cell r="J225">
            <v>-84.115730464714758</v>
          </cell>
          <cell r="K225">
            <v>-571.82702633052634</v>
          </cell>
          <cell r="L225">
            <v>-493.50273139020402</v>
          </cell>
          <cell r="M225">
            <v>-1322.5054093877629</v>
          </cell>
          <cell r="N225">
            <v>-577.91792367090488</v>
          </cell>
          <cell r="O225">
            <v>-1379.8338115435399</v>
          </cell>
          <cell r="P225">
            <v>-7064.8897543606536</v>
          </cell>
          <cell r="Q225">
            <v>-4959.5940799852415</v>
          </cell>
          <cell r="R225">
            <v>-791.75774706148979</v>
          </cell>
          <cell r="S225">
            <v>-109.72231180252957</v>
          </cell>
        </row>
        <row r="226">
          <cell r="G226">
            <v>-29100.736121903588</v>
          </cell>
          <cell r="H226">
            <v>-3648.0867863301919</v>
          </cell>
          <cell r="I226">
            <v>-1481.3481570099061</v>
          </cell>
          <cell r="J226">
            <v>-266.6822716526496</v>
          </cell>
          <cell r="K226">
            <v>-1630.8211991515336</v>
          </cell>
          <cell r="L226">
            <v>-1517.4236769102795</v>
          </cell>
          <cell r="M226">
            <v>-3810.9037454726326</v>
          </cell>
          <cell r="N226">
            <v>-1825.9246474809602</v>
          </cell>
          <cell r="O226">
            <v>-3871.0742742579096</v>
          </cell>
          <cell r="P226">
            <v>-22534.322870911379</v>
          </cell>
          <cell r="Q226">
            <v>-13982.85042928348</v>
          </cell>
          <cell r="R226">
            <v>-2553.7443796839025</v>
          </cell>
          <cell r="S226">
            <v>-315.48663742075161</v>
          </cell>
        </row>
        <row r="228">
          <cell r="G228">
            <v>-136172.23471416585</v>
          </cell>
          <cell r="H228">
            <v>-17314.618187444372</v>
          </cell>
          <cell r="I228">
            <v>-6047.6183029608692</v>
          </cell>
          <cell r="J228">
            <v>-1037.1680192835729</v>
          </cell>
          <cell r="K228">
            <v>-6291.7860435308812</v>
          </cell>
          <cell r="L228">
            <v>-6664.8244028086283</v>
          </cell>
          <cell r="M228">
            <v>-14546.835187368317</v>
          </cell>
          <cell r="N228">
            <v>-7641.1629586898171</v>
          </cell>
          <cell r="O228">
            <v>-15146.249250501465</v>
          </cell>
          <cell r="P228">
            <v>-100639.67813329565</v>
          </cell>
          <cell r="Q228">
            <v>-54349.579209966905</v>
          </cell>
          <cell r="R228">
            <v>-11409.922940438202</v>
          </cell>
          <cell r="S228">
            <v>-1301.5965697298927</v>
          </cell>
        </row>
        <row r="229">
          <cell r="G229">
            <v>-147903.24528385329</v>
          </cell>
          <cell r="H229">
            <v>-16324.469176029161</v>
          </cell>
          <cell r="I229">
            <v>-6661.5624068473517</v>
          </cell>
          <cell r="J229">
            <v>-1228.5685219046875</v>
          </cell>
          <cell r="K229">
            <v>-6850.8291292900631</v>
          </cell>
          <cell r="L229">
            <v>-6042.5155427113868</v>
          </cell>
          <cell r="M229">
            <v>-16335.35714871651</v>
          </cell>
          <cell r="N229">
            <v>-7847.1867651201292</v>
          </cell>
          <cell r="O229">
            <v>-15771.215212213141</v>
          </cell>
          <cell r="P229">
            <v>-91343.253983255199</v>
          </cell>
          <cell r="Q229">
            <v>-59950.623139331496</v>
          </cell>
          <cell r="R229">
            <v>-12218.536692184356</v>
          </cell>
          <cell r="S229">
            <v>-1304.8797558882782</v>
          </cell>
        </row>
        <row r="230">
          <cell r="G230">
            <v>-151177.11212388417</v>
          </cell>
          <cell r="H230">
            <v>-15644.595422856995</v>
          </cell>
          <cell r="I230">
            <v>-6186.0034472018297</v>
          </cell>
          <cell r="J230">
            <v>-1043.9157304648647</v>
          </cell>
          <cell r="K230">
            <v>-7096.6420263304926</v>
          </cell>
          <cell r="L230">
            <v>-6124.6007313901746</v>
          </cell>
          <cell r="M230">
            <v>-16412.91340938774</v>
          </cell>
          <cell r="N230">
            <v>-7172.2329236708547</v>
          </cell>
          <cell r="O230">
            <v>-17124.385811543671</v>
          </cell>
          <cell r="P230">
            <v>-87678.600754360712</v>
          </cell>
          <cell r="Q230">
            <v>-62824.615079985328</v>
          </cell>
          <cell r="R230">
            <v>-10617.569747061558</v>
          </cell>
          <cell r="S230">
            <v>-1389.8843118025022</v>
          </cell>
        </row>
        <row r="231">
          <cell r="G231">
            <v>-435252.59212190332</v>
          </cell>
          <cell r="H231">
            <v>-49283.68278633053</v>
          </cell>
          <cell r="I231">
            <v>-18895.184157010051</v>
          </cell>
          <cell r="J231">
            <v>-3309.6522716531249</v>
          </cell>
          <cell r="K231">
            <v>-20239.257199151438</v>
          </cell>
          <cell r="L231">
            <v>-18831.940676910192</v>
          </cell>
          <cell r="M231">
            <v>-47295.105745472567</v>
          </cell>
          <cell r="N231">
            <v>-22660.582647480802</v>
          </cell>
          <cell r="O231">
            <v>-48041.850274258279</v>
          </cell>
          <cell r="P231">
            <v>-279661.53287091159</v>
          </cell>
          <cell r="Q231">
            <v>-177124.81742928372</v>
          </cell>
          <cell r="R231">
            <v>-34246.029379684114</v>
          </cell>
          <cell r="S231">
            <v>-3996.3606374206729</v>
          </cell>
        </row>
        <row r="234">
          <cell r="G234">
            <v>26.110000000000003</v>
          </cell>
          <cell r="H234">
            <v>24.28</v>
          </cell>
          <cell r="I234">
            <v>25.09</v>
          </cell>
          <cell r="J234">
            <v>28.209999999999997</v>
          </cell>
          <cell r="K234">
            <v>28.82</v>
          </cell>
          <cell r="L234">
            <v>28.490000000000002</v>
          </cell>
          <cell r="M234">
            <v>28.749999999999996</v>
          </cell>
          <cell r="N234">
            <v>29.2</v>
          </cell>
          <cell r="O234">
            <v>34.700000000000003</v>
          </cell>
          <cell r="P234">
            <v>33.78</v>
          </cell>
          <cell r="Q234">
            <v>27.57</v>
          </cell>
          <cell r="R234">
            <v>20.179999999999996</v>
          </cell>
          <cell r="S234">
            <v>22.3</v>
          </cell>
        </row>
        <row r="235">
          <cell r="G235">
            <v>26.110000000000003</v>
          </cell>
          <cell r="H235">
            <v>24.28</v>
          </cell>
          <cell r="I235">
            <v>25.09</v>
          </cell>
          <cell r="J235">
            <v>28.209999999999997</v>
          </cell>
          <cell r="K235">
            <v>28.82</v>
          </cell>
          <cell r="L235">
            <v>28.490000000000002</v>
          </cell>
          <cell r="M235">
            <v>28.749999999999996</v>
          </cell>
          <cell r="N235">
            <v>29.2</v>
          </cell>
          <cell r="O235">
            <v>34.700000000000003</v>
          </cell>
          <cell r="P235">
            <v>33.78</v>
          </cell>
          <cell r="Q235">
            <v>27.57</v>
          </cell>
          <cell r="R235">
            <v>20.179999999999996</v>
          </cell>
          <cell r="S235">
            <v>22.3</v>
          </cell>
        </row>
        <row r="236">
          <cell r="G236">
            <v>26.110000000000003</v>
          </cell>
          <cell r="H236">
            <v>24.28</v>
          </cell>
          <cell r="I236">
            <v>25.09</v>
          </cell>
          <cell r="J236">
            <v>28.209999999999997</v>
          </cell>
          <cell r="K236">
            <v>28.82</v>
          </cell>
          <cell r="L236">
            <v>28.490000000000002</v>
          </cell>
          <cell r="M236">
            <v>28.749999999999996</v>
          </cell>
          <cell r="N236">
            <v>29.2</v>
          </cell>
          <cell r="O236">
            <v>34.700000000000003</v>
          </cell>
          <cell r="P236">
            <v>33.78</v>
          </cell>
          <cell r="Q236">
            <v>27.57</v>
          </cell>
          <cell r="R236">
            <v>20.179999999999996</v>
          </cell>
          <cell r="S236">
            <v>22.3</v>
          </cell>
        </row>
        <row r="238">
          <cell r="G238">
            <v>25.3476495361591</v>
          </cell>
          <cell r="H238">
            <v>23.623071744700319</v>
          </cell>
          <cell r="I238">
            <v>24.251345184522375</v>
          </cell>
          <cell r="J238">
            <v>25.839080398051639</v>
          </cell>
          <cell r="K238">
            <v>26.999824592626929</v>
          </cell>
          <cell r="L238">
            <v>26.363577847173538</v>
          </cell>
          <cell r="M238">
            <v>26.510783635950762</v>
          </cell>
          <cell r="N238">
            <v>27.580759241219983</v>
          </cell>
          <cell r="O238">
            <v>33.141141743571481</v>
          </cell>
          <cell r="P238">
            <v>31.739420529576858</v>
          </cell>
          <cell r="Q238">
            <v>27.511497693888991</v>
          </cell>
          <cell r="R238">
            <v>20.092700000000001</v>
          </cell>
          <cell r="S238">
            <v>22.3127</v>
          </cell>
        </row>
        <row r="239">
          <cell r="G239">
            <v>25.3476495361591</v>
          </cell>
          <cell r="H239">
            <v>23.623071744700319</v>
          </cell>
          <cell r="I239">
            <v>24.251345184522375</v>
          </cell>
          <cell r="J239">
            <v>25.839080398051639</v>
          </cell>
          <cell r="K239">
            <v>26.999824592626929</v>
          </cell>
          <cell r="L239">
            <v>26.363577847173538</v>
          </cell>
          <cell r="M239">
            <v>26.510783635950762</v>
          </cell>
          <cell r="N239">
            <v>27.580759241219983</v>
          </cell>
          <cell r="O239">
            <v>33.141141743571481</v>
          </cell>
          <cell r="P239">
            <v>31.739420529576858</v>
          </cell>
          <cell r="Q239">
            <v>27.511497693888991</v>
          </cell>
          <cell r="R239">
            <v>20.092700000000001</v>
          </cell>
          <cell r="S239">
            <v>22.3127</v>
          </cell>
        </row>
        <row r="240">
          <cell r="G240">
            <v>25.3476495361591</v>
          </cell>
          <cell r="H240">
            <v>23.623071744700319</v>
          </cell>
          <cell r="I240">
            <v>24.251345184522375</v>
          </cell>
          <cell r="J240">
            <v>25.839080398051639</v>
          </cell>
          <cell r="K240">
            <v>26.999824592626929</v>
          </cell>
          <cell r="L240">
            <v>26.363577847173538</v>
          </cell>
          <cell r="M240">
            <v>26.510783635950762</v>
          </cell>
          <cell r="N240">
            <v>27.580759241219983</v>
          </cell>
          <cell r="O240">
            <v>33.141141743571481</v>
          </cell>
          <cell r="P240">
            <v>31.739420529576858</v>
          </cell>
          <cell r="Q240">
            <v>27.511497693888991</v>
          </cell>
          <cell r="R240">
            <v>20.092700000000001</v>
          </cell>
          <cell r="S240">
            <v>22.3127</v>
          </cell>
        </row>
        <row r="242">
          <cell r="G242">
            <v>-0.75999999999999801</v>
          </cell>
          <cell r="H242">
            <v>-0.66000000000000014</v>
          </cell>
          <cell r="I242">
            <v>-0.83999999999999986</v>
          </cell>
          <cell r="J242">
            <v>-2.370000000000001</v>
          </cell>
          <cell r="K242">
            <v>-1.8200000000000003</v>
          </cell>
          <cell r="L242">
            <v>-2.129999999999999</v>
          </cell>
          <cell r="M242">
            <v>-2.2399999999999984</v>
          </cell>
          <cell r="N242">
            <v>-1.620000000000001</v>
          </cell>
          <cell r="O242">
            <v>-1.5600000000000023</v>
          </cell>
          <cell r="P242">
            <v>-2.0400000000000027</v>
          </cell>
          <cell r="Q242">
            <v>-5.9999999999998721E-2</v>
          </cell>
          <cell r="R242">
            <v>-8.9999999999999858E-2</v>
          </cell>
          <cell r="S242">
            <v>9.9999999999980105E-3</v>
          </cell>
        </row>
        <row r="243">
          <cell r="G243">
            <v>-0.75999999999999801</v>
          </cell>
          <cell r="H243">
            <v>-0.66000000000000014</v>
          </cell>
          <cell r="I243">
            <v>-0.83999999999999986</v>
          </cell>
          <cell r="J243">
            <v>-2.370000000000001</v>
          </cell>
          <cell r="K243">
            <v>-1.8200000000000003</v>
          </cell>
          <cell r="L243">
            <v>-2.129999999999999</v>
          </cell>
          <cell r="M243">
            <v>-2.2399999999999984</v>
          </cell>
          <cell r="N243">
            <v>-1.620000000000001</v>
          </cell>
          <cell r="O243">
            <v>-1.5600000000000023</v>
          </cell>
          <cell r="P243">
            <v>-2.0400000000000027</v>
          </cell>
          <cell r="Q243">
            <v>-5.9999999999998721E-2</v>
          </cell>
          <cell r="R243">
            <v>-8.9999999999999858E-2</v>
          </cell>
          <cell r="S243">
            <v>9.9999999999980105E-3</v>
          </cell>
        </row>
        <row r="244">
          <cell r="G244">
            <v>-0.75999999999999801</v>
          </cell>
          <cell r="H244">
            <v>-0.66000000000000014</v>
          </cell>
          <cell r="I244">
            <v>-0.83999999999999986</v>
          </cell>
          <cell r="J244">
            <v>-2.370000000000001</v>
          </cell>
          <cell r="K244">
            <v>-1.8200000000000003</v>
          </cell>
          <cell r="L244">
            <v>-2.129999999999999</v>
          </cell>
          <cell r="M244">
            <v>-2.2399999999999984</v>
          </cell>
          <cell r="N244">
            <v>-1.620000000000001</v>
          </cell>
          <cell r="O244">
            <v>-1.5600000000000023</v>
          </cell>
          <cell r="P244">
            <v>-2.0400000000000027</v>
          </cell>
          <cell r="Q244">
            <v>-5.9999999999998721E-2</v>
          </cell>
          <cell r="R244">
            <v>-8.9999999999999858E-2</v>
          </cell>
          <cell r="S244">
            <v>9.9999999999980105E-3</v>
          </cell>
        </row>
        <row r="246">
          <cell r="G246">
            <v>21648</v>
          </cell>
          <cell r="H246">
            <v>22877.5</v>
          </cell>
          <cell r="I246">
            <v>21545.1</v>
          </cell>
          <cell r="J246">
            <v>21719.8</v>
          </cell>
          <cell r="K246">
            <v>22920.5</v>
          </cell>
          <cell r="L246">
            <v>24542.799999999999</v>
          </cell>
          <cell r="M246">
            <v>22540.5</v>
          </cell>
          <cell r="N246">
            <v>24717.1</v>
          </cell>
          <cell r="O246">
            <v>24342.799999999999</v>
          </cell>
          <cell r="P246">
            <v>25995.3</v>
          </cell>
          <cell r="Q246">
            <v>22172.3</v>
          </cell>
          <cell r="R246">
            <v>23889.9</v>
          </cell>
          <cell r="S246">
            <v>25480</v>
          </cell>
        </row>
        <row r="247">
          <cell r="G247">
            <v>22488</v>
          </cell>
          <cell r="H247">
            <v>21626.799999999999</v>
          </cell>
          <cell r="I247">
            <v>24192.2</v>
          </cell>
          <cell r="J247">
            <v>24903.200000000001</v>
          </cell>
          <cell r="K247">
            <v>23986.3</v>
          </cell>
          <cell r="L247">
            <v>22617.200000000001</v>
          </cell>
          <cell r="M247">
            <v>26160.799999999999</v>
          </cell>
          <cell r="N247">
            <v>24508.2</v>
          </cell>
          <cell r="O247">
            <v>24826.5</v>
          </cell>
          <cell r="P247">
            <v>24222.3</v>
          </cell>
          <cell r="Q247">
            <v>25045.7</v>
          </cell>
          <cell r="R247">
            <v>24813.3</v>
          </cell>
          <cell r="S247">
            <v>25684.799999999999</v>
          </cell>
        </row>
        <row r="248">
          <cell r="G248">
            <v>23203.9</v>
          </cell>
          <cell r="H248">
            <v>21495</v>
          </cell>
          <cell r="I248">
            <v>23105.3</v>
          </cell>
          <cell r="J248">
            <v>21167.200000000001</v>
          </cell>
          <cell r="K248">
            <v>25575.9</v>
          </cell>
          <cell r="L248">
            <v>23449.5</v>
          </cell>
          <cell r="M248">
            <v>26602.799999999999</v>
          </cell>
          <cell r="N248">
            <v>22326.400000000001</v>
          </cell>
          <cell r="O248">
            <v>27213</v>
          </cell>
          <cell r="P248">
            <v>23539.4</v>
          </cell>
          <cell r="Q248">
            <v>25346.1</v>
          </cell>
          <cell r="R248">
            <v>22228.7</v>
          </cell>
          <cell r="S248">
            <v>27499</v>
          </cell>
        </row>
        <row r="249">
          <cell r="G249">
            <v>67339.899999999994</v>
          </cell>
          <cell r="H249">
            <v>65999.3</v>
          </cell>
          <cell r="I249">
            <v>68842.600000000006</v>
          </cell>
          <cell r="J249">
            <v>67790.2</v>
          </cell>
          <cell r="K249">
            <v>72482.700000000012</v>
          </cell>
          <cell r="L249">
            <v>70609.5</v>
          </cell>
          <cell r="M249">
            <v>75304.100000000006</v>
          </cell>
          <cell r="N249">
            <v>71551.700000000012</v>
          </cell>
          <cell r="O249">
            <v>76382.3</v>
          </cell>
          <cell r="P249">
            <v>73757</v>
          </cell>
          <cell r="Q249">
            <v>72564.100000000006</v>
          </cell>
          <cell r="R249">
            <v>70931.899999999994</v>
          </cell>
          <cell r="S249">
            <v>78663.8</v>
          </cell>
        </row>
        <row r="251">
          <cell r="G251">
            <v>-16452.479999999956</v>
          </cell>
          <cell r="H251">
            <v>-15099.150000000003</v>
          </cell>
          <cell r="I251">
            <v>-18097.883999999995</v>
          </cell>
          <cell r="J251">
            <v>-51475.926000000021</v>
          </cell>
          <cell r="K251">
            <v>-41715.310000000005</v>
          </cell>
          <cell r="L251">
            <v>-52276.163999999975</v>
          </cell>
          <cell r="M251">
            <v>-50490.719999999965</v>
          </cell>
          <cell r="N251">
            <v>-40041.702000000019</v>
          </cell>
          <cell r="O251">
            <v>-37974.768000000055</v>
          </cell>
          <cell r="P251">
            <v>-53030.412000000069</v>
          </cell>
          <cell r="Q251">
            <v>-1330.3379999999715</v>
          </cell>
          <cell r="R251">
            <v>-2150.0909999999967</v>
          </cell>
          <cell r="S251">
            <v>254.79999999994931</v>
          </cell>
        </row>
        <row r="252">
          <cell r="G252">
            <v>-17090.879999999954</v>
          </cell>
          <cell r="H252">
            <v>-14273.688000000002</v>
          </cell>
          <cell r="I252">
            <v>-20321.447999999997</v>
          </cell>
          <cell r="J252">
            <v>-59020.584000000024</v>
          </cell>
          <cell r="K252">
            <v>-43655.066000000006</v>
          </cell>
          <cell r="L252">
            <v>-48174.635999999977</v>
          </cell>
          <cell r="M252">
            <v>-58600.191999999959</v>
          </cell>
          <cell r="N252">
            <v>-39703.284000000029</v>
          </cell>
          <cell r="O252">
            <v>-38729.340000000055</v>
          </cell>
          <cell r="P252">
            <v>-49413.492000000064</v>
          </cell>
          <cell r="Q252">
            <v>-1502.7419999999679</v>
          </cell>
          <cell r="R252">
            <v>-2233.1969999999965</v>
          </cell>
          <cell r="S252">
            <v>256.84799999994891</v>
          </cell>
        </row>
        <row r="253">
          <cell r="G253">
            <v>-17634.963999999956</v>
          </cell>
          <cell r="H253">
            <v>-14186.700000000003</v>
          </cell>
          <cell r="I253">
            <v>-19408.451999999997</v>
          </cell>
          <cell r="J253">
            <v>-50166.264000000025</v>
          </cell>
          <cell r="K253">
            <v>-46548.138000000006</v>
          </cell>
          <cell r="L253">
            <v>-49947.434999999976</v>
          </cell>
          <cell r="M253">
            <v>-59590.271999999954</v>
          </cell>
          <cell r="N253">
            <v>-36168.768000000025</v>
          </cell>
          <cell r="O253">
            <v>-42452.280000000064</v>
          </cell>
          <cell r="P253">
            <v>-48020.376000000069</v>
          </cell>
          <cell r="Q253">
            <v>-1520.7659999999676</v>
          </cell>
          <cell r="R253">
            <v>-2000.5829999999969</v>
          </cell>
          <cell r="S253">
            <v>274.98999999994527</v>
          </cell>
        </row>
        <row r="254">
          <cell r="G254">
            <v>-51178.32399999987</v>
          </cell>
          <cell r="H254">
            <v>-43559.538000000008</v>
          </cell>
          <cell r="I254">
            <v>-57827.783999999992</v>
          </cell>
          <cell r="J254">
            <v>-160662.77400000006</v>
          </cell>
          <cell r="K254">
            <v>-131918.51400000002</v>
          </cell>
          <cell r="L254">
            <v>-150398.23499999993</v>
          </cell>
          <cell r="M254">
            <v>-168681.18399999989</v>
          </cell>
          <cell r="N254">
            <v>-115913.75400000007</v>
          </cell>
          <cell r="O254">
            <v>-119156.38800000018</v>
          </cell>
          <cell r="P254">
            <v>-150464.2800000002</v>
          </cell>
          <cell r="Q254">
            <v>-4353.8459999999068</v>
          </cell>
          <cell r="R254">
            <v>-6383.8709999999901</v>
          </cell>
          <cell r="S254">
            <v>786.63799999984349</v>
          </cell>
        </row>
        <row r="256">
          <cell r="G256">
            <v>-1178.8183950362038</v>
          </cell>
          <cell r="H256">
            <v>-1207.0185212398042</v>
          </cell>
          <cell r="I256">
            <v>-1539.5382791694396</v>
          </cell>
          <cell r="J256">
            <v>-4511.2889318992784</v>
          </cell>
          <cell r="K256">
            <v>-3655.8801544191206</v>
          </cell>
          <cell r="L256">
            <v>-4581.42083845857</v>
          </cell>
          <cell r="M256">
            <v>-4424.9466498111233</v>
          </cell>
          <cell r="N256">
            <v>-3509.2071397998593</v>
          </cell>
          <cell r="O256">
            <v>-3328.0635023417171</v>
          </cell>
          <cell r="P256">
            <v>-4647.5222361159449</v>
          </cell>
          <cell r="Q256">
            <v>-114.02288213425611</v>
          </cell>
          <cell r="R256">
            <v>-173.25297961503551</v>
          </cell>
          <cell r="S256">
            <v>21.838833715795008</v>
          </cell>
        </row>
        <row r="257">
          <cell r="G257">
            <v>-1224.5596853092272</v>
          </cell>
          <cell r="H257">
            <v>-1141.0315006075398</v>
          </cell>
          <cell r="I257">
            <v>-1728.6908836497821</v>
          </cell>
          <cell r="J257">
            <v>-5172.4937858025442</v>
          </cell>
          <cell r="K257">
            <v>-3825.8780632160447</v>
          </cell>
          <cell r="L257">
            <v>-4221.967802678796</v>
          </cell>
          <cell r="M257">
            <v>-5135.6511309145235</v>
          </cell>
          <cell r="N257">
            <v>-3479.5485887763098</v>
          </cell>
          <cell r="O257">
            <v>-3394.1932949737352</v>
          </cell>
          <cell r="P257">
            <v>-4330.5396690890757</v>
          </cell>
          <cell r="Q257">
            <v>-128.79957871172311</v>
          </cell>
          <cell r="R257">
            <v>-179.94960879207366</v>
          </cell>
          <cell r="S257">
            <v>22.014367198722592</v>
          </cell>
        </row>
        <row r="258">
          <cell r="G258">
            <v>-1263.5432444835817</v>
          </cell>
          <cell r="H258">
            <v>-1134.0777232673845</v>
          </cell>
          <cell r="I258">
            <v>-1651.0247713723147</v>
          </cell>
          <cell r="J258">
            <v>-4396.5117118619146</v>
          </cell>
          <cell r="K258">
            <v>-4079.423452429397</v>
          </cell>
          <cell r="L258">
            <v>-4377.3337985655362</v>
          </cell>
          <cell r="M258">
            <v>-5222.4205645657967</v>
          </cell>
          <cell r="N258">
            <v>-3169.7878103024868</v>
          </cell>
          <cell r="O258">
            <v>-3720.4673287060305</v>
          </cell>
          <cell r="P258">
            <v>-4208.4486397474802</v>
          </cell>
          <cell r="Q258">
            <v>-130.34441049701965</v>
          </cell>
          <cell r="R258">
            <v>-161.20571906825646</v>
          </cell>
          <cell r="S258">
            <v>23.569312729617224</v>
          </cell>
        </row>
        <row r="259">
          <cell r="G259">
            <v>-3666.9213248290125</v>
          </cell>
          <cell r="H259">
            <v>-3482.1277451147284</v>
          </cell>
          <cell r="I259">
            <v>-4919.2539341915362</v>
          </cell>
          <cell r="J259">
            <v>-14080.294429563737</v>
          </cell>
          <cell r="K259">
            <v>-11561.181670064561</v>
          </cell>
          <cell r="L259">
            <v>-13180.722439702902</v>
          </cell>
          <cell r="M259">
            <v>-14783.018345291443</v>
          </cell>
          <cell r="N259">
            <v>-10158.543538878655</v>
          </cell>
          <cell r="O259">
            <v>-10442.724126021483</v>
          </cell>
          <cell r="P259">
            <v>-13186.5105449525</v>
          </cell>
          <cell r="Q259">
            <v>-373.16687134299889</v>
          </cell>
          <cell r="R259">
            <v>-514.40830747536563</v>
          </cell>
          <cell r="S259">
            <v>67.422513644134824</v>
          </cell>
        </row>
        <row r="261">
          <cell r="G261">
            <v>-17631.298395036159</v>
          </cell>
          <cell r="H261">
            <v>-16306.168521239808</v>
          </cell>
          <cell r="I261">
            <v>-19637.422279169434</v>
          </cell>
          <cell r="J261">
            <v>-55987.214931899303</v>
          </cell>
          <cell r="K261">
            <v>-45371.190154419128</v>
          </cell>
          <cell r="L261">
            <v>-56857.584838458548</v>
          </cell>
          <cell r="M261">
            <v>-54915.666649811086</v>
          </cell>
          <cell r="N261">
            <v>-43550.909139799878</v>
          </cell>
          <cell r="O261">
            <v>-41302.831502341774</v>
          </cell>
          <cell r="P261">
            <v>-57677.934236116016</v>
          </cell>
          <cell r="Q261">
            <v>-1444.3608821342277</v>
          </cell>
          <cell r="R261">
            <v>-2323.3439796150324</v>
          </cell>
          <cell r="S261">
            <v>276.63883371574434</v>
          </cell>
        </row>
        <row r="262">
          <cell r="G262">
            <v>-18315.439685309182</v>
          </cell>
          <cell r="H262">
            <v>-15414.719500607542</v>
          </cell>
          <cell r="I262">
            <v>-22050.138883649779</v>
          </cell>
          <cell r="J262">
            <v>-64193.077785802569</v>
          </cell>
          <cell r="K262">
            <v>-47480.944063216048</v>
          </cell>
          <cell r="L262">
            <v>-52396.603802678772</v>
          </cell>
          <cell r="M262">
            <v>-63735.84313091448</v>
          </cell>
          <cell r="N262">
            <v>-43182.832588776335</v>
          </cell>
          <cell r="O262">
            <v>-42123.533294973793</v>
          </cell>
          <cell r="P262">
            <v>-53744.031669089141</v>
          </cell>
          <cell r="Q262">
            <v>-1631.541578711691</v>
          </cell>
          <cell r="R262">
            <v>-2413.1466087920703</v>
          </cell>
          <cell r="S262">
            <v>278.86236719867151</v>
          </cell>
        </row>
        <row r="263">
          <cell r="G263">
            <v>-18898.507244483539</v>
          </cell>
          <cell r="H263">
            <v>-15320.777723267387</v>
          </cell>
          <cell r="I263">
            <v>-21059.476771372312</v>
          </cell>
          <cell r="J263">
            <v>-54562.775711861941</v>
          </cell>
          <cell r="K263">
            <v>-50627.561452429407</v>
          </cell>
          <cell r="L263">
            <v>-54324.768798565514</v>
          </cell>
          <cell r="M263">
            <v>-64812.692564565747</v>
          </cell>
          <cell r="N263">
            <v>-39338.555810302511</v>
          </cell>
          <cell r="O263">
            <v>-46172.747328706093</v>
          </cell>
          <cell r="P263">
            <v>-52228.824639747552</v>
          </cell>
          <cell r="Q263">
            <v>-1651.1104104969872</v>
          </cell>
          <cell r="R263">
            <v>-2161.7887190682532</v>
          </cell>
          <cell r="S263">
            <v>298.55931272956252</v>
          </cell>
        </row>
        <row r="264">
          <cell r="G264">
            <v>-54845.24532482888</v>
          </cell>
          <cell r="H264">
            <v>-47041.665745114733</v>
          </cell>
          <cell r="I264">
            <v>-62747.037934191525</v>
          </cell>
          <cell r="J264">
            <v>-174743.06842956381</v>
          </cell>
          <cell r="K264">
            <v>-143479.6956700646</v>
          </cell>
          <cell r="L264">
            <v>-163578.95743970285</v>
          </cell>
          <cell r="M264">
            <v>-183464.20234529133</v>
          </cell>
          <cell r="N264">
            <v>-126072.29753887873</v>
          </cell>
          <cell r="O264">
            <v>-129599.11212602165</v>
          </cell>
          <cell r="P264">
            <v>-163650.7905449527</v>
          </cell>
          <cell r="Q264">
            <v>-4727.0128713429058</v>
          </cell>
          <cell r="R264">
            <v>-6898.2793074753563</v>
          </cell>
          <cell r="S264">
            <v>854.06051364397842</v>
          </cell>
        </row>
        <row r="266">
          <cell r="O266">
            <v>-10881.014406700404</v>
          </cell>
          <cell r="P266">
            <v>-28966.669869115245</v>
          </cell>
          <cell r="Q266">
            <v>-7592.7249741719206</v>
          </cell>
          <cell r="R266">
            <v>-4952.6058617761191</v>
          </cell>
          <cell r="S266">
            <v>-337.66265312963117</v>
          </cell>
        </row>
        <row r="267">
          <cell r="G267">
            <v>-753123.19548720843</v>
          </cell>
          <cell r="H267">
            <v>-113784.63325460609</v>
          </cell>
          <cell r="I267">
            <v>-74053.672576934216</v>
          </cell>
          <cell r="J267">
            <v>-140022.37902764528</v>
          </cell>
          <cell r="K267">
            <v>-157363.28762305761</v>
          </cell>
          <cell r="L267">
            <v>-142185.16402957105</v>
          </cell>
          <cell r="M267">
            <v>-165006.86949046227</v>
          </cell>
          <cell r="N267">
            <v>-99938.953777866802</v>
          </cell>
          <cell r="O267">
            <v>-135038.50040670141</v>
          </cell>
          <cell r="P267">
            <v>-359489.98086911609</v>
          </cell>
          <cell r="Q267">
            <v>-96179.2469741721</v>
          </cell>
          <cell r="R267">
            <v>-66415.059861776142</v>
          </cell>
          <cell r="S267">
            <v>-4277.2706531295007</v>
          </cell>
        </row>
        <row r="269">
          <cell r="G269" t="str">
            <v>NOV/ENE99</v>
          </cell>
          <cell r="H269" t="str">
            <v>FEB/ABR99</v>
          </cell>
          <cell r="I269" t="str">
            <v>MAY/JUL99</v>
          </cell>
          <cell r="J269" t="str">
            <v>AGO/OCT99</v>
          </cell>
          <cell r="K269" t="str">
            <v>NOV/ENE2000</v>
          </cell>
          <cell r="L269" t="str">
            <v>FEB/ABR2000</v>
          </cell>
          <cell r="M269" t="str">
            <v>May/Jul2000</v>
          </cell>
          <cell r="N269" t="str">
            <v>Agos/Oct 2000</v>
          </cell>
          <cell r="O269" t="str">
            <v>Nov / Ene 2001</v>
          </cell>
          <cell r="P269" t="str">
            <v>Feb / Abr 2001</v>
          </cell>
          <cell r="Q269" t="str">
            <v>May / Jul 2001</v>
          </cell>
          <cell r="R269" t="str">
            <v>Ago / Oct 2001</v>
          </cell>
          <cell r="S269" t="str">
            <v>Nov / Ene 2001</v>
          </cell>
        </row>
        <row r="272">
          <cell r="G272">
            <v>-263025.35804047622</v>
          </cell>
          <cell r="H272">
            <v>-17459.284723160832</v>
          </cell>
          <cell r="I272">
            <v>7588.5495142673626</v>
          </cell>
          <cell r="J272">
            <v>38030.341673571653</v>
          </cell>
          <cell r="K272">
            <v>6355.6652461584235</v>
          </cell>
          <cell r="L272">
            <v>40225.734087041972</v>
          </cell>
          <cell r="M272">
            <v>65752.438600301626</v>
          </cell>
          <cell r="N272">
            <v>48793.926408492742</v>
          </cell>
          <cell r="O272">
            <v>42602.461993578516</v>
          </cell>
          <cell r="P272">
            <v>83822.342546748172</v>
          </cell>
          <cell r="Q272">
            <v>85672.583326454536</v>
          </cell>
          <cell r="R272">
            <v>-25270.751174616671</v>
          </cell>
          <cell r="S272">
            <v>-1134.9705293528064</v>
          </cell>
        </row>
        <row r="273">
          <cell r="G273">
            <v>-435252.59212190332</v>
          </cell>
          <cell r="H273">
            <v>-49283.68278633053</v>
          </cell>
          <cell r="I273">
            <v>-18895.184157010051</v>
          </cell>
          <cell r="J273">
            <v>-3309.6522716531249</v>
          </cell>
          <cell r="K273">
            <v>-20239.257199151438</v>
          </cell>
          <cell r="L273">
            <v>-18831.940676910192</v>
          </cell>
          <cell r="M273">
            <v>-47295.105745472567</v>
          </cell>
          <cell r="N273">
            <v>-22660.582647480802</v>
          </cell>
          <cell r="O273">
            <v>-48041.850274258279</v>
          </cell>
          <cell r="P273">
            <v>-279661.53287091159</v>
          </cell>
          <cell r="Q273">
            <v>-177124.81742928372</v>
          </cell>
          <cell r="R273">
            <v>-34246.029379684114</v>
          </cell>
          <cell r="S273">
            <v>-3996.3606374206729</v>
          </cell>
        </row>
        <row r="274">
          <cell r="G274">
            <v>-54845.24532482888</v>
          </cell>
          <cell r="H274">
            <v>-47041.665745114733</v>
          </cell>
          <cell r="I274">
            <v>-62747.037934191525</v>
          </cell>
          <cell r="J274">
            <v>-174743.06842956381</v>
          </cell>
          <cell r="K274">
            <v>-143479.6956700646</v>
          </cell>
          <cell r="L274">
            <v>-163578.95743970285</v>
          </cell>
          <cell r="M274">
            <v>-183464.20234529133</v>
          </cell>
          <cell r="N274">
            <v>-126072.29753887873</v>
          </cell>
          <cell r="O274">
            <v>-129599.11212602165</v>
          </cell>
          <cell r="P274">
            <v>-163650.7905449527</v>
          </cell>
          <cell r="Q274">
            <v>-4727.0128713429058</v>
          </cell>
          <cell r="R274">
            <v>-6898.2793074753563</v>
          </cell>
          <cell r="S274">
            <v>854.06051364397842</v>
          </cell>
        </row>
        <row r="275">
          <cell r="G275">
            <v>-753123.19548720843</v>
          </cell>
          <cell r="H275">
            <v>-113784.6332546061</v>
          </cell>
          <cell r="I275">
            <v>-74053.672576934216</v>
          </cell>
          <cell r="J275">
            <v>-140022.37902764528</v>
          </cell>
          <cell r="K275">
            <v>-157363.28762305761</v>
          </cell>
          <cell r="L275">
            <v>-142185.16402957105</v>
          </cell>
          <cell r="M275">
            <v>-165006.86949046227</v>
          </cell>
          <cell r="N275">
            <v>-99938.953777866787</v>
          </cell>
          <cell r="O275">
            <v>-135038.50040670141</v>
          </cell>
          <cell r="P275">
            <v>-359489.98086911615</v>
          </cell>
          <cell r="Q275">
            <v>-96179.246974172085</v>
          </cell>
          <cell r="R275">
            <v>-66415.059861776142</v>
          </cell>
          <cell r="S275">
            <v>-4277.2706531295016</v>
          </cell>
        </row>
        <row r="276">
          <cell r="G276">
            <v>36100</v>
          </cell>
          <cell r="H276">
            <v>36192</v>
          </cell>
          <cell r="I276">
            <v>36281</v>
          </cell>
          <cell r="J276" t="str">
            <v>AGO/OCT99</v>
          </cell>
          <cell r="K276" t="str">
            <v>NOV/ENE2000</v>
          </cell>
          <cell r="L276" t="str">
            <v>FEB/ABR2000</v>
          </cell>
          <cell r="M276" t="str">
            <v>May/Jul2000</v>
          </cell>
          <cell r="N276" t="str">
            <v>Agos/Oct 2000</v>
          </cell>
          <cell r="O276" t="str">
            <v>Nov / Ene 2001</v>
          </cell>
          <cell r="P276" t="str">
            <v>Feb / Abr 2001</v>
          </cell>
          <cell r="Q276" t="str">
            <v>May / Jul 2001</v>
          </cell>
          <cell r="R276" t="str">
            <v>Ago / Oct 2001</v>
          </cell>
          <cell r="S276" t="str">
            <v>Nov / Ene 2001</v>
          </cell>
        </row>
        <row r="277">
          <cell r="G277">
            <v>75980</v>
          </cell>
          <cell r="H277">
            <v>95070</v>
          </cell>
          <cell r="I277">
            <v>108967.198</v>
          </cell>
          <cell r="J277">
            <v>101138.26006136667</v>
          </cell>
          <cell r="K277">
            <v>91210</v>
          </cell>
          <cell r="L277">
            <v>98400</v>
          </cell>
          <cell r="M277">
            <v>112000</v>
          </cell>
          <cell r="N277">
            <v>98500</v>
          </cell>
          <cell r="O277">
            <v>96600</v>
          </cell>
          <cell r="P277">
            <v>98300</v>
          </cell>
          <cell r="Q277">
            <v>113793</v>
          </cell>
          <cell r="R277">
            <v>114620</v>
          </cell>
          <cell r="S277">
            <v>95070</v>
          </cell>
        </row>
        <row r="278">
          <cell r="H278">
            <v>95070.000000000015</v>
          </cell>
          <cell r="I278">
            <v>95070.000000000015</v>
          </cell>
          <cell r="J278">
            <v>100214</v>
          </cell>
          <cell r="K278">
            <v>100.21</v>
          </cell>
          <cell r="L278">
            <v>95070.000000000015</v>
          </cell>
          <cell r="M278">
            <v>111800</v>
          </cell>
          <cell r="N278">
            <v>95070.000000000015</v>
          </cell>
          <cell r="O278">
            <v>96240</v>
          </cell>
          <cell r="P278">
            <v>98300</v>
          </cell>
          <cell r="Q278">
            <v>113793</v>
          </cell>
          <cell r="R278">
            <v>114620</v>
          </cell>
          <cell r="S278">
            <v>95070</v>
          </cell>
        </row>
        <row r="279">
          <cell r="G279">
            <v>137180</v>
          </cell>
          <cell r="H279">
            <v>150200</v>
          </cell>
          <cell r="I279">
            <v>158574.69899999999</v>
          </cell>
          <cell r="J279">
            <v>150501.20218553333</v>
          </cell>
          <cell r="K279">
            <v>145160</v>
          </cell>
          <cell r="L279">
            <v>151800</v>
          </cell>
          <cell r="M279">
            <v>164000</v>
          </cell>
          <cell r="N279">
            <v>148040</v>
          </cell>
          <cell r="O279">
            <v>154500</v>
          </cell>
          <cell r="P279">
            <v>150220</v>
          </cell>
          <cell r="Q279">
            <v>165381</v>
          </cell>
          <cell r="R279">
            <v>165500</v>
          </cell>
          <cell r="S279">
            <v>150200</v>
          </cell>
        </row>
        <row r="280">
          <cell r="H280">
            <v>150200.00000000003</v>
          </cell>
          <cell r="I280">
            <v>150200.00000000003</v>
          </cell>
          <cell r="J280">
            <v>148913</v>
          </cell>
          <cell r="K280">
            <v>121.91</v>
          </cell>
          <cell r="L280">
            <v>150200.00000000003</v>
          </cell>
          <cell r="M280">
            <v>162800</v>
          </cell>
          <cell r="N280">
            <v>150200.00000000003</v>
          </cell>
          <cell r="O280">
            <v>153670</v>
          </cell>
          <cell r="P280">
            <v>150220</v>
          </cell>
          <cell r="Q280">
            <v>165381</v>
          </cell>
          <cell r="R280">
            <v>165500</v>
          </cell>
          <cell r="S280">
            <v>150200</v>
          </cell>
        </row>
        <row r="281">
          <cell r="G281">
            <v>63860</v>
          </cell>
          <cell r="H281">
            <v>60830</v>
          </cell>
          <cell r="I281">
            <v>58828</v>
          </cell>
          <cell r="J281">
            <v>57871.823299700001</v>
          </cell>
          <cell r="K281">
            <v>59290</v>
          </cell>
          <cell r="L281">
            <v>59200</v>
          </cell>
          <cell r="M281">
            <v>61000</v>
          </cell>
          <cell r="N281">
            <v>58000</v>
          </cell>
          <cell r="O281">
            <v>63350</v>
          </cell>
          <cell r="P281">
            <v>57140</v>
          </cell>
          <cell r="Q281">
            <v>59581</v>
          </cell>
          <cell r="R281">
            <v>60960</v>
          </cell>
          <cell r="S281">
            <v>60830</v>
          </cell>
        </row>
        <row r="282">
          <cell r="H282">
            <v>60830</v>
          </cell>
          <cell r="I282">
            <v>60830</v>
          </cell>
          <cell r="J282">
            <v>57099</v>
          </cell>
          <cell r="K282">
            <v>57.099999999999994</v>
          </cell>
          <cell r="L282">
            <v>60830</v>
          </cell>
          <cell r="M282">
            <v>60300</v>
          </cell>
          <cell r="N282">
            <v>60830</v>
          </cell>
          <cell r="O282">
            <v>62970</v>
          </cell>
          <cell r="P282">
            <v>57140</v>
          </cell>
          <cell r="Q282">
            <v>59581</v>
          </cell>
          <cell r="R282">
            <v>60960</v>
          </cell>
          <cell r="S282">
            <v>60830</v>
          </cell>
        </row>
        <row r="283">
          <cell r="G283">
            <v>277020</v>
          </cell>
          <cell r="H283">
            <v>306100</v>
          </cell>
          <cell r="I283">
            <v>326369.897</v>
          </cell>
          <cell r="J283">
            <v>309511.2855466</v>
          </cell>
          <cell r="K283">
            <v>295660</v>
          </cell>
          <cell r="L283">
            <v>309400</v>
          </cell>
          <cell r="M283">
            <v>337000</v>
          </cell>
          <cell r="N283">
            <v>304540</v>
          </cell>
          <cell r="O283">
            <v>314450</v>
          </cell>
          <cell r="P283">
            <v>305660</v>
          </cell>
          <cell r="Q283">
            <v>338755</v>
          </cell>
          <cell r="R283">
            <v>341080</v>
          </cell>
          <cell r="S283">
            <v>306100</v>
          </cell>
        </row>
        <row r="284">
          <cell r="H284">
            <v>306100.00000000006</v>
          </cell>
          <cell r="I284">
            <v>306100.00000000006</v>
          </cell>
          <cell r="J284">
            <v>306226</v>
          </cell>
          <cell r="K284">
            <v>279.21999999999997</v>
          </cell>
          <cell r="L284">
            <v>306100.00000000006</v>
          </cell>
          <cell r="M284">
            <v>334900</v>
          </cell>
          <cell r="N284">
            <v>306100.00000000006</v>
          </cell>
          <cell r="O284">
            <v>312880</v>
          </cell>
          <cell r="P284">
            <v>305660</v>
          </cell>
          <cell r="Q284">
            <v>338755</v>
          </cell>
          <cell r="R284">
            <v>341080</v>
          </cell>
          <cell r="S284">
            <v>306100</v>
          </cell>
        </row>
        <row r="286">
          <cell r="G286">
            <v>-3.46</v>
          </cell>
          <cell r="H286">
            <v>-0.18360000000000001</v>
          </cell>
          <cell r="I286">
            <v>6.9599999999999995E-2</v>
          </cell>
          <cell r="J286">
            <v>0.376</v>
          </cell>
          <cell r="K286">
            <v>6.9699999999999998E-2</v>
          </cell>
          <cell r="L286">
            <v>0.4088</v>
          </cell>
          <cell r="M286">
            <v>0.59</v>
          </cell>
          <cell r="N286">
            <v>0.5</v>
          </cell>
          <cell r="O286">
            <v>0.44</v>
          </cell>
          <cell r="P286">
            <v>0.85</v>
          </cell>
          <cell r="Q286">
            <v>0.75</v>
          </cell>
          <cell r="R286">
            <v>-0.22</v>
          </cell>
          <cell r="S286">
            <v>-0.01</v>
          </cell>
        </row>
        <row r="287">
          <cell r="G287">
            <v>-3.17</v>
          </cell>
          <cell r="H287">
            <v>-0.3281</v>
          </cell>
          <cell r="I287">
            <v>-0.1192</v>
          </cell>
          <cell r="J287">
            <v>-0.02</v>
          </cell>
          <cell r="K287">
            <v>-0.1394</v>
          </cell>
          <cell r="L287">
            <v>-0.1241</v>
          </cell>
          <cell r="M287">
            <v>-0.28999999999999998</v>
          </cell>
          <cell r="N287">
            <v>-0.15</v>
          </cell>
          <cell r="O287">
            <v>-0.31</v>
          </cell>
          <cell r="P287">
            <v>-1.86</v>
          </cell>
          <cell r="Q287">
            <v>-1.07</v>
          </cell>
          <cell r="R287">
            <v>-0.21</v>
          </cell>
          <cell r="S287">
            <v>-0.03</v>
          </cell>
        </row>
        <row r="288">
          <cell r="G288">
            <v>-0.86</v>
          </cell>
          <cell r="H288">
            <v>-0.77329999999999999</v>
          </cell>
          <cell r="I288">
            <v>-1.0666</v>
          </cell>
          <cell r="J288">
            <v>-3.0194999999999999</v>
          </cell>
          <cell r="K288">
            <v>-2.42</v>
          </cell>
          <cell r="L288">
            <v>-2.7631999999999999</v>
          </cell>
          <cell r="M288">
            <v>-3.01</v>
          </cell>
          <cell r="N288">
            <v>-2.17</v>
          </cell>
          <cell r="O288">
            <v>-2.0499999999999998</v>
          </cell>
          <cell r="P288">
            <v>-2.86</v>
          </cell>
          <cell r="Q288">
            <v>-0.08</v>
          </cell>
          <cell r="R288">
            <v>-0.11</v>
          </cell>
          <cell r="S288">
            <v>0.01</v>
          </cell>
        </row>
        <row r="289">
          <cell r="G289">
            <v>-2.72</v>
          </cell>
          <cell r="H289">
            <v>-0.37</v>
          </cell>
          <cell r="I289">
            <v>-0.23</v>
          </cell>
          <cell r="J289">
            <v>-0.45</v>
          </cell>
          <cell r="K289">
            <v>-0.53220000000000001</v>
          </cell>
          <cell r="L289">
            <v>-0.45960000000000001</v>
          </cell>
          <cell r="M289">
            <v>-0.49</v>
          </cell>
          <cell r="N289">
            <v>-0.33</v>
          </cell>
          <cell r="O289">
            <v>-0.43</v>
          </cell>
          <cell r="P289">
            <v>-1.18</v>
          </cell>
          <cell r="Q289">
            <v>-0.28000000000000003</v>
          </cell>
          <cell r="R289">
            <v>-0.19</v>
          </cell>
          <cell r="S289">
            <v>-0.01</v>
          </cell>
        </row>
        <row r="291">
          <cell r="H291">
            <v>-0.18360000000000001</v>
          </cell>
          <cell r="I291">
            <v>7.9799999999999996E-2</v>
          </cell>
          <cell r="J291">
            <v>0.3795</v>
          </cell>
          <cell r="K291">
            <v>63.423499999999997</v>
          </cell>
          <cell r="L291">
            <v>0.42</v>
          </cell>
          <cell r="M291">
            <v>0.59</v>
          </cell>
          <cell r="N291">
            <v>0.51</v>
          </cell>
          <cell r="O291">
            <v>0.44</v>
          </cell>
          <cell r="P291">
            <v>0.85</v>
          </cell>
          <cell r="Q291">
            <v>0.75</v>
          </cell>
          <cell r="R291">
            <v>-0.22</v>
          </cell>
          <cell r="S291">
            <v>-0.01</v>
          </cell>
        </row>
        <row r="292">
          <cell r="H292">
            <v>-0.3281</v>
          </cell>
          <cell r="I292">
            <v>-0.1258</v>
          </cell>
          <cell r="J292">
            <v>-2.2200000000000001E-2</v>
          </cell>
          <cell r="K292">
            <v>-166.018</v>
          </cell>
          <cell r="L292">
            <v>-0.13</v>
          </cell>
          <cell r="M292">
            <v>-0.28999999999999998</v>
          </cell>
          <cell r="N292">
            <v>-0.15</v>
          </cell>
          <cell r="O292">
            <v>-0.31</v>
          </cell>
          <cell r="P292">
            <v>-1.86</v>
          </cell>
          <cell r="Q292">
            <v>-1.07</v>
          </cell>
          <cell r="R292">
            <v>-0.21</v>
          </cell>
          <cell r="S292">
            <v>-0.03</v>
          </cell>
        </row>
        <row r="293">
          <cell r="H293">
            <v>-0.77329999999999999</v>
          </cell>
          <cell r="I293">
            <v>-1.0315000000000001</v>
          </cell>
          <cell r="J293">
            <v>-3.0604</v>
          </cell>
          <cell r="K293">
            <v>-2512.7793000000001</v>
          </cell>
          <cell r="L293">
            <v>-2.69</v>
          </cell>
          <cell r="M293">
            <v>-3.04</v>
          </cell>
          <cell r="N293">
            <v>-2.0699999999999998</v>
          </cell>
          <cell r="O293">
            <v>-2.06</v>
          </cell>
          <cell r="P293">
            <v>-2.86</v>
          </cell>
          <cell r="Q293">
            <v>-0.08</v>
          </cell>
          <cell r="R293">
            <v>-0.11</v>
          </cell>
          <cell r="S293">
            <v>0.01</v>
          </cell>
        </row>
        <row r="294">
          <cell r="H294">
            <v>-0.37</v>
          </cell>
          <cell r="I294">
            <v>-0.24</v>
          </cell>
          <cell r="J294">
            <v>-0.46</v>
          </cell>
          <cell r="K294">
            <v>-563.58000000000004</v>
          </cell>
          <cell r="L294">
            <v>-0.46</v>
          </cell>
          <cell r="M294">
            <v>-0.49</v>
          </cell>
          <cell r="N294">
            <v>-0.33</v>
          </cell>
          <cell r="O294">
            <v>-0.43</v>
          </cell>
          <cell r="P294">
            <v>-1.18</v>
          </cell>
          <cell r="Q294">
            <v>-0.28000000000000003</v>
          </cell>
          <cell r="R294">
            <v>-0.19</v>
          </cell>
          <cell r="S294">
            <v>-0.01</v>
          </cell>
        </row>
        <row r="298">
          <cell r="G298">
            <v>2015.56</v>
          </cell>
          <cell r="H298">
            <v>1807.19</v>
          </cell>
          <cell r="I298">
            <v>2063.4</v>
          </cell>
          <cell r="J298">
            <v>1959.08</v>
          </cell>
          <cell r="K298">
            <v>1759.58</v>
          </cell>
          <cell r="L298">
            <v>1808.19</v>
          </cell>
          <cell r="M298">
            <v>1978.52</v>
          </cell>
          <cell r="N298">
            <v>2045.14</v>
          </cell>
          <cell r="O298">
            <v>1973.58</v>
          </cell>
          <cell r="P298">
            <v>2243.11</v>
          </cell>
          <cell r="Q298">
            <v>2548.36</v>
          </cell>
          <cell r="R298">
            <v>2477.39</v>
          </cell>
          <cell r="S298">
            <v>2307.3200000000002</v>
          </cell>
        </row>
        <row r="299">
          <cell r="G299">
            <v>2015.56</v>
          </cell>
          <cell r="H299">
            <v>1807.19</v>
          </cell>
          <cell r="I299">
            <v>2063.4</v>
          </cell>
          <cell r="J299">
            <v>1959.08</v>
          </cell>
          <cell r="K299">
            <v>1759.58</v>
          </cell>
          <cell r="L299">
            <v>1808.19</v>
          </cell>
          <cell r="M299">
            <v>1978.52</v>
          </cell>
          <cell r="N299">
            <v>2045.14</v>
          </cell>
          <cell r="O299">
            <v>1973.58</v>
          </cell>
          <cell r="P299">
            <v>2243.11</v>
          </cell>
          <cell r="Q299">
            <v>2548.36</v>
          </cell>
          <cell r="R299">
            <v>2477.39</v>
          </cell>
          <cell r="S299">
            <v>2307.3200000000002</v>
          </cell>
        </row>
        <row r="300">
          <cell r="G300">
            <v>2015.56</v>
          </cell>
          <cell r="H300">
            <v>1807.19</v>
          </cell>
          <cell r="I300">
            <v>2063.4</v>
          </cell>
          <cell r="J300">
            <v>1959.08</v>
          </cell>
          <cell r="K300">
            <v>1759.58</v>
          </cell>
          <cell r="L300">
            <v>1808.19</v>
          </cell>
          <cell r="M300">
            <v>1978.52</v>
          </cell>
          <cell r="N300">
            <v>2045.14</v>
          </cell>
          <cell r="O300">
            <v>1973.58</v>
          </cell>
          <cell r="P300">
            <v>2243.11</v>
          </cell>
          <cell r="Q300">
            <v>2548.36</v>
          </cell>
          <cell r="R300">
            <v>2477.39</v>
          </cell>
          <cell r="S300">
            <v>2307.3200000000002</v>
          </cell>
        </row>
        <row r="302">
          <cell r="G302">
            <v>2098.6999999999998</v>
          </cell>
          <cell r="H302">
            <v>2016.75</v>
          </cell>
          <cell r="I302">
            <v>2113.48</v>
          </cell>
          <cell r="J302">
            <v>1921.45</v>
          </cell>
          <cell r="K302">
            <v>1776.11</v>
          </cell>
          <cell r="L302">
            <v>1789.45</v>
          </cell>
          <cell r="M302">
            <v>2063.61</v>
          </cell>
          <cell r="N302">
            <v>2146.16</v>
          </cell>
          <cell r="O302">
            <v>2026.19</v>
          </cell>
          <cell r="P302">
            <v>2263.8847110420043</v>
          </cell>
          <cell r="Q302">
            <v>2465.1960980966328</v>
          </cell>
          <cell r="R302">
            <v>2301.7831735361756</v>
          </cell>
          <cell r="S302">
            <v>2240.1784784279585</v>
          </cell>
        </row>
        <row r="303">
          <cell r="G303">
            <v>2098.6999999999998</v>
          </cell>
          <cell r="H303">
            <v>2016.75</v>
          </cell>
          <cell r="I303">
            <v>2113.48</v>
          </cell>
          <cell r="J303">
            <v>1921.45</v>
          </cell>
          <cell r="K303">
            <v>1776.11</v>
          </cell>
          <cell r="L303">
            <v>1789.45</v>
          </cell>
          <cell r="M303">
            <v>2063.61</v>
          </cell>
          <cell r="N303">
            <v>2146.16</v>
          </cell>
          <cell r="O303">
            <v>2026.19</v>
          </cell>
          <cell r="P303">
            <v>2263.8847110420043</v>
          </cell>
          <cell r="Q303">
            <v>2465.1960980966328</v>
          </cell>
          <cell r="R303">
            <v>2301.7831735361756</v>
          </cell>
          <cell r="S303">
            <v>2240.1784784279585</v>
          </cell>
        </row>
        <row r="304">
          <cell r="G304">
            <v>2098.6999999999998</v>
          </cell>
          <cell r="H304">
            <v>2016.75</v>
          </cell>
          <cell r="I304">
            <v>2113.48</v>
          </cell>
          <cell r="J304">
            <v>1921.45</v>
          </cell>
          <cell r="K304">
            <v>1776.11</v>
          </cell>
          <cell r="L304">
            <v>1789.45</v>
          </cell>
          <cell r="M304">
            <v>2063.61</v>
          </cell>
          <cell r="N304">
            <v>2146.16</v>
          </cell>
          <cell r="O304">
            <v>2026.19</v>
          </cell>
          <cell r="P304">
            <v>2263.8847110420043</v>
          </cell>
          <cell r="Q304">
            <v>2465.1960980966328</v>
          </cell>
          <cell r="R304">
            <v>2301.7831735361756</v>
          </cell>
          <cell r="S304">
            <v>2240.1784784279585</v>
          </cell>
        </row>
        <row r="306">
          <cell r="G306">
            <v>83.139999999999873</v>
          </cell>
          <cell r="H306">
            <v>209.55999999999995</v>
          </cell>
          <cell r="I306">
            <v>50.079999999999927</v>
          </cell>
          <cell r="J306">
            <v>-37.629999999999882</v>
          </cell>
          <cell r="K306">
            <v>16.529999999999973</v>
          </cell>
          <cell r="L306">
            <v>-18.740000000000009</v>
          </cell>
          <cell r="M306">
            <v>85.090000000000146</v>
          </cell>
          <cell r="N306">
            <v>101.01999999999975</v>
          </cell>
          <cell r="O306">
            <v>52.610000000000127</v>
          </cell>
          <cell r="P306">
            <v>20.769999999999982</v>
          </cell>
          <cell r="Q306">
            <v>-83.160000000000309</v>
          </cell>
          <cell r="R306">
            <v>-175.60999999999967</v>
          </cell>
          <cell r="S306">
            <v>-67.140000000000327</v>
          </cell>
        </row>
        <row r="307">
          <cell r="G307">
            <v>83.139999999999873</v>
          </cell>
          <cell r="H307">
            <v>209.55999999999995</v>
          </cell>
          <cell r="I307">
            <v>50.079999999999927</v>
          </cell>
          <cell r="J307">
            <v>-37.629999999999882</v>
          </cell>
          <cell r="K307">
            <v>16.529999999999973</v>
          </cell>
          <cell r="L307">
            <v>-18.740000000000009</v>
          </cell>
          <cell r="M307">
            <v>85.090000000000146</v>
          </cell>
          <cell r="N307">
            <v>101.01999999999975</v>
          </cell>
          <cell r="O307">
            <v>52.610000000000127</v>
          </cell>
          <cell r="P307">
            <v>20.769999999999982</v>
          </cell>
          <cell r="Q307">
            <v>-83.160000000000309</v>
          </cell>
          <cell r="R307">
            <v>-175.60999999999967</v>
          </cell>
          <cell r="S307">
            <v>-67.140000000000327</v>
          </cell>
        </row>
        <row r="308">
          <cell r="G308">
            <v>83.139999999999873</v>
          </cell>
          <cell r="H308">
            <v>209.55999999999995</v>
          </cell>
          <cell r="I308">
            <v>50.079999999999927</v>
          </cell>
          <cell r="J308">
            <v>-37.629999999999882</v>
          </cell>
          <cell r="K308">
            <v>16.529999999999973</v>
          </cell>
          <cell r="L308">
            <v>-18.740000000000009</v>
          </cell>
          <cell r="M308">
            <v>85.090000000000146</v>
          </cell>
          <cell r="N308">
            <v>101.01999999999975</v>
          </cell>
          <cell r="O308">
            <v>52.610000000000127</v>
          </cell>
          <cell r="P308">
            <v>20.769999999999982</v>
          </cell>
          <cell r="Q308">
            <v>-83.160000000000309</v>
          </cell>
          <cell r="R308">
            <v>-175.60999999999967</v>
          </cell>
          <cell r="S308">
            <v>-67.140000000000327</v>
          </cell>
        </row>
        <row r="310">
          <cell r="G310">
            <v>232.4</v>
          </cell>
          <cell r="H310">
            <v>223.71</v>
          </cell>
          <cell r="I310">
            <v>229.94</v>
          </cell>
          <cell r="J310">
            <v>241.62</v>
          </cell>
          <cell r="K310">
            <v>245.7</v>
          </cell>
          <cell r="L310">
            <v>245.7</v>
          </cell>
          <cell r="M310">
            <v>250.66</v>
          </cell>
          <cell r="N310">
            <v>253.5</v>
          </cell>
          <cell r="O310">
            <v>256.73</v>
          </cell>
          <cell r="P310">
            <v>273.012</v>
          </cell>
          <cell r="Q310">
            <v>239.3</v>
          </cell>
          <cell r="R310">
            <v>281.12</v>
          </cell>
          <cell r="S310">
            <v>266</v>
          </cell>
        </row>
        <row r="311">
          <cell r="G311">
            <v>229.6</v>
          </cell>
          <cell r="H311">
            <v>217.47</v>
          </cell>
          <cell r="I311">
            <v>239.19</v>
          </cell>
          <cell r="J311">
            <v>258.89999999999998</v>
          </cell>
          <cell r="K311">
            <v>267.68</v>
          </cell>
          <cell r="L311">
            <v>267.68</v>
          </cell>
          <cell r="M311">
            <v>247.87</v>
          </cell>
          <cell r="N311">
            <v>255.94</v>
          </cell>
          <cell r="O311">
            <v>270.25</v>
          </cell>
          <cell r="P311">
            <v>262.36</v>
          </cell>
          <cell r="Q311">
            <v>258</v>
          </cell>
          <cell r="R311">
            <v>272</v>
          </cell>
          <cell r="S311">
            <v>279.39999999999998</v>
          </cell>
        </row>
        <row r="312">
          <cell r="G312">
            <v>227.9</v>
          </cell>
          <cell r="H312">
            <v>211.23</v>
          </cell>
          <cell r="I312">
            <v>218.53</v>
          </cell>
          <cell r="J312">
            <v>294.32</v>
          </cell>
          <cell r="K312">
            <v>260.08</v>
          </cell>
          <cell r="L312">
            <v>260.08</v>
          </cell>
          <cell r="M312">
            <v>239.09</v>
          </cell>
          <cell r="N312">
            <v>242.47</v>
          </cell>
          <cell r="O312">
            <v>282.91000000000003</v>
          </cell>
          <cell r="P312">
            <v>241.072</v>
          </cell>
          <cell r="Q312">
            <v>258.5</v>
          </cell>
          <cell r="R312">
            <v>255.6</v>
          </cell>
          <cell r="S312">
            <v>282.76</v>
          </cell>
        </row>
        <row r="313">
          <cell r="G313">
            <v>689.9</v>
          </cell>
          <cell r="H313">
            <v>652.41</v>
          </cell>
          <cell r="I313">
            <v>687.66</v>
          </cell>
          <cell r="J313">
            <v>794.83999999999992</v>
          </cell>
          <cell r="K313">
            <v>773.46</v>
          </cell>
          <cell r="L313">
            <v>773.46</v>
          </cell>
          <cell r="M313">
            <v>737.62</v>
          </cell>
          <cell r="N313">
            <v>751.91</v>
          </cell>
          <cell r="O313">
            <v>809.8900000000001</v>
          </cell>
          <cell r="P313">
            <v>776.44400000000007</v>
          </cell>
          <cell r="Q313">
            <v>755.8</v>
          </cell>
          <cell r="R313">
            <v>808.72</v>
          </cell>
          <cell r="S313">
            <v>828.16</v>
          </cell>
        </row>
        <row r="315">
          <cell r="G315">
            <v>19321.735999999972</v>
          </cell>
          <cell r="H315">
            <v>46880.667599999986</v>
          </cell>
          <cell r="I315">
            <v>11515.395199999983</v>
          </cell>
          <cell r="J315">
            <v>-9092.160599999972</v>
          </cell>
          <cell r="K315">
            <v>4061.420999999993</v>
          </cell>
          <cell r="L315">
            <v>-4604.4180000000024</v>
          </cell>
          <cell r="M315">
            <v>21328.659400000037</v>
          </cell>
          <cell r="N315">
            <v>25608.569999999938</v>
          </cell>
          <cell r="O315">
            <v>13506.565300000033</v>
          </cell>
          <cell r="P315">
            <v>5670.4592399999947</v>
          </cell>
          <cell r="Q315">
            <v>-19900.188000000075</v>
          </cell>
          <cell r="R315">
            <v>-49367.483199999908</v>
          </cell>
          <cell r="S315">
            <v>-17859.240000000085</v>
          </cell>
        </row>
        <row r="316">
          <cell r="G316">
            <v>19088.94399999997</v>
          </cell>
          <cell r="H316">
            <v>45573.013199999987</v>
          </cell>
          <cell r="I316">
            <v>11978.635199999982</v>
          </cell>
          <cell r="J316">
            <v>-9742.4069999999683</v>
          </cell>
          <cell r="K316">
            <v>4424.7503999999926</v>
          </cell>
          <cell r="L316">
            <v>-5016.3232000000025</v>
          </cell>
          <cell r="M316">
            <v>21091.258300000038</v>
          </cell>
          <cell r="N316">
            <v>25855.058799999937</v>
          </cell>
          <cell r="O316">
            <v>14217.852500000034</v>
          </cell>
          <cell r="P316">
            <v>5449.2171999999955</v>
          </cell>
          <cell r="Q316">
            <v>-21455.280000000079</v>
          </cell>
          <cell r="R316">
            <v>-47765.919999999911</v>
          </cell>
          <cell r="S316">
            <v>-18758.916000000088</v>
          </cell>
        </row>
        <row r="317">
          <cell r="G317">
            <v>18947.605999999971</v>
          </cell>
          <cell r="H317">
            <v>44265.358799999987</v>
          </cell>
          <cell r="I317">
            <v>10943.982399999984</v>
          </cell>
          <cell r="J317">
            <v>-11075.261599999965</v>
          </cell>
          <cell r="K317">
            <v>4299.1223999999929</v>
          </cell>
          <cell r="L317">
            <v>-4873.8992000000017</v>
          </cell>
          <cell r="M317">
            <v>20344.168100000035</v>
          </cell>
          <cell r="N317">
            <v>24494.319399999942</v>
          </cell>
          <cell r="O317">
            <v>14883.895100000038</v>
          </cell>
          <cell r="P317">
            <v>5007.0654399999958</v>
          </cell>
          <cell r="Q317">
            <v>-21496.860000000081</v>
          </cell>
          <cell r="R317">
            <v>-44885.915999999917</v>
          </cell>
          <cell r="S317">
            <v>-18984.506400000093</v>
          </cell>
        </row>
        <row r="318">
          <cell r="G318">
            <v>57358.285999999913</v>
          </cell>
          <cell r="H318">
            <v>136719.03959999996</v>
          </cell>
          <cell r="I318">
            <v>34438.012799999953</v>
          </cell>
          <cell r="J318">
            <v>-29909.829199999906</v>
          </cell>
          <cell r="K318">
            <v>12785.293799999978</v>
          </cell>
          <cell r="L318">
            <v>-14494.640400000006</v>
          </cell>
          <cell r="M318">
            <v>62764.085800000117</v>
          </cell>
          <cell r="N318">
            <v>75957.94819999981</v>
          </cell>
          <cell r="O318">
            <v>42608.312900000106</v>
          </cell>
          <cell r="P318">
            <v>16126.741879999987</v>
          </cell>
          <cell r="Q318">
            <v>-62852.328000000234</v>
          </cell>
          <cell r="R318">
            <v>-142019.31919999974</v>
          </cell>
          <cell r="S318">
            <v>-55602.66240000027</v>
          </cell>
        </row>
        <row r="320">
          <cell r="G320">
            <v>1384.4002740518918</v>
          </cell>
          <cell r="H320">
            <v>3747.6171891322865</v>
          </cell>
          <cell r="I320">
            <v>979.5836745425047</v>
          </cell>
          <cell r="J320">
            <v>-796.82614124961162</v>
          </cell>
          <cell r="K320">
            <v>355.93810600091507</v>
          </cell>
          <cell r="L320">
            <v>-403.52571726903591</v>
          </cell>
          <cell r="M320">
            <v>1869.2183426378697</v>
          </cell>
          <cell r="N320">
            <v>2244.3046173228154</v>
          </cell>
          <cell r="O320">
            <v>1183.6993188984104</v>
          </cell>
          <cell r="P320">
            <v>496.95230364963146</v>
          </cell>
          <cell r="Q320">
            <v>-1705.6393117941418</v>
          </cell>
          <cell r="R320">
            <v>-3978.0007267111973</v>
          </cell>
          <cell r="S320">
            <v>-1530.7102537305898</v>
          </cell>
        </row>
        <row r="321">
          <cell r="G321">
            <v>1367.7207526777725</v>
          </cell>
          <cell r="H321">
            <v>3643.0839485074353</v>
          </cell>
          <cell r="I321">
            <v>1018.9902544743051</v>
          </cell>
          <cell r="J321">
            <v>-853.81296237697393</v>
          </cell>
          <cell r="K321">
            <v>387.77986249216502</v>
          </cell>
          <cell r="L321">
            <v>-439.62459909880147</v>
          </cell>
          <cell r="M321">
            <v>1848.4127925861678</v>
          </cell>
          <cell r="N321">
            <v>2265.9066025940883</v>
          </cell>
          <cell r="O321">
            <v>1246.0356831390777</v>
          </cell>
          <cell r="P321">
            <v>477.56291439759912</v>
          </cell>
          <cell r="Q321">
            <v>-1838.9257937437883</v>
          </cell>
          <cell r="R321">
            <v>-3848.9477720028663</v>
          </cell>
          <cell r="S321">
            <v>-1607.8212213997247</v>
          </cell>
        </row>
        <row r="322">
          <cell r="G322">
            <v>1357.5939004149145</v>
          </cell>
          <cell r="H322">
            <v>3538.550707882584</v>
          </cell>
          <cell r="I322">
            <v>930.9751256752786</v>
          </cell>
          <cell r="J322">
            <v>-970.62275429428735</v>
          </cell>
          <cell r="K322">
            <v>376.76997398745624</v>
          </cell>
          <cell r="L322">
            <v>-427.14272913036564</v>
          </cell>
          <cell r="M322">
            <v>1782.9386960076929</v>
          </cell>
          <cell r="N322">
            <v>2146.6530199694798</v>
          </cell>
          <cell r="O322">
            <v>1304.4068644472766</v>
          </cell>
          <cell r="P322">
            <v>438.81326002309044</v>
          </cell>
          <cell r="Q322">
            <v>-1842.4896034215865</v>
          </cell>
          <cell r="R322">
            <v>-3616.8788622203406</v>
          </cell>
          <cell r="S322">
            <v>-1627.1565088152693</v>
          </cell>
        </row>
        <row r="323">
          <cell r="G323">
            <v>4109.7149271445787</v>
          </cell>
          <cell r="H323">
            <v>10929.251845522307</v>
          </cell>
          <cell r="I323">
            <v>2929.5490546920882</v>
          </cell>
          <cell r="J323">
            <v>-2621.2618579208729</v>
          </cell>
          <cell r="K323">
            <v>1120.4879424805363</v>
          </cell>
          <cell r="L323">
            <v>-1270.2930454982029</v>
          </cell>
          <cell r="M323">
            <v>5500.5698312317299</v>
          </cell>
          <cell r="N323">
            <v>6656.864239886384</v>
          </cell>
          <cell r="O323">
            <v>3734.1418664847643</v>
          </cell>
          <cell r="P323">
            <v>1413.3284780703209</v>
          </cell>
          <cell r="Q323">
            <v>-5387.0547089595166</v>
          </cell>
          <cell r="R323">
            <v>-11443.827360934405</v>
          </cell>
          <cell r="S323">
            <v>-4765.6879839455833</v>
          </cell>
        </row>
        <row r="325">
          <cell r="G325">
            <v>20706.136274051863</v>
          </cell>
          <cell r="H325">
            <v>50628.284789132274</v>
          </cell>
          <cell r="I325">
            <v>12494.978874542487</v>
          </cell>
          <cell r="J325">
            <v>-9888.9867412495842</v>
          </cell>
          <cell r="K325">
            <v>4417.3591060009085</v>
          </cell>
          <cell r="L325">
            <v>-5007.9437172690386</v>
          </cell>
          <cell r="M325">
            <v>23197.877742637906</v>
          </cell>
          <cell r="N325">
            <v>27852.874617322752</v>
          </cell>
          <cell r="O325">
            <v>14690.264618898444</v>
          </cell>
          <cell r="P325">
            <v>6167.4115436496259</v>
          </cell>
          <cell r="Q325">
            <v>-21605.827311794215</v>
          </cell>
          <cell r="R325">
            <v>-53345.483926711102</v>
          </cell>
          <cell r="S325">
            <v>-19389.950253730676</v>
          </cell>
        </row>
        <row r="326">
          <cell r="G326">
            <v>20456.664752677741</v>
          </cell>
          <cell r="H326">
            <v>49216.097148507419</v>
          </cell>
          <cell r="I326">
            <v>12997.625454474288</v>
          </cell>
          <cell r="J326">
            <v>-10596.219962376943</v>
          </cell>
          <cell r="K326">
            <v>4812.5302624921578</v>
          </cell>
          <cell r="L326">
            <v>-5455.9477990988044</v>
          </cell>
          <cell r="M326">
            <v>22939.671092586206</v>
          </cell>
          <cell r="N326">
            <v>28120.965402594025</v>
          </cell>
          <cell r="O326">
            <v>15463.888183139112</v>
          </cell>
          <cell r="P326">
            <v>5926.7801143975948</v>
          </cell>
          <cell r="Q326">
            <v>-23294.205793743866</v>
          </cell>
          <cell r="R326">
            <v>-51614.867772002777</v>
          </cell>
          <cell r="S326">
            <v>-20366.737221399813</v>
          </cell>
        </row>
        <row r="327">
          <cell r="G327">
            <v>20305.199900414886</v>
          </cell>
          <cell r="H327">
            <v>47803.90950788257</v>
          </cell>
          <cell r="I327">
            <v>11874.957525675263</v>
          </cell>
          <cell r="J327">
            <v>-12045.884354294252</v>
          </cell>
          <cell r="K327">
            <v>4675.892373987449</v>
          </cell>
          <cell r="L327">
            <v>-5301.041929130367</v>
          </cell>
          <cell r="M327">
            <v>22127.106796007727</v>
          </cell>
          <cell r="N327">
            <v>26640.972419969421</v>
          </cell>
          <cell r="O327">
            <v>16188.301964447315</v>
          </cell>
          <cell r="P327">
            <v>5445.8787000230859</v>
          </cell>
          <cell r="Q327">
            <v>-23339.349603421666</v>
          </cell>
          <cell r="R327">
            <v>-48502.79486222026</v>
          </cell>
          <cell r="S327">
            <v>-20611.662908815364</v>
          </cell>
        </row>
        <row r="328">
          <cell r="G328">
            <v>61468.000927144487</v>
          </cell>
          <cell r="H328">
            <v>147648.29144552228</v>
          </cell>
          <cell r="I328">
            <v>37367.561854692038</v>
          </cell>
          <cell r="J328">
            <v>-32531.091057920781</v>
          </cell>
          <cell r="K328">
            <v>13905.781742480514</v>
          </cell>
          <cell r="L328">
            <v>-15764.933445498209</v>
          </cell>
          <cell r="M328">
            <v>68264.655631231843</v>
          </cell>
          <cell r="N328">
            <v>82614.812439886198</v>
          </cell>
          <cell r="O328">
            <v>46342.454766484872</v>
          </cell>
          <cell r="P328">
            <v>17540.070358070305</v>
          </cell>
          <cell r="Q328">
            <v>-68239.382708959747</v>
          </cell>
          <cell r="R328">
            <v>-153463.14656093414</v>
          </cell>
          <cell r="S328">
            <v>-60368.35038394585</v>
          </cell>
        </row>
        <row r="330">
          <cell r="G330">
            <v>36100</v>
          </cell>
          <cell r="H330">
            <v>36192</v>
          </cell>
          <cell r="I330">
            <v>36281</v>
          </cell>
          <cell r="J330" t="e">
            <v>#REF!</v>
          </cell>
          <cell r="K330">
            <v>36373</v>
          </cell>
          <cell r="L330">
            <v>36373</v>
          </cell>
          <cell r="M330">
            <v>36465</v>
          </cell>
          <cell r="N330">
            <v>36557</v>
          </cell>
          <cell r="O330">
            <v>36647</v>
          </cell>
          <cell r="P330">
            <v>36739</v>
          </cell>
          <cell r="Q330">
            <v>36831</v>
          </cell>
          <cell r="R330">
            <v>36923</v>
          </cell>
          <cell r="S330">
            <v>37012</v>
          </cell>
        </row>
        <row r="331">
          <cell r="G331">
            <v>61468.000927144487</v>
          </cell>
          <cell r="H331">
            <v>147648.29144552228</v>
          </cell>
          <cell r="I331">
            <v>37367.561854692038</v>
          </cell>
          <cell r="J331">
            <v>-32531.091057920781</v>
          </cell>
          <cell r="K331">
            <v>13905.781742480514</v>
          </cell>
          <cell r="L331">
            <v>-15764.933445498209</v>
          </cell>
          <cell r="M331">
            <v>68264.655631231843</v>
          </cell>
          <cell r="N331">
            <v>82614.812439886198</v>
          </cell>
          <cell r="O331">
            <v>46342.454766484872</v>
          </cell>
          <cell r="P331">
            <v>17540.070358070305</v>
          </cell>
          <cell r="Q331">
            <v>-68239.382708959747</v>
          </cell>
          <cell r="R331">
            <v>-153463.14656093414</v>
          </cell>
          <cell r="S331">
            <v>-60368.35038394585</v>
          </cell>
        </row>
        <row r="333">
          <cell r="G333">
            <v>611.70000000000005</v>
          </cell>
          <cell r="H333" t="e">
            <v>#REF!</v>
          </cell>
          <cell r="I333">
            <v>652.71</v>
          </cell>
          <cell r="J333">
            <v>619.41</v>
          </cell>
          <cell r="K333">
            <v>582.29999999999995</v>
          </cell>
          <cell r="L333">
            <v>692.61</v>
          </cell>
          <cell r="M333">
            <v>713.64</v>
          </cell>
          <cell r="N333">
            <v>648.34</v>
          </cell>
          <cell r="O333">
            <v>647.24</v>
          </cell>
          <cell r="P333">
            <v>671.2</v>
          </cell>
          <cell r="Q333">
            <v>681.5</v>
          </cell>
          <cell r="R333">
            <v>745.9</v>
          </cell>
          <cell r="S333">
            <v>658.66</v>
          </cell>
        </row>
        <row r="334">
          <cell r="H334">
            <v>658.66</v>
          </cell>
          <cell r="I334">
            <v>645.6</v>
          </cell>
          <cell r="J334">
            <v>611.70000000000005</v>
          </cell>
          <cell r="K334">
            <v>658.66</v>
          </cell>
          <cell r="L334">
            <v>658.66</v>
          </cell>
          <cell r="M334">
            <v>708</v>
          </cell>
          <cell r="N334">
            <v>658.66</v>
          </cell>
          <cell r="O334">
            <v>642.4</v>
          </cell>
          <cell r="P334">
            <v>671.2</v>
          </cell>
          <cell r="Q334">
            <v>681.5</v>
          </cell>
          <cell r="R334">
            <v>745.9</v>
          </cell>
          <cell r="S334">
            <v>658.66</v>
          </cell>
        </row>
        <row r="335">
          <cell r="G335">
            <v>100.48716842756986</v>
          </cell>
          <cell r="H335" t="e">
            <v>#REF!</v>
          </cell>
          <cell r="I335">
            <v>57.249868785053138</v>
          </cell>
          <cell r="J335">
            <v>-52.519479921087459</v>
          </cell>
          <cell r="K335">
            <v>23.880786093904373</v>
          </cell>
          <cell r="L335">
            <v>-22.76163128672443</v>
          </cell>
          <cell r="M335">
            <v>95.65699180431568</v>
          </cell>
          <cell r="N335">
            <v>127.42513563853255</v>
          </cell>
          <cell r="O335">
            <v>71.600109335771691</v>
          </cell>
          <cell r="P335">
            <v>26.132405181868748</v>
          </cell>
          <cell r="Q335">
            <v>-100.13115584586903</v>
          </cell>
          <cell r="R335">
            <v>-205.7422530646657</v>
          </cell>
          <cell r="S335">
            <v>-91.65328148657251</v>
          </cell>
        </row>
        <row r="336">
          <cell r="H336">
            <v>224.16</v>
          </cell>
          <cell r="I336">
            <v>57.88</v>
          </cell>
          <cell r="J336">
            <v>-53.18</v>
          </cell>
          <cell r="K336">
            <v>21.11</v>
          </cell>
          <cell r="L336">
            <v>-23.93</v>
          </cell>
          <cell r="M336">
            <v>96.42</v>
          </cell>
          <cell r="N336">
            <v>125.43</v>
          </cell>
          <cell r="O336">
            <v>72.14</v>
          </cell>
          <cell r="P336">
            <v>26.13</v>
          </cell>
          <cell r="Q336">
            <v>-100.13</v>
          </cell>
          <cell r="R336">
            <v>-205.74</v>
          </cell>
          <cell r="S336">
            <v>-91.65</v>
          </cell>
        </row>
        <row r="337">
          <cell r="K337" t="str">
            <v xml:space="preserve">  </v>
          </cell>
          <cell r="L337" t="str">
            <v xml:space="preserve">  </v>
          </cell>
          <cell r="M337" t="str">
            <v xml:space="preserve">  </v>
          </cell>
          <cell r="N337" t="str">
            <v xml:space="preserve">  </v>
          </cell>
          <cell r="O337" t="str">
            <v xml:space="preserve">  </v>
          </cell>
          <cell r="P337" t="str">
            <v xml:space="preserve">  </v>
          </cell>
          <cell r="Q337" t="str">
            <v xml:space="preserve">  </v>
          </cell>
          <cell r="R337" t="str">
            <v xml:space="preserve">  </v>
          </cell>
          <cell r="S337" t="str">
            <v xml:space="preserve">  </v>
          </cell>
        </row>
        <row r="338">
          <cell r="G338" t="str">
            <v>MONTO BASE MIL$</v>
          </cell>
          <cell r="H338" t="str">
            <v>MONTO BASE MIL$</v>
          </cell>
          <cell r="I338" t="str">
            <v>MONTO BASE MIL$</v>
          </cell>
          <cell r="J338" t="str">
            <v>MONTO BASE MIL$</v>
          </cell>
          <cell r="K338" t="str">
            <v>MONTO BASE MIL$</v>
          </cell>
          <cell r="L338" t="str">
            <v>MONTO BASE MIL$</v>
          </cell>
          <cell r="M338" t="str">
            <v>MONTO BASE MIL$</v>
          </cell>
          <cell r="N338" t="str">
            <v>MONTO BASE MIL$</v>
          </cell>
          <cell r="O338" t="str">
            <v>MONTO BASE MIL$</v>
          </cell>
          <cell r="P338" t="str">
            <v>MONTO BASE MIL$</v>
          </cell>
          <cell r="Q338" t="str">
            <v>MONTO BASE MIL$</v>
          </cell>
          <cell r="R338" t="str">
            <v>MONTO BASE MIL$</v>
          </cell>
          <cell r="S338" t="str">
            <v>MONTO BASE MIL$</v>
          </cell>
        </row>
        <row r="339">
          <cell r="G339">
            <v>-245.43963500000012</v>
          </cell>
          <cell r="H339">
            <v>-16.166909999999806</v>
          </cell>
          <cell r="I339">
            <v>6.9936209999999894</v>
          </cell>
          <cell r="J339">
            <v>34.965966000000144</v>
          </cell>
          <cell r="K339">
            <v>5.8435440000002208</v>
          </cell>
          <cell r="L339">
            <v>36.984460000000333</v>
          </cell>
          <cell r="M339">
            <v>60.454296000000205</v>
          </cell>
          <cell r="N339">
            <v>44.862251999999827</v>
          </cell>
          <cell r="O339">
            <v>39.169677999999536</v>
          </cell>
          <cell r="P339">
            <v>77.068178999999532</v>
          </cell>
          <cell r="Q339">
            <v>78.909290999999968</v>
          </cell>
          <cell r="R339">
            <v>-23.386297999999819</v>
          </cell>
          <cell r="S339">
            <v>-1.0453719999997921</v>
          </cell>
        </row>
        <row r="340">
          <cell r="G340">
            <v>-406.15185599999973</v>
          </cell>
          <cell r="H340">
            <v>-45.635596000000341</v>
          </cell>
          <cell r="I340">
            <v>-17.413836000000146</v>
          </cell>
          <cell r="J340">
            <v>-3.042970000000476</v>
          </cell>
          <cell r="K340">
            <v>-18.608435999999902</v>
          </cell>
          <cell r="L340">
            <v>-17.314516999999913</v>
          </cell>
          <cell r="M340">
            <v>-43.484201999999932</v>
          </cell>
          <cell r="N340">
            <v>-20.834657999999845</v>
          </cell>
          <cell r="O340">
            <v>-44.170776000000359</v>
          </cell>
          <cell r="P340">
            <v>-257.12721000000022</v>
          </cell>
          <cell r="Q340">
            <v>-163.14196700000028</v>
          </cell>
          <cell r="R340">
            <v>-31.692285000000215</v>
          </cell>
          <cell r="S340">
            <v>-3.6808739999999216</v>
          </cell>
        </row>
        <row r="341">
          <cell r="G341">
            <v>-51.178323999999868</v>
          </cell>
          <cell r="H341">
            <v>-43.559538000000011</v>
          </cell>
          <cell r="I341">
            <v>-57.827783999999994</v>
          </cell>
          <cell r="J341">
            <v>-160.66277400000007</v>
          </cell>
          <cell r="K341">
            <v>-131.91851400000002</v>
          </cell>
          <cell r="L341">
            <v>-150.39823499999991</v>
          </cell>
          <cell r="M341">
            <v>-168.68118399999989</v>
          </cell>
          <cell r="N341">
            <v>-115.91375400000007</v>
          </cell>
          <cell r="O341">
            <v>-119.15638800000018</v>
          </cell>
          <cell r="P341">
            <v>-150.4642800000002</v>
          </cell>
          <cell r="Q341">
            <v>-4.3538459999999066</v>
          </cell>
          <cell r="R341">
            <v>-6.3838709999999903</v>
          </cell>
          <cell r="S341">
            <v>0.78663799999984352</v>
          </cell>
        </row>
        <row r="342">
          <cell r="G342">
            <v>-702.76981499999965</v>
          </cell>
          <cell r="H342">
            <v>-105.36204400000015</v>
          </cell>
          <cell r="I342">
            <v>-68.247999000000149</v>
          </cell>
          <cell r="J342">
            <v>-128.7397780000004</v>
          </cell>
          <cell r="K342">
            <v>-144.68340599999971</v>
          </cell>
          <cell r="L342">
            <v>-130.7282919999995</v>
          </cell>
          <cell r="M342">
            <v>-151.71108999999961</v>
          </cell>
          <cell r="N342">
            <v>-91.886160000000089</v>
          </cell>
          <cell r="O342">
            <v>-124.15748600000101</v>
          </cell>
          <cell r="P342">
            <v>-330.52331100000089</v>
          </cell>
          <cell r="Q342">
            <v>-88.58652200000023</v>
          </cell>
          <cell r="R342">
            <v>-61.462454000000022</v>
          </cell>
          <cell r="S342">
            <v>-3.9396079999998701</v>
          </cell>
        </row>
        <row r="343">
          <cell r="G343">
            <v>57.358285999999914</v>
          </cell>
          <cell r="H343">
            <v>136.71903959999997</v>
          </cell>
          <cell r="I343">
            <v>34.438012799999953</v>
          </cell>
          <cell r="J343">
            <v>-29.909829199999905</v>
          </cell>
          <cell r="K343">
            <v>12.785293799999979</v>
          </cell>
          <cell r="L343">
            <v>-14.494640400000005</v>
          </cell>
          <cell r="M343">
            <v>62.764085800000117</v>
          </cell>
          <cell r="N343">
            <v>75.957948199999805</v>
          </cell>
          <cell r="O343">
            <v>42.608312900000108</v>
          </cell>
          <cell r="P343">
            <v>16.126741879999987</v>
          </cell>
          <cell r="Q343">
            <v>-62.852328000000234</v>
          </cell>
          <cell r="R343">
            <v>-142.01931919999973</v>
          </cell>
          <cell r="S343">
            <v>-55.60266240000027</v>
          </cell>
        </row>
        <row r="344">
          <cell r="G344">
            <v>-645.41152899999975</v>
          </cell>
          <cell r="H344">
            <v>31.35699559999982</v>
          </cell>
          <cell r="I344">
            <v>-33.809986200000196</v>
          </cell>
          <cell r="J344">
            <v>-158.6496072000003</v>
          </cell>
          <cell r="K344">
            <v>-131.89811219999973</v>
          </cell>
          <cell r="L344">
            <v>-145.22293239999951</v>
          </cell>
          <cell r="M344">
            <v>-88.947004199999498</v>
          </cell>
          <cell r="N344">
            <v>-15.928211800000284</v>
          </cell>
          <cell r="O344">
            <v>-81.5491731000009</v>
          </cell>
          <cell r="P344">
            <v>-314.39656912000089</v>
          </cell>
          <cell r="Q344">
            <v>-151.43885000000046</v>
          </cell>
          <cell r="R344">
            <v>-203.48177319999974</v>
          </cell>
          <cell r="S344">
            <v>-59.542270400000142</v>
          </cell>
        </row>
        <row r="346">
          <cell r="G346" t="str">
            <v>INTERESES MIL$</v>
          </cell>
          <cell r="H346" t="str">
            <v>INTERESES MIL$</v>
          </cell>
          <cell r="I346" t="str">
            <v>INTERESES MIL$</v>
          </cell>
          <cell r="J346" t="str">
            <v>INTERESES MIL$</v>
          </cell>
          <cell r="K346" t="str">
            <v>INTERESES MIL$</v>
          </cell>
          <cell r="L346" t="str">
            <v>INTERESES MIL$</v>
          </cell>
          <cell r="M346" t="str">
            <v>INTERESES MIL$</v>
          </cell>
          <cell r="N346" t="str">
            <v>INTERESES MIL$</v>
          </cell>
          <cell r="O346" t="str">
            <v>INTERESES MIL$</v>
          </cell>
          <cell r="P346" t="str">
            <v>INTERESES MIL$</v>
          </cell>
          <cell r="Q346" t="str">
            <v>INTERESES MIL$</v>
          </cell>
          <cell r="R346" t="str">
            <v>INTERESES MIL$</v>
          </cell>
          <cell r="S346" t="str">
            <v>INTERESES MIL$</v>
          </cell>
        </row>
        <row r="347">
          <cell r="G347">
            <v>-17.585723040476122</v>
          </cell>
          <cell r="H347">
            <v>-1.2923747231610232</v>
          </cell>
          <cell r="I347">
            <v>0.59492851426737192</v>
          </cell>
          <cell r="J347">
            <v>3.0643756735715071</v>
          </cell>
          <cell r="K347">
            <v>0.51212124615820265</v>
          </cell>
          <cell r="L347">
            <v>3.2412740870416399</v>
          </cell>
          <cell r="M347">
            <v>5.2981426003014231</v>
          </cell>
          <cell r="N347">
            <v>3.9316744084929214</v>
          </cell>
          <cell r="O347">
            <v>3.4327839935789886</v>
          </cell>
          <cell r="P347">
            <v>6.7541635467486323</v>
          </cell>
          <cell r="Q347">
            <v>6.7632923264545592</v>
          </cell>
          <cell r="R347">
            <v>-1.8844531746168514</v>
          </cell>
          <cell r="S347">
            <v>-8.9598529353014364E-2</v>
          </cell>
        </row>
        <row r="348">
          <cell r="G348">
            <v>-29.100736121903587</v>
          </cell>
          <cell r="H348">
            <v>-3.6480867863301918</v>
          </cell>
          <cell r="I348">
            <v>-1.4813481570099061</v>
          </cell>
          <cell r="J348">
            <v>-0.26668227165264963</v>
          </cell>
          <cell r="K348">
            <v>-1.6308211991515336</v>
          </cell>
          <cell r="L348">
            <v>-1.5174236769102798</v>
          </cell>
          <cell r="M348">
            <v>-3.8109037454726327</v>
          </cell>
          <cell r="N348">
            <v>-1.8259246474809605</v>
          </cell>
          <cell r="O348">
            <v>-3.8710742742579085</v>
          </cell>
          <cell r="P348">
            <v>-22.534322870911385</v>
          </cell>
          <cell r="Q348">
            <v>-13.982850429283483</v>
          </cell>
          <cell r="R348">
            <v>-2.5537443796839026</v>
          </cell>
          <cell r="S348">
            <v>-0.31548663742075161</v>
          </cell>
        </row>
        <row r="349">
          <cell r="G349">
            <v>-3.6669213248290129</v>
          </cell>
          <cell r="H349">
            <v>-3.4821277451147283</v>
          </cell>
          <cell r="I349">
            <v>-4.9192539341915369</v>
          </cell>
          <cell r="J349">
            <v>-14.080294429563738</v>
          </cell>
          <cell r="K349">
            <v>-11.561181670064562</v>
          </cell>
          <cell r="L349">
            <v>-13.180722439702901</v>
          </cell>
          <cell r="M349">
            <v>-14.783018345291444</v>
          </cell>
          <cell r="N349">
            <v>-10.158543538878655</v>
          </cell>
          <cell r="O349">
            <v>-10.442724126021483</v>
          </cell>
          <cell r="P349">
            <v>-13.186510544952499</v>
          </cell>
          <cell r="Q349">
            <v>-0.37316687134299886</v>
          </cell>
          <cell r="R349">
            <v>-0.51440830747536559</v>
          </cell>
          <cell r="S349">
            <v>6.7422513644134818E-2</v>
          </cell>
        </row>
        <row r="350">
          <cell r="G350">
            <v>-50.353380487208725</v>
          </cell>
          <cell r="H350">
            <v>-8.4225892546059438</v>
          </cell>
          <cell r="I350">
            <v>-5.8056735769340708</v>
          </cell>
          <cell r="J350">
            <v>-11.28260102764488</v>
          </cell>
          <cell r="K350">
            <v>-12.679881623057893</v>
          </cell>
          <cell r="L350">
            <v>-11.45687202957154</v>
          </cell>
          <cell r="M350">
            <v>-13.295779490462651</v>
          </cell>
          <cell r="N350">
            <v>-8.0527937778666931</v>
          </cell>
          <cell r="O350">
            <v>-10.881014406700404</v>
          </cell>
          <cell r="P350">
            <v>-28.966669869115254</v>
          </cell>
          <cell r="Q350">
            <v>-7.5927249741719223</v>
          </cell>
          <cell r="R350">
            <v>-4.9526058617761191</v>
          </cell>
          <cell r="S350">
            <v>-0.33766265312963117</v>
          </cell>
        </row>
        <row r="351">
          <cell r="G351">
            <v>4.1097149271445792</v>
          </cell>
          <cell r="H351">
            <v>10.929251845522307</v>
          </cell>
          <cell r="I351">
            <v>2.9295490546920888</v>
          </cell>
          <cell r="J351">
            <v>-2.6212618579208726</v>
          </cell>
          <cell r="K351">
            <v>1.1204879424805363</v>
          </cell>
          <cell r="L351">
            <v>-1.2702930454982029</v>
          </cell>
          <cell r="M351">
            <v>5.500569831231731</v>
          </cell>
          <cell r="N351">
            <v>6.6568642398863824</v>
          </cell>
          <cell r="O351">
            <v>3.734141866484765</v>
          </cell>
          <cell r="P351">
            <v>1.413328478070321</v>
          </cell>
          <cell r="Q351">
            <v>-5.387054708959516</v>
          </cell>
          <cell r="R351">
            <v>-11.443827360934403</v>
          </cell>
          <cell r="S351">
            <v>-4.7656879839455843</v>
          </cell>
        </row>
        <row r="352">
          <cell r="G352">
            <v>-46.243665560064144</v>
          </cell>
          <cell r="H352">
            <v>2.5066625909163633</v>
          </cell>
          <cell r="I352">
            <v>-2.876124522241982</v>
          </cell>
          <cell r="J352">
            <v>-13.903862885565752</v>
          </cell>
          <cell r="K352">
            <v>-11.559393680577356</v>
          </cell>
          <cell r="L352">
            <v>-12.727165075069744</v>
          </cell>
          <cell r="M352">
            <v>-7.7952096592309204</v>
          </cell>
          <cell r="N352">
            <v>-1.3959295379803107</v>
          </cell>
          <cell r="O352">
            <v>-7.1468725402156386</v>
          </cell>
          <cell r="P352">
            <v>-27.553341391044931</v>
          </cell>
          <cell r="Q352">
            <v>-12.979779683131438</v>
          </cell>
          <cell r="R352">
            <v>-16.39643322271052</v>
          </cell>
          <cell r="S352">
            <v>-5.1033506370752155</v>
          </cell>
        </row>
        <row r="354">
          <cell r="G354" t="str">
            <v>MONTO MIL$</v>
          </cell>
          <cell r="H354" t="str">
            <v>MONTO MIL$</v>
          </cell>
          <cell r="I354" t="str">
            <v>MONTO MIL$</v>
          </cell>
          <cell r="J354" t="str">
            <v>MONTO MIL$</v>
          </cell>
          <cell r="K354" t="str">
            <v>MONTO MIL$</v>
          </cell>
          <cell r="L354" t="str">
            <v>MONTO MIL$</v>
          </cell>
          <cell r="M354" t="str">
            <v>MONTO MIL$</v>
          </cell>
          <cell r="N354" t="str">
            <v>MONTO MIL$</v>
          </cell>
          <cell r="O354" t="str">
            <v>MONTO MIL$</v>
          </cell>
          <cell r="P354" t="str">
            <v>MONTO MIL$</v>
          </cell>
          <cell r="Q354" t="str">
            <v>MONTO MIL$</v>
          </cell>
          <cell r="R354" t="str">
            <v>MONTO MIL$</v>
          </cell>
          <cell r="S354" t="str">
            <v>MONTO MIL$</v>
          </cell>
        </row>
        <row r="355">
          <cell r="G355">
            <v>-263.02535804047625</v>
          </cell>
          <cell r="H355">
            <v>-17.459284723160827</v>
          </cell>
          <cell r="I355">
            <v>7.5885495142673616</v>
          </cell>
          <cell r="J355">
            <v>38.030341673571648</v>
          </cell>
          <cell r="K355">
            <v>6.3556652461584235</v>
          </cell>
          <cell r="L355">
            <v>40.225734087041971</v>
          </cell>
          <cell r="M355">
            <v>65.75243860030163</v>
          </cell>
          <cell r="N355">
            <v>48.793926408492752</v>
          </cell>
          <cell r="O355">
            <v>42.602461993578522</v>
          </cell>
          <cell r="P355">
            <v>83.82234254674816</v>
          </cell>
          <cell r="Q355">
            <v>85.672583326454529</v>
          </cell>
          <cell r="R355">
            <v>-25.27075117461667</v>
          </cell>
          <cell r="S355">
            <v>-1.1349705293528065</v>
          </cell>
        </row>
        <row r="356">
          <cell r="G356">
            <v>-435.25259212190332</v>
          </cell>
          <cell r="H356">
            <v>-49.28368278633053</v>
          </cell>
          <cell r="I356">
            <v>-18.89518415701005</v>
          </cell>
          <cell r="J356">
            <v>-3.3096522716531256</v>
          </cell>
          <cell r="K356">
            <v>-20.239257199151435</v>
          </cell>
          <cell r="L356">
            <v>-18.831940676910193</v>
          </cell>
          <cell r="M356">
            <v>-47.295105745472569</v>
          </cell>
          <cell r="N356">
            <v>-22.660582647480805</v>
          </cell>
          <cell r="O356">
            <v>-48.041850274258266</v>
          </cell>
          <cell r="P356">
            <v>-279.66153287091163</v>
          </cell>
          <cell r="Q356">
            <v>-177.12481742928375</v>
          </cell>
          <cell r="R356">
            <v>-34.246029379684117</v>
          </cell>
          <cell r="S356">
            <v>-3.9963606374206733</v>
          </cell>
        </row>
        <row r="357">
          <cell r="G357">
            <v>-54.84524532482888</v>
          </cell>
          <cell r="H357">
            <v>-47.041665745114742</v>
          </cell>
          <cell r="I357">
            <v>-62.747037934191532</v>
          </cell>
          <cell r="J357">
            <v>-174.74306842956381</v>
          </cell>
          <cell r="K357">
            <v>-143.47969567006459</v>
          </cell>
          <cell r="L357">
            <v>-163.5789574397028</v>
          </cell>
          <cell r="M357">
            <v>-183.46420234529134</v>
          </cell>
          <cell r="N357">
            <v>-126.07229753887873</v>
          </cell>
          <cell r="O357">
            <v>-129.59911212602165</v>
          </cell>
          <cell r="P357">
            <v>-163.65079054495271</v>
          </cell>
          <cell r="Q357">
            <v>-4.7270128713429056</v>
          </cell>
          <cell r="R357">
            <v>-6.8982793074753559</v>
          </cell>
          <cell r="S357">
            <v>0.85406051364397828</v>
          </cell>
        </row>
        <row r="358">
          <cell r="G358">
            <v>-753.12319548720848</v>
          </cell>
          <cell r="H358">
            <v>-113.78463325460609</v>
          </cell>
          <cell r="I358">
            <v>-74.053672576934218</v>
          </cell>
          <cell r="J358">
            <v>-140.02237902764529</v>
          </cell>
          <cell r="K358">
            <v>-157.3632876230576</v>
          </cell>
          <cell r="L358">
            <v>-142.18516402957101</v>
          </cell>
          <cell r="M358">
            <v>-165.00686949046229</v>
          </cell>
          <cell r="N358">
            <v>-99.938953777866772</v>
          </cell>
          <cell r="O358">
            <v>-135.03850040670142</v>
          </cell>
          <cell r="P358">
            <v>-359.48998086911615</v>
          </cell>
          <cell r="Q358">
            <v>-96.179246974172131</v>
          </cell>
          <cell r="R358">
            <v>-66.415059861776143</v>
          </cell>
          <cell r="S358">
            <v>-4.2772706531295022</v>
          </cell>
        </row>
        <row r="359">
          <cell r="G359">
            <v>61.468000927144494</v>
          </cell>
          <cell r="H359">
            <v>147.64829144552229</v>
          </cell>
          <cell r="I359">
            <v>37.367561854692042</v>
          </cell>
          <cell r="J359">
            <v>-32.531091057920776</v>
          </cell>
          <cell r="K359">
            <v>13.905781742480515</v>
          </cell>
          <cell r="L359">
            <v>-15.764933445498208</v>
          </cell>
          <cell r="M359">
            <v>68.264655631231847</v>
          </cell>
          <cell r="N359">
            <v>82.614812439886194</v>
          </cell>
          <cell r="O359">
            <v>46.34245476648487</v>
          </cell>
          <cell r="P359">
            <v>17.540070358070309</v>
          </cell>
          <cell r="Q359">
            <v>-68.239382708959752</v>
          </cell>
          <cell r="R359">
            <v>-153.46314656093412</v>
          </cell>
          <cell r="S359">
            <v>-60.368350383945852</v>
          </cell>
        </row>
        <row r="360">
          <cell r="G360">
            <v>-691.65519456006393</v>
          </cell>
          <cell r="H360">
            <v>33.863658190916198</v>
          </cell>
          <cell r="I360">
            <v>-36.686110722242177</v>
          </cell>
          <cell r="J360">
            <v>-172.55347008556606</v>
          </cell>
          <cell r="K360">
            <v>-143.45750588057709</v>
          </cell>
          <cell r="L360">
            <v>-157.95009747506921</v>
          </cell>
          <cell r="M360">
            <v>-96.742213859230446</v>
          </cell>
          <cell r="N360">
            <v>-17.324141337980578</v>
          </cell>
          <cell r="O360">
            <v>-88.696045640216539</v>
          </cell>
          <cell r="P360">
            <v>-341.94991051104586</v>
          </cell>
          <cell r="Q360">
            <v>-164.41862968313188</v>
          </cell>
          <cell r="R360">
            <v>-219.87820642271026</v>
          </cell>
          <cell r="S360">
            <v>-64.645621037075358</v>
          </cell>
        </row>
        <row r="362">
          <cell r="G362" t="str">
            <v>DELTA TARIFA</v>
          </cell>
          <cell r="H362" t="str">
            <v>DELTA TARIFA</v>
          </cell>
          <cell r="I362" t="str">
            <v>DELTA TARIFA</v>
          </cell>
          <cell r="J362" t="str">
            <v>DELTA TARIFA</v>
          </cell>
          <cell r="K362" t="str">
            <v>DELTA TARIFA</v>
          </cell>
          <cell r="L362" t="str">
            <v>DELTA TARIFA</v>
          </cell>
          <cell r="M362" t="str">
            <v>DELTA TARIFA</v>
          </cell>
          <cell r="N362" t="str">
            <v>DELTA TARIFA</v>
          </cell>
          <cell r="O362" t="str">
            <v>DELTA TARIFA</v>
          </cell>
          <cell r="P362" t="str">
            <v>DELTA TARIFA</v>
          </cell>
          <cell r="Q362" t="str">
            <v>DELTA TARIFA</v>
          </cell>
          <cell r="R362" t="str">
            <v>DELTA TARIFA</v>
          </cell>
          <cell r="S362" t="str">
            <v>DELTA TARIFA</v>
          </cell>
        </row>
        <row r="363">
          <cell r="G363" t="str">
            <v>$/MWh - $/MW-mes</v>
          </cell>
          <cell r="H363" t="str">
            <v>$/MWh - $/MW-mes</v>
          </cell>
          <cell r="I363" t="str">
            <v>$/MWh - $/MW-mes</v>
          </cell>
          <cell r="J363" t="str">
            <v>$/MWh - $/MW-mes</v>
          </cell>
          <cell r="K363" t="str">
            <v>$/MWh - $/MW-mes</v>
          </cell>
          <cell r="L363" t="str">
            <v>$/MWh - $/MW-mes</v>
          </cell>
          <cell r="M363" t="str">
            <v>$/MWh - $/MW-mes</v>
          </cell>
          <cell r="N363" t="str">
            <v>$/MWh - $/MW-mes</v>
          </cell>
          <cell r="O363" t="str">
            <v>$/MWh - $/MW-mes</v>
          </cell>
          <cell r="P363" t="str">
            <v>$/MWh - $/MW-mes</v>
          </cell>
          <cell r="Q363" t="str">
            <v>$/MWh - $/MW-mes</v>
          </cell>
          <cell r="R363" t="str">
            <v>$/MWh - $/MW-mes</v>
          </cell>
          <cell r="S363" t="str">
            <v>$/MWh - $/MW-mes</v>
          </cell>
        </row>
        <row r="364">
          <cell r="G364">
            <v>4.6985294117647056</v>
          </cell>
          <cell r="H364">
            <v>4.6985294117647056</v>
          </cell>
          <cell r="I364">
            <v>4.6985294117647056</v>
          </cell>
          <cell r="J364">
            <v>4.6985294117647056</v>
          </cell>
          <cell r="K364">
            <v>4.6985294117647056</v>
          </cell>
          <cell r="L364">
            <v>4.6985294117647056</v>
          </cell>
          <cell r="M364">
            <v>4.6985294117647056</v>
          </cell>
          <cell r="N364">
            <v>4.6985294117647056</v>
          </cell>
          <cell r="O364">
            <v>4.6985294117647056</v>
          </cell>
          <cell r="P364">
            <v>4.6985294117647056</v>
          </cell>
          <cell r="Q364">
            <v>4.6985294117647056</v>
          </cell>
          <cell r="R364">
            <v>4.6985294117647056</v>
          </cell>
          <cell r="S364">
            <v>4.6985294117647056</v>
          </cell>
        </row>
        <row r="365">
          <cell r="G365">
            <v>3.0327000000000002</v>
          </cell>
          <cell r="H365">
            <v>3.0327000000000002</v>
          </cell>
          <cell r="I365">
            <v>3.0327000000000002</v>
          </cell>
          <cell r="J365">
            <v>3.0327000000000002</v>
          </cell>
          <cell r="K365">
            <v>3.0327000000000002</v>
          </cell>
          <cell r="L365">
            <v>3.0327000000000002</v>
          </cell>
          <cell r="M365">
            <v>3.0327000000000002</v>
          </cell>
          <cell r="N365">
            <v>3.0327000000000002</v>
          </cell>
          <cell r="O365">
            <v>3.0327000000000002</v>
          </cell>
          <cell r="P365">
            <v>3.0327000000000002</v>
          </cell>
          <cell r="Q365">
            <v>3.0327000000000002</v>
          </cell>
          <cell r="R365">
            <v>3.0327000000000002</v>
          </cell>
          <cell r="S365">
            <v>3.0327000000000002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G367">
            <v>-0.54545926964826574</v>
          </cell>
          <cell r="H367">
            <v>-8.8871624124583062E-2</v>
          </cell>
          <cell r="I367">
            <v>-6.2988222830081861E-2</v>
          </cell>
          <cell r="J367">
            <v>-0.12943034333643358</v>
          </cell>
          <cell r="K367">
            <v>-0.15933425232430931</v>
          </cell>
          <cell r="L367">
            <v>-0.1614384234126614</v>
          </cell>
          <cell r="M367">
            <v>-0.21468893842491274</v>
          </cell>
          <cell r="N367">
            <v>-0.14934200630528549</v>
          </cell>
          <cell r="O367">
            <v>-0.23996895936955806</v>
          </cell>
          <cell r="P367">
            <v>-0.80386110250133236</v>
          </cell>
          <cell r="Q367">
            <v>-0.29442587568252859</v>
          </cell>
          <cell r="R367">
            <v>-0.29212732570914385</v>
          </cell>
          <cell r="S367">
            <v>-3.5686091173816242E-2</v>
          </cell>
        </row>
        <row r="368">
          <cell r="G368">
            <v>100.48716842756986</v>
          </cell>
          <cell r="H368" t="e">
            <v>#REF!</v>
          </cell>
          <cell r="I368">
            <v>57.249868785053138</v>
          </cell>
          <cell r="J368">
            <v>-52.519479921087459</v>
          </cell>
          <cell r="K368">
            <v>23.880786093904373</v>
          </cell>
          <cell r="L368">
            <v>-22.76163128672443</v>
          </cell>
          <cell r="M368">
            <v>95.65699180431568</v>
          </cell>
          <cell r="N368">
            <v>127.42513563853255</v>
          </cell>
          <cell r="O368">
            <v>71.600109335771691</v>
          </cell>
          <cell r="P368">
            <v>26.132405181868748</v>
          </cell>
          <cell r="Q368">
            <v>-100.13115584586903</v>
          </cell>
          <cell r="R368">
            <v>-205.7422530646657</v>
          </cell>
          <cell r="S368">
            <v>-91.65328148657251</v>
          </cell>
        </row>
        <row r="369">
          <cell r="G369">
            <v>-0.50094027050793366</v>
          </cell>
          <cell r="H369">
            <v>2.6449250800785397E-2</v>
          </cell>
          <cell r="I369">
            <v>-3.1204298673249017E-2</v>
          </cell>
          <cell r="J369">
            <v>-0.15950061006075603</v>
          </cell>
          <cell r="K369">
            <v>-0.14525430159126099</v>
          </cell>
          <cell r="L369">
            <v>-0.17933808276191288</v>
          </cell>
          <cell r="M369">
            <v>-0.12587041532543333</v>
          </cell>
          <cell r="N369">
            <v>-2.5888023909885455E-2</v>
          </cell>
          <cell r="O369">
            <v>-0.15761651461157175</v>
          </cell>
          <cell r="P369">
            <v>-0.76463948007418947</v>
          </cell>
          <cell r="Q369">
            <v>-0.50332166809308876</v>
          </cell>
          <cell r="R369">
            <v>-0.96713655845030921</v>
          </cell>
          <cell r="S369">
            <v>-0.53935084155339696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Sheet 1"/>
      <sheetName val="BusDev"/>
      <sheetName val="Consol"/>
      <sheetName val="Entity"/>
      <sheetName val="Period"/>
      <sheetName val="Unconso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00 tabla D (2)"/>
      <sheetName val="5296 talba D (2)"/>
      <sheetName val="Rdos Financieros"/>
      <sheetName val="Hoja Din H"/>
      <sheetName val="Movimientos del año 2002 (3)"/>
      <sheetName val="Movimientos del año 2002 (2)"/>
      <sheetName val="PN"/>
      <sheetName val="INVERSIONES en USD"/>
      <sheetName val="Ventas Energia"/>
      <sheetName val="Impuesto a las Ganancias"/>
      <sheetName val="ANEXO D"/>
      <sheetName val="Otros I y E"/>
      <sheetName val="5296 talba D"/>
      <sheetName val="5296"/>
      <sheetName val="4300 tabla D"/>
      <sheetName val="4300"/>
      <sheetName val="Pagar, Cuentas por pagar"/>
      <sheetName val="Sociales, Deudas"/>
      <sheetName val="Cargas Fiscales"/>
      <sheetName val="Otras Deudas"/>
      <sheetName val="prov juicios"/>
      <sheetName val="Cuentas por cobrar"/>
      <sheetName val="Otros Creditos"/>
      <sheetName val="B_USO"/>
      <sheetName val="Anexo B Uso Balance"/>
      <sheetName val="caja y bcos"/>
      <sheetName val="Movimientos del año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LL"/>
      <sheetName val="Annual St"/>
      <sheetName val="Input"/>
      <sheetName val="Workings"/>
      <sheetName val="Questions"/>
      <sheetName val="Valuation"/>
      <sheetName val="Revenue"/>
      <sheetName val="Statements"/>
      <sheetName val="Input-Time"/>
      <sheetName val="Solve&amp;Print"/>
      <sheetName val="Construction"/>
      <sheetName val="Debt"/>
      <sheetName val="Funding"/>
      <sheetName val="O&amp;M"/>
      <sheetName val="Tariff"/>
      <sheetName val="Early Gene"/>
      <sheetName val="Summary"/>
      <sheetName val="Escalation"/>
      <sheetName val="Ratios"/>
      <sheetName val="Tax &amp; Dep"/>
      <sheetName val="Repay Profiles"/>
      <sheetName val="CFADS vs DS"/>
      <sheetName val="DSCR vs PA DSCR"/>
      <sheetName val="RasLaf"/>
      <sheetName val="Annual- Consolidated"/>
      <sheetName val="Monthly- 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2 EDEA NIvel 1 y Resto"/>
      <sheetName val="ANEXO 11 EDEA Nivel 2"/>
      <sheetName val="ANEXO 12 EDEA TS"/>
      <sheetName val="ANEXO MAYO EDEA GUDIS"/>
      <sheetName val="ANEXO 26 EDEA CB"/>
      <sheetName val="ANEXO 34 EDEA N3 y NR 800"/>
      <sheetName val="ANEXO 42 EDEA GUDIS"/>
      <sheetName val="ANEXO 50 EDEA SIN SUBS"/>
      <sheetName val="ANEXO 50 EDEA GUDIS"/>
      <sheetName val="ANEXO AGOS EDEA SIN SUBS"/>
      <sheetName val="ANEXO 58 EDEA SIN SUBS"/>
      <sheetName val="ANEXO 58 EDEA NIvel 1 y Rest"/>
      <sheetName val="ANEXO 67 EDEA Nivel 2"/>
      <sheetName val="ANEXO 68 EDEA TS"/>
      <sheetName val="ANEXO 82 EDEA CB"/>
      <sheetName val="ANEXO 90 EDEA N3 y NR 800"/>
      <sheetName val="ANEXO 98 EDEA GUDIS"/>
      <sheetName val="ANEXO 106 EDEA SIN SUBS"/>
      <sheetName val="ANEXO 3 EDEN Nivel 1 y Resto"/>
      <sheetName val="ANEXO 13 EDEN Nivel 2"/>
      <sheetName val="ANEXO 14 EDEN TS"/>
      <sheetName val="ANEXO 27 EDEN CB"/>
      <sheetName val="ANEXO 35 EDEN N3 Y NR 800"/>
      <sheetName val="ANEXO 43 EDEN GUDIS"/>
      <sheetName val="ANEXO AGOSTO EDEN GUDIS"/>
      <sheetName val="ANEXO 51 EDEN SIN SUBS"/>
      <sheetName val="ANEXO 51 EDEN GUDIS"/>
      <sheetName val="ANEXO AGOSTO EDEN SIN SUBS"/>
      <sheetName val="ANEXO 59 EDEN SIN SUBS"/>
      <sheetName val="ANEXO 59 EDEN Nivel 1 y Rest"/>
      <sheetName val="ANEXO 69 EDEN Nivel 2"/>
      <sheetName val="ANEXO 70 EDEN TS"/>
      <sheetName val="ANEXO 83 EDEN CB"/>
      <sheetName val="ANEXO 91 EDEN N3 Y NR 800"/>
      <sheetName val="ANEXO 99 EDEN GUDIS"/>
      <sheetName val="ANEXO 107 EDEN SIN SUBS"/>
      <sheetName val="ANEXO 4 EDES Nivel 1 y Resto"/>
      <sheetName val="ANEXO 15 EDES N2"/>
      <sheetName val="ANEXO 16 EDES TS"/>
      <sheetName val="ANEXO 28 EDES CB"/>
      <sheetName val="ANEXO 36 EDES N3 Y NR 800"/>
      <sheetName val="ANEXO 44 EDES GUDIS"/>
      <sheetName val="ANEXO AGOSTO EDES GUDIS"/>
      <sheetName val="ANEXO 52 EDES Sin Subsidio"/>
      <sheetName val="ANEXO 52 EDES GUDIS"/>
      <sheetName val="ANEXO AGOS EDES Sin Subsidio"/>
      <sheetName val="ANEXO 60 EDES Sin Subsidio"/>
      <sheetName val="ANEXO 60 EDES Nivel 1 y Rest"/>
      <sheetName val="ANEXO 71 EDES Nivel 2"/>
      <sheetName val="ANEXO 72 EDES TS"/>
      <sheetName val="ANEXO 84 EDES CB"/>
      <sheetName val="ANEXO 92 EDES N3 Y NR 800"/>
      <sheetName val="ANEXO 100 EDES GUDIS"/>
      <sheetName val="ANEXO 108 EDES Sin Subsidio"/>
      <sheetName val="Anexo 6 ATLANTICA Nivel 1_Rest"/>
      <sheetName val="Anexo 19 ATLANTICA N2"/>
      <sheetName val="Anexo 20 ATLANTICA TS"/>
      <sheetName val="Anexo 30 ATLANTICA CB"/>
      <sheetName val="Anexo 38 ATLANTICA N3 Y NR 800"/>
      <sheetName val="Anexo 46 ATLANTICA GUDIS"/>
      <sheetName val="Anexo AGOSTO ATLANTICA GUDIS"/>
      <sheetName val="ANEXO 54 ATLANTICA SIN SUBS"/>
      <sheetName val="Anexo 54 ATLANTICA GUDIS"/>
      <sheetName val="ANEXO AGOS ATLANTICA SIN SUB"/>
      <sheetName val="ANEXO 62 ATLANTICA SIN SUBS"/>
      <sheetName val="Anexo 62 ATLANTICA N1 Y RESTO"/>
      <sheetName val="Anexo 75 ATLANTICA N2"/>
      <sheetName val="Anexo 76 ATLANTICA TS"/>
      <sheetName val="Anexo 86 ATLANTICA CB"/>
      <sheetName val="Anexo 94 ATLANTICA N3 Y NR"/>
      <sheetName val="Anexo 102 ATLANTICA GUDIS"/>
      <sheetName val="ANEXO 110 ATLANTICA SIN SUBS"/>
      <sheetName val="Anexo 7 NORTE Nivel 1 y Resto"/>
      <sheetName val="Anexo 21 NORTE N2"/>
      <sheetName val="Anexo 22 NORTE TS"/>
      <sheetName val="Anexo 31 NORTE CB"/>
      <sheetName val="Anexo 39 NORTE N3 Y NR 800"/>
      <sheetName val="Anexo 47 NORTE GUDIS"/>
      <sheetName val="Anexo AGOSTO NORTE GUDIS"/>
      <sheetName val="ANEXO 55 NORTE SIN SUBS"/>
      <sheetName val="Anexo 55 NORTE GUDIS"/>
      <sheetName val="ANEXO AGOS NORTE SIN SUBS"/>
      <sheetName val="ANEXO 63 NORTE SIN SUBS"/>
      <sheetName val="Anexo 63 NORTE Nivel 1 y Reto"/>
      <sheetName val="Anexo 77 NORTE Nivel 2"/>
      <sheetName val="Anexo 78 NORTE TS "/>
      <sheetName val="Anexo 87 NORTE CB"/>
      <sheetName val="Anexo 95 NORTE N3 Y NR 800"/>
      <sheetName val="Anexo 103 NORTE GUDIS"/>
      <sheetName val="ANEXO 111 NORTE SIN SUBS"/>
      <sheetName val="Anexo 8 SUR Nivel 1 y Resto"/>
      <sheetName val="Anexo 23 SUR N2"/>
      <sheetName val="Anexo 24 SUR TS"/>
      <sheetName val="Anexo 32 SUR CB"/>
      <sheetName val="Anexo 40 SUR N3 Y NR800"/>
      <sheetName val="Anexo 48 SUR T3 &gt;300 GUDIS"/>
      <sheetName val="Anexo AGOSTO SUR T3 &gt;300 GUDIS"/>
      <sheetName val="ANEXO 56 SUR Sin Subsidio"/>
      <sheetName val="Anexo 56 SUR T3 &gt;300 GUDIS"/>
      <sheetName val="ANEXO 64 SUR Sin Subsidio"/>
      <sheetName val="Anexo 64 SUR Nivel 1 y Resto"/>
      <sheetName val="Anexo 79 SUR Nivel 2"/>
      <sheetName val="Anexo 80 SUR TS"/>
      <sheetName val="Anexo 88 SUR CB"/>
      <sheetName val="Anexo 96 SUR N3 Y NR800"/>
      <sheetName val="Anexo 104 SUR T3 &gt;300 GUDIS"/>
      <sheetName val="ANEXO 112 SUR Sin Subsidio"/>
      <sheetName val="ANEXO AGOS SUR Sin Subsidio"/>
      <sheetName val="AT A N S -Anexo 114"/>
      <sheetName val="AT A N S -Anexo 25"/>
      <sheetName val="Hoja1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TARIFA APLICABLE A "DEMANDA RESIDENCIAL SEGMENTO NIVEL 3 HASTA 400 KWH/MES", Y "DEMANDA NO RESIDENCIAL HASTA 800 KWH/MES Y HASTA 10 KW"  (** Nota)</v>
          </cell>
          <cell r="B3"/>
          <cell r="C3"/>
          <cell r="D3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482"/>
  <sheetViews>
    <sheetView showGridLines="0" view="pageBreakPreview" zoomScaleNormal="100" zoomScaleSheetLayoutView="100" workbookViewId="0">
      <selection sqref="A1:D1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24.140625" style="339" customWidth="1"/>
    <col min="6" max="6" width="16.85546875" style="339" bestFit="1" customWidth="1"/>
    <col min="7" max="7" width="21.7109375" style="339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717</v>
      </c>
      <c r="B1" s="457"/>
      <c r="C1" s="457"/>
      <c r="D1" s="458"/>
      <c r="E1" s="338"/>
    </row>
    <row r="2" spans="1:21" x14ac:dyDescent="0.2">
      <c r="A2" s="459" t="s">
        <v>129</v>
      </c>
      <c r="B2" s="460"/>
      <c r="C2" s="460"/>
      <c r="D2" s="461"/>
    </row>
    <row r="3" spans="1:21" ht="52.9" customHeight="1" x14ac:dyDescent="0.25">
      <c r="A3" s="462" t="s">
        <v>665</v>
      </c>
      <c r="B3" s="463"/>
      <c r="C3" s="463"/>
      <c r="D3" s="464"/>
      <c r="I3" s="360"/>
      <c r="M3" s="453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 t="s">
        <v>526</v>
      </c>
      <c r="M5" s="3" t="s">
        <v>570</v>
      </c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+G8</f>
        <v>5419.45</v>
      </c>
      <c r="E8" s="341">
        <v>5419.45</v>
      </c>
      <c r="F8" s="341"/>
      <c r="G8" s="341">
        <v>5419.45</v>
      </c>
      <c r="H8" s="360"/>
      <c r="I8" s="360">
        <f>+D8-G8</f>
        <v>0</v>
      </c>
      <c r="L8" s="314">
        <v>5279.2</v>
      </c>
      <c r="M8" s="409">
        <f>+D8/L8-1</f>
        <v>2.6566525231095595E-2</v>
      </c>
      <c r="O8" s="409"/>
      <c r="Q8" s="423">
        <f>+D8-O8</f>
        <v>5419.45</v>
      </c>
      <c r="U8" s="327">
        <f>+D8-'ANEXO 57 SS'!D8</f>
        <v>2098.5699999999997</v>
      </c>
    </row>
    <row r="9" spans="1:21" x14ac:dyDescent="0.2">
      <c r="A9" s="12"/>
      <c r="B9" s="54" t="s">
        <v>15</v>
      </c>
      <c r="C9" s="10" t="s">
        <v>4</v>
      </c>
      <c r="D9" s="18">
        <f>+G9</f>
        <v>163.78319999999999</v>
      </c>
      <c r="E9" s="341">
        <v>163.78319999999999</v>
      </c>
      <c r="F9" s="341"/>
      <c r="G9" s="341">
        <v>163.78319999999999</v>
      </c>
      <c r="H9" s="360"/>
      <c r="I9" s="360">
        <f t="shared" ref="I9:I72" si="0">+D9-G9</f>
        <v>0</v>
      </c>
      <c r="L9" s="314">
        <v>162.08860000000001</v>
      </c>
      <c r="M9" s="409">
        <f>+D9/L9-1</f>
        <v>1.0454775968204988E-2</v>
      </c>
      <c r="O9" s="409"/>
      <c r="Q9" s="423">
        <f t="shared" ref="Q9:Q72" si="1">+D9-O9</f>
        <v>163.78319999999999</v>
      </c>
      <c r="U9" s="327">
        <f>+D9-'ANEXO 57 SS'!D9</f>
        <v>57.374399999999994</v>
      </c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>
        <f t="shared" si="0"/>
        <v>0</v>
      </c>
      <c r="J10" s="315"/>
      <c r="K10" s="315"/>
      <c r="L10" s="315"/>
      <c r="M10" s="409" t="e">
        <f t="shared" ref="M10:M73" si="2">+D10/L10-1</f>
        <v>#DIV/0!</v>
      </c>
      <c r="O10" s="409"/>
      <c r="Q10" s="423">
        <f t="shared" si="1"/>
        <v>0</v>
      </c>
      <c r="U10" s="327">
        <f>+D10-'ANEXO 57 SS'!D10</f>
        <v>0</v>
      </c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>
        <f t="shared" si="0"/>
        <v>0</v>
      </c>
      <c r="M11" s="409" t="e">
        <f t="shared" si="2"/>
        <v>#DIV/0!</v>
      </c>
      <c r="O11" s="409"/>
      <c r="Q11" s="423">
        <f t="shared" si="1"/>
        <v>0</v>
      </c>
      <c r="U11" s="327">
        <f>+D11-'ANEXO 57 SS'!D11</f>
        <v>0</v>
      </c>
    </row>
    <row r="12" spans="1:21" x14ac:dyDescent="0.2">
      <c r="A12" s="12"/>
      <c r="B12" s="54" t="s">
        <v>17</v>
      </c>
      <c r="C12" s="14" t="s">
        <v>14</v>
      </c>
      <c r="D12" s="15">
        <f t="shared" ref="D12:D27" si="3">+G12</f>
        <v>16692.650000000001</v>
      </c>
      <c r="E12" s="341">
        <v>16692.650000000001</v>
      </c>
      <c r="F12" s="341"/>
      <c r="G12" s="341">
        <v>16692.650000000001</v>
      </c>
      <c r="H12" s="360"/>
      <c r="I12" s="360">
        <f t="shared" si="0"/>
        <v>0</v>
      </c>
      <c r="L12" s="314">
        <v>16351.92</v>
      </c>
      <c r="M12" s="409">
        <f t="shared" si="2"/>
        <v>2.0837308401704613E-2</v>
      </c>
      <c r="O12" s="409"/>
      <c r="Q12" s="423">
        <f t="shared" si="1"/>
        <v>16692.650000000001</v>
      </c>
      <c r="U12" s="327">
        <f>+D12-'ANEXO 57 SS'!D12</f>
        <v>6501.1500000000015</v>
      </c>
    </row>
    <row r="13" spans="1:21" x14ac:dyDescent="0.2">
      <c r="A13" s="12"/>
      <c r="B13" s="54" t="s">
        <v>18</v>
      </c>
      <c r="C13" s="10" t="s">
        <v>4</v>
      </c>
      <c r="D13" s="18">
        <f t="shared" si="3"/>
        <v>154.90799999999999</v>
      </c>
      <c r="E13" s="341">
        <v>154.90799999999999</v>
      </c>
      <c r="F13" s="341"/>
      <c r="G13" s="341">
        <v>154.90799999999999</v>
      </c>
      <c r="H13" s="360"/>
      <c r="I13" s="360">
        <f t="shared" si="0"/>
        <v>0</v>
      </c>
      <c r="L13" s="314">
        <v>153.56569999999999</v>
      </c>
      <c r="M13" s="409">
        <f t="shared" si="2"/>
        <v>8.7408841948428684E-3</v>
      </c>
      <c r="O13" s="409"/>
      <c r="Q13" s="423">
        <f t="shared" si="1"/>
        <v>154.90799999999999</v>
      </c>
      <c r="U13" s="327">
        <f>+D13-'ANEXO 57 SS'!D13</f>
        <v>54.91149999999999</v>
      </c>
    </row>
    <row r="14" spans="1:21" x14ac:dyDescent="0.2">
      <c r="A14" s="12"/>
      <c r="B14" s="54" t="s">
        <v>19</v>
      </c>
      <c r="C14" s="14" t="s">
        <v>14</v>
      </c>
      <c r="D14" s="15">
        <f t="shared" si="3"/>
        <v>19204.2</v>
      </c>
      <c r="E14" s="341">
        <v>19204.2</v>
      </c>
      <c r="F14" s="341"/>
      <c r="G14" s="341">
        <v>19204.2</v>
      </c>
      <c r="H14" s="360"/>
      <c r="I14" s="360">
        <f t="shared" si="0"/>
        <v>0</v>
      </c>
      <c r="L14" s="314">
        <v>18759.34</v>
      </c>
      <c r="M14" s="409">
        <f t="shared" si="2"/>
        <v>2.3714053905947718E-2</v>
      </c>
      <c r="O14" s="409"/>
      <c r="Q14" s="423">
        <f t="shared" si="1"/>
        <v>19204.2</v>
      </c>
      <c r="U14" s="327">
        <f>+D14-'ANEXO 57 SS'!D14</f>
        <v>7462.75</v>
      </c>
    </row>
    <row r="15" spans="1:21" x14ac:dyDescent="0.2">
      <c r="A15" s="12"/>
      <c r="B15" s="54" t="s">
        <v>20</v>
      </c>
      <c r="C15" s="10" t="s">
        <v>4</v>
      </c>
      <c r="D15" s="18">
        <f t="shared" si="3"/>
        <v>156.29910000000001</v>
      </c>
      <c r="E15" s="341">
        <v>156.29910000000001</v>
      </c>
      <c r="F15" s="341"/>
      <c r="G15" s="341">
        <v>156.29910000000001</v>
      </c>
      <c r="H15" s="360"/>
      <c r="I15" s="360">
        <f t="shared" si="0"/>
        <v>0</v>
      </c>
      <c r="L15" s="314">
        <v>154.89949999999999</v>
      </c>
      <c r="M15" s="409">
        <f t="shared" si="2"/>
        <v>9.0355359442737537E-3</v>
      </c>
      <c r="O15" s="409"/>
      <c r="Q15" s="423">
        <f t="shared" si="1"/>
        <v>156.29910000000001</v>
      </c>
      <c r="U15" s="327">
        <f>+D15-'ANEXO 57 SS'!D15</f>
        <v>55.418200000000013</v>
      </c>
    </row>
    <row r="16" spans="1:21" x14ac:dyDescent="0.2">
      <c r="A16" s="12"/>
      <c r="B16" s="54" t="s">
        <v>21</v>
      </c>
      <c r="C16" s="14" t="s">
        <v>14</v>
      </c>
      <c r="D16" s="15">
        <f t="shared" si="3"/>
        <v>23520.07</v>
      </c>
      <c r="E16" s="341">
        <v>23520.07</v>
      </c>
      <c r="F16" s="341"/>
      <c r="G16" s="341">
        <v>23520.07</v>
      </c>
      <c r="H16" s="360"/>
      <c r="I16" s="360">
        <f t="shared" si="0"/>
        <v>0</v>
      </c>
      <c r="L16" s="314">
        <v>22896.95</v>
      </c>
      <c r="M16" s="409">
        <f t="shared" si="2"/>
        <v>2.7214104935373351E-2</v>
      </c>
      <c r="O16" s="409"/>
      <c r="Q16" s="423">
        <f t="shared" si="1"/>
        <v>23520.07</v>
      </c>
      <c r="U16" s="327">
        <f>+D16-'ANEXO 57 SS'!D16</f>
        <v>9060.24</v>
      </c>
    </row>
    <row r="17" spans="1:21" x14ac:dyDescent="0.2">
      <c r="A17" s="12"/>
      <c r="B17" s="54" t="s">
        <v>22</v>
      </c>
      <c r="C17" s="10" t="s">
        <v>4</v>
      </c>
      <c r="D17" s="18">
        <f t="shared" si="3"/>
        <v>164.2706</v>
      </c>
      <c r="E17" s="341">
        <v>164.2706</v>
      </c>
      <c r="F17" s="341"/>
      <c r="G17" s="341">
        <v>164.2706</v>
      </c>
      <c r="H17" s="360"/>
      <c r="I17" s="360">
        <f t="shared" si="0"/>
        <v>0</v>
      </c>
      <c r="L17" s="314">
        <v>162.51689999999999</v>
      </c>
      <c r="M17" s="409">
        <f t="shared" si="2"/>
        <v>1.0790877748714234E-2</v>
      </c>
      <c r="O17" s="409"/>
      <c r="Q17" s="423">
        <f t="shared" si="1"/>
        <v>164.2706</v>
      </c>
      <c r="U17" s="327">
        <f>+D17-'ANEXO 57 SS'!D17</f>
        <v>60.351200000000006</v>
      </c>
    </row>
    <row r="18" spans="1:21" x14ac:dyDescent="0.2">
      <c r="A18" s="12"/>
      <c r="B18" s="54" t="s">
        <v>23</v>
      </c>
      <c r="C18" s="14" t="s">
        <v>14</v>
      </c>
      <c r="D18" s="15">
        <f t="shared" si="3"/>
        <v>26658.09</v>
      </c>
      <c r="E18" s="341">
        <v>26658.09</v>
      </c>
      <c r="F18" s="341"/>
      <c r="G18" s="341">
        <v>26658.09</v>
      </c>
      <c r="H18" s="360"/>
      <c r="I18" s="360">
        <f t="shared" si="0"/>
        <v>0</v>
      </c>
      <c r="L18" s="314">
        <v>25905.38</v>
      </c>
      <c r="M18" s="409">
        <f t="shared" si="2"/>
        <v>2.905612656521539E-2</v>
      </c>
      <c r="O18" s="409"/>
      <c r="Q18" s="423">
        <f t="shared" si="1"/>
        <v>26658.09</v>
      </c>
      <c r="U18" s="327">
        <f>+D18-'ANEXO 57 SS'!D18</f>
        <v>10220.209999999999</v>
      </c>
    </row>
    <row r="19" spans="1:21" x14ac:dyDescent="0.2">
      <c r="A19" s="12"/>
      <c r="B19" s="54" t="s">
        <v>24</v>
      </c>
      <c r="C19" s="10" t="s">
        <v>4</v>
      </c>
      <c r="D19" s="18">
        <f t="shared" si="3"/>
        <v>168.55070000000001</v>
      </c>
      <c r="E19" s="341">
        <v>168.55070000000001</v>
      </c>
      <c r="F19" s="341"/>
      <c r="G19" s="341">
        <v>168.55070000000001</v>
      </c>
      <c r="H19" s="360"/>
      <c r="I19" s="360">
        <f t="shared" si="0"/>
        <v>0</v>
      </c>
      <c r="L19" s="314">
        <v>166.60730000000001</v>
      </c>
      <c r="M19" s="409">
        <f t="shared" si="2"/>
        <v>1.1664554914460501E-2</v>
      </c>
      <c r="O19" s="409"/>
      <c r="Q19" s="423">
        <f t="shared" si="1"/>
        <v>168.55070000000001</v>
      </c>
      <c r="U19" s="327">
        <f>+D19-'ANEXO 57 SS'!D19</f>
        <v>62.951100000000011</v>
      </c>
    </row>
    <row r="20" spans="1:21" x14ac:dyDescent="0.2">
      <c r="A20" s="12"/>
      <c r="B20" s="54" t="s">
        <v>25</v>
      </c>
      <c r="C20" s="14" t="s">
        <v>14</v>
      </c>
      <c r="D20" s="15">
        <f t="shared" si="3"/>
        <v>40029.03</v>
      </c>
      <c r="E20" s="341">
        <v>40029.03</v>
      </c>
      <c r="F20" s="341"/>
      <c r="G20" s="341">
        <v>40029.03</v>
      </c>
      <c r="H20" s="360"/>
      <c r="I20" s="360">
        <f t="shared" si="0"/>
        <v>0</v>
      </c>
      <c r="L20" s="314">
        <v>38721.89</v>
      </c>
      <c r="M20" s="409">
        <f t="shared" si="2"/>
        <v>3.3757133239105785E-2</v>
      </c>
      <c r="O20" s="409"/>
      <c r="Q20" s="423">
        <f t="shared" si="1"/>
        <v>40029.03</v>
      </c>
      <c r="U20" s="327">
        <f>+D20-'ANEXO 57 SS'!D20</f>
        <v>15341.399999999998</v>
      </c>
    </row>
    <row r="21" spans="1:21" x14ac:dyDescent="0.2">
      <c r="A21" s="12"/>
      <c r="B21" s="54" t="s">
        <v>26</v>
      </c>
      <c r="C21" s="10" t="s">
        <v>4</v>
      </c>
      <c r="D21" s="18">
        <f t="shared" si="3"/>
        <v>181.2653</v>
      </c>
      <c r="E21" s="341">
        <v>181.2653</v>
      </c>
      <c r="F21" s="341"/>
      <c r="G21" s="341">
        <v>181.2653</v>
      </c>
      <c r="H21" s="360"/>
      <c r="I21" s="360">
        <f t="shared" si="0"/>
        <v>0</v>
      </c>
      <c r="L21" s="314">
        <v>178.78450000000001</v>
      </c>
      <c r="M21" s="409">
        <f t="shared" si="2"/>
        <v>1.3875923248380051E-2</v>
      </c>
      <c r="O21" s="409"/>
      <c r="Q21" s="423">
        <f t="shared" si="1"/>
        <v>181.2653</v>
      </c>
      <c r="U21" s="327">
        <f>+D21-'ANEXO 57 SS'!D21</f>
        <v>68.616399999999999</v>
      </c>
    </row>
    <row r="22" spans="1:21" x14ac:dyDescent="0.2">
      <c r="A22" s="12"/>
      <c r="B22" s="54" t="s">
        <v>27</v>
      </c>
      <c r="C22" s="14" t="s">
        <v>14</v>
      </c>
      <c r="D22" s="15">
        <f t="shared" si="3"/>
        <v>52766.03</v>
      </c>
      <c r="E22" s="341">
        <v>52766.03</v>
      </c>
      <c r="F22" s="341"/>
      <c r="G22" s="341">
        <v>52766.03</v>
      </c>
      <c r="H22" s="360"/>
      <c r="I22" s="360">
        <f t="shared" si="0"/>
        <v>0</v>
      </c>
      <c r="L22" s="314">
        <v>50928.45</v>
      </c>
      <c r="M22" s="409">
        <f t="shared" si="2"/>
        <v>3.6081600755569765E-2</v>
      </c>
      <c r="O22" s="409"/>
      <c r="Q22" s="423">
        <f t="shared" si="1"/>
        <v>52766.03</v>
      </c>
      <c r="U22" s="327">
        <f>+D22-'ANEXO 57 SS'!D22</f>
        <v>20401.96</v>
      </c>
    </row>
    <row r="23" spans="1:21" x14ac:dyDescent="0.2">
      <c r="A23" s="12"/>
      <c r="B23" s="54" t="s">
        <v>28</v>
      </c>
      <c r="C23" s="10" t="s">
        <v>4</v>
      </c>
      <c r="D23" s="18">
        <f t="shared" si="3"/>
        <v>192.64940000000001</v>
      </c>
      <c r="E23" s="341">
        <v>192.64940000000001</v>
      </c>
      <c r="F23" s="341"/>
      <c r="G23" s="341">
        <v>192.64940000000001</v>
      </c>
      <c r="H23" s="360"/>
      <c r="I23" s="360">
        <f t="shared" si="0"/>
        <v>0</v>
      </c>
      <c r="L23" s="314">
        <v>189.6747</v>
      </c>
      <c r="M23" s="409">
        <f t="shared" si="2"/>
        <v>1.5683167022275679E-2</v>
      </c>
      <c r="O23" s="409"/>
      <c r="Q23" s="423">
        <f t="shared" si="1"/>
        <v>192.64940000000001</v>
      </c>
      <c r="U23" s="327">
        <f>+D23-'ANEXO 57 SS'!D23</f>
        <v>74.704000000000008</v>
      </c>
    </row>
    <row r="24" spans="1:21" x14ac:dyDescent="0.2">
      <c r="A24" s="12"/>
      <c r="B24" s="54" t="s">
        <v>29</v>
      </c>
      <c r="C24" s="14" t="s">
        <v>14</v>
      </c>
      <c r="D24" s="15">
        <f t="shared" si="3"/>
        <v>72169.53</v>
      </c>
      <c r="E24" s="341">
        <v>72169.53</v>
      </c>
      <c r="F24" s="341"/>
      <c r="G24" s="341">
        <v>72169.53</v>
      </c>
      <c r="H24" s="360"/>
      <c r="I24" s="360">
        <f t="shared" si="0"/>
        <v>0</v>
      </c>
      <c r="L24" s="314">
        <v>69531.460000000006</v>
      </c>
      <c r="M24" s="409">
        <f t="shared" si="2"/>
        <v>3.7940667433130182E-2</v>
      </c>
      <c r="O24" s="409"/>
      <c r="Q24" s="423">
        <f t="shared" si="1"/>
        <v>72169.53</v>
      </c>
      <c r="U24" s="327">
        <f>+D24-'ANEXO 57 SS'!D24</f>
        <v>27511.769999999997</v>
      </c>
    </row>
    <row r="25" spans="1:21" x14ac:dyDescent="0.2">
      <c r="A25" s="12"/>
      <c r="B25" s="54" t="s">
        <v>30</v>
      </c>
      <c r="C25" s="10" t="s">
        <v>4</v>
      </c>
      <c r="D25" s="18">
        <f t="shared" si="3"/>
        <v>197.886</v>
      </c>
      <c r="E25" s="341">
        <v>197.886</v>
      </c>
      <c r="F25" s="341"/>
      <c r="G25" s="341">
        <v>197.886</v>
      </c>
      <c r="H25" s="360"/>
      <c r="I25" s="360">
        <f t="shared" si="0"/>
        <v>0</v>
      </c>
      <c r="L25" s="314">
        <v>194.69540000000001</v>
      </c>
      <c r="M25" s="409">
        <f t="shared" si="2"/>
        <v>1.6387649631167456E-2</v>
      </c>
      <c r="O25" s="409"/>
      <c r="Q25" s="423">
        <f t="shared" si="1"/>
        <v>197.886</v>
      </c>
      <c r="U25" s="327">
        <f>+D25-'ANEXO 57 SS'!D25</f>
        <v>76.6113</v>
      </c>
    </row>
    <row r="26" spans="1:21" x14ac:dyDescent="0.2">
      <c r="A26" s="12"/>
      <c r="B26" s="54" t="s">
        <v>31</v>
      </c>
      <c r="C26" s="14" t="s">
        <v>14</v>
      </c>
      <c r="D26" s="15">
        <f t="shared" si="3"/>
        <v>85449.19</v>
      </c>
      <c r="E26" s="341">
        <v>85449.19</v>
      </c>
      <c r="F26" s="341"/>
      <c r="G26" s="341">
        <v>85449.19</v>
      </c>
      <c r="H26" s="360"/>
      <c r="I26" s="360">
        <f t="shared" si="0"/>
        <v>0</v>
      </c>
      <c r="L26" s="314">
        <v>82259.259999999995</v>
      </c>
      <c r="M26" s="409">
        <f t="shared" si="2"/>
        <v>3.8778977588663111E-2</v>
      </c>
      <c r="O26" s="409"/>
      <c r="Q26" s="423">
        <f t="shared" si="1"/>
        <v>85449.19</v>
      </c>
      <c r="U26" s="327">
        <f>+D26-'ANEXO 57 SS'!D26</f>
        <v>32693.360000000001</v>
      </c>
    </row>
    <row r="27" spans="1:21" x14ac:dyDescent="0.2">
      <c r="A27" s="12"/>
      <c r="B27" s="54" t="s">
        <v>32</v>
      </c>
      <c r="C27" s="10" t="s">
        <v>4</v>
      </c>
      <c r="D27" s="18">
        <f t="shared" si="3"/>
        <v>198.97020000000001</v>
      </c>
      <c r="E27" s="341">
        <v>198.97020000000001</v>
      </c>
      <c r="F27" s="341"/>
      <c r="G27" s="341">
        <v>198.97020000000001</v>
      </c>
      <c r="H27" s="360"/>
      <c r="I27" s="360">
        <f t="shared" si="0"/>
        <v>0</v>
      </c>
      <c r="L27" s="314">
        <v>195.73480000000001</v>
      </c>
      <c r="M27" s="409">
        <f t="shared" si="2"/>
        <v>1.6529508293875228E-2</v>
      </c>
      <c r="O27" s="409"/>
      <c r="Q27" s="423">
        <f t="shared" si="1"/>
        <v>198.97020000000001</v>
      </c>
      <c r="U27" s="327">
        <f>+D27-'ANEXO 57 SS'!D27</f>
        <v>77.006200000000007</v>
      </c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>
        <f t="shared" si="0"/>
        <v>0</v>
      </c>
      <c r="J28" s="315"/>
      <c r="K28" s="315"/>
      <c r="L28" s="315"/>
      <c r="M28" s="409" t="e">
        <f t="shared" si="2"/>
        <v>#DIV/0!</v>
      </c>
      <c r="O28" s="409"/>
      <c r="Q28" s="423">
        <f t="shared" si="1"/>
        <v>0</v>
      </c>
      <c r="U28" s="327">
        <f>+D28-'ANEXO 57 SS'!D28</f>
        <v>0</v>
      </c>
    </row>
    <row r="29" spans="1:2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>
        <f t="shared" si="0"/>
        <v>0</v>
      </c>
      <c r="M29" s="409" t="e">
        <f t="shared" si="2"/>
        <v>#DIV/0!</v>
      </c>
      <c r="O29" s="409"/>
      <c r="Q29" s="423">
        <f t="shared" si="1"/>
        <v>0</v>
      </c>
      <c r="U29" s="327">
        <f>+D29-'ANEXO 57 SS'!D29</f>
        <v>0</v>
      </c>
    </row>
    <row r="30" spans="1:21" x14ac:dyDescent="0.2">
      <c r="A30" s="12"/>
      <c r="B30" s="54" t="s">
        <v>13</v>
      </c>
      <c r="C30" s="14" t="s">
        <v>14</v>
      </c>
      <c r="D30" s="61">
        <f>+G30</f>
        <v>15841.95</v>
      </c>
      <c r="E30" s="341">
        <v>15841.95</v>
      </c>
      <c r="F30" s="341"/>
      <c r="G30" s="341">
        <v>15841.95</v>
      </c>
      <c r="H30" s="360"/>
      <c r="I30" s="360">
        <f>+D30-G30</f>
        <v>0</v>
      </c>
      <c r="L30" s="314">
        <v>15385.24</v>
      </c>
      <c r="M30" s="409">
        <f t="shared" si="2"/>
        <v>2.9684944791241508E-2</v>
      </c>
      <c r="O30" s="409"/>
      <c r="Q30" s="423">
        <f t="shared" si="1"/>
        <v>15841.95</v>
      </c>
      <c r="U30" s="327">
        <f>+D30-'ANEXO 57 SS'!D30</f>
        <v>6136.1500000000015</v>
      </c>
    </row>
    <row r="31" spans="1:21" x14ac:dyDescent="0.2">
      <c r="A31" s="12"/>
      <c r="B31" s="54" t="s">
        <v>15</v>
      </c>
      <c r="C31" s="10" t="s">
        <v>4</v>
      </c>
      <c r="D31" s="63">
        <f>+G31</f>
        <v>223.6096</v>
      </c>
      <c r="E31" s="341">
        <v>223.6096</v>
      </c>
      <c r="F31" s="341"/>
      <c r="G31" s="341">
        <v>223.6096</v>
      </c>
      <c r="H31" s="360"/>
      <c r="I31" s="360">
        <f t="shared" si="0"/>
        <v>0</v>
      </c>
      <c r="L31" s="314">
        <v>219.36</v>
      </c>
      <c r="M31" s="409">
        <f t="shared" si="2"/>
        <v>1.9372720641867236E-2</v>
      </c>
      <c r="O31" s="409"/>
      <c r="Q31" s="423">
        <f t="shared" si="1"/>
        <v>223.6096</v>
      </c>
      <c r="U31" s="327">
        <f>+D31-'ANEXO 57 SS'!D31</f>
        <v>87.361500000000007</v>
      </c>
    </row>
    <row r="32" spans="1:21" s="3" customFormat="1" x14ac:dyDescent="0.2">
      <c r="A32" s="12"/>
      <c r="B32" s="54"/>
      <c r="C32" s="57"/>
      <c r="D32" s="20"/>
      <c r="E32" s="341"/>
      <c r="F32" s="341"/>
      <c r="G32" s="341"/>
      <c r="H32" s="360"/>
      <c r="I32" s="360">
        <f t="shared" si="0"/>
        <v>0</v>
      </c>
      <c r="J32" s="315"/>
      <c r="K32" s="315"/>
      <c r="L32" s="315"/>
      <c r="M32" s="409" t="e">
        <f t="shared" si="2"/>
        <v>#DIV/0!</v>
      </c>
      <c r="O32" s="409"/>
      <c r="Q32" s="423">
        <f t="shared" si="1"/>
        <v>0</v>
      </c>
      <c r="U32" s="327">
        <f>+D32-'ANEXO 57 SS'!D32</f>
        <v>0</v>
      </c>
    </row>
    <row r="33" spans="1:2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>
        <f t="shared" si="0"/>
        <v>0</v>
      </c>
      <c r="M33" s="409" t="e">
        <f t="shared" si="2"/>
        <v>#DIV/0!</v>
      </c>
      <c r="O33" s="409"/>
      <c r="Q33" s="423">
        <f t="shared" si="1"/>
        <v>0</v>
      </c>
      <c r="U33" s="327">
        <f>+D33-'ANEXO 57 SS'!D33</f>
        <v>0</v>
      </c>
    </row>
    <row r="34" spans="1:21" x14ac:dyDescent="0.2">
      <c r="A34" s="12"/>
      <c r="B34" s="54" t="s">
        <v>13</v>
      </c>
      <c r="C34" s="14" t="s">
        <v>14</v>
      </c>
      <c r="D34" s="15">
        <f>+G34</f>
        <v>115630.98</v>
      </c>
      <c r="E34" s="341">
        <v>115630.98</v>
      </c>
      <c r="F34" s="341"/>
      <c r="G34" s="341">
        <v>115630.98</v>
      </c>
      <c r="H34" s="360"/>
      <c r="I34" s="360">
        <f t="shared" si="0"/>
        <v>0</v>
      </c>
      <c r="L34" s="314">
        <v>112304.48</v>
      </c>
      <c r="M34" s="409">
        <f t="shared" si="2"/>
        <v>2.9620367771615141E-2</v>
      </c>
      <c r="O34" s="409"/>
      <c r="Q34" s="423">
        <f t="shared" si="1"/>
        <v>115630.98</v>
      </c>
      <c r="U34" s="327">
        <f>+D34-'ANEXO 57 SS'!D34</f>
        <v>44770.759999999995</v>
      </c>
    </row>
    <row r="35" spans="1:21" x14ac:dyDescent="0.2">
      <c r="A35" s="12"/>
      <c r="B35" s="54" t="s">
        <v>15</v>
      </c>
      <c r="C35" s="10" t="s">
        <v>4</v>
      </c>
      <c r="D35" s="18">
        <f>+G35</f>
        <v>208.55930000000001</v>
      </c>
      <c r="E35" s="341">
        <v>208.55930000000001</v>
      </c>
      <c r="F35" s="341"/>
      <c r="G35" s="341">
        <v>208.55930000000001</v>
      </c>
      <c r="H35" s="360"/>
      <c r="I35" s="360">
        <f t="shared" si="0"/>
        <v>0</v>
      </c>
      <c r="L35" s="314">
        <v>204.9247</v>
      </c>
      <c r="M35" s="409">
        <f t="shared" si="2"/>
        <v>1.7736270932688925E-2</v>
      </c>
      <c r="O35" s="409"/>
      <c r="Q35" s="423">
        <f t="shared" si="1"/>
        <v>208.55930000000001</v>
      </c>
      <c r="U35" s="327">
        <f>+D35-'ANEXO 57 SS'!D35</f>
        <v>82.098400000000012</v>
      </c>
    </row>
    <row r="36" spans="1:21" s="3" customFormat="1" x14ac:dyDescent="0.2">
      <c r="A36" s="12"/>
      <c r="B36" s="54"/>
      <c r="C36" s="57"/>
      <c r="D36" s="27"/>
      <c r="E36" s="341"/>
      <c r="F36" s="341"/>
      <c r="G36" s="341"/>
      <c r="H36" s="360"/>
      <c r="I36" s="360">
        <f>+D36-G36</f>
        <v>0</v>
      </c>
      <c r="J36" s="315"/>
      <c r="K36" s="315"/>
      <c r="L36" s="315"/>
      <c r="M36" s="409" t="e">
        <f t="shared" si="2"/>
        <v>#DIV/0!</v>
      </c>
      <c r="O36" s="409"/>
      <c r="Q36" s="423">
        <f t="shared" si="1"/>
        <v>0</v>
      </c>
      <c r="U36" s="327">
        <f>+D36-'ANEXO 57 SS'!D36</f>
        <v>0</v>
      </c>
    </row>
    <row r="37" spans="1:2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>
        <f t="shared" si="0"/>
        <v>0</v>
      </c>
      <c r="M37" s="409" t="e">
        <f t="shared" si="2"/>
        <v>#DIV/0!</v>
      </c>
      <c r="O37" s="409"/>
      <c r="Q37" s="423">
        <f t="shared" si="1"/>
        <v>0</v>
      </c>
      <c r="U37" s="327">
        <f>+D37-'ANEXO 57 SS'!D37</f>
        <v>0</v>
      </c>
    </row>
    <row r="38" spans="1:21" x14ac:dyDescent="0.2">
      <c r="A38" s="12"/>
      <c r="B38" s="54" t="s">
        <v>13</v>
      </c>
      <c r="C38" s="14" t="s">
        <v>14</v>
      </c>
      <c r="D38" s="15">
        <f>+G38</f>
        <v>318796.3</v>
      </c>
      <c r="E38" s="341">
        <v>318796.3</v>
      </c>
      <c r="F38" s="341"/>
      <c r="G38" s="341">
        <v>318796.3</v>
      </c>
      <c r="H38" s="360"/>
      <c r="I38" s="360">
        <f t="shared" si="0"/>
        <v>0</v>
      </c>
      <c r="L38" s="314">
        <v>309503.64</v>
      </c>
      <c r="M38" s="409">
        <f t="shared" si="2"/>
        <v>3.0024396482057458E-2</v>
      </c>
      <c r="O38" s="409"/>
      <c r="Q38" s="423">
        <f t="shared" si="1"/>
        <v>318796.3</v>
      </c>
      <c r="U38" s="327">
        <f>+D38-'ANEXO 57 SS'!D38</f>
        <v>123337.69999999998</v>
      </c>
    </row>
    <row r="39" spans="1:21" x14ac:dyDescent="0.2">
      <c r="A39" s="12"/>
      <c r="B39" s="54" t="s">
        <v>15</v>
      </c>
      <c r="C39" s="10" t="s">
        <v>4</v>
      </c>
      <c r="D39" s="18">
        <f>+G39</f>
        <v>195.79150000000001</v>
      </c>
      <c r="E39" s="341">
        <v>195.79150000000001</v>
      </c>
      <c r="F39" s="341"/>
      <c r="G39" s="341">
        <v>195.79150000000001</v>
      </c>
      <c r="H39" s="360"/>
      <c r="I39" s="360">
        <f t="shared" si="0"/>
        <v>0</v>
      </c>
      <c r="L39" s="314">
        <v>192.68350000000001</v>
      </c>
      <c r="M39" s="409">
        <f t="shared" si="2"/>
        <v>1.6130078600399056E-2</v>
      </c>
      <c r="O39" s="409"/>
      <c r="Q39" s="423">
        <f t="shared" si="1"/>
        <v>195.79150000000001</v>
      </c>
      <c r="U39" s="327">
        <f>+D39-'ANEXO 57 SS'!D39</f>
        <v>77.468100000000007</v>
      </c>
    </row>
    <row r="40" spans="1:21" s="3" customFormat="1" x14ac:dyDescent="0.2">
      <c r="A40" s="12"/>
      <c r="B40" s="54"/>
      <c r="C40" s="57"/>
      <c r="D40" s="20"/>
      <c r="E40" s="341"/>
      <c r="F40" s="341"/>
      <c r="G40" s="341"/>
      <c r="H40" s="360"/>
      <c r="I40" s="360">
        <f t="shared" si="0"/>
        <v>0</v>
      </c>
      <c r="J40" s="315"/>
      <c r="K40" s="315"/>
      <c r="L40" s="315"/>
      <c r="M40" s="409" t="e">
        <f t="shared" si="2"/>
        <v>#DIV/0!</v>
      </c>
      <c r="O40" s="409"/>
      <c r="Q40" s="423">
        <f t="shared" si="1"/>
        <v>0</v>
      </c>
      <c r="U40" s="327">
        <f>+D40-'ANEXO 57 SS'!D40</f>
        <v>0</v>
      </c>
    </row>
    <row r="41" spans="1:2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>
        <f t="shared" si="0"/>
        <v>0</v>
      </c>
      <c r="M41" s="409" t="e">
        <f t="shared" si="2"/>
        <v>#DIV/0!</v>
      </c>
      <c r="O41" s="409"/>
      <c r="Q41" s="423">
        <f t="shared" si="1"/>
        <v>0</v>
      </c>
      <c r="U41" s="327">
        <f>+D41-'ANEXO 57 SS'!D41</f>
        <v>0</v>
      </c>
    </row>
    <row r="42" spans="1:21" x14ac:dyDescent="0.2">
      <c r="A42" s="12"/>
      <c r="B42" s="54" t="s">
        <v>15</v>
      </c>
      <c r="C42" s="10" t="s">
        <v>4</v>
      </c>
      <c r="D42" s="18">
        <f>+G42</f>
        <v>194.41130000000001</v>
      </c>
      <c r="E42" s="341">
        <v>194.41130000000001</v>
      </c>
      <c r="F42" s="341"/>
      <c r="G42" s="341">
        <v>194.41130000000001</v>
      </c>
      <c r="H42" s="360"/>
      <c r="I42" s="360">
        <f t="shared" si="0"/>
        <v>0</v>
      </c>
      <c r="L42" s="314">
        <v>192.73099999999999</v>
      </c>
      <c r="M42" s="409">
        <f t="shared" si="2"/>
        <v>8.7183691258803098E-3</v>
      </c>
      <c r="O42" s="409"/>
      <c r="Q42" s="423">
        <f t="shared" si="1"/>
        <v>194.41130000000001</v>
      </c>
      <c r="U42" s="327">
        <f>+D42-'ANEXO 57 SS'!D42</f>
        <v>72.984700000000018</v>
      </c>
    </row>
    <row r="43" spans="1:21" s="3" customFormat="1" x14ac:dyDescent="0.2">
      <c r="A43" s="12"/>
      <c r="B43" s="54"/>
      <c r="C43" s="48"/>
      <c r="D43" s="20"/>
      <c r="E43" s="341"/>
      <c r="F43" s="341"/>
      <c r="G43" s="341"/>
      <c r="H43" s="360"/>
      <c r="I43" s="360">
        <f t="shared" si="0"/>
        <v>0</v>
      </c>
      <c r="J43" s="315"/>
      <c r="K43" s="315"/>
      <c r="L43" s="315"/>
      <c r="M43" s="409" t="e">
        <f t="shared" si="2"/>
        <v>#DIV/0!</v>
      </c>
      <c r="O43" s="409"/>
      <c r="Q43" s="423">
        <f t="shared" si="1"/>
        <v>0</v>
      </c>
      <c r="U43" s="327">
        <f>+D43-'ANEXO 57 SS'!D43</f>
        <v>0</v>
      </c>
    </row>
    <row r="44" spans="1:2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>
        <f t="shared" si="0"/>
        <v>0</v>
      </c>
      <c r="M44" s="409" t="e">
        <f t="shared" si="2"/>
        <v>#DIV/0!</v>
      </c>
      <c r="O44" s="409"/>
      <c r="Q44" s="423">
        <f t="shared" si="1"/>
        <v>0</v>
      </c>
      <c r="U44" s="327">
        <f>+D44-'ANEXO 57 SS'!D44</f>
        <v>0</v>
      </c>
    </row>
    <row r="45" spans="1:21" x14ac:dyDescent="0.2">
      <c r="A45" s="12"/>
      <c r="B45" s="54" t="s">
        <v>38</v>
      </c>
      <c r="C45" s="14" t="s">
        <v>1</v>
      </c>
      <c r="D45" s="15">
        <f>+G45</f>
        <v>24474.09</v>
      </c>
      <c r="E45" s="341">
        <v>24474.09</v>
      </c>
      <c r="F45" s="341"/>
      <c r="G45" s="341">
        <v>24474.09</v>
      </c>
      <c r="H45" s="360"/>
      <c r="I45" s="360">
        <f t="shared" si="0"/>
        <v>0</v>
      </c>
      <c r="L45" s="314">
        <v>23842.03</v>
      </c>
      <c r="M45" s="409">
        <f t="shared" si="2"/>
        <v>2.651032651162688E-2</v>
      </c>
      <c r="O45" s="409"/>
      <c r="Q45" s="423">
        <f t="shared" si="1"/>
        <v>24474.09</v>
      </c>
      <c r="U45" s="327">
        <f>+D45-'ANEXO 57 SS'!D45</f>
        <v>9369.83</v>
      </c>
    </row>
    <row r="46" spans="1:21" x14ac:dyDescent="0.2">
      <c r="A46" s="12"/>
      <c r="B46" s="54" t="s">
        <v>15</v>
      </c>
      <c r="C46" s="10" t="s">
        <v>4</v>
      </c>
      <c r="D46" s="18">
        <f>+G46</f>
        <v>193.66679999999999</v>
      </c>
      <c r="E46" s="341">
        <v>193.66679999999999</v>
      </c>
      <c r="F46" s="341"/>
      <c r="G46" s="341">
        <v>193.66679999999999</v>
      </c>
      <c r="H46" s="360"/>
      <c r="I46" s="360">
        <f t="shared" si="0"/>
        <v>0</v>
      </c>
      <c r="L46" s="314">
        <v>190.56540000000001</v>
      </c>
      <c r="M46" s="409">
        <f t="shared" si="2"/>
        <v>1.6274727731266925E-2</v>
      </c>
      <c r="O46" s="409"/>
      <c r="Q46" s="423">
        <f t="shared" si="1"/>
        <v>193.66679999999999</v>
      </c>
      <c r="U46" s="327">
        <f>+D46-'ANEXO 57 SS'!D46</f>
        <v>71.027699999999996</v>
      </c>
    </row>
    <row r="47" spans="1:21" s="3" customFormat="1" x14ac:dyDescent="0.2">
      <c r="A47" s="12"/>
      <c r="B47" s="54"/>
      <c r="C47" s="57"/>
      <c r="D47" s="20"/>
      <c r="E47" s="341"/>
      <c r="F47" s="341"/>
      <c r="G47" s="341"/>
      <c r="H47" s="360"/>
      <c r="I47" s="360">
        <f t="shared" si="0"/>
        <v>0</v>
      </c>
      <c r="J47" s="315"/>
      <c r="K47" s="315"/>
      <c r="L47" s="315"/>
      <c r="M47" s="409" t="e">
        <f t="shared" si="2"/>
        <v>#DIV/0!</v>
      </c>
      <c r="O47" s="409"/>
      <c r="Q47" s="423">
        <f t="shared" si="1"/>
        <v>0</v>
      </c>
      <c r="U47" s="327">
        <f>+D47-'ANEXO 57 SS'!D47</f>
        <v>0</v>
      </c>
    </row>
    <row r="48" spans="1:2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>
        <f t="shared" si="0"/>
        <v>0</v>
      </c>
      <c r="M48" s="409" t="e">
        <f t="shared" si="2"/>
        <v>#DIV/0!</v>
      </c>
      <c r="O48" s="409"/>
      <c r="Q48" s="423">
        <f t="shared" si="1"/>
        <v>0</v>
      </c>
      <c r="U48" s="327">
        <f>+D48-'ANEXO 57 SS'!D48</f>
        <v>0</v>
      </c>
    </row>
    <row r="49" spans="1:21" x14ac:dyDescent="0.2">
      <c r="A49" s="12"/>
      <c r="B49" s="54" t="s">
        <v>0</v>
      </c>
      <c r="C49" s="14" t="s">
        <v>1</v>
      </c>
      <c r="D49" s="15">
        <f>+G49</f>
        <v>24380</v>
      </c>
      <c r="E49" s="341">
        <v>24380</v>
      </c>
      <c r="F49" s="341"/>
      <c r="G49" s="341">
        <v>24380</v>
      </c>
      <c r="H49" s="360"/>
      <c r="I49" s="360">
        <f t="shared" si="0"/>
        <v>0</v>
      </c>
      <c r="L49" s="314">
        <v>23753.39</v>
      </c>
      <c r="M49" s="409">
        <f t="shared" si="2"/>
        <v>2.6379813576083322E-2</v>
      </c>
      <c r="O49" s="409"/>
      <c r="Q49" s="423">
        <f t="shared" si="1"/>
        <v>24380</v>
      </c>
      <c r="U49" s="327">
        <f>+D49-'ANEXO 57 SS'!D49</f>
        <v>9212.11</v>
      </c>
    </row>
    <row r="50" spans="1:21" x14ac:dyDescent="0.2">
      <c r="A50" s="12"/>
      <c r="B50" s="54" t="s">
        <v>2</v>
      </c>
      <c r="C50" s="14" t="s">
        <v>1</v>
      </c>
      <c r="D50" s="15">
        <f t="shared" ref="D50:D53" si="4">+G50</f>
        <v>12459.69</v>
      </c>
      <c r="E50" s="341">
        <v>12459.69</v>
      </c>
      <c r="F50" s="341"/>
      <c r="G50" s="341">
        <v>12459.69</v>
      </c>
      <c r="H50" s="360"/>
      <c r="I50" s="360">
        <f t="shared" si="0"/>
        <v>0</v>
      </c>
      <c r="L50" s="314">
        <v>11946.01</v>
      </c>
      <c r="M50" s="409">
        <f t="shared" si="2"/>
        <v>4.3000131424634658E-2</v>
      </c>
      <c r="O50" s="409"/>
      <c r="Q50" s="423">
        <f t="shared" si="1"/>
        <v>12459.69</v>
      </c>
      <c r="U50" s="327">
        <f>+D50-'ANEXO 57 SS'!D50</f>
        <v>4538.13</v>
      </c>
    </row>
    <row r="51" spans="1:21" x14ac:dyDescent="0.2">
      <c r="A51" s="12"/>
      <c r="B51" s="54" t="s">
        <v>3</v>
      </c>
      <c r="C51" s="10" t="s">
        <v>4</v>
      </c>
      <c r="D51" s="18">
        <f t="shared" si="4"/>
        <v>133.49379999999999</v>
      </c>
      <c r="E51" s="341">
        <v>133.49379999999999</v>
      </c>
      <c r="F51" s="341"/>
      <c r="G51" s="341">
        <v>133.49379999999999</v>
      </c>
      <c r="H51" s="360"/>
      <c r="I51" s="360">
        <f t="shared" si="0"/>
        <v>0</v>
      </c>
      <c r="L51" s="314">
        <v>133.02279999999999</v>
      </c>
      <c r="M51" s="409">
        <f t="shared" si="2"/>
        <v>3.5407463983618825E-3</v>
      </c>
      <c r="O51" s="409"/>
      <c r="Q51" s="423">
        <f t="shared" si="1"/>
        <v>133.49379999999999</v>
      </c>
      <c r="U51" s="327">
        <f>+D51-'ANEXO 57 SS'!D51</f>
        <v>47.499099999999999</v>
      </c>
    </row>
    <row r="52" spans="1:21" x14ac:dyDescent="0.2">
      <c r="A52" s="12"/>
      <c r="B52" s="64" t="s">
        <v>5</v>
      </c>
      <c r="C52" s="10" t="s">
        <v>4</v>
      </c>
      <c r="D52" s="18">
        <f t="shared" si="4"/>
        <v>130.09950000000001</v>
      </c>
      <c r="E52" s="341">
        <v>130.09950000000001</v>
      </c>
      <c r="F52" s="341"/>
      <c r="G52" s="341">
        <v>130.09950000000001</v>
      </c>
      <c r="H52" s="360"/>
      <c r="I52" s="360">
        <f t="shared" si="0"/>
        <v>0</v>
      </c>
      <c r="L52" s="314">
        <v>129.6285</v>
      </c>
      <c r="M52" s="409">
        <f t="shared" si="2"/>
        <v>3.6334602344392231E-3</v>
      </c>
      <c r="O52" s="409"/>
      <c r="Q52" s="423">
        <f t="shared" si="1"/>
        <v>130.09950000000001</v>
      </c>
      <c r="U52" s="327">
        <f>+D52-'ANEXO 57 SS'!D52</f>
        <v>45.5321</v>
      </c>
    </row>
    <row r="53" spans="1:21" x14ac:dyDescent="0.2">
      <c r="A53" s="12"/>
      <c r="B53" s="54" t="s">
        <v>6</v>
      </c>
      <c r="C53" s="10" t="s">
        <v>4</v>
      </c>
      <c r="D53" s="18">
        <f t="shared" si="4"/>
        <v>128.51939999999999</v>
      </c>
      <c r="E53" s="341">
        <v>128.51939999999999</v>
      </c>
      <c r="F53" s="341"/>
      <c r="G53" s="341">
        <v>128.51939999999999</v>
      </c>
      <c r="H53" s="360"/>
      <c r="I53" s="360">
        <f t="shared" si="0"/>
        <v>0</v>
      </c>
      <c r="L53" s="314">
        <v>128.04839999999999</v>
      </c>
      <c r="M53" s="409">
        <f t="shared" si="2"/>
        <v>3.6782966440815912E-3</v>
      </c>
      <c r="O53" s="409"/>
      <c r="Q53" s="423">
        <f t="shared" si="1"/>
        <v>128.51939999999999</v>
      </c>
      <c r="U53" s="327">
        <f>+D53-'ANEXO 57 SS'!D53</f>
        <v>45.079999999999984</v>
      </c>
    </row>
    <row r="54" spans="1:21" s="3" customFormat="1" x14ac:dyDescent="0.2">
      <c r="A54" s="12"/>
      <c r="B54" s="54"/>
      <c r="C54" s="57"/>
      <c r="D54" s="20"/>
      <c r="E54" s="341"/>
      <c r="F54" s="341"/>
      <c r="G54" s="341"/>
      <c r="H54" s="360"/>
      <c r="I54" s="360">
        <f t="shared" si="0"/>
        <v>0</v>
      </c>
      <c r="J54" s="315"/>
      <c r="K54" s="315"/>
      <c r="L54" s="315"/>
      <c r="M54" s="409" t="e">
        <f t="shared" si="2"/>
        <v>#DIV/0!</v>
      </c>
      <c r="O54" s="409"/>
      <c r="Q54" s="423">
        <f t="shared" si="1"/>
        <v>0</v>
      </c>
      <c r="U54" s="327">
        <f>+D54-'ANEXO 57 SS'!D54</f>
        <v>0</v>
      </c>
    </row>
    <row r="55" spans="1:2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>
        <f t="shared" si="0"/>
        <v>0</v>
      </c>
      <c r="M55" s="409" t="e">
        <f t="shared" si="2"/>
        <v>#DIV/0!</v>
      </c>
      <c r="O55" s="409"/>
      <c r="Q55" s="423">
        <f t="shared" si="1"/>
        <v>0</v>
      </c>
      <c r="U55" s="327">
        <f>+D55-'ANEXO 57 SS'!D55</f>
        <v>0</v>
      </c>
    </row>
    <row r="56" spans="1:21" x14ac:dyDescent="0.2">
      <c r="A56" s="12"/>
      <c r="B56" s="54" t="s">
        <v>0</v>
      </c>
      <c r="C56" s="14" t="s">
        <v>1</v>
      </c>
      <c r="D56" s="15">
        <f>+G56</f>
        <v>19527.89</v>
      </c>
      <c r="E56" s="341">
        <v>19527.89</v>
      </c>
      <c r="F56" s="341"/>
      <c r="G56" s="341">
        <v>19527.89</v>
      </c>
      <c r="H56" s="360"/>
      <c r="I56" s="360">
        <f t="shared" si="0"/>
        <v>0</v>
      </c>
      <c r="L56" s="314">
        <v>19060.27</v>
      </c>
      <c r="M56" s="409">
        <f t="shared" si="2"/>
        <v>2.4533755293078219E-2</v>
      </c>
      <c r="O56" s="409"/>
      <c r="Q56" s="423">
        <f t="shared" si="1"/>
        <v>19527.89</v>
      </c>
      <c r="U56" s="327">
        <f>+D56-'ANEXO 57 SS'!D56</f>
        <v>7408.7999999999993</v>
      </c>
    </row>
    <row r="57" spans="1:21" x14ac:dyDescent="0.2">
      <c r="A57" s="12"/>
      <c r="B57" s="54" t="s">
        <v>2</v>
      </c>
      <c r="C57" s="14" t="s">
        <v>1</v>
      </c>
      <c r="D57" s="15">
        <f t="shared" ref="D57:D60" si="5">+G57</f>
        <v>9265.91</v>
      </c>
      <c r="E57" s="341">
        <v>9265.91</v>
      </c>
      <c r="F57" s="341"/>
      <c r="G57" s="341">
        <v>9265.91</v>
      </c>
      <c r="H57" s="360"/>
      <c r="I57" s="360">
        <f t="shared" si="0"/>
        <v>0</v>
      </c>
      <c r="L57" s="314">
        <v>8883.9</v>
      </c>
      <c r="M57" s="409">
        <f t="shared" si="2"/>
        <v>4.3000258895305121E-2</v>
      </c>
      <c r="O57" s="409"/>
      <c r="Q57" s="423">
        <f t="shared" si="1"/>
        <v>9265.91</v>
      </c>
      <c r="U57" s="327">
        <f>+D57-'ANEXO 57 SS'!D57</f>
        <v>3374.88</v>
      </c>
    </row>
    <row r="58" spans="1:21" x14ac:dyDescent="0.2">
      <c r="A58" s="12"/>
      <c r="B58" s="54" t="s">
        <v>3</v>
      </c>
      <c r="C58" s="10" t="s">
        <v>4</v>
      </c>
      <c r="D58" s="18">
        <f t="shared" si="5"/>
        <v>121.60760000000001</v>
      </c>
      <c r="E58" s="341">
        <v>121.60760000000001</v>
      </c>
      <c r="F58" s="341"/>
      <c r="G58" s="341">
        <v>121.60760000000001</v>
      </c>
      <c r="H58" s="360"/>
      <c r="I58" s="360">
        <f t="shared" si="0"/>
        <v>0</v>
      </c>
      <c r="L58" s="314">
        <v>121.1366</v>
      </c>
      <c r="M58" s="409">
        <f t="shared" si="2"/>
        <v>3.8881725258923527E-3</v>
      </c>
      <c r="O58" s="409"/>
      <c r="Q58" s="423">
        <f t="shared" si="1"/>
        <v>121.60760000000001</v>
      </c>
      <c r="U58" s="327">
        <f>+D58-'ANEXO 57 SS'!D58</f>
        <v>43.5715</v>
      </c>
    </row>
    <row r="59" spans="1:21" x14ac:dyDescent="0.2">
      <c r="A59" s="12"/>
      <c r="B59" s="64" t="s">
        <v>5</v>
      </c>
      <c r="C59" s="10" t="s">
        <v>4</v>
      </c>
      <c r="D59" s="18">
        <f t="shared" si="5"/>
        <v>118.5412</v>
      </c>
      <c r="E59" s="341">
        <v>118.5412</v>
      </c>
      <c r="F59" s="341"/>
      <c r="G59" s="341">
        <v>118.5412</v>
      </c>
      <c r="H59" s="360"/>
      <c r="I59" s="360">
        <f t="shared" si="0"/>
        <v>0</v>
      </c>
      <c r="L59" s="314">
        <v>118.0702</v>
      </c>
      <c r="M59" s="409">
        <f t="shared" si="2"/>
        <v>3.989152216223868E-3</v>
      </c>
      <c r="O59" s="409"/>
      <c r="Q59" s="423">
        <f t="shared" si="1"/>
        <v>118.5412</v>
      </c>
      <c r="U59" s="327">
        <f>+D59-'ANEXO 57 SS'!D59</f>
        <v>41.794499999999999</v>
      </c>
    </row>
    <row r="60" spans="1:21" x14ac:dyDescent="0.2">
      <c r="A60" s="12"/>
      <c r="B60" s="54" t="s">
        <v>6</v>
      </c>
      <c r="C60" s="10" t="s">
        <v>4</v>
      </c>
      <c r="D60" s="18">
        <f t="shared" si="5"/>
        <v>117.1139</v>
      </c>
      <c r="E60" s="341">
        <v>117.1139</v>
      </c>
      <c r="F60" s="341"/>
      <c r="G60" s="341">
        <v>117.1139</v>
      </c>
      <c r="H60" s="360"/>
      <c r="I60" s="360">
        <f t="shared" si="0"/>
        <v>0</v>
      </c>
      <c r="L60" s="314">
        <v>116.6429</v>
      </c>
      <c r="M60" s="409">
        <f t="shared" si="2"/>
        <v>4.0379654483899685E-3</v>
      </c>
      <c r="O60" s="409"/>
      <c r="Q60" s="423">
        <f t="shared" si="1"/>
        <v>117.1139</v>
      </c>
      <c r="U60" s="327">
        <f>+D60-'ANEXO 57 SS'!D60</f>
        <v>41.386099999999999</v>
      </c>
    </row>
    <row r="61" spans="1:21" s="3" customFormat="1" x14ac:dyDescent="0.2">
      <c r="A61" s="12"/>
      <c r="B61" s="54"/>
      <c r="C61" s="57"/>
      <c r="D61" s="20"/>
      <c r="E61" s="341"/>
      <c r="F61" s="341"/>
      <c r="G61" s="341"/>
      <c r="H61" s="360"/>
      <c r="I61" s="360">
        <f t="shared" si="0"/>
        <v>0</v>
      </c>
      <c r="J61" s="315"/>
      <c r="K61" s="315"/>
      <c r="L61" s="315"/>
      <c r="M61" s="409" t="e">
        <f t="shared" si="2"/>
        <v>#DIV/0!</v>
      </c>
      <c r="O61" s="409"/>
      <c r="Q61" s="423">
        <f t="shared" si="1"/>
        <v>0</v>
      </c>
      <c r="U61" s="327">
        <f>+D61-'ANEXO 57 SS'!D61</f>
        <v>0</v>
      </c>
    </row>
    <row r="62" spans="1:2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>
        <f t="shared" si="0"/>
        <v>0</v>
      </c>
      <c r="M62" s="409" t="e">
        <f t="shared" si="2"/>
        <v>#DIV/0!</v>
      </c>
      <c r="O62" s="409"/>
      <c r="Q62" s="423">
        <f t="shared" si="1"/>
        <v>0</v>
      </c>
      <c r="U62" s="327">
        <f>+D62-'ANEXO 57 SS'!D62</f>
        <v>0</v>
      </c>
    </row>
    <row r="63" spans="1:21" x14ac:dyDescent="0.2">
      <c r="A63" s="12"/>
      <c r="B63" s="54" t="s">
        <v>0</v>
      </c>
      <c r="C63" s="14" t="s">
        <v>1</v>
      </c>
      <c r="D63" s="15">
        <f>+G63</f>
        <v>10691.99</v>
      </c>
      <c r="E63" s="341">
        <v>10691.99</v>
      </c>
      <c r="F63" s="341"/>
      <c r="G63" s="341">
        <v>10691.99</v>
      </c>
      <c r="H63" s="360"/>
      <c r="I63" s="360">
        <f t="shared" si="0"/>
        <v>0</v>
      </c>
      <c r="L63" s="314">
        <v>10574.15</v>
      </c>
      <c r="M63" s="409">
        <f t="shared" si="2"/>
        <v>1.1144158159284601E-2</v>
      </c>
      <c r="O63" s="409"/>
      <c r="Q63" s="423">
        <f t="shared" si="1"/>
        <v>10691.99</v>
      </c>
      <c r="U63" s="327">
        <f>+D63-'ANEXO 57 SS'!D63</f>
        <v>4177.82</v>
      </c>
    </row>
    <row r="64" spans="1:21" x14ac:dyDescent="0.2">
      <c r="A64" s="12"/>
      <c r="B64" s="54" t="s">
        <v>2</v>
      </c>
      <c r="C64" s="14" t="s">
        <v>1</v>
      </c>
      <c r="D64" s="15">
        <f t="shared" ref="D64:D67" si="6">+G64</f>
        <v>2344.54</v>
      </c>
      <c r="E64" s="341">
        <v>2344.54</v>
      </c>
      <c r="F64" s="341"/>
      <c r="G64" s="341">
        <v>2344.54</v>
      </c>
      <c r="H64" s="360"/>
      <c r="I64" s="360">
        <f t="shared" si="0"/>
        <v>0</v>
      </c>
      <c r="L64" s="314">
        <v>2247.88</v>
      </c>
      <c r="M64" s="409">
        <f t="shared" si="2"/>
        <v>4.3000516041781456E-2</v>
      </c>
      <c r="O64" s="409"/>
      <c r="Q64" s="423">
        <f t="shared" si="1"/>
        <v>2344.54</v>
      </c>
      <c r="U64" s="327">
        <f>+D64-'ANEXO 57 SS'!D64</f>
        <v>853.94</v>
      </c>
    </row>
    <row r="65" spans="1:21" x14ac:dyDescent="0.2">
      <c r="A65" s="12"/>
      <c r="B65" s="54" t="s">
        <v>3</v>
      </c>
      <c r="C65" s="10" t="s">
        <v>4</v>
      </c>
      <c r="D65" s="18">
        <f t="shared" si="6"/>
        <v>106.83799999999999</v>
      </c>
      <c r="E65" s="341">
        <v>106.83799999999999</v>
      </c>
      <c r="F65" s="341"/>
      <c r="G65" s="341">
        <v>106.83799999999999</v>
      </c>
      <c r="H65" s="360"/>
      <c r="I65" s="360">
        <f t="shared" si="0"/>
        <v>0</v>
      </c>
      <c r="L65" s="314">
        <v>106.83799999999999</v>
      </c>
      <c r="M65" s="409">
        <f t="shared" si="2"/>
        <v>0</v>
      </c>
      <c r="O65" s="409"/>
      <c r="Q65" s="423">
        <f t="shared" si="1"/>
        <v>106.83799999999999</v>
      </c>
      <c r="U65" s="327">
        <f>+D65-'ANEXO 57 SS'!D65</f>
        <v>35.303599999999989</v>
      </c>
    </row>
    <row r="66" spans="1:21" x14ac:dyDescent="0.2">
      <c r="A66" s="12"/>
      <c r="B66" s="64" t="s">
        <v>5</v>
      </c>
      <c r="C66" s="10" t="s">
        <v>4</v>
      </c>
      <c r="D66" s="18">
        <f t="shared" si="6"/>
        <v>103.8897</v>
      </c>
      <c r="E66" s="341">
        <v>103.8897</v>
      </c>
      <c r="F66" s="341"/>
      <c r="G66" s="341">
        <v>103.8897</v>
      </c>
      <c r="H66" s="360"/>
      <c r="I66" s="360">
        <f t="shared" si="0"/>
        <v>0</v>
      </c>
      <c r="L66" s="314">
        <v>103.8897</v>
      </c>
      <c r="M66" s="409">
        <f t="shared" si="2"/>
        <v>0</v>
      </c>
      <c r="O66" s="409"/>
      <c r="Q66" s="423">
        <f t="shared" si="1"/>
        <v>103.8897</v>
      </c>
      <c r="U66" s="327">
        <f>+D66-'ANEXO 57 SS'!D66</f>
        <v>33.595100000000002</v>
      </c>
    </row>
    <row r="67" spans="1:21" x14ac:dyDescent="0.2">
      <c r="A67" s="12"/>
      <c r="B67" s="54" t="s">
        <v>6</v>
      </c>
      <c r="C67" s="10" t="s">
        <v>4</v>
      </c>
      <c r="D67" s="18">
        <f t="shared" si="6"/>
        <v>102.51730000000001</v>
      </c>
      <c r="E67" s="341">
        <v>102.51730000000001</v>
      </c>
      <c r="F67" s="341"/>
      <c r="G67" s="341">
        <v>102.51730000000001</v>
      </c>
      <c r="H67" s="360"/>
      <c r="I67" s="360">
        <f t="shared" si="0"/>
        <v>0</v>
      </c>
      <c r="L67" s="314">
        <v>102.51730000000001</v>
      </c>
      <c r="M67" s="409">
        <f t="shared" si="2"/>
        <v>0</v>
      </c>
      <c r="O67" s="409"/>
      <c r="Q67" s="423">
        <f t="shared" si="1"/>
        <v>102.51730000000001</v>
      </c>
      <c r="U67" s="327">
        <f>+D67-'ANEXO 57 SS'!D67</f>
        <v>33.202300000000008</v>
      </c>
    </row>
    <row r="68" spans="1:21" s="3" customFormat="1" x14ac:dyDescent="0.2">
      <c r="A68" s="12"/>
      <c r="B68" s="106"/>
      <c r="C68" s="53"/>
      <c r="D68" s="53"/>
      <c r="E68" s="341"/>
      <c r="F68" s="341"/>
      <c r="G68" s="341"/>
      <c r="H68" s="360"/>
      <c r="I68" s="360">
        <f t="shared" si="0"/>
        <v>0</v>
      </c>
      <c r="J68" s="315"/>
      <c r="K68" s="315"/>
      <c r="L68" s="315"/>
      <c r="M68" s="409" t="e">
        <f t="shared" si="2"/>
        <v>#DIV/0!</v>
      </c>
      <c r="O68" s="409"/>
      <c r="Q68" s="423">
        <f t="shared" si="1"/>
        <v>0</v>
      </c>
      <c r="U68" s="327">
        <f>+D68-'ANEXO 57 SS'!D68</f>
        <v>0</v>
      </c>
    </row>
    <row r="69" spans="1:21" s="3" customFormat="1" x14ac:dyDescent="0.2">
      <c r="A69" s="12"/>
      <c r="B69" s="54"/>
      <c r="C69" s="10"/>
      <c r="D69" s="20"/>
      <c r="E69" s="341"/>
      <c r="F69" s="341"/>
      <c r="G69" s="341"/>
      <c r="H69" s="360"/>
      <c r="I69" s="360">
        <f t="shared" si="0"/>
        <v>0</v>
      </c>
      <c r="J69" s="315"/>
      <c r="K69" s="315"/>
      <c r="L69" s="315"/>
      <c r="M69" s="409" t="e">
        <f t="shared" si="2"/>
        <v>#DIV/0!</v>
      </c>
      <c r="O69" s="409"/>
      <c r="Q69" s="423">
        <f t="shared" si="1"/>
        <v>0</v>
      </c>
      <c r="U69" s="327">
        <f>+D69-'ANEXO 57 SS'!D69</f>
        <v>0</v>
      </c>
    </row>
    <row r="70" spans="1:2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>
        <f t="shared" si="0"/>
        <v>0</v>
      </c>
      <c r="M70" s="409" t="e">
        <f t="shared" si="2"/>
        <v>#DIV/0!</v>
      </c>
      <c r="O70" s="409"/>
      <c r="Q70" s="423">
        <f t="shared" si="1"/>
        <v>0</v>
      </c>
      <c r="U70" s="327">
        <f>+D70-'ANEXO 57 SS'!D70</f>
        <v>0</v>
      </c>
    </row>
    <row r="71" spans="1:21" x14ac:dyDescent="0.2">
      <c r="A71" s="12"/>
      <c r="B71" s="54" t="s">
        <v>0</v>
      </c>
      <c r="C71" s="14" t="s">
        <v>1</v>
      </c>
      <c r="D71" s="15">
        <f>+G71</f>
        <v>24380</v>
      </c>
      <c r="E71" s="341">
        <v>24380</v>
      </c>
      <c r="F71" s="341"/>
      <c r="G71" s="341">
        <v>24380</v>
      </c>
      <c r="H71" s="360"/>
      <c r="I71" s="360">
        <f t="shared" si="0"/>
        <v>0</v>
      </c>
      <c r="L71" s="314">
        <v>23753.39</v>
      </c>
      <c r="M71" s="409">
        <f t="shared" si="2"/>
        <v>2.6379813576083322E-2</v>
      </c>
      <c r="O71" s="409"/>
      <c r="Q71" s="423">
        <f t="shared" si="1"/>
        <v>24380</v>
      </c>
      <c r="U71" s="327">
        <f>+D71-'ANEXO 57 SS'!D71</f>
        <v>9212.11</v>
      </c>
    </row>
    <row r="72" spans="1:21" x14ac:dyDescent="0.2">
      <c r="A72" s="12"/>
      <c r="B72" s="54" t="s">
        <v>2</v>
      </c>
      <c r="C72" s="14" t="s">
        <v>1</v>
      </c>
      <c r="D72" s="15">
        <f t="shared" ref="D72:D75" si="7">+G72</f>
        <v>12459.69</v>
      </c>
      <c r="E72" s="341">
        <v>12459.69</v>
      </c>
      <c r="F72" s="341"/>
      <c r="G72" s="341">
        <v>12459.69</v>
      </c>
      <c r="H72" s="360"/>
      <c r="I72" s="360">
        <f t="shared" si="0"/>
        <v>0</v>
      </c>
      <c r="L72" s="314">
        <v>11946.01</v>
      </c>
      <c r="M72" s="409">
        <f t="shared" si="2"/>
        <v>4.3000131424634658E-2</v>
      </c>
      <c r="O72" s="409"/>
      <c r="Q72" s="423">
        <f t="shared" si="1"/>
        <v>12459.69</v>
      </c>
      <c r="U72" s="327">
        <f>+D72-'ANEXO 57 SS'!D72</f>
        <v>4538.13</v>
      </c>
    </row>
    <row r="73" spans="1:21" x14ac:dyDescent="0.2">
      <c r="A73" s="12"/>
      <c r="B73" s="54" t="s">
        <v>3</v>
      </c>
      <c r="C73" s="10" t="s">
        <v>4</v>
      </c>
      <c r="D73" s="18">
        <f t="shared" si="7"/>
        <v>134.96369999999999</v>
      </c>
      <c r="E73" s="341">
        <v>134.96369999999999</v>
      </c>
      <c r="F73" s="341"/>
      <c r="G73" s="341">
        <v>134.96369999999999</v>
      </c>
      <c r="H73" s="360"/>
      <c r="I73" s="360">
        <f t="shared" ref="I73:I136" si="8">+D73-G73</f>
        <v>0</v>
      </c>
      <c r="L73" s="314">
        <v>134.4375</v>
      </c>
      <c r="M73" s="409">
        <f t="shared" si="2"/>
        <v>3.9140864714086732E-3</v>
      </c>
      <c r="O73" s="409"/>
      <c r="Q73" s="423">
        <f t="shared" ref="Q73:Q136" si="9">+D73-O73</f>
        <v>134.96369999999999</v>
      </c>
      <c r="U73" s="327">
        <f>+D73-'ANEXO 57 SS'!D73</f>
        <v>48.542399999999986</v>
      </c>
    </row>
    <row r="74" spans="1:21" x14ac:dyDescent="0.2">
      <c r="A74" s="12"/>
      <c r="B74" s="64" t="s">
        <v>5</v>
      </c>
      <c r="C74" s="10" t="s">
        <v>4</v>
      </c>
      <c r="D74" s="18">
        <f t="shared" si="7"/>
        <v>131.654</v>
      </c>
      <c r="E74" s="341">
        <v>131.654</v>
      </c>
      <c r="F74" s="341"/>
      <c r="G74" s="341">
        <v>131.654</v>
      </c>
      <c r="H74" s="360"/>
      <c r="I74" s="360">
        <f t="shared" si="8"/>
        <v>0</v>
      </c>
      <c r="L74" s="314">
        <v>131.12360000000001</v>
      </c>
      <c r="M74" s="409">
        <f t="shared" ref="M74:M137" si="10">+D74/L74-1</f>
        <v>4.0450384217638469E-3</v>
      </c>
      <c r="O74" s="409"/>
      <c r="Q74" s="423">
        <f t="shared" si="9"/>
        <v>131.654</v>
      </c>
      <c r="U74" s="327">
        <f>+D74-'ANEXO 57 SS'!D74</f>
        <v>46.627799999999993</v>
      </c>
    </row>
    <row r="75" spans="1:21" x14ac:dyDescent="0.2">
      <c r="A75" s="12"/>
      <c r="B75" s="54" t="s">
        <v>6</v>
      </c>
      <c r="C75" s="10" t="s">
        <v>4</v>
      </c>
      <c r="D75" s="18">
        <f t="shared" si="7"/>
        <v>130.0693</v>
      </c>
      <c r="E75" s="341">
        <v>130.0693</v>
      </c>
      <c r="F75" s="341"/>
      <c r="G75" s="341">
        <v>130.0693</v>
      </c>
      <c r="H75" s="360"/>
      <c r="I75" s="360">
        <f t="shared" si="8"/>
        <v>0</v>
      </c>
      <c r="L75" s="314">
        <v>129.53890000000001</v>
      </c>
      <c r="M75" s="409">
        <f t="shared" si="10"/>
        <v>4.0945229579685272E-3</v>
      </c>
      <c r="O75" s="409"/>
      <c r="Q75" s="423">
        <f t="shared" si="9"/>
        <v>130.0693</v>
      </c>
      <c r="U75" s="327">
        <f>+D75-'ANEXO 57 SS'!D75</f>
        <v>46.171099999999996</v>
      </c>
    </row>
    <row r="76" spans="1:21" s="3" customFormat="1" x14ac:dyDescent="0.2">
      <c r="A76" s="12"/>
      <c r="B76" s="54"/>
      <c r="C76" s="10"/>
      <c r="D76" s="20"/>
      <c r="E76" s="341"/>
      <c r="F76" s="341"/>
      <c r="G76" s="341"/>
      <c r="H76" s="360"/>
      <c r="I76" s="360">
        <f t="shared" si="8"/>
        <v>0</v>
      </c>
      <c r="J76" s="315"/>
      <c r="K76" s="315"/>
      <c r="L76" s="315"/>
      <c r="M76" s="409" t="e">
        <f t="shared" si="10"/>
        <v>#DIV/0!</v>
      </c>
      <c r="O76" s="409"/>
      <c r="Q76" s="423">
        <f t="shared" si="9"/>
        <v>0</v>
      </c>
      <c r="U76" s="327">
        <f>+D76-'ANEXO 57 SS'!D76</f>
        <v>0</v>
      </c>
    </row>
    <row r="77" spans="1:2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>
        <f t="shared" si="8"/>
        <v>0</v>
      </c>
      <c r="M77" s="409" t="e">
        <f t="shared" si="10"/>
        <v>#DIV/0!</v>
      </c>
      <c r="O77" s="409"/>
      <c r="Q77" s="423">
        <f t="shared" si="9"/>
        <v>0</v>
      </c>
      <c r="U77" s="327">
        <f>+D77-'ANEXO 57 SS'!D77</f>
        <v>0</v>
      </c>
    </row>
    <row r="78" spans="1:21" x14ac:dyDescent="0.2">
      <c r="A78" s="12"/>
      <c r="B78" s="54" t="s">
        <v>0</v>
      </c>
      <c r="C78" s="14" t="s">
        <v>1</v>
      </c>
      <c r="D78" s="15">
        <f>+G78</f>
        <v>19527.89</v>
      </c>
      <c r="E78" s="341">
        <v>19527.89</v>
      </c>
      <c r="F78" s="341"/>
      <c r="G78" s="341">
        <v>19527.89</v>
      </c>
      <c r="H78" s="360"/>
      <c r="I78" s="360">
        <f t="shared" si="8"/>
        <v>0</v>
      </c>
      <c r="L78" s="314">
        <v>19060.27</v>
      </c>
      <c r="M78" s="409">
        <f t="shared" si="10"/>
        <v>2.4533755293078219E-2</v>
      </c>
      <c r="O78" s="409"/>
      <c r="Q78" s="423">
        <f t="shared" si="9"/>
        <v>19527.89</v>
      </c>
      <c r="U78" s="327">
        <f>+D78-'ANEXO 57 SS'!D78</f>
        <v>7408.7999999999993</v>
      </c>
    </row>
    <row r="79" spans="1:21" x14ac:dyDescent="0.2">
      <c r="A79" s="12"/>
      <c r="B79" s="54" t="s">
        <v>2</v>
      </c>
      <c r="C79" s="14" t="s">
        <v>1</v>
      </c>
      <c r="D79" s="15">
        <f t="shared" ref="D79:D82" si="11">+G79</f>
        <v>9265.91</v>
      </c>
      <c r="E79" s="341">
        <v>9265.91</v>
      </c>
      <c r="F79" s="341"/>
      <c r="G79" s="341">
        <v>9265.91</v>
      </c>
      <c r="H79" s="360"/>
      <c r="I79" s="360">
        <f t="shared" si="8"/>
        <v>0</v>
      </c>
      <c r="L79" s="314">
        <v>8883.9</v>
      </c>
      <c r="M79" s="409">
        <f t="shared" si="10"/>
        <v>4.3000258895305121E-2</v>
      </c>
      <c r="O79" s="409"/>
      <c r="Q79" s="423">
        <f t="shared" si="9"/>
        <v>9265.91</v>
      </c>
      <c r="U79" s="327">
        <f>+D79-'ANEXO 57 SS'!D79</f>
        <v>3374.88</v>
      </c>
    </row>
    <row r="80" spans="1:21" x14ac:dyDescent="0.2">
      <c r="A80" s="12"/>
      <c r="B80" s="54" t="s">
        <v>3</v>
      </c>
      <c r="C80" s="10" t="s">
        <v>4</v>
      </c>
      <c r="D80" s="18">
        <f t="shared" si="11"/>
        <v>123.0543</v>
      </c>
      <c r="E80" s="341">
        <v>123.0543</v>
      </c>
      <c r="F80" s="341"/>
      <c r="G80" s="341">
        <v>123.0543</v>
      </c>
      <c r="H80" s="360"/>
      <c r="I80" s="360">
        <f t="shared" si="8"/>
        <v>0</v>
      </c>
      <c r="L80" s="314">
        <v>122.52809999999999</v>
      </c>
      <c r="M80" s="409">
        <f t="shared" si="10"/>
        <v>4.294525092611412E-3</v>
      </c>
      <c r="O80" s="409"/>
      <c r="Q80" s="423">
        <f t="shared" si="9"/>
        <v>123.0543</v>
      </c>
      <c r="U80" s="327">
        <f>+D80-'ANEXO 57 SS'!D80</f>
        <v>44.5916</v>
      </c>
    </row>
    <row r="81" spans="1:21" x14ac:dyDescent="0.2">
      <c r="A81" s="12"/>
      <c r="B81" s="64" t="s">
        <v>5</v>
      </c>
      <c r="C81" s="10" t="s">
        <v>4</v>
      </c>
      <c r="D81" s="18">
        <f t="shared" si="11"/>
        <v>120.0735</v>
      </c>
      <c r="E81" s="341">
        <v>120.0735</v>
      </c>
      <c r="F81" s="341"/>
      <c r="G81" s="341">
        <v>120.0735</v>
      </c>
      <c r="H81" s="360"/>
      <c r="I81" s="360">
        <f t="shared" si="8"/>
        <v>0</v>
      </c>
      <c r="L81" s="314">
        <v>119.5431</v>
      </c>
      <c r="M81" s="409">
        <f t="shared" si="10"/>
        <v>4.4368934718941322E-3</v>
      </c>
      <c r="O81" s="409"/>
      <c r="Q81" s="423">
        <f t="shared" si="9"/>
        <v>120.0735</v>
      </c>
      <c r="U81" s="327">
        <f>+D81-'ANEXO 57 SS'!D81</f>
        <v>42.867999999999995</v>
      </c>
    </row>
    <row r="82" spans="1:21" x14ac:dyDescent="0.2">
      <c r="A82" s="12"/>
      <c r="B82" s="54" t="s">
        <v>6</v>
      </c>
      <c r="C82" s="10" t="s">
        <v>4</v>
      </c>
      <c r="D82" s="18">
        <f t="shared" si="11"/>
        <v>118.64190000000001</v>
      </c>
      <c r="E82" s="341">
        <v>118.64190000000001</v>
      </c>
      <c r="F82" s="341"/>
      <c r="G82" s="341">
        <v>118.64190000000001</v>
      </c>
      <c r="H82" s="360"/>
      <c r="I82" s="360">
        <f t="shared" si="8"/>
        <v>0</v>
      </c>
      <c r="L82" s="314">
        <v>118.11150000000001</v>
      </c>
      <c r="M82" s="409">
        <f t="shared" si="10"/>
        <v>4.4906719498101211E-3</v>
      </c>
      <c r="O82" s="409"/>
      <c r="Q82" s="423">
        <f t="shared" si="9"/>
        <v>118.64190000000001</v>
      </c>
      <c r="U82" s="327">
        <f>+D82-'ANEXO 57 SS'!D82</f>
        <v>42.455300000000008</v>
      </c>
    </row>
    <row r="83" spans="1:21" s="3" customFormat="1" x14ac:dyDescent="0.2">
      <c r="A83" s="12"/>
      <c r="B83" s="54"/>
      <c r="C83" s="10"/>
      <c r="D83" s="20"/>
      <c r="E83" s="341"/>
      <c r="F83" s="341"/>
      <c r="G83" s="341"/>
      <c r="H83" s="360"/>
      <c r="I83" s="360">
        <f t="shared" si="8"/>
        <v>0</v>
      </c>
      <c r="J83" s="315"/>
      <c r="K83" s="315"/>
      <c r="L83" s="315"/>
      <c r="M83" s="409" t="e">
        <f t="shared" si="10"/>
        <v>#DIV/0!</v>
      </c>
      <c r="O83" s="409"/>
      <c r="Q83" s="423">
        <f t="shared" si="9"/>
        <v>0</v>
      </c>
      <c r="U83" s="327">
        <f>+D83-'ANEXO 57 SS'!D83</f>
        <v>0</v>
      </c>
    </row>
    <row r="84" spans="1:2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>
        <f t="shared" si="8"/>
        <v>0</v>
      </c>
      <c r="M84" s="409" t="e">
        <f t="shared" si="10"/>
        <v>#DIV/0!</v>
      </c>
      <c r="O84" s="409"/>
      <c r="Q84" s="423">
        <f t="shared" si="9"/>
        <v>0</v>
      </c>
      <c r="U84" s="327">
        <f>+D84-'ANEXO 57 SS'!D84</f>
        <v>0</v>
      </c>
    </row>
    <row r="85" spans="1:21" x14ac:dyDescent="0.2">
      <c r="A85" s="12"/>
      <c r="B85" s="54" t="s">
        <v>0</v>
      </c>
      <c r="C85" s="14" t="s">
        <v>1</v>
      </c>
      <c r="D85" s="15">
        <f>+G85</f>
        <v>10691.99</v>
      </c>
      <c r="E85" s="341">
        <v>10691.99</v>
      </c>
      <c r="F85" s="341"/>
      <c r="G85" s="341">
        <v>10691.99</v>
      </c>
      <c r="H85" s="360"/>
      <c r="I85" s="360">
        <f t="shared" si="8"/>
        <v>0</v>
      </c>
      <c r="L85" s="314">
        <v>10574.15</v>
      </c>
      <c r="M85" s="409">
        <f t="shared" si="10"/>
        <v>1.1144158159284601E-2</v>
      </c>
      <c r="O85" s="409"/>
      <c r="Q85" s="423">
        <f t="shared" si="9"/>
        <v>10691.99</v>
      </c>
      <c r="U85" s="327">
        <f>+D85-'ANEXO 57 SS'!D85</f>
        <v>4177.82</v>
      </c>
    </row>
    <row r="86" spans="1:21" x14ac:dyDescent="0.2">
      <c r="A86" s="12"/>
      <c r="B86" s="54" t="s">
        <v>2</v>
      </c>
      <c r="C86" s="14" t="s">
        <v>1</v>
      </c>
      <c r="D86" s="15">
        <f t="shared" ref="D86:D89" si="12">+G86</f>
        <v>2344.54</v>
      </c>
      <c r="E86" s="341">
        <v>2344.54</v>
      </c>
      <c r="F86" s="341"/>
      <c r="G86" s="341">
        <v>2344.54</v>
      </c>
      <c r="H86" s="360"/>
      <c r="I86" s="360">
        <f t="shared" si="8"/>
        <v>0</v>
      </c>
      <c r="L86" s="314">
        <v>2247.88</v>
      </c>
      <c r="M86" s="409">
        <f t="shared" si="10"/>
        <v>4.3000516041781456E-2</v>
      </c>
      <c r="O86" s="409"/>
      <c r="Q86" s="423">
        <f t="shared" si="9"/>
        <v>2344.54</v>
      </c>
      <c r="U86" s="327">
        <f>+D86-'ANEXO 57 SS'!D86</f>
        <v>853.94</v>
      </c>
    </row>
    <row r="87" spans="1:21" x14ac:dyDescent="0.2">
      <c r="A87" s="12"/>
      <c r="B87" s="54" t="s">
        <v>3</v>
      </c>
      <c r="C87" s="10" t="s">
        <v>4</v>
      </c>
      <c r="D87" s="18">
        <f t="shared" si="12"/>
        <v>107.04559999999999</v>
      </c>
      <c r="E87" s="341">
        <v>107.04559999999999</v>
      </c>
      <c r="F87" s="341"/>
      <c r="G87" s="341">
        <v>107.04559999999999</v>
      </c>
      <c r="H87" s="360"/>
      <c r="I87" s="360">
        <f t="shared" si="8"/>
        <v>0</v>
      </c>
      <c r="L87" s="314">
        <v>107.04559999999999</v>
      </c>
      <c r="M87" s="409">
        <f t="shared" si="10"/>
        <v>0</v>
      </c>
      <c r="O87" s="409"/>
      <c r="Q87" s="423">
        <f t="shared" si="9"/>
        <v>107.04559999999999</v>
      </c>
      <c r="U87" s="327">
        <f>+D87-'ANEXO 57 SS'!D87</f>
        <v>35.511199999999988</v>
      </c>
    </row>
    <row r="88" spans="1:21" x14ac:dyDescent="0.2">
      <c r="A88" s="12"/>
      <c r="B88" s="64" t="s">
        <v>5</v>
      </c>
      <c r="C88" s="10" t="s">
        <v>4</v>
      </c>
      <c r="D88" s="18">
        <f t="shared" si="12"/>
        <v>104.09010000000001</v>
      </c>
      <c r="E88" s="341">
        <v>104.09010000000001</v>
      </c>
      <c r="F88" s="341"/>
      <c r="G88" s="341">
        <v>104.09010000000001</v>
      </c>
      <c r="H88" s="360"/>
      <c r="I88" s="360">
        <f t="shared" si="8"/>
        <v>0</v>
      </c>
      <c r="L88" s="314">
        <v>104.09010000000001</v>
      </c>
      <c r="M88" s="409">
        <f t="shared" si="10"/>
        <v>0</v>
      </c>
      <c r="O88" s="409"/>
      <c r="Q88" s="423">
        <f t="shared" si="9"/>
        <v>104.09010000000001</v>
      </c>
      <c r="U88" s="327">
        <f>+D88-'ANEXO 57 SS'!D88</f>
        <v>33.795500000000004</v>
      </c>
    </row>
    <row r="89" spans="1:21" x14ac:dyDescent="0.2">
      <c r="A89" s="12"/>
      <c r="B89" s="54" t="s">
        <v>6</v>
      </c>
      <c r="C89" s="10" t="s">
        <v>4</v>
      </c>
      <c r="D89" s="18">
        <f t="shared" si="12"/>
        <v>102.7136</v>
      </c>
      <c r="E89" s="341">
        <v>102.7136</v>
      </c>
      <c r="F89" s="341"/>
      <c r="G89" s="341">
        <v>102.7136</v>
      </c>
      <c r="H89" s="360"/>
      <c r="I89" s="360">
        <f t="shared" si="8"/>
        <v>0</v>
      </c>
      <c r="L89" s="314">
        <v>102.7136</v>
      </c>
      <c r="M89" s="409">
        <f t="shared" si="10"/>
        <v>0</v>
      </c>
      <c r="O89" s="409"/>
      <c r="Q89" s="423">
        <f t="shared" si="9"/>
        <v>102.7136</v>
      </c>
      <c r="U89" s="327">
        <f>+D89-'ANEXO 57 SS'!D89</f>
        <v>33.398600000000002</v>
      </c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>
        <f t="shared" si="8"/>
        <v>0</v>
      </c>
      <c r="J90" s="315"/>
      <c r="K90" s="315"/>
      <c r="L90" s="315"/>
      <c r="M90" s="409" t="e">
        <f t="shared" si="10"/>
        <v>#DIV/0!</v>
      </c>
      <c r="O90" s="409"/>
      <c r="Q90" s="423">
        <f t="shared" si="9"/>
        <v>0</v>
      </c>
      <c r="U90" s="327">
        <f>+D90-'ANEXO 57 SS'!D90</f>
        <v>0</v>
      </c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>
        <f t="shared" si="8"/>
        <v>0</v>
      </c>
      <c r="M91" s="409" t="e">
        <f t="shared" si="10"/>
        <v>#DIV/0!</v>
      </c>
      <c r="O91" s="409"/>
      <c r="Q91" s="423">
        <f t="shared" si="9"/>
        <v>0</v>
      </c>
      <c r="U91" s="327">
        <f>+D91-'ANEXO 57 SS'!D91</f>
        <v>0</v>
      </c>
    </row>
    <row r="92" spans="1:21" x14ac:dyDescent="0.2">
      <c r="A92" s="32"/>
      <c r="B92" s="72" t="s">
        <v>46</v>
      </c>
      <c r="C92" s="34" t="s">
        <v>14</v>
      </c>
      <c r="D92" s="43">
        <f t="shared" ref="D92:D99" si="13">+G92</f>
        <v>21413.57</v>
      </c>
      <c r="E92" s="341">
        <v>21413.57</v>
      </c>
      <c r="F92" s="341"/>
      <c r="G92" s="341">
        <v>21413.57</v>
      </c>
      <c r="H92" s="360"/>
      <c r="I92" s="360">
        <f t="shared" si="8"/>
        <v>0</v>
      </c>
      <c r="L92" s="314">
        <v>20840.39</v>
      </c>
      <c r="M92" s="409">
        <f t="shared" si="10"/>
        <v>2.7503324074069635E-2</v>
      </c>
      <c r="O92" s="409"/>
      <c r="Q92" s="423">
        <f t="shared" si="9"/>
        <v>21413.57</v>
      </c>
      <c r="U92" s="327">
        <f>+D92-'ANEXO 57 SS'!D92</f>
        <v>8187.4</v>
      </c>
    </row>
    <row r="93" spans="1:21" x14ac:dyDescent="0.2">
      <c r="A93" s="32"/>
      <c r="B93" s="72" t="s">
        <v>47</v>
      </c>
      <c r="C93" s="30" t="s">
        <v>4</v>
      </c>
      <c r="D93" s="35">
        <f t="shared" si="13"/>
        <v>128.6206</v>
      </c>
      <c r="E93" s="341">
        <v>128.6206</v>
      </c>
      <c r="F93" s="341"/>
      <c r="G93" s="341">
        <v>128.6206</v>
      </c>
      <c r="H93" s="360"/>
      <c r="I93" s="360">
        <f t="shared" si="8"/>
        <v>0</v>
      </c>
      <c r="L93" s="314">
        <v>127.8703</v>
      </c>
      <c r="M93" s="409">
        <f t="shared" si="10"/>
        <v>5.8676643442612253E-3</v>
      </c>
      <c r="O93" s="409"/>
      <c r="Q93" s="423">
        <f t="shared" si="9"/>
        <v>128.6206</v>
      </c>
      <c r="U93" s="327">
        <f>+D93-'ANEXO 57 SS'!D93</f>
        <v>45.826799999999992</v>
      </c>
    </row>
    <row r="94" spans="1:21" x14ac:dyDescent="0.2">
      <c r="A94" s="32"/>
      <c r="B94" s="72" t="s">
        <v>48</v>
      </c>
      <c r="C94" s="34" t="s">
        <v>14</v>
      </c>
      <c r="D94" s="43">
        <f t="shared" si="13"/>
        <v>32910.26</v>
      </c>
      <c r="E94" s="341">
        <v>32910.26</v>
      </c>
      <c r="F94" s="341"/>
      <c r="G94" s="341">
        <v>32910.26</v>
      </c>
      <c r="H94" s="360"/>
      <c r="I94" s="360">
        <f t="shared" si="8"/>
        <v>0</v>
      </c>
      <c r="L94" s="314">
        <v>31861.95</v>
      </c>
      <c r="M94" s="409">
        <f t="shared" si="10"/>
        <v>3.290162717598899E-2</v>
      </c>
      <c r="O94" s="409"/>
      <c r="Q94" s="423">
        <f t="shared" si="9"/>
        <v>32910.26</v>
      </c>
      <c r="U94" s="327">
        <f>+D94-'ANEXO 57 SS'!D94</f>
        <v>12464.18</v>
      </c>
    </row>
    <row r="95" spans="1:21" x14ac:dyDescent="0.2">
      <c r="A95" s="32"/>
      <c r="B95" s="72" t="s">
        <v>49</v>
      </c>
      <c r="C95" s="30" t="s">
        <v>4</v>
      </c>
      <c r="D95" s="35">
        <f t="shared" si="13"/>
        <v>139.9983</v>
      </c>
      <c r="E95" s="341">
        <v>139.9983</v>
      </c>
      <c r="F95" s="341"/>
      <c r="G95" s="341">
        <v>139.9983</v>
      </c>
      <c r="H95" s="360"/>
      <c r="I95" s="360">
        <f t="shared" si="8"/>
        <v>0</v>
      </c>
      <c r="L95" s="314">
        <v>138.74019999999999</v>
      </c>
      <c r="M95" s="409">
        <f t="shared" si="10"/>
        <v>9.0680278679142745E-3</v>
      </c>
      <c r="O95" s="409"/>
      <c r="Q95" s="423">
        <f t="shared" si="9"/>
        <v>139.9983</v>
      </c>
      <c r="U95" s="327">
        <f>+D95-'ANEXO 57 SS'!D95</f>
        <v>53.041499999999999</v>
      </c>
    </row>
    <row r="96" spans="1:21" x14ac:dyDescent="0.2">
      <c r="A96" s="32"/>
      <c r="B96" s="72" t="s">
        <v>50</v>
      </c>
      <c r="C96" s="34" t="s">
        <v>14</v>
      </c>
      <c r="D96" s="43">
        <f t="shared" si="13"/>
        <v>56800.49</v>
      </c>
      <c r="E96" s="341">
        <v>56800.49</v>
      </c>
      <c r="F96" s="341"/>
      <c r="G96" s="341">
        <v>56800.49</v>
      </c>
      <c r="H96" s="360"/>
      <c r="I96" s="360">
        <f t="shared" si="8"/>
        <v>0</v>
      </c>
      <c r="L96" s="314">
        <v>54758.74</v>
      </c>
      <c r="M96" s="409">
        <f t="shared" si="10"/>
        <v>3.7286285257841945E-2</v>
      </c>
      <c r="O96" s="409"/>
      <c r="Q96" s="423">
        <f t="shared" si="9"/>
        <v>56800.49</v>
      </c>
      <c r="U96" s="327">
        <f>+D96-'ANEXO 57 SS'!D96</f>
        <v>21838.18</v>
      </c>
    </row>
    <row r="97" spans="1:21" x14ac:dyDescent="0.2">
      <c r="A97" s="32"/>
      <c r="B97" s="72" t="s">
        <v>51</v>
      </c>
      <c r="C97" s="30" t="s">
        <v>4</v>
      </c>
      <c r="D97" s="35">
        <f t="shared" si="13"/>
        <v>153.74260000000001</v>
      </c>
      <c r="E97" s="341">
        <v>153.74260000000001</v>
      </c>
      <c r="F97" s="341"/>
      <c r="G97" s="341">
        <v>153.74260000000001</v>
      </c>
      <c r="H97" s="360"/>
      <c r="I97" s="360">
        <f t="shared" si="8"/>
        <v>0</v>
      </c>
      <c r="L97" s="314">
        <v>151.8801</v>
      </c>
      <c r="M97" s="409">
        <f t="shared" si="10"/>
        <v>1.2262962692281665E-2</v>
      </c>
      <c r="O97" s="409"/>
      <c r="Q97" s="423">
        <f t="shared" si="9"/>
        <v>153.74260000000001</v>
      </c>
      <c r="U97" s="327">
        <f>+D97-'ANEXO 57 SS'!D97</f>
        <v>61.02300000000001</v>
      </c>
    </row>
    <row r="98" spans="1:21" x14ac:dyDescent="0.2">
      <c r="A98" s="32"/>
      <c r="B98" s="72" t="s">
        <v>52</v>
      </c>
      <c r="C98" s="34" t="s">
        <v>14</v>
      </c>
      <c r="D98" s="43">
        <f t="shared" si="13"/>
        <v>77304.240000000005</v>
      </c>
      <c r="E98" s="341">
        <v>77304.240000000005</v>
      </c>
      <c r="F98" s="341"/>
      <c r="G98" s="341">
        <v>77304.240000000005</v>
      </c>
      <c r="H98" s="360"/>
      <c r="I98" s="360">
        <f t="shared" si="8"/>
        <v>0</v>
      </c>
      <c r="L98" s="314">
        <v>74416.63</v>
      </c>
      <c r="M98" s="409">
        <f t="shared" si="10"/>
        <v>3.8803288996021479E-2</v>
      </c>
      <c r="O98" s="409"/>
      <c r="Q98" s="423">
        <f t="shared" si="9"/>
        <v>77304.240000000005</v>
      </c>
      <c r="U98" s="327">
        <f>+D98-'ANEXO 57 SS'!D98</f>
        <v>29348.740000000005</v>
      </c>
    </row>
    <row r="99" spans="1:21" x14ac:dyDescent="0.2">
      <c r="A99" s="32"/>
      <c r="B99" s="72" t="s">
        <v>53</v>
      </c>
      <c r="C99" s="30" t="s">
        <v>4</v>
      </c>
      <c r="D99" s="35">
        <f t="shared" si="13"/>
        <v>155.05179999999999</v>
      </c>
      <c r="E99" s="341">
        <v>155.05179999999999</v>
      </c>
      <c r="F99" s="341"/>
      <c r="G99" s="341">
        <v>155.05179999999999</v>
      </c>
      <c r="H99" s="360"/>
      <c r="I99" s="360">
        <f t="shared" si="8"/>
        <v>0</v>
      </c>
      <c r="L99" s="314">
        <v>153.1352</v>
      </c>
      <c r="M99" s="409">
        <f t="shared" si="10"/>
        <v>1.2515737727184728E-2</v>
      </c>
      <c r="O99" s="409"/>
      <c r="Q99" s="423">
        <f t="shared" si="9"/>
        <v>155.05179999999999</v>
      </c>
      <c r="U99" s="327">
        <f>+D99-'ANEXO 57 SS'!D99</f>
        <v>61.499899999999982</v>
      </c>
    </row>
    <row r="100" spans="1:21" s="3" customFormat="1" x14ac:dyDescent="0.2">
      <c r="A100" s="32"/>
      <c r="B100" s="72"/>
      <c r="C100" s="30"/>
      <c r="D100" s="73"/>
      <c r="E100" s="341"/>
      <c r="F100" s="341"/>
      <c r="G100" s="341"/>
      <c r="H100" s="360"/>
      <c r="I100" s="360">
        <f t="shared" si="8"/>
        <v>0</v>
      </c>
      <c r="J100" s="315"/>
      <c r="K100" s="315"/>
      <c r="L100" s="315"/>
      <c r="M100" s="409" t="e">
        <f t="shared" si="10"/>
        <v>#DIV/0!</v>
      </c>
      <c r="O100" s="409"/>
      <c r="Q100" s="423">
        <f t="shared" si="9"/>
        <v>0</v>
      </c>
      <c r="U100" s="327">
        <f>+D100-'ANEXO 57 SS'!D100</f>
        <v>0</v>
      </c>
    </row>
    <row r="101" spans="1:21" x14ac:dyDescent="0.2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>
        <f t="shared" si="8"/>
        <v>0</v>
      </c>
      <c r="M101" s="409" t="e">
        <f t="shared" si="10"/>
        <v>#DIV/0!</v>
      </c>
      <c r="O101" s="409"/>
      <c r="Q101" s="423">
        <f t="shared" si="9"/>
        <v>0</v>
      </c>
      <c r="U101" s="327">
        <f>+D101-'ANEXO 57 SS'!D101</f>
        <v>0</v>
      </c>
    </row>
    <row r="102" spans="1:21" x14ac:dyDescent="0.2">
      <c r="A102" s="32"/>
      <c r="B102" s="72" t="s">
        <v>46</v>
      </c>
      <c r="C102" s="34" t="s">
        <v>14</v>
      </c>
      <c r="D102" s="43">
        <f t="shared" ref="D102:D109" si="14">+G102</f>
        <v>21413.57</v>
      </c>
      <c r="E102" s="341">
        <v>21413.57</v>
      </c>
      <c r="F102" s="341"/>
      <c r="G102" s="341">
        <v>21413.57</v>
      </c>
      <c r="H102" s="360"/>
      <c r="I102" s="360">
        <f t="shared" si="8"/>
        <v>0</v>
      </c>
      <c r="L102" s="314">
        <v>20840.39</v>
      </c>
      <c r="M102" s="409">
        <f t="shared" si="10"/>
        <v>2.7503324074069635E-2</v>
      </c>
      <c r="O102" s="409"/>
      <c r="Q102" s="423">
        <f t="shared" si="9"/>
        <v>21413.57</v>
      </c>
      <c r="U102" s="327">
        <f>+D102-'ANEXO 57 SS'!D102</f>
        <v>8187.4</v>
      </c>
    </row>
    <row r="103" spans="1:21" x14ac:dyDescent="0.2">
      <c r="A103" s="32"/>
      <c r="B103" s="72" t="s">
        <v>47</v>
      </c>
      <c r="C103" s="30" t="s">
        <v>4</v>
      </c>
      <c r="D103" s="35">
        <f t="shared" si="14"/>
        <v>127.8497</v>
      </c>
      <c r="E103" s="341">
        <v>127.8497</v>
      </c>
      <c r="F103" s="341"/>
      <c r="G103" s="341">
        <v>127.8497</v>
      </c>
      <c r="H103" s="360"/>
      <c r="I103" s="360">
        <f t="shared" si="8"/>
        <v>0</v>
      </c>
      <c r="L103" s="314">
        <v>127.15260000000001</v>
      </c>
      <c r="M103" s="409">
        <f t="shared" si="10"/>
        <v>5.4823888776163177E-3</v>
      </c>
      <c r="O103" s="409"/>
      <c r="Q103" s="423">
        <f t="shared" si="9"/>
        <v>127.8497</v>
      </c>
      <c r="U103" s="327">
        <f>+D103-'ANEXO 57 SS'!D103</f>
        <v>45.465999999999994</v>
      </c>
    </row>
    <row r="104" spans="1:21" x14ac:dyDescent="0.2">
      <c r="A104" s="32"/>
      <c r="B104" s="72" t="s">
        <v>48</v>
      </c>
      <c r="C104" s="34" t="s">
        <v>14</v>
      </c>
      <c r="D104" s="43">
        <f t="shared" si="14"/>
        <v>32910.26</v>
      </c>
      <c r="E104" s="341">
        <v>32910.26</v>
      </c>
      <c r="F104" s="341"/>
      <c r="G104" s="341">
        <v>32910.26</v>
      </c>
      <c r="H104" s="360"/>
      <c r="I104" s="360">
        <f t="shared" si="8"/>
        <v>0</v>
      </c>
      <c r="L104" s="314">
        <v>31861.95</v>
      </c>
      <c r="M104" s="409">
        <f t="shared" si="10"/>
        <v>3.290162717598899E-2</v>
      </c>
      <c r="O104" s="409"/>
      <c r="Q104" s="423">
        <f t="shared" si="9"/>
        <v>32910.26</v>
      </c>
      <c r="U104" s="327">
        <f>+D104-'ANEXO 57 SS'!D104</f>
        <v>12464.18</v>
      </c>
    </row>
    <row r="105" spans="1:21" x14ac:dyDescent="0.2">
      <c r="A105" s="32"/>
      <c r="B105" s="72" t="s">
        <v>49</v>
      </c>
      <c r="C105" s="30" t="s">
        <v>4</v>
      </c>
      <c r="D105" s="35">
        <f t="shared" si="14"/>
        <v>140.86840000000001</v>
      </c>
      <c r="E105" s="341">
        <v>140.86840000000001</v>
      </c>
      <c r="F105" s="341"/>
      <c r="G105" s="341">
        <v>140.86840000000001</v>
      </c>
      <c r="H105" s="360"/>
      <c r="I105" s="360">
        <f t="shared" si="8"/>
        <v>0</v>
      </c>
      <c r="L105" s="314">
        <v>139.58969999999999</v>
      </c>
      <c r="M105" s="409">
        <f t="shared" si="10"/>
        <v>9.1604179964568377E-3</v>
      </c>
      <c r="O105" s="409"/>
      <c r="Q105" s="423">
        <f t="shared" si="9"/>
        <v>140.86840000000001</v>
      </c>
      <c r="U105" s="327">
        <f>+D105-'ANEXO 57 SS'!D105</f>
        <v>53.753200000000007</v>
      </c>
    </row>
    <row r="106" spans="1:21" x14ac:dyDescent="0.2">
      <c r="A106" s="32"/>
      <c r="B106" s="72" t="s">
        <v>50</v>
      </c>
      <c r="C106" s="34" t="s">
        <v>14</v>
      </c>
      <c r="D106" s="43">
        <f t="shared" si="14"/>
        <v>56800.49</v>
      </c>
      <c r="E106" s="341">
        <v>56800.49</v>
      </c>
      <c r="F106" s="341"/>
      <c r="G106" s="341">
        <v>56800.49</v>
      </c>
      <c r="H106" s="360"/>
      <c r="I106" s="360">
        <f t="shared" si="8"/>
        <v>0</v>
      </c>
      <c r="L106" s="314">
        <v>54758.74</v>
      </c>
      <c r="M106" s="409">
        <f t="shared" si="10"/>
        <v>3.7286285257841945E-2</v>
      </c>
      <c r="O106" s="409"/>
      <c r="Q106" s="423">
        <f t="shared" si="9"/>
        <v>56800.49</v>
      </c>
      <c r="U106" s="327">
        <f>+D106-'ANEXO 57 SS'!D106</f>
        <v>21838.18</v>
      </c>
    </row>
    <row r="107" spans="1:21" x14ac:dyDescent="0.2">
      <c r="A107" s="32"/>
      <c r="B107" s="72" t="s">
        <v>51</v>
      </c>
      <c r="C107" s="30" t="s">
        <v>4</v>
      </c>
      <c r="D107" s="35">
        <f t="shared" si="14"/>
        <v>156.19749999999999</v>
      </c>
      <c r="E107" s="341">
        <v>156.19749999999999</v>
      </c>
      <c r="F107" s="341"/>
      <c r="G107" s="341">
        <v>156.19749999999999</v>
      </c>
      <c r="H107" s="360"/>
      <c r="I107" s="360">
        <f t="shared" si="8"/>
        <v>0</v>
      </c>
      <c r="L107" s="314">
        <v>154.2432</v>
      </c>
      <c r="M107" s="409">
        <f t="shared" si="10"/>
        <v>1.2670250617206946E-2</v>
      </c>
      <c r="O107" s="409"/>
      <c r="Q107" s="423">
        <f t="shared" si="9"/>
        <v>156.19749999999999</v>
      </c>
      <c r="U107" s="327">
        <f>+D107-'ANEXO 57 SS'!D107</f>
        <v>62.769599999999997</v>
      </c>
    </row>
    <row r="108" spans="1:21" x14ac:dyDescent="0.2">
      <c r="A108" s="32"/>
      <c r="B108" s="72" t="s">
        <v>52</v>
      </c>
      <c r="C108" s="34" t="s">
        <v>14</v>
      </c>
      <c r="D108" s="43">
        <f t="shared" si="14"/>
        <v>77304.240000000005</v>
      </c>
      <c r="E108" s="341">
        <v>77304.240000000005</v>
      </c>
      <c r="F108" s="341"/>
      <c r="G108" s="341">
        <v>77304.240000000005</v>
      </c>
      <c r="H108" s="360"/>
      <c r="I108" s="360">
        <f t="shared" si="8"/>
        <v>0</v>
      </c>
      <c r="L108" s="314">
        <v>74416.63</v>
      </c>
      <c r="M108" s="409">
        <f t="shared" si="10"/>
        <v>3.8803288996021479E-2</v>
      </c>
      <c r="O108" s="409"/>
      <c r="Q108" s="423">
        <f t="shared" si="9"/>
        <v>77304.240000000005</v>
      </c>
      <c r="U108" s="327">
        <f>+D108-'ANEXO 57 SS'!D108</f>
        <v>29348.740000000005</v>
      </c>
    </row>
    <row r="109" spans="1:21" x14ac:dyDescent="0.2">
      <c r="A109" s="32"/>
      <c r="B109" s="72" t="s">
        <v>53</v>
      </c>
      <c r="C109" s="30" t="s">
        <v>4</v>
      </c>
      <c r="D109" s="35">
        <f t="shared" si="14"/>
        <v>157.39529999999999</v>
      </c>
      <c r="E109" s="341">
        <v>157.39529999999999</v>
      </c>
      <c r="F109" s="341"/>
      <c r="G109" s="341">
        <v>157.39529999999999</v>
      </c>
      <c r="H109" s="360"/>
      <c r="I109" s="360">
        <f t="shared" si="8"/>
        <v>0</v>
      </c>
      <c r="L109" s="314">
        <v>155.392</v>
      </c>
      <c r="M109" s="409">
        <f t="shared" si="10"/>
        <v>1.2891912067545253E-2</v>
      </c>
      <c r="O109" s="409"/>
      <c r="Q109" s="423">
        <f t="shared" si="9"/>
        <v>157.39529999999999</v>
      </c>
      <c r="U109" s="327">
        <f>+D109-'ANEXO 57 SS'!D109</f>
        <v>63.173799999999986</v>
      </c>
    </row>
    <row r="110" spans="1:21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>
        <f t="shared" si="8"/>
        <v>0</v>
      </c>
      <c r="J110" s="315"/>
      <c r="K110" s="315"/>
      <c r="L110" s="315"/>
      <c r="M110" s="409" t="e">
        <f t="shared" si="10"/>
        <v>#DIV/0!</v>
      </c>
      <c r="O110" s="409"/>
      <c r="Q110" s="423">
        <f t="shared" si="9"/>
        <v>0</v>
      </c>
      <c r="U110" s="327">
        <f>+D110-'ANEXO 57 SS'!D110</f>
        <v>0</v>
      </c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>
        <f t="shared" si="8"/>
        <v>0</v>
      </c>
      <c r="J111" s="315"/>
      <c r="K111" s="315"/>
      <c r="L111" s="315"/>
      <c r="M111" s="409" t="e">
        <f t="shared" si="10"/>
        <v>#DIV/0!</v>
      </c>
      <c r="O111" s="409"/>
      <c r="Q111" s="423">
        <f t="shared" si="9"/>
        <v>0</v>
      </c>
      <c r="U111" s="327">
        <f>+D111-'ANEXO 57 SS'!D111</f>
        <v>0</v>
      </c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>
        <f t="shared" si="8"/>
        <v>0</v>
      </c>
      <c r="M112" s="409" t="e">
        <f t="shared" si="10"/>
        <v>#DIV/0!</v>
      </c>
      <c r="O112" s="409"/>
      <c r="Q112" s="423">
        <f t="shared" si="9"/>
        <v>0</v>
      </c>
      <c r="U112" s="327">
        <f>+D112-'ANEXO 57 SS'!D112</f>
        <v>0</v>
      </c>
    </row>
    <row r="113" spans="1:21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60"/>
      <c r="I113" s="360">
        <f t="shared" si="8"/>
        <v>0</v>
      </c>
      <c r="L113" s="314">
        <v>27</v>
      </c>
      <c r="M113" s="409">
        <f t="shared" si="10"/>
        <v>0</v>
      </c>
      <c r="O113" s="409"/>
      <c r="Q113" s="423">
        <f t="shared" si="9"/>
        <v>27</v>
      </c>
      <c r="U113" s="327">
        <f>+D113-'ANEXO 57 SS'!D113</f>
        <v>0</v>
      </c>
    </row>
    <row r="114" spans="1:21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60"/>
      <c r="I114" s="360">
        <f t="shared" si="8"/>
        <v>0</v>
      </c>
      <c r="L114" s="314">
        <v>43</v>
      </c>
      <c r="M114" s="409">
        <f t="shared" si="10"/>
        <v>0</v>
      </c>
      <c r="O114" s="409"/>
      <c r="Q114" s="423">
        <f t="shared" si="9"/>
        <v>43</v>
      </c>
      <c r="U114" s="327">
        <f>+D114-'ANEXO 57 SS'!D114</f>
        <v>0</v>
      </c>
    </row>
    <row r="115" spans="1:21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60"/>
      <c r="I115" s="360">
        <f t="shared" si="8"/>
        <v>0</v>
      </c>
      <c r="L115" s="314">
        <v>52</v>
      </c>
      <c r="M115" s="409">
        <f t="shared" si="10"/>
        <v>0</v>
      </c>
      <c r="O115" s="409"/>
      <c r="Q115" s="423">
        <f t="shared" si="9"/>
        <v>52</v>
      </c>
      <c r="U115" s="327">
        <f>+D115-'ANEXO 57 SS'!D115</f>
        <v>0</v>
      </c>
    </row>
    <row r="116" spans="1:21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60"/>
      <c r="I116" s="360">
        <f t="shared" si="8"/>
        <v>0</v>
      </c>
      <c r="L116" s="314">
        <v>57</v>
      </c>
      <c r="M116" s="409">
        <f t="shared" si="10"/>
        <v>0</v>
      </c>
      <c r="O116" s="409"/>
      <c r="Q116" s="423">
        <f t="shared" si="9"/>
        <v>57</v>
      </c>
      <c r="U116" s="327">
        <f>+D116-'ANEXO 57 SS'!D116</f>
        <v>0</v>
      </c>
    </row>
    <row r="117" spans="1:21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60"/>
      <c r="I117" s="360">
        <f t="shared" si="8"/>
        <v>0</v>
      </c>
      <c r="L117" s="314">
        <v>70</v>
      </c>
      <c r="M117" s="409">
        <f t="shared" si="10"/>
        <v>0</v>
      </c>
      <c r="O117" s="409"/>
      <c r="Q117" s="423">
        <f t="shared" si="9"/>
        <v>70</v>
      </c>
      <c r="U117" s="327">
        <f>+D117-'ANEXO 57 SS'!D117</f>
        <v>0</v>
      </c>
    </row>
    <row r="118" spans="1:21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60"/>
      <c r="I118" s="360">
        <f t="shared" si="8"/>
        <v>0</v>
      </c>
      <c r="L118" s="314">
        <v>86</v>
      </c>
      <c r="M118" s="409">
        <f t="shared" si="10"/>
        <v>0</v>
      </c>
      <c r="O118" s="409"/>
      <c r="Q118" s="423">
        <f t="shared" si="9"/>
        <v>86</v>
      </c>
      <c r="U118" s="327">
        <f>+D118-'ANEXO 57 SS'!D118</f>
        <v>0</v>
      </c>
    </row>
    <row r="119" spans="1:21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60"/>
      <c r="I119" s="360">
        <f t="shared" si="8"/>
        <v>0</v>
      </c>
      <c r="L119" s="314">
        <v>91</v>
      </c>
      <c r="M119" s="409">
        <f t="shared" si="10"/>
        <v>0</v>
      </c>
      <c r="O119" s="409"/>
      <c r="Q119" s="423">
        <f t="shared" si="9"/>
        <v>91</v>
      </c>
      <c r="U119" s="327">
        <f>+D119-'ANEXO 57 SS'!D119</f>
        <v>0</v>
      </c>
    </row>
    <row r="120" spans="1:21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60"/>
      <c r="I120" s="360">
        <f t="shared" si="8"/>
        <v>0</v>
      </c>
      <c r="L120" s="314">
        <v>108</v>
      </c>
      <c r="M120" s="409">
        <f t="shared" si="10"/>
        <v>0</v>
      </c>
      <c r="O120" s="409"/>
      <c r="Q120" s="423">
        <f t="shared" si="9"/>
        <v>108</v>
      </c>
      <c r="U120" s="327">
        <f>+D120-'ANEXO 57 SS'!D120</f>
        <v>0</v>
      </c>
    </row>
    <row r="121" spans="1:21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60"/>
      <c r="I121" s="360">
        <f t="shared" si="8"/>
        <v>0</v>
      </c>
      <c r="L121" s="314">
        <v>124</v>
      </c>
      <c r="M121" s="409">
        <f t="shared" si="10"/>
        <v>0</v>
      </c>
      <c r="O121" s="409"/>
      <c r="Q121" s="423">
        <f t="shared" si="9"/>
        <v>124</v>
      </c>
      <c r="U121" s="327">
        <f>+D121-'ANEXO 57 SS'!D121</f>
        <v>0</v>
      </c>
    </row>
    <row r="122" spans="1:21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60"/>
      <c r="I122" s="360">
        <f t="shared" si="8"/>
        <v>0</v>
      </c>
      <c r="L122" s="314">
        <v>136</v>
      </c>
      <c r="M122" s="409">
        <f t="shared" si="10"/>
        <v>0</v>
      </c>
      <c r="O122" s="409"/>
      <c r="Q122" s="423">
        <f t="shared" si="9"/>
        <v>136</v>
      </c>
      <c r="U122" s="327">
        <f>+D122-'ANEXO 57 SS'!D122</f>
        <v>0</v>
      </c>
    </row>
    <row r="123" spans="1:21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60"/>
      <c r="I123" s="360">
        <f t="shared" si="8"/>
        <v>0</v>
      </c>
      <c r="L123" s="314">
        <v>166</v>
      </c>
      <c r="M123" s="409">
        <f t="shared" si="10"/>
        <v>0</v>
      </c>
      <c r="O123" s="409"/>
      <c r="Q123" s="423">
        <f t="shared" si="9"/>
        <v>166</v>
      </c>
      <c r="U123" s="327">
        <f>+D123-'ANEXO 57 SS'!D123</f>
        <v>0</v>
      </c>
    </row>
    <row r="124" spans="1:21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60"/>
      <c r="I124" s="360">
        <f t="shared" si="8"/>
        <v>0</v>
      </c>
      <c r="L124" s="314">
        <v>186</v>
      </c>
      <c r="M124" s="409">
        <f t="shared" si="10"/>
        <v>0</v>
      </c>
      <c r="O124" s="409"/>
      <c r="Q124" s="423">
        <f t="shared" si="9"/>
        <v>186</v>
      </c>
      <c r="U124" s="327">
        <f>+D124-'ANEXO 57 SS'!D124</f>
        <v>0</v>
      </c>
    </row>
    <row r="125" spans="1:21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60"/>
      <c r="I125" s="360">
        <f t="shared" si="8"/>
        <v>0</v>
      </c>
      <c r="L125" s="314">
        <v>216</v>
      </c>
      <c r="M125" s="409">
        <f t="shared" si="10"/>
        <v>0</v>
      </c>
      <c r="O125" s="409"/>
      <c r="Q125" s="423">
        <f t="shared" si="9"/>
        <v>216</v>
      </c>
      <c r="U125" s="327">
        <f>+D125-'ANEXO 57 SS'!D125</f>
        <v>0</v>
      </c>
    </row>
    <row r="126" spans="1:21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60"/>
      <c r="I126" s="360">
        <f t="shared" si="8"/>
        <v>0</v>
      </c>
      <c r="L126" s="314">
        <v>251</v>
      </c>
      <c r="M126" s="409">
        <f t="shared" si="10"/>
        <v>0</v>
      </c>
      <c r="O126" s="409"/>
      <c r="Q126" s="423">
        <f t="shared" si="9"/>
        <v>251</v>
      </c>
      <c r="U126" s="327">
        <f>+D126-'ANEXO 57 SS'!D126</f>
        <v>0</v>
      </c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>
        <f t="shared" si="8"/>
        <v>0</v>
      </c>
      <c r="J127" s="315"/>
      <c r="K127" s="315"/>
      <c r="L127" s="315"/>
      <c r="M127" s="409" t="e">
        <f t="shared" si="10"/>
        <v>#DIV/0!</v>
      </c>
      <c r="O127" s="409"/>
      <c r="Q127" s="423">
        <f t="shared" si="9"/>
        <v>0</v>
      </c>
      <c r="U127" s="327">
        <f>+D127-'ANEXO 57 SS'!D127</f>
        <v>0</v>
      </c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>
        <f t="shared" si="8"/>
        <v>0</v>
      </c>
      <c r="J128" s="315"/>
      <c r="K128" s="315"/>
      <c r="L128" s="315"/>
      <c r="M128" s="409" t="e">
        <f t="shared" si="10"/>
        <v>#DIV/0!</v>
      </c>
      <c r="O128" s="409"/>
      <c r="Q128" s="423">
        <f t="shared" si="9"/>
        <v>0</v>
      </c>
      <c r="U128" s="327">
        <f>+D128-'ANEXO 57 SS'!D128</f>
        <v>0</v>
      </c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>
        <f t="shared" si="8"/>
        <v>0</v>
      </c>
      <c r="M129" s="409" t="e">
        <f t="shared" si="10"/>
        <v>#DIV/0!</v>
      </c>
      <c r="O129" s="409"/>
      <c r="Q129" s="423">
        <f t="shared" si="9"/>
        <v>0</v>
      </c>
      <c r="U129" s="327">
        <f>+D129-'ANEXO 57 SS'!D129</f>
        <v>0</v>
      </c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>
        <f t="shared" si="8"/>
        <v>0</v>
      </c>
      <c r="J130" s="315"/>
      <c r="K130" s="315"/>
      <c r="L130" s="315"/>
      <c r="M130" s="409" t="e">
        <f t="shared" si="10"/>
        <v>#DIV/0!</v>
      </c>
      <c r="O130" s="409"/>
      <c r="Q130" s="423">
        <f t="shared" si="9"/>
        <v>0</v>
      </c>
      <c r="U130" s="327">
        <f>+D130-'ANEXO 57 SS'!D130</f>
        <v>0</v>
      </c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>
        <f t="shared" si="8"/>
        <v>0</v>
      </c>
      <c r="M131" s="409" t="e">
        <f t="shared" si="10"/>
        <v>#DIV/0!</v>
      </c>
      <c r="O131" s="409"/>
      <c r="Q131" s="423">
        <f t="shared" si="9"/>
        <v>0</v>
      </c>
      <c r="U131" s="327">
        <f>+D131-'ANEXO 57 SS'!D131</f>
        <v>0</v>
      </c>
    </row>
    <row r="132" spans="1:21" x14ac:dyDescent="0.2">
      <c r="A132" s="12"/>
      <c r="B132" s="13" t="s">
        <v>0</v>
      </c>
      <c r="C132" s="90" t="s">
        <v>1</v>
      </c>
      <c r="D132" s="15">
        <f>+G132</f>
        <v>24380</v>
      </c>
      <c r="E132" s="341">
        <v>24380</v>
      </c>
      <c r="F132" s="341"/>
      <c r="G132" s="341">
        <v>24380</v>
      </c>
      <c r="H132" s="360"/>
      <c r="I132" s="360">
        <f t="shared" si="8"/>
        <v>0</v>
      </c>
      <c r="L132" s="314">
        <v>23753.39</v>
      </c>
      <c r="M132" s="409">
        <f t="shared" si="10"/>
        <v>2.6379813576083322E-2</v>
      </c>
      <c r="O132" s="409"/>
      <c r="Q132" s="423">
        <f t="shared" si="9"/>
        <v>24380</v>
      </c>
      <c r="U132" s="327">
        <f>+D132-'ANEXO 57 SS'!D132</f>
        <v>9212.11</v>
      </c>
    </row>
    <row r="133" spans="1:21" x14ac:dyDescent="0.2">
      <c r="A133" s="12"/>
      <c r="B133" s="13" t="s">
        <v>2</v>
      </c>
      <c r="C133" s="90" t="s">
        <v>1</v>
      </c>
      <c r="D133" s="15">
        <f>+G133</f>
        <v>12459.69</v>
      </c>
      <c r="E133" s="341">
        <v>12459.69</v>
      </c>
      <c r="F133" s="341"/>
      <c r="G133" s="341">
        <v>12459.69</v>
      </c>
      <c r="H133" s="360"/>
      <c r="I133" s="360">
        <f t="shared" si="8"/>
        <v>0</v>
      </c>
      <c r="L133" s="314">
        <v>11946.01</v>
      </c>
      <c r="M133" s="409">
        <f t="shared" si="10"/>
        <v>4.3000131424634658E-2</v>
      </c>
      <c r="O133" s="409"/>
      <c r="Q133" s="423">
        <f t="shared" si="9"/>
        <v>12459.69</v>
      </c>
      <c r="U133" s="327">
        <f>+D133-'ANEXO 57 SS'!D133</f>
        <v>4538.13</v>
      </c>
    </row>
    <row r="134" spans="1:21" x14ac:dyDescent="0.2">
      <c r="A134" s="12"/>
      <c r="B134" s="13" t="s">
        <v>3</v>
      </c>
      <c r="C134" s="83" t="s">
        <v>4</v>
      </c>
      <c r="D134" s="18">
        <f>+G134</f>
        <v>122.5475</v>
      </c>
      <c r="E134" s="341">
        <v>122.5475</v>
      </c>
      <c r="F134" s="341"/>
      <c r="G134" s="341">
        <v>122.5475</v>
      </c>
      <c r="H134" s="360"/>
      <c r="I134" s="360">
        <f t="shared" si="8"/>
        <v>0</v>
      </c>
      <c r="L134" s="314">
        <v>122.5475</v>
      </c>
      <c r="M134" s="409">
        <f t="shared" si="10"/>
        <v>0</v>
      </c>
      <c r="O134" s="409"/>
      <c r="Q134" s="423">
        <f t="shared" si="9"/>
        <v>122.5475</v>
      </c>
      <c r="U134" s="327">
        <f>+D134-'ANEXO 57 SS'!D134</f>
        <v>40.190299999999993</v>
      </c>
    </row>
    <row r="135" spans="1:21" x14ac:dyDescent="0.2">
      <c r="A135" s="12"/>
      <c r="B135" s="19" t="s">
        <v>5</v>
      </c>
      <c r="C135" s="83" t="s">
        <v>4</v>
      </c>
      <c r="D135" s="18">
        <f>+G135</f>
        <v>119.1686</v>
      </c>
      <c r="E135" s="341">
        <v>119.1686</v>
      </c>
      <c r="F135" s="341"/>
      <c r="G135" s="341">
        <v>119.1686</v>
      </c>
      <c r="H135" s="360"/>
      <c r="I135" s="360">
        <f t="shared" si="8"/>
        <v>0</v>
      </c>
      <c r="L135" s="314">
        <v>119.1686</v>
      </c>
      <c r="M135" s="409">
        <f t="shared" si="10"/>
        <v>0</v>
      </c>
      <c r="O135" s="409"/>
      <c r="Q135" s="423">
        <f t="shared" si="9"/>
        <v>119.1686</v>
      </c>
      <c r="U135" s="327">
        <f>+D135-'ANEXO 57 SS'!D135</f>
        <v>38.238699999999994</v>
      </c>
    </row>
    <row r="136" spans="1:21" x14ac:dyDescent="0.2">
      <c r="A136" s="12"/>
      <c r="B136" s="13" t="s">
        <v>6</v>
      </c>
      <c r="C136" s="83" t="s">
        <v>4</v>
      </c>
      <c r="D136" s="18">
        <f>+G136</f>
        <v>117.5945</v>
      </c>
      <c r="E136" s="341">
        <v>117.5945</v>
      </c>
      <c r="F136" s="341"/>
      <c r="G136" s="341">
        <v>117.5945</v>
      </c>
      <c r="H136" s="360"/>
      <c r="I136" s="360">
        <f t="shared" si="8"/>
        <v>0</v>
      </c>
      <c r="L136" s="314">
        <v>117.5945</v>
      </c>
      <c r="M136" s="409">
        <f t="shared" si="10"/>
        <v>0</v>
      </c>
      <c r="O136" s="409"/>
      <c r="Q136" s="423">
        <f t="shared" si="9"/>
        <v>117.5945</v>
      </c>
      <c r="U136" s="327">
        <f>+D136-'ANEXO 57 SS'!D136</f>
        <v>37.792599999999993</v>
      </c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>
        <f t="shared" ref="I137:I200" si="15">+D137-G137</f>
        <v>0</v>
      </c>
      <c r="J137" s="315"/>
      <c r="K137" s="315"/>
      <c r="L137" s="315"/>
      <c r="M137" s="409" t="e">
        <f t="shared" si="10"/>
        <v>#DIV/0!</v>
      </c>
      <c r="O137" s="409"/>
      <c r="Q137" s="423">
        <f t="shared" ref="Q137:Q200" si="16">+D137-O137</f>
        <v>0</v>
      </c>
      <c r="U137" s="327">
        <f>+D137-'ANEXO 57 SS'!D137</f>
        <v>0</v>
      </c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>
        <f t="shared" si="15"/>
        <v>0</v>
      </c>
      <c r="J138" s="315"/>
      <c r="K138" s="315"/>
      <c r="L138" s="315"/>
      <c r="M138" s="409" t="e">
        <f t="shared" ref="M138:M201" si="17">+D138/L138-1</f>
        <v>#DIV/0!</v>
      </c>
      <c r="O138" s="409"/>
      <c r="Q138" s="423">
        <f t="shared" si="16"/>
        <v>0</v>
      </c>
      <c r="U138" s="327">
        <f>+D138-'ANEXO 57 SS'!D138</f>
        <v>0</v>
      </c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>
        <f t="shared" si="15"/>
        <v>0</v>
      </c>
      <c r="M139" s="409" t="e">
        <f t="shared" si="17"/>
        <v>#DIV/0!</v>
      </c>
      <c r="O139" s="409"/>
      <c r="Q139" s="423">
        <f t="shared" si="16"/>
        <v>0</v>
      </c>
      <c r="U139" s="327">
        <f>+D139-'ANEXO 57 SS'!D139</f>
        <v>0</v>
      </c>
    </row>
    <row r="140" spans="1:21" x14ac:dyDescent="0.2">
      <c r="A140" s="12"/>
      <c r="B140" s="13" t="s">
        <v>0</v>
      </c>
      <c r="C140" s="90" t="s">
        <v>1</v>
      </c>
      <c r="D140" s="15">
        <f>+G140</f>
        <v>19527.89</v>
      </c>
      <c r="E140" s="341">
        <v>19527.89</v>
      </c>
      <c r="F140" s="341"/>
      <c r="G140" s="341">
        <v>19527.89</v>
      </c>
      <c r="H140" s="360"/>
      <c r="I140" s="360">
        <f t="shared" si="15"/>
        <v>0</v>
      </c>
      <c r="L140" s="314">
        <v>19060.27</v>
      </c>
      <c r="M140" s="409">
        <f t="shared" si="17"/>
        <v>2.4533755293078219E-2</v>
      </c>
      <c r="O140" s="409"/>
      <c r="Q140" s="423">
        <f t="shared" si="16"/>
        <v>19527.89</v>
      </c>
      <c r="U140" s="327">
        <f>+D140-'ANEXO 57 SS'!D140</f>
        <v>7408.7999999999993</v>
      </c>
    </row>
    <row r="141" spans="1:21" x14ac:dyDescent="0.2">
      <c r="A141" s="12"/>
      <c r="B141" s="13" t="s">
        <v>2</v>
      </c>
      <c r="C141" s="90" t="s">
        <v>1</v>
      </c>
      <c r="D141" s="15">
        <f>+G141</f>
        <v>9265.91</v>
      </c>
      <c r="E141" s="341">
        <v>9265.91</v>
      </c>
      <c r="F141" s="341"/>
      <c r="G141" s="341">
        <v>9265.91</v>
      </c>
      <c r="H141" s="360"/>
      <c r="I141" s="360">
        <f t="shared" si="15"/>
        <v>0</v>
      </c>
      <c r="L141" s="314">
        <v>8883.9</v>
      </c>
      <c r="M141" s="409">
        <f t="shared" si="17"/>
        <v>4.3000258895305121E-2</v>
      </c>
      <c r="O141" s="409"/>
      <c r="Q141" s="423">
        <f t="shared" si="16"/>
        <v>9265.91</v>
      </c>
      <c r="U141" s="327">
        <f>+D141-'ANEXO 57 SS'!D141</f>
        <v>3374.88</v>
      </c>
    </row>
    <row r="142" spans="1:21" x14ac:dyDescent="0.2">
      <c r="A142" s="12"/>
      <c r="B142" s="13" t="s">
        <v>3</v>
      </c>
      <c r="C142" s="83" t="s">
        <v>4</v>
      </c>
      <c r="D142" s="18">
        <f>+G142</f>
        <v>110.7052</v>
      </c>
      <c r="E142" s="341">
        <v>110.7052</v>
      </c>
      <c r="F142" s="341"/>
      <c r="G142" s="341">
        <v>110.7052</v>
      </c>
      <c r="H142" s="360"/>
      <c r="I142" s="360">
        <f t="shared" si="15"/>
        <v>0</v>
      </c>
      <c r="L142" s="314">
        <v>110.7052</v>
      </c>
      <c r="M142" s="409">
        <f t="shared" si="17"/>
        <v>0</v>
      </c>
      <c r="O142" s="409"/>
      <c r="Q142" s="423">
        <f t="shared" si="16"/>
        <v>110.7052</v>
      </c>
      <c r="U142" s="327">
        <f>+D142-'ANEXO 57 SS'!D142</f>
        <v>36.306600000000003</v>
      </c>
    </row>
    <row r="143" spans="1:21" x14ac:dyDescent="0.2">
      <c r="A143" s="12"/>
      <c r="B143" s="19" t="s">
        <v>5</v>
      </c>
      <c r="C143" s="83" t="s">
        <v>4</v>
      </c>
      <c r="D143" s="18">
        <f>+G143</f>
        <v>107.6527</v>
      </c>
      <c r="E143" s="341">
        <v>107.6527</v>
      </c>
      <c r="F143" s="341"/>
      <c r="G143" s="341">
        <v>107.6527</v>
      </c>
      <c r="H143" s="360"/>
      <c r="I143" s="360">
        <f t="shared" si="15"/>
        <v>0</v>
      </c>
      <c r="L143" s="314">
        <v>107.6527</v>
      </c>
      <c r="M143" s="409">
        <f t="shared" si="17"/>
        <v>0</v>
      </c>
      <c r="O143" s="409"/>
      <c r="Q143" s="423">
        <f t="shared" si="16"/>
        <v>107.6527</v>
      </c>
      <c r="U143" s="327">
        <f>+D143-'ANEXO 57 SS'!D143</f>
        <v>34.543499999999995</v>
      </c>
    </row>
    <row r="144" spans="1:21" x14ac:dyDescent="0.2">
      <c r="A144" s="12"/>
      <c r="B144" s="13" t="s">
        <v>6</v>
      </c>
      <c r="C144" s="83" t="s">
        <v>4</v>
      </c>
      <c r="D144" s="18">
        <f>+G144</f>
        <v>106.2308</v>
      </c>
      <c r="E144" s="341">
        <v>106.2308</v>
      </c>
      <c r="F144" s="341"/>
      <c r="G144" s="341">
        <v>106.2308</v>
      </c>
      <c r="H144" s="360"/>
      <c r="I144" s="360">
        <f t="shared" si="15"/>
        <v>0</v>
      </c>
      <c r="L144" s="314">
        <v>106.2308</v>
      </c>
      <c r="M144" s="409">
        <f t="shared" si="17"/>
        <v>0</v>
      </c>
      <c r="O144" s="409"/>
      <c r="Q144" s="423">
        <f t="shared" si="16"/>
        <v>106.2308</v>
      </c>
      <c r="U144" s="327">
        <f>+D144-'ANEXO 57 SS'!D144</f>
        <v>34.140500000000003</v>
      </c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>
        <f t="shared" si="15"/>
        <v>0</v>
      </c>
      <c r="J145" s="315"/>
      <c r="K145" s="315"/>
      <c r="L145" s="315"/>
      <c r="M145" s="409" t="e">
        <f t="shared" si="17"/>
        <v>#DIV/0!</v>
      </c>
      <c r="O145" s="409"/>
      <c r="Q145" s="423">
        <f t="shared" si="16"/>
        <v>0</v>
      </c>
      <c r="U145" s="327">
        <f>+D145-'ANEXO 57 SS'!D145</f>
        <v>0</v>
      </c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>
        <f t="shared" si="15"/>
        <v>0</v>
      </c>
      <c r="M146" s="409" t="e">
        <f t="shared" si="17"/>
        <v>#DIV/0!</v>
      </c>
      <c r="O146" s="409"/>
      <c r="Q146" s="423">
        <f t="shared" si="16"/>
        <v>0</v>
      </c>
      <c r="U146" s="327">
        <f>+D146-'ANEXO 57 SS'!D146</f>
        <v>0</v>
      </c>
    </row>
    <row r="147" spans="1:21" x14ac:dyDescent="0.2">
      <c r="A147" s="12"/>
      <c r="B147" s="13" t="s">
        <v>0</v>
      </c>
      <c r="C147" s="90" t="s">
        <v>1</v>
      </c>
      <c r="D147" s="15">
        <f>+G147</f>
        <v>10691.99</v>
      </c>
      <c r="E147" s="341">
        <v>10691.99</v>
      </c>
      <c r="F147" s="341"/>
      <c r="G147" s="341">
        <v>10691.99</v>
      </c>
      <c r="H147" s="360"/>
      <c r="I147" s="360">
        <f t="shared" si="15"/>
        <v>0</v>
      </c>
      <c r="L147" s="314">
        <v>10574.15</v>
      </c>
      <c r="M147" s="409">
        <f t="shared" si="17"/>
        <v>1.1144158159284601E-2</v>
      </c>
      <c r="O147" s="409"/>
      <c r="Q147" s="423">
        <f t="shared" si="16"/>
        <v>10691.99</v>
      </c>
      <c r="U147" s="327">
        <f>+D147-'ANEXO 57 SS'!D147</f>
        <v>4177.82</v>
      </c>
    </row>
    <row r="148" spans="1:21" x14ac:dyDescent="0.2">
      <c r="A148" s="12"/>
      <c r="B148" s="13" t="s">
        <v>2</v>
      </c>
      <c r="C148" s="90" t="s">
        <v>1</v>
      </c>
      <c r="D148" s="15">
        <f>+G148</f>
        <v>2344.54</v>
      </c>
      <c r="E148" s="341">
        <v>2344.54</v>
      </c>
      <c r="F148" s="341"/>
      <c r="G148" s="341">
        <v>2344.54</v>
      </c>
      <c r="H148" s="360"/>
      <c r="I148" s="360">
        <f t="shared" si="15"/>
        <v>0</v>
      </c>
      <c r="L148" s="314">
        <v>2247.88</v>
      </c>
      <c r="M148" s="409">
        <f t="shared" si="17"/>
        <v>4.3000516041781456E-2</v>
      </c>
      <c r="O148" s="409"/>
      <c r="Q148" s="423">
        <f t="shared" si="16"/>
        <v>2344.54</v>
      </c>
      <c r="U148" s="327">
        <f>+D148-'ANEXO 57 SS'!D148</f>
        <v>853.94</v>
      </c>
    </row>
    <row r="149" spans="1:21" x14ac:dyDescent="0.2">
      <c r="A149" s="12"/>
      <c r="B149" s="13" t="s">
        <v>3</v>
      </c>
      <c r="C149" s="83" t="s">
        <v>4</v>
      </c>
      <c r="D149" s="18">
        <f>+G149</f>
        <v>106.4432</v>
      </c>
      <c r="E149" s="341">
        <v>106.4432</v>
      </c>
      <c r="F149" s="341"/>
      <c r="G149" s="341">
        <v>106.4432</v>
      </c>
      <c r="H149" s="360"/>
      <c r="I149" s="360">
        <f t="shared" si="15"/>
        <v>0</v>
      </c>
      <c r="L149" s="314">
        <v>106.4432</v>
      </c>
      <c r="M149" s="409">
        <f t="shared" si="17"/>
        <v>0</v>
      </c>
      <c r="O149" s="409"/>
      <c r="Q149" s="423">
        <f t="shared" si="16"/>
        <v>106.4432</v>
      </c>
      <c r="U149" s="327">
        <f>+D149-'ANEXO 57 SS'!D149</f>
        <v>34.908799999999999</v>
      </c>
    </row>
    <row r="150" spans="1:21" x14ac:dyDescent="0.2">
      <c r="A150" s="12"/>
      <c r="B150" s="19" t="s">
        <v>5</v>
      </c>
      <c r="C150" s="83" t="s">
        <v>4</v>
      </c>
      <c r="D150" s="18">
        <f>+G150</f>
        <v>103.50830000000001</v>
      </c>
      <c r="E150" s="341">
        <v>103.50830000000001</v>
      </c>
      <c r="F150" s="341"/>
      <c r="G150" s="341">
        <v>103.50830000000001</v>
      </c>
      <c r="H150" s="360"/>
      <c r="I150" s="360">
        <f t="shared" si="15"/>
        <v>0</v>
      </c>
      <c r="L150" s="314">
        <v>103.50830000000001</v>
      </c>
      <c r="M150" s="409">
        <f t="shared" si="17"/>
        <v>0</v>
      </c>
      <c r="O150" s="409"/>
      <c r="Q150" s="423">
        <f t="shared" si="16"/>
        <v>103.50830000000001</v>
      </c>
      <c r="U150" s="327">
        <f>+D150-'ANEXO 57 SS'!D150</f>
        <v>33.213700000000003</v>
      </c>
    </row>
    <row r="151" spans="1:21" x14ac:dyDescent="0.2">
      <c r="A151" s="12"/>
      <c r="B151" s="13" t="s">
        <v>6</v>
      </c>
      <c r="C151" s="83" t="s">
        <v>4</v>
      </c>
      <c r="D151" s="18">
        <f>+G151</f>
        <v>102.14109999999999</v>
      </c>
      <c r="E151" s="341">
        <v>102.14109999999999</v>
      </c>
      <c r="F151" s="341"/>
      <c r="G151" s="341">
        <v>102.14109999999999</v>
      </c>
      <c r="H151" s="360"/>
      <c r="I151" s="360">
        <f t="shared" si="15"/>
        <v>0</v>
      </c>
      <c r="L151" s="314">
        <v>102.14109999999999</v>
      </c>
      <c r="M151" s="409">
        <f t="shared" si="17"/>
        <v>0</v>
      </c>
      <c r="O151" s="409"/>
      <c r="Q151" s="423">
        <f t="shared" si="16"/>
        <v>102.14109999999999</v>
      </c>
      <c r="U151" s="327">
        <f>+D151-'ANEXO 57 SS'!D151</f>
        <v>32.826099999999997</v>
      </c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>
        <f t="shared" si="15"/>
        <v>0</v>
      </c>
      <c r="J152" s="315"/>
      <c r="K152" s="315"/>
      <c r="L152" s="315"/>
      <c r="M152" s="409" t="e">
        <f t="shared" si="17"/>
        <v>#DIV/0!</v>
      </c>
      <c r="O152" s="409"/>
      <c r="Q152" s="423">
        <f t="shared" si="16"/>
        <v>0</v>
      </c>
      <c r="U152" s="327">
        <f>+D152-'ANEXO 57 SS'!D152</f>
        <v>0</v>
      </c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>
        <f t="shared" si="15"/>
        <v>0</v>
      </c>
      <c r="M153" s="409" t="e">
        <f t="shared" si="17"/>
        <v>#DIV/0!</v>
      </c>
      <c r="O153" s="409"/>
      <c r="Q153" s="423">
        <f t="shared" si="16"/>
        <v>0</v>
      </c>
      <c r="U153" s="327">
        <f>+D153-'ANEXO 57 SS'!D153</f>
        <v>0</v>
      </c>
    </row>
    <row r="154" spans="1:21" x14ac:dyDescent="0.2">
      <c r="A154" s="12"/>
      <c r="B154" s="13" t="s">
        <v>0</v>
      </c>
      <c r="C154" s="90" t="s">
        <v>1</v>
      </c>
      <c r="D154" s="15">
        <f>+G154</f>
        <v>24380</v>
      </c>
      <c r="E154" s="341">
        <v>24380</v>
      </c>
      <c r="F154" s="341"/>
      <c r="G154" s="341">
        <v>24380</v>
      </c>
      <c r="H154" s="360"/>
      <c r="I154" s="360">
        <f t="shared" si="15"/>
        <v>0</v>
      </c>
      <c r="L154" s="314">
        <v>23753.39</v>
      </c>
      <c r="M154" s="409">
        <f t="shared" si="17"/>
        <v>2.6379813576083322E-2</v>
      </c>
      <c r="O154" s="409"/>
      <c r="Q154" s="423">
        <f t="shared" si="16"/>
        <v>24380</v>
      </c>
      <c r="U154" s="327">
        <f>+D154-'ANEXO 57 SS'!D154</f>
        <v>9212.11</v>
      </c>
    </row>
    <row r="155" spans="1:21" x14ac:dyDescent="0.2">
      <c r="A155" s="12"/>
      <c r="B155" s="13" t="s">
        <v>2</v>
      </c>
      <c r="C155" s="90" t="s">
        <v>1</v>
      </c>
      <c r="D155" s="15">
        <f>+G155</f>
        <v>12459.69</v>
      </c>
      <c r="E155" s="341">
        <v>12459.69</v>
      </c>
      <c r="F155" s="341"/>
      <c r="G155" s="341">
        <v>12459.69</v>
      </c>
      <c r="H155" s="360"/>
      <c r="I155" s="360">
        <f t="shared" si="15"/>
        <v>0</v>
      </c>
      <c r="L155" s="314">
        <v>11946.01</v>
      </c>
      <c r="M155" s="409">
        <f t="shared" si="17"/>
        <v>4.3000131424634658E-2</v>
      </c>
      <c r="O155" s="409"/>
      <c r="Q155" s="423">
        <f t="shared" si="16"/>
        <v>12459.69</v>
      </c>
      <c r="U155" s="327">
        <f>+D155-'ANEXO 57 SS'!D155</f>
        <v>4538.13</v>
      </c>
    </row>
    <row r="156" spans="1:21" x14ac:dyDescent="0.2">
      <c r="A156" s="12"/>
      <c r="B156" s="13" t="s">
        <v>3</v>
      </c>
      <c r="C156" s="83" t="s">
        <v>4</v>
      </c>
      <c r="D156" s="18">
        <f>+G156</f>
        <v>122.5475</v>
      </c>
      <c r="E156" s="341">
        <v>122.5475</v>
      </c>
      <c r="F156" s="341"/>
      <c r="G156" s="341">
        <v>122.5475</v>
      </c>
      <c r="H156" s="360"/>
      <c r="I156" s="360">
        <f t="shared" si="15"/>
        <v>0</v>
      </c>
      <c r="L156" s="314">
        <v>122.5475</v>
      </c>
      <c r="M156" s="409">
        <f t="shared" si="17"/>
        <v>0</v>
      </c>
      <c r="O156" s="409"/>
      <c r="Q156" s="423">
        <f t="shared" si="16"/>
        <v>122.5475</v>
      </c>
      <c r="U156" s="327">
        <f>+D156-'ANEXO 57 SS'!D156</f>
        <v>40.190299999999993</v>
      </c>
    </row>
    <row r="157" spans="1:21" x14ac:dyDescent="0.2">
      <c r="A157" s="12"/>
      <c r="B157" s="19" t="s">
        <v>5</v>
      </c>
      <c r="C157" s="83" t="s">
        <v>4</v>
      </c>
      <c r="D157" s="18">
        <f>+G157</f>
        <v>119.1686</v>
      </c>
      <c r="E157" s="341">
        <v>119.1686</v>
      </c>
      <c r="F157" s="341"/>
      <c r="G157" s="341">
        <v>119.1686</v>
      </c>
      <c r="H157" s="360"/>
      <c r="I157" s="360">
        <f t="shared" si="15"/>
        <v>0</v>
      </c>
      <c r="L157" s="314">
        <v>119.1686</v>
      </c>
      <c r="M157" s="409">
        <f t="shared" si="17"/>
        <v>0</v>
      </c>
      <c r="O157" s="409"/>
      <c r="Q157" s="423">
        <f t="shared" si="16"/>
        <v>119.1686</v>
      </c>
      <c r="U157" s="327">
        <f>+D157-'ANEXO 57 SS'!D157</f>
        <v>38.238699999999994</v>
      </c>
    </row>
    <row r="158" spans="1:21" x14ac:dyDescent="0.2">
      <c r="A158" s="12"/>
      <c r="B158" s="13" t="s">
        <v>6</v>
      </c>
      <c r="C158" s="83" t="s">
        <v>4</v>
      </c>
      <c r="D158" s="18">
        <f>+G158</f>
        <v>117.5945</v>
      </c>
      <c r="E158" s="341">
        <v>117.5945</v>
      </c>
      <c r="F158" s="341"/>
      <c r="G158" s="341">
        <v>117.5945</v>
      </c>
      <c r="H158" s="360"/>
      <c r="I158" s="360">
        <f t="shared" si="15"/>
        <v>0</v>
      </c>
      <c r="L158" s="314">
        <v>117.5945</v>
      </c>
      <c r="M158" s="409">
        <f t="shared" si="17"/>
        <v>0</v>
      </c>
      <c r="O158" s="409"/>
      <c r="Q158" s="423">
        <f t="shared" si="16"/>
        <v>117.5945</v>
      </c>
      <c r="U158" s="327">
        <f>+D158-'ANEXO 57 SS'!D158</f>
        <v>37.792599999999993</v>
      </c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>
        <f t="shared" si="15"/>
        <v>0</v>
      </c>
      <c r="J159" s="315"/>
      <c r="K159" s="315"/>
      <c r="L159" s="315"/>
      <c r="M159" s="409" t="e">
        <f t="shared" si="17"/>
        <v>#DIV/0!</v>
      </c>
      <c r="O159" s="409"/>
      <c r="Q159" s="423">
        <f t="shared" si="16"/>
        <v>0</v>
      </c>
      <c r="U159" s="327">
        <f>+D159-'ANEXO 57 SS'!D159</f>
        <v>0</v>
      </c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>
        <f t="shared" si="15"/>
        <v>0</v>
      </c>
      <c r="M160" s="409" t="e">
        <f t="shared" si="17"/>
        <v>#DIV/0!</v>
      </c>
      <c r="O160" s="409"/>
      <c r="Q160" s="423">
        <f t="shared" si="16"/>
        <v>0</v>
      </c>
      <c r="U160" s="327">
        <f>+D160-'ANEXO 57 SS'!D160</f>
        <v>0</v>
      </c>
    </row>
    <row r="161" spans="1:21" x14ac:dyDescent="0.2">
      <c r="A161" s="12"/>
      <c r="B161" s="13" t="s">
        <v>0</v>
      </c>
      <c r="C161" s="90" t="s">
        <v>1</v>
      </c>
      <c r="D161" s="15">
        <f>+G161</f>
        <v>19527.89</v>
      </c>
      <c r="E161" s="341">
        <v>19527.89</v>
      </c>
      <c r="F161" s="341"/>
      <c r="G161" s="341">
        <v>19527.89</v>
      </c>
      <c r="H161" s="360"/>
      <c r="I161" s="360">
        <f t="shared" si="15"/>
        <v>0</v>
      </c>
      <c r="L161" s="314">
        <v>19060.27</v>
      </c>
      <c r="M161" s="409">
        <f t="shared" si="17"/>
        <v>2.4533755293078219E-2</v>
      </c>
      <c r="O161" s="409"/>
      <c r="Q161" s="423">
        <f t="shared" si="16"/>
        <v>19527.89</v>
      </c>
      <c r="U161" s="327">
        <f>+D161-'ANEXO 57 SS'!D161</f>
        <v>7408.7999999999993</v>
      </c>
    </row>
    <row r="162" spans="1:21" x14ac:dyDescent="0.2">
      <c r="A162" s="12"/>
      <c r="B162" s="13" t="s">
        <v>2</v>
      </c>
      <c r="C162" s="90" t="s">
        <v>1</v>
      </c>
      <c r="D162" s="15">
        <f>+G162</f>
        <v>9265.91</v>
      </c>
      <c r="E162" s="341">
        <v>9265.91</v>
      </c>
      <c r="F162" s="341"/>
      <c r="G162" s="341">
        <v>9265.91</v>
      </c>
      <c r="H162" s="360"/>
      <c r="I162" s="360">
        <f t="shared" si="15"/>
        <v>0</v>
      </c>
      <c r="L162" s="314">
        <v>8883.9</v>
      </c>
      <c r="M162" s="409">
        <f t="shared" si="17"/>
        <v>4.3000258895305121E-2</v>
      </c>
      <c r="O162" s="409"/>
      <c r="Q162" s="423">
        <f t="shared" si="16"/>
        <v>9265.91</v>
      </c>
      <c r="U162" s="327">
        <f>+D162-'ANEXO 57 SS'!D162</f>
        <v>3374.88</v>
      </c>
    </row>
    <row r="163" spans="1:21" x14ac:dyDescent="0.2">
      <c r="A163" s="12"/>
      <c r="B163" s="13" t="s">
        <v>3</v>
      </c>
      <c r="C163" s="83" t="s">
        <v>4</v>
      </c>
      <c r="D163" s="18">
        <f>+G163</f>
        <v>110.7052</v>
      </c>
      <c r="E163" s="341">
        <v>110.7052</v>
      </c>
      <c r="F163" s="341"/>
      <c r="G163" s="341">
        <v>110.7052</v>
      </c>
      <c r="H163" s="360"/>
      <c r="I163" s="360">
        <f t="shared" si="15"/>
        <v>0</v>
      </c>
      <c r="L163" s="314">
        <v>110.7052</v>
      </c>
      <c r="M163" s="409">
        <f t="shared" si="17"/>
        <v>0</v>
      </c>
      <c r="O163" s="409"/>
      <c r="Q163" s="423">
        <f t="shared" si="16"/>
        <v>110.7052</v>
      </c>
      <c r="U163" s="327">
        <f>+D163-'ANEXO 57 SS'!D163</f>
        <v>36.306600000000003</v>
      </c>
    </row>
    <row r="164" spans="1:21" x14ac:dyDescent="0.2">
      <c r="A164" s="12"/>
      <c r="B164" s="19" t="s">
        <v>5</v>
      </c>
      <c r="C164" s="83" t="s">
        <v>4</v>
      </c>
      <c r="D164" s="18">
        <f>+G164</f>
        <v>107.6527</v>
      </c>
      <c r="E164" s="341">
        <v>107.6527</v>
      </c>
      <c r="F164" s="341"/>
      <c r="G164" s="341">
        <v>107.6527</v>
      </c>
      <c r="H164" s="360"/>
      <c r="I164" s="360">
        <f t="shared" si="15"/>
        <v>0</v>
      </c>
      <c r="L164" s="314">
        <v>107.6527</v>
      </c>
      <c r="M164" s="409">
        <f t="shared" si="17"/>
        <v>0</v>
      </c>
      <c r="O164" s="409"/>
      <c r="Q164" s="423">
        <f t="shared" si="16"/>
        <v>107.6527</v>
      </c>
      <c r="U164" s="327">
        <f>+D164-'ANEXO 57 SS'!D164</f>
        <v>34.543499999999995</v>
      </c>
    </row>
    <row r="165" spans="1:21" x14ac:dyDescent="0.2">
      <c r="A165" s="12"/>
      <c r="B165" s="13" t="s">
        <v>6</v>
      </c>
      <c r="C165" s="83" t="s">
        <v>4</v>
      </c>
      <c r="D165" s="18">
        <f>+G165</f>
        <v>106.2308</v>
      </c>
      <c r="E165" s="341">
        <v>106.2308</v>
      </c>
      <c r="F165" s="341"/>
      <c r="G165" s="341">
        <v>106.2308</v>
      </c>
      <c r="H165" s="360"/>
      <c r="I165" s="360">
        <f t="shared" si="15"/>
        <v>0</v>
      </c>
      <c r="L165" s="314">
        <v>106.2308</v>
      </c>
      <c r="M165" s="409">
        <f t="shared" si="17"/>
        <v>0</v>
      </c>
      <c r="O165" s="409"/>
      <c r="Q165" s="423">
        <f t="shared" si="16"/>
        <v>106.2308</v>
      </c>
      <c r="U165" s="327">
        <f>+D165-'ANEXO 57 SS'!D165</f>
        <v>34.140500000000003</v>
      </c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>
        <f t="shared" si="15"/>
        <v>0</v>
      </c>
      <c r="J166" s="315"/>
      <c r="K166" s="315"/>
      <c r="L166" s="315"/>
      <c r="M166" s="409" t="e">
        <f t="shared" si="17"/>
        <v>#DIV/0!</v>
      </c>
      <c r="O166" s="409"/>
      <c r="Q166" s="423">
        <f t="shared" si="16"/>
        <v>0</v>
      </c>
      <c r="U166" s="327">
        <f>+D166-'ANEXO 57 SS'!D166</f>
        <v>0</v>
      </c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>
        <f t="shared" si="15"/>
        <v>0</v>
      </c>
      <c r="M167" s="409" t="e">
        <f t="shared" si="17"/>
        <v>#DIV/0!</v>
      </c>
      <c r="O167" s="409"/>
      <c r="Q167" s="423">
        <f t="shared" si="16"/>
        <v>0</v>
      </c>
      <c r="U167" s="327">
        <f>+D167-'ANEXO 57 SS'!D167</f>
        <v>0</v>
      </c>
    </row>
    <row r="168" spans="1:21" x14ac:dyDescent="0.2">
      <c r="A168" s="12"/>
      <c r="B168" s="13" t="s">
        <v>0</v>
      </c>
      <c r="C168" s="90" t="s">
        <v>1</v>
      </c>
      <c r="D168" s="15">
        <f>+G168</f>
        <v>10691.99</v>
      </c>
      <c r="E168" s="341">
        <v>10691.99</v>
      </c>
      <c r="F168" s="341"/>
      <c r="G168" s="341">
        <v>10691.99</v>
      </c>
      <c r="H168" s="360"/>
      <c r="I168" s="360">
        <f t="shared" si="15"/>
        <v>0</v>
      </c>
      <c r="L168" s="314">
        <v>10574.15</v>
      </c>
      <c r="M168" s="409">
        <f t="shared" si="17"/>
        <v>1.1144158159284601E-2</v>
      </c>
      <c r="O168" s="409"/>
      <c r="Q168" s="423">
        <f t="shared" si="16"/>
        <v>10691.99</v>
      </c>
      <c r="U168" s="327">
        <f>+D168-'ANEXO 57 SS'!D168</f>
        <v>4177.82</v>
      </c>
    </row>
    <row r="169" spans="1:21" x14ac:dyDescent="0.2">
      <c r="A169" s="12"/>
      <c r="B169" s="13" t="s">
        <v>2</v>
      </c>
      <c r="C169" s="90" t="s">
        <v>1</v>
      </c>
      <c r="D169" s="15">
        <f>+G169</f>
        <v>2344.54</v>
      </c>
      <c r="E169" s="341">
        <v>2344.54</v>
      </c>
      <c r="F169" s="341"/>
      <c r="G169" s="341">
        <v>2344.54</v>
      </c>
      <c r="H169" s="360"/>
      <c r="I169" s="360">
        <f t="shared" si="15"/>
        <v>0</v>
      </c>
      <c r="L169" s="314">
        <v>2247.88</v>
      </c>
      <c r="M169" s="409">
        <f t="shared" si="17"/>
        <v>4.3000516041781456E-2</v>
      </c>
      <c r="O169" s="409"/>
      <c r="Q169" s="423">
        <f t="shared" si="16"/>
        <v>2344.54</v>
      </c>
      <c r="U169" s="327">
        <f>+D169-'ANEXO 57 SS'!D169</f>
        <v>853.94</v>
      </c>
    </row>
    <row r="170" spans="1:21" x14ac:dyDescent="0.2">
      <c r="A170" s="12"/>
      <c r="B170" s="13" t="s">
        <v>3</v>
      </c>
      <c r="C170" s="83" t="s">
        <v>4</v>
      </c>
      <c r="D170" s="18">
        <f>+G170</f>
        <v>106.4432</v>
      </c>
      <c r="E170" s="341">
        <v>106.4432</v>
      </c>
      <c r="F170" s="341"/>
      <c r="G170" s="341">
        <v>106.4432</v>
      </c>
      <c r="H170" s="360"/>
      <c r="I170" s="360">
        <f t="shared" si="15"/>
        <v>0</v>
      </c>
      <c r="L170" s="314">
        <v>106.4432</v>
      </c>
      <c r="M170" s="409">
        <f t="shared" si="17"/>
        <v>0</v>
      </c>
      <c r="O170" s="409"/>
      <c r="Q170" s="423">
        <f t="shared" si="16"/>
        <v>106.4432</v>
      </c>
      <c r="U170" s="327">
        <f>+D170-'ANEXO 57 SS'!D170</f>
        <v>34.908799999999999</v>
      </c>
    </row>
    <row r="171" spans="1:21" x14ac:dyDescent="0.2">
      <c r="A171" s="12"/>
      <c r="B171" s="19" t="s">
        <v>5</v>
      </c>
      <c r="C171" s="83" t="s">
        <v>4</v>
      </c>
      <c r="D171" s="18">
        <f>+G171</f>
        <v>103.50830000000001</v>
      </c>
      <c r="E171" s="341">
        <v>103.50830000000001</v>
      </c>
      <c r="F171" s="341"/>
      <c r="G171" s="341">
        <v>103.50830000000001</v>
      </c>
      <c r="H171" s="360"/>
      <c r="I171" s="360">
        <f t="shared" si="15"/>
        <v>0</v>
      </c>
      <c r="L171" s="314">
        <v>103.50830000000001</v>
      </c>
      <c r="M171" s="409">
        <f t="shared" si="17"/>
        <v>0</v>
      </c>
      <c r="O171" s="409"/>
      <c r="Q171" s="423">
        <f t="shared" si="16"/>
        <v>103.50830000000001</v>
      </c>
      <c r="U171" s="327">
        <f>+D171-'ANEXO 57 SS'!D171</f>
        <v>33.213700000000003</v>
      </c>
    </row>
    <row r="172" spans="1:21" x14ac:dyDescent="0.2">
      <c r="A172" s="12"/>
      <c r="B172" s="13" t="s">
        <v>6</v>
      </c>
      <c r="C172" s="83" t="s">
        <v>4</v>
      </c>
      <c r="D172" s="18">
        <f>+G172</f>
        <v>102.14109999999999</v>
      </c>
      <c r="E172" s="341">
        <v>102.14109999999999</v>
      </c>
      <c r="F172" s="341"/>
      <c r="G172" s="341">
        <v>102.14109999999999</v>
      </c>
      <c r="H172" s="360"/>
      <c r="I172" s="360">
        <f t="shared" si="15"/>
        <v>0</v>
      </c>
      <c r="L172" s="314">
        <v>102.14109999999999</v>
      </c>
      <c r="M172" s="409">
        <f t="shared" si="17"/>
        <v>0</v>
      </c>
      <c r="O172" s="409"/>
      <c r="Q172" s="423">
        <f t="shared" si="16"/>
        <v>102.14109999999999</v>
      </c>
      <c r="U172" s="327">
        <f>+D172-'ANEXO 57 SS'!D172</f>
        <v>32.826099999999997</v>
      </c>
    </row>
    <row r="173" spans="1:21" s="3" customFormat="1" x14ac:dyDescent="0.2">
      <c r="A173" s="12"/>
      <c r="B173" s="13"/>
      <c r="C173" s="83"/>
      <c r="D173" s="218"/>
      <c r="E173" s="341"/>
      <c r="F173" s="341"/>
      <c r="G173" s="341"/>
      <c r="H173" s="360"/>
      <c r="I173" s="360">
        <f t="shared" si="15"/>
        <v>0</v>
      </c>
      <c r="J173" s="315"/>
      <c r="K173" s="315"/>
      <c r="L173" s="315"/>
      <c r="M173" s="409" t="e">
        <f t="shared" si="17"/>
        <v>#DIV/0!</v>
      </c>
      <c r="O173" s="409"/>
      <c r="Q173" s="423">
        <f t="shared" si="16"/>
        <v>0</v>
      </c>
      <c r="U173" s="327">
        <f>+D173-'ANEXO 57 SS'!D173</f>
        <v>0</v>
      </c>
    </row>
    <row r="174" spans="1:21" x14ac:dyDescent="0.2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>
        <f t="shared" si="15"/>
        <v>0</v>
      </c>
      <c r="M174" s="409" t="e">
        <f t="shared" si="17"/>
        <v>#DIV/0!</v>
      </c>
      <c r="O174" s="409"/>
      <c r="Q174" s="423">
        <f t="shared" si="16"/>
        <v>0</v>
      </c>
      <c r="U174" s="327">
        <f>+D174-'ANEXO 57 SS'!D174</f>
        <v>0</v>
      </c>
    </row>
    <row r="175" spans="1:21" x14ac:dyDescent="0.2">
      <c r="A175" s="12"/>
      <c r="B175" s="13" t="s">
        <v>0</v>
      </c>
      <c r="C175" s="90" t="s">
        <v>1</v>
      </c>
      <c r="D175" s="15">
        <f>+G175</f>
        <v>24380</v>
      </c>
      <c r="E175" s="341">
        <v>24380</v>
      </c>
      <c r="F175" s="341"/>
      <c r="G175" s="341">
        <v>24380</v>
      </c>
      <c r="H175" s="360"/>
      <c r="I175" s="360">
        <f t="shared" si="15"/>
        <v>0</v>
      </c>
      <c r="L175" s="314">
        <v>23753.39</v>
      </c>
      <c r="M175" s="409">
        <f t="shared" si="17"/>
        <v>2.6379813576083322E-2</v>
      </c>
      <c r="O175" s="409"/>
      <c r="Q175" s="423">
        <f t="shared" si="16"/>
        <v>24380</v>
      </c>
      <c r="U175" s="327">
        <f>+D175-'ANEXO 57 SS'!D175</f>
        <v>9212.11</v>
      </c>
    </row>
    <row r="176" spans="1:21" x14ac:dyDescent="0.2">
      <c r="A176" s="12"/>
      <c r="B176" s="13" t="s">
        <v>2</v>
      </c>
      <c r="C176" s="90" t="s">
        <v>1</v>
      </c>
      <c r="D176" s="15">
        <f>+G176</f>
        <v>12459.69</v>
      </c>
      <c r="E176" s="341">
        <v>12459.69</v>
      </c>
      <c r="F176" s="341"/>
      <c r="G176" s="341">
        <v>12459.69</v>
      </c>
      <c r="H176" s="360"/>
      <c r="I176" s="360">
        <f t="shared" si="15"/>
        <v>0</v>
      </c>
      <c r="L176" s="314">
        <v>11946.01</v>
      </c>
      <c r="M176" s="409">
        <f t="shared" si="17"/>
        <v>4.3000131424634658E-2</v>
      </c>
      <c r="O176" s="409"/>
      <c r="Q176" s="423">
        <f t="shared" si="16"/>
        <v>12459.69</v>
      </c>
      <c r="U176" s="327">
        <f>+D176-'ANEXO 57 SS'!D176</f>
        <v>4538.13</v>
      </c>
    </row>
    <row r="177" spans="1:21" x14ac:dyDescent="0.2">
      <c r="A177" s="12"/>
      <c r="B177" s="13" t="s">
        <v>3</v>
      </c>
      <c r="C177" s="83" t="s">
        <v>4</v>
      </c>
      <c r="D177" s="18">
        <f>+G177</f>
        <v>123.002</v>
      </c>
      <c r="E177" s="341">
        <v>123.002</v>
      </c>
      <c r="F177" s="341"/>
      <c r="G177" s="341">
        <v>123.002</v>
      </c>
      <c r="H177" s="360"/>
      <c r="I177" s="360">
        <f t="shared" si="15"/>
        <v>0</v>
      </c>
      <c r="L177" s="314">
        <v>123.002</v>
      </c>
      <c r="M177" s="409">
        <f t="shared" si="17"/>
        <v>0</v>
      </c>
      <c r="O177" s="409"/>
      <c r="Q177" s="423">
        <f t="shared" si="16"/>
        <v>123.002</v>
      </c>
      <c r="U177" s="327">
        <f>+D177-'ANEXO 57 SS'!D177</f>
        <v>40.644799999999989</v>
      </c>
    </row>
    <row r="178" spans="1:21" x14ac:dyDescent="0.2">
      <c r="A178" s="12"/>
      <c r="B178" s="19" t="s">
        <v>5</v>
      </c>
      <c r="C178" s="83" t="s">
        <v>4</v>
      </c>
      <c r="D178" s="18">
        <f>+G178</f>
        <v>119.60769999999999</v>
      </c>
      <c r="E178" s="341">
        <v>119.60769999999999</v>
      </c>
      <c r="F178" s="341"/>
      <c r="G178" s="341">
        <v>119.60769999999999</v>
      </c>
      <c r="H178" s="360"/>
      <c r="I178" s="360">
        <f t="shared" si="15"/>
        <v>0</v>
      </c>
      <c r="L178" s="314">
        <v>119.60769999999999</v>
      </c>
      <c r="M178" s="409">
        <f t="shared" si="17"/>
        <v>0</v>
      </c>
      <c r="O178" s="409"/>
      <c r="Q178" s="423">
        <f t="shared" si="16"/>
        <v>119.60769999999999</v>
      </c>
      <c r="U178" s="327">
        <f>+D178-'ANEXO 57 SS'!D178</f>
        <v>38.677799999999991</v>
      </c>
    </row>
    <row r="179" spans="1:21" x14ac:dyDescent="0.2">
      <c r="A179" s="12"/>
      <c r="B179" s="13" t="s">
        <v>6</v>
      </c>
      <c r="C179" s="83" t="s">
        <v>4</v>
      </c>
      <c r="D179" s="18">
        <f>+G179</f>
        <v>118.02760000000001</v>
      </c>
      <c r="E179" s="341">
        <v>118.02760000000001</v>
      </c>
      <c r="F179" s="341"/>
      <c r="G179" s="341">
        <v>118.02760000000001</v>
      </c>
      <c r="H179" s="360"/>
      <c r="I179" s="360">
        <f t="shared" si="15"/>
        <v>0</v>
      </c>
      <c r="L179" s="314">
        <v>118.02760000000001</v>
      </c>
      <c r="M179" s="409">
        <f t="shared" si="17"/>
        <v>0</v>
      </c>
      <c r="O179" s="409"/>
      <c r="Q179" s="423">
        <f t="shared" si="16"/>
        <v>118.02760000000001</v>
      </c>
      <c r="U179" s="327">
        <f>+D179-'ANEXO 57 SS'!D179</f>
        <v>38.225700000000003</v>
      </c>
    </row>
    <row r="180" spans="1:21" s="3" customFormat="1" x14ac:dyDescent="0.2">
      <c r="A180" s="12"/>
      <c r="B180" s="13"/>
      <c r="C180" s="91"/>
      <c r="D180" s="20"/>
      <c r="E180" s="341"/>
      <c r="F180" s="341"/>
      <c r="G180" s="341"/>
      <c r="H180" s="360"/>
      <c r="I180" s="360">
        <f t="shared" si="15"/>
        <v>0</v>
      </c>
      <c r="J180" s="315"/>
      <c r="K180" s="315"/>
      <c r="L180" s="315"/>
      <c r="M180" s="409" t="e">
        <f t="shared" si="17"/>
        <v>#DIV/0!</v>
      </c>
      <c r="O180" s="409"/>
      <c r="Q180" s="423">
        <f t="shared" si="16"/>
        <v>0</v>
      </c>
      <c r="U180" s="327">
        <f>+D180-'ANEXO 57 SS'!D180</f>
        <v>0</v>
      </c>
    </row>
    <row r="181" spans="1:21" x14ac:dyDescent="0.2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>
        <f t="shared" si="15"/>
        <v>0</v>
      </c>
      <c r="M181" s="409" t="e">
        <f t="shared" si="17"/>
        <v>#DIV/0!</v>
      </c>
      <c r="O181" s="409"/>
      <c r="Q181" s="423">
        <f t="shared" si="16"/>
        <v>0</v>
      </c>
      <c r="U181" s="327">
        <f>+D181-'ANEXO 57 SS'!D181</f>
        <v>0</v>
      </c>
    </row>
    <row r="182" spans="1:21" x14ac:dyDescent="0.2">
      <c r="A182" s="12"/>
      <c r="B182" s="13" t="s">
        <v>0</v>
      </c>
      <c r="C182" s="90" t="s">
        <v>1</v>
      </c>
      <c r="D182" s="15">
        <f>+G182</f>
        <v>19527.89</v>
      </c>
      <c r="E182" s="341">
        <v>19527.89</v>
      </c>
      <c r="F182" s="341"/>
      <c r="G182" s="341">
        <v>19527.89</v>
      </c>
      <c r="H182" s="360"/>
      <c r="I182" s="360">
        <f t="shared" si="15"/>
        <v>0</v>
      </c>
      <c r="L182" s="314">
        <v>19060.27</v>
      </c>
      <c r="M182" s="409">
        <f t="shared" si="17"/>
        <v>2.4533755293078219E-2</v>
      </c>
      <c r="O182" s="409"/>
      <c r="Q182" s="423">
        <f t="shared" si="16"/>
        <v>19527.89</v>
      </c>
      <c r="U182" s="327">
        <f>+D182-'ANEXO 57 SS'!D182</f>
        <v>7408.7999999999993</v>
      </c>
    </row>
    <row r="183" spans="1:21" x14ac:dyDescent="0.2">
      <c r="A183" s="12"/>
      <c r="B183" s="13" t="s">
        <v>2</v>
      </c>
      <c r="C183" s="90" t="s">
        <v>1</v>
      </c>
      <c r="D183" s="15">
        <f>+G183</f>
        <v>9265.91</v>
      </c>
      <c r="E183" s="341">
        <v>9265.91</v>
      </c>
      <c r="F183" s="341"/>
      <c r="G183" s="341">
        <v>9265.91</v>
      </c>
      <c r="H183" s="360"/>
      <c r="I183" s="360">
        <f t="shared" si="15"/>
        <v>0</v>
      </c>
      <c r="L183" s="314">
        <v>8883.9</v>
      </c>
      <c r="M183" s="409">
        <f t="shared" si="17"/>
        <v>4.3000258895305121E-2</v>
      </c>
      <c r="O183" s="409"/>
      <c r="Q183" s="423">
        <f t="shared" si="16"/>
        <v>9265.91</v>
      </c>
      <c r="U183" s="327">
        <f>+D183-'ANEXO 57 SS'!D183</f>
        <v>3374.88</v>
      </c>
    </row>
    <row r="184" spans="1:21" x14ac:dyDescent="0.2">
      <c r="A184" s="12"/>
      <c r="B184" s="13" t="s">
        <v>3</v>
      </c>
      <c r="C184" s="83" t="s">
        <v>4</v>
      </c>
      <c r="D184" s="18">
        <f>+G184</f>
        <v>111.11579999999999</v>
      </c>
      <c r="E184" s="341">
        <v>111.11579999999999</v>
      </c>
      <c r="F184" s="341"/>
      <c r="G184" s="341">
        <v>111.11579999999999</v>
      </c>
      <c r="H184" s="360"/>
      <c r="I184" s="360">
        <f t="shared" si="15"/>
        <v>0</v>
      </c>
      <c r="L184" s="314">
        <v>111.11579999999999</v>
      </c>
      <c r="M184" s="409">
        <f t="shared" si="17"/>
        <v>0</v>
      </c>
      <c r="O184" s="409"/>
      <c r="Q184" s="423">
        <f t="shared" si="16"/>
        <v>111.11579999999999</v>
      </c>
      <c r="U184" s="327">
        <f>+D184-'ANEXO 57 SS'!D184</f>
        <v>36.717199999999991</v>
      </c>
    </row>
    <row r="185" spans="1:21" x14ac:dyDescent="0.2">
      <c r="A185" s="12"/>
      <c r="B185" s="19" t="s">
        <v>5</v>
      </c>
      <c r="C185" s="83" t="s">
        <v>4</v>
      </c>
      <c r="D185" s="18">
        <f>+G185</f>
        <v>108.04940000000001</v>
      </c>
      <c r="E185" s="341">
        <v>108.04940000000001</v>
      </c>
      <c r="F185" s="341"/>
      <c r="G185" s="341">
        <v>108.04940000000001</v>
      </c>
      <c r="H185" s="360"/>
      <c r="I185" s="360">
        <f t="shared" si="15"/>
        <v>0</v>
      </c>
      <c r="L185" s="314">
        <v>108.04940000000001</v>
      </c>
      <c r="M185" s="409">
        <f t="shared" si="17"/>
        <v>0</v>
      </c>
      <c r="O185" s="409"/>
      <c r="Q185" s="423">
        <f t="shared" si="16"/>
        <v>108.04940000000001</v>
      </c>
      <c r="U185" s="327">
        <f>+D185-'ANEXO 57 SS'!D185</f>
        <v>34.940200000000004</v>
      </c>
    </row>
    <row r="186" spans="1:21" x14ac:dyDescent="0.2">
      <c r="A186" s="12"/>
      <c r="B186" s="13" t="s">
        <v>6</v>
      </c>
      <c r="C186" s="83" t="s">
        <v>4</v>
      </c>
      <c r="D186" s="18">
        <f>+G186</f>
        <v>106.6221</v>
      </c>
      <c r="E186" s="341">
        <v>106.6221</v>
      </c>
      <c r="F186" s="341"/>
      <c r="G186" s="341">
        <v>106.6221</v>
      </c>
      <c r="H186" s="360"/>
      <c r="I186" s="360">
        <f t="shared" si="15"/>
        <v>0</v>
      </c>
      <c r="L186" s="314">
        <v>106.6221</v>
      </c>
      <c r="M186" s="409">
        <f t="shared" si="17"/>
        <v>0</v>
      </c>
      <c r="O186" s="409"/>
      <c r="Q186" s="423">
        <f t="shared" si="16"/>
        <v>106.6221</v>
      </c>
      <c r="U186" s="327">
        <f>+D186-'ANEXO 57 SS'!D186</f>
        <v>34.531800000000004</v>
      </c>
    </row>
    <row r="187" spans="1:21" s="3" customFormat="1" x14ac:dyDescent="0.2">
      <c r="A187" s="12"/>
      <c r="B187" s="13"/>
      <c r="C187" s="91"/>
      <c r="D187" s="20"/>
      <c r="E187" s="341"/>
      <c r="F187" s="341"/>
      <c r="G187" s="341"/>
      <c r="H187" s="360"/>
      <c r="I187" s="360">
        <f t="shared" si="15"/>
        <v>0</v>
      </c>
      <c r="J187" s="315"/>
      <c r="K187" s="315"/>
      <c r="L187" s="315"/>
      <c r="M187" s="409" t="e">
        <f t="shared" si="17"/>
        <v>#DIV/0!</v>
      </c>
      <c r="O187" s="409"/>
      <c r="Q187" s="423">
        <f t="shared" si="16"/>
        <v>0</v>
      </c>
      <c r="U187" s="327">
        <f>+D187-'ANEXO 57 SS'!D187</f>
        <v>0</v>
      </c>
    </row>
    <row r="188" spans="1:21" x14ac:dyDescent="0.2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>
        <f t="shared" si="15"/>
        <v>0</v>
      </c>
      <c r="M188" s="409" t="e">
        <f t="shared" si="17"/>
        <v>#DIV/0!</v>
      </c>
      <c r="O188" s="409"/>
      <c r="Q188" s="423">
        <f t="shared" si="16"/>
        <v>0</v>
      </c>
      <c r="U188" s="327">
        <f>+D188-'ANEXO 57 SS'!D188</f>
        <v>0</v>
      </c>
    </row>
    <row r="189" spans="1:21" x14ac:dyDescent="0.2">
      <c r="A189" s="12"/>
      <c r="B189" s="13" t="s">
        <v>0</v>
      </c>
      <c r="C189" s="90" t="s">
        <v>1</v>
      </c>
      <c r="D189" s="15">
        <f>+G189</f>
        <v>10691.99</v>
      </c>
      <c r="E189" s="341">
        <v>10691.99</v>
      </c>
      <c r="F189" s="341"/>
      <c r="G189" s="341">
        <v>10691.99</v>
      </c>
      <c r="H189" s="360"/>
      <c r="I189" s="360">
        <f t="shared" si="15"/>
        <v>0</v>
      </c>
      <c r="L189" s="314">
        <v>10574.15</v>
      </c>
      <c r="M189" s="409">
        <f t="shared" si="17"/>
        <v>1.1144158159284601E-2</v>
      </c>
      <c r="O189" s="409"/>
      <c r="Q189" s="423">
        <f t="shared" si="16"/>
        <v>10691.99</v>
      </c>
      <c r="U189" s="327">
        <f>+D189-'ANEXO 57 SS'!D189</f>
        <v>4177.82</v>
      </c>
    </row>
    <row r="190" spans="1:21" x14ac:dyDescent="0.2">
      <c r="A190" s="12"/>
      <c r="B190" s="13" t="s">
        <v>2</v>
      </c>
      <c r="C190" s="90" t="s">
        <v>1</v>
      </c>
      <c r="D190" s="15">
        <f>+G190</f>
        <v>2344.54</v>
      </c>
      <c r="E190" s="341">
        <v>2344.54</v>
      </c>
      <c r="F190" s="341"/>
      <c r="G190" s="341">
        <v>2344.54</v>
      </c>
      <c r="H190" s="360"/>
      <c r="I190" s="360">
        <f t="shared" si="15"/>
        <v>0</v>
      </c>
      <c r="L190" s="314">
        <v>2247.88</v>
      </c>
      <c r="M190" s="409">
        <f t="shared" si="17"/>
        <v>4.3000516041781456E-2</v>
      </c>
      <c r="O190" s="409"/>
      <c r="Q190" s="423">
        <f t="shared" si="16"/>
        <v>2344.54</v>
      </c>
      <c r="U190" s="327">
        <f>+D190-'ANEXO 57 SS'!D190</f>
        <v>853.94</v>
      </c>
    </row>
    <row r="191" spans="1:21" x14ac:dyDescent="0.2">
      <c r="A191" s="12"/>
      <c r="B191" s="13" t="s">
        <v>3</v>
      </c>
      <c r="C191" s="83" t="s">
        <v>4</v>
      </c>
      <c r="D191" s="18">
        <f>+G191</f>
        <v>106.83799999999999</v>
      </c>
      <c r="E191" s="341">
        <v>106.83799999999999</v>
      </c>
      <c r="F191" s="341"/>
      <c r="G191" s="341">
        <v>106.83799999999999</v>
      </c>
      <c r="H191" s="360"/>
      <c r="I191" s="360">
        <f t="shared" si="15"/>
        <v>0</v>
      </c>
      <c r="L191" s="314">
        <v>106.83799999999999</v>
      </c>
      <c r="M191" s="409">
        <f t="shared" si="17"/>
        <v>0</v>
      </c>
      <c r="O191" s="409"/>
      <c r="Q191" s="423">
        <f t="shared" si="16"/>
        <v>106.83799999999999</v>
      </c>
      <c r="U191" s="327">
        <f>+D191-'ANEXO 57 SS'!D191</f>
        <v>35.303599999999989</v>
      </c>
    </row>
    <row r="192" spans="1:21" x14ac:dyDescent="0.2">
      <c r="A192" s="12"/>
      <c r="B192" s="19" t="s">
        <v>5</v>
      </c>
      <c r="C192" s="83" t="s">
        <v>4</v>
      </c>
      <c r="D192" s="18">
        <f>+G192</f>
        <v>103.8897</v>
      </c>
      <c r="E192" s="341">
        <v>103.8897</v>
      </c>
      <c r="F192" s="341"/>
      <c r="G192" s="341">
        <v>103.8897</v>
      </c>
      <c r="H192" s="360"/>
      <c r="I192" s="360">
        <f t="shared" si="15"/>
        <v>0</v>
      </c>
      <c r="L192" s="314">
        <v>103.8897</v>
      </c>
      <c r="M192" s="409">
        <f t="shared" si="17"/>
        <v>0</v>
      </c>
      <c r="O192" s="409"/>
      <c r="Q192" s="423">
        <f t="shared" si="16"/>
        <v>103.8897</v>
      </c>
      <c r="U192" s="327">
        <f>+D192-'ANEXO 57 SS'!D192</f>
        <v>33.595100000000002</v>
      </c>
    </row>
    <row r="193" spans="1:21" x14ac:dyDescent="0.2">
      <c r="A193" s="12"/>
      <c r="B193" s="13" t="s">
        <v>6</v>
      </c>
      <c r="C193" s="83" t="s">
        <v>4</v>
      </c>
      <c r="D193" s="18">
        <f>+G193</f>
        <v>102.51730000000001</v>
      </c>
      <c r="E193" s="341">
        <v>102.51730000000001</v>
      </c>
      <c r="F193" s="341"/>
      <c r="G193" s="341">
        <v>102.51730000000001</v>
      </c>
      <c r="H193" s="360"/>
      <c r="I193" s="360">
        <f t="shared" si="15"/>
        <v>0</v>
      </c>
      <c r="L193" s="314">
        <v>102.51730000000001</v>
      </c>
      <c r="M193" s="409">
        <f t="shared" si="17"/>
        <v>0</v>
      </c>
      <c r="O193" s="409"/>
      <c r="Q193" s="423">
        <f t="shared" si="16"/>
        <v>102.51730000000001</v>
      </c>
      <c r="U193" s="327">
        <f>+D193-'ANEXO 57 SS'!D193</f>
        <v>33.202300000000008</v>
      </c>
    </row>
    <row r="194" spans="1:21" s="3" customFormat="1" x14ac:dyDescent="0.2">
      <c r="A194" s="12"/>
      <c r="B194" s="13"/>
      <c r="C194" s="83"/>
      <c r="D194" s="20"/>
      <c r="E194" s="341"/>
      <c r="F194" s="341"/>
      <c r="G194" s="341"/>
      <c r="H194" s="360"/>
      <c r="I194" s="360">
        <f t="shared" si="15"/>
        <v>0</v>
      </c>
      <c r="J194" s="315"/>
      <c r="K194" s="315"/>
      <c r="L194" s="315"/>
      <c r="M194" s="409" t="e">
        <f t="shared" si="17"/>
        <v>#DIV/0!</v>
      </c>
      <c r="O194" s="409"/>
      <c r="Q194" s="423">
        <f t="shared" si="16"/>
        <v>0</v>
      </c>
      <c r="U194" s="327">
        <f>+D194-'ANEXO 57 SS'!D194</f>
        <v>0</v>
      </c>
    </row>
    <row r="195" spans="1:21" x14ac:dyDescent="0.2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>
        <f t="shared" si="15"/>
        <v>0</v>
      </c>
      <c r="M195" s="409" t="e">
        <f t="shared" si="17"/>
        <v>#DIV/0!</v>
      </c>
      <c r="O195" s="409"/>
      <c r="Q195" s="423">
        <f t="shared" si="16"/>
        <v>0</v>
      </c>
      <c r="U195" s="327">
        <f>+D195-'ANEXO 57 SS'!D195</f>
        <v>0</v>
      </c>
    </row>
    <row r="196" spans="1:21" x14ac:dyDescent="0.2">
      <c r="A196" s="12"/>
      <c r="B196" s="13" t="s">
        <v>0</v>
      </c>
      <c r="C196" s="90" t="s">
        <v>1</v>
      </c>
      <c r="D196" s="15">
        <f>+G196</f>
        <v>24380</v>
      </c>
      <c r="E196" s="341">
        <v>24380</v>
      </c>
      <c r="F196" s="341"/>
      <c r="G196" s="341">
        <v>24380</v>
      </c>
      <c r="H196" s="360"/>
      <c r="I196" s="360">
        <f t="shared" si="15"/>
        <v>0</v>
      </c>
      <c r="L196" s="314">
        <v>23753.39</v>
      </c>
      <c r="M196" s="409">
        <f t="shared" si="17"/>
        <v>2.6379813576083322E-2</v>
      </c>
      <c r="O196" s="409"/>
      <c r="Q196" s="423">
        <f t="shared" si="16"/>
        <v>24380</v>
      </c>
      <c r="U196" s="327">
        <f>+D196-'ANEXO 57 SS'!D196</f>
        <v>9212.11</v>
      </c>
    </row>
    <row r="197" spans="1:21" x14ac:dyDescent="0.2">
      <c r="A197" s="12"/>
      <c r="B197" s="13" t="s">
        <v>2</v>
      </c>
      <c r="C197" s="90" t="s">
        <v>1</v>
      </c>
      <c r="D197" s="15">
        <f>+G197</f>
        <v>12459.69</v>
      </c>
      <c r="E197" s="341">
        <v>12459.69</v>
      </c>
      <c r="F197" s="341"/>
      <c r="G197" s="341">
        <v>12459.69</v>
      </c>
      <c r="H197" s="360"/>
      <c r="I197" s="360">
        <f t="shared" si="15"/>
        <v>0</v>
      </c>
      <c r="L197" s="314">
        <v>11946.01</v>
      </c>
      <c r="M197" s="409">
        <f t="shared" si="17"/>
        <v>4.3000131424634658E-2</v>
      </c>
      <c r="O197" s="409"/>
      <c r="Q197" s="423">
        <f t="shared" si="16"/>
        <v>12459.69</v>
      </c>
      <c r="U197" s="327">
        <f>+D197-'ANEXO 57 SS'!D197</f>
        <v>4538.13</v>
      </c>
    </row>
    <row r="198" spans="1:21" x14ac:dyDescent="0.2">
      <c r="A198" s="12"/>
      <c r="B198" s="13" t="s">
        <v>3</v>
      </c>
      <c r="C198" s="83" t="s">
        <v>4</v>
      </c>
      <c r="D198" s="18">
        <f>+G198</f>
        <v>123.002</v>
      </c>
      <c r="E198" s="341">
        <v>123.002</v>
      </c>
      <c r="F198" s="341"/>
      <c r="G198" s="341">
        <v>123.002</v>
      </c>
      <c r="H198" s="360"/>
      <c r="I198" s="360">
        <f t="shared" si="15"/>
        <v>0</v>
      </c>
      <c r="L198" s="314">
        <v>123.002</v>
      </c>
      <c r="M198" s="409">
        <f t="shared" si="17"/>
        <v>0</v>
      </c>
      <c r="O198" s="409"/>
      <c r="Q198" s="423">
        <f t="shared" si="16"/>
        <v>123.002</v>
      </c>
      <c r="U198" s="327">
        <f>+D198-'ANEXO 57 SS'!D198</f>
        <v>40.644799999999989</v>
      </c>
    </row>
    <row r="199" spans="1:21" x14ac:dyDescent="0.2">
      <c r="A199" s="12"/>
      <c r="B199" s="19" t="s">
        <v>5</v>
      </c>
      <c r="C199" s="83" t="s">
        <v>4</v>
      </c>
      <c r="D199" s="18">
        <f>+G199</f>
        <v>119.60769999999999</v>
      </c>
      <c r="E199" s="341">
        <v>119.60769999999999</v>
      </c>
      <c r="F199" s="341"/>
      <c r="G199" s="341">
        <v>119.60769999999999</v>
      </c>
      <c r="H199" s="360"/>
      <c r="I199" s="360">
        <f t="shared" si="15"/>
        <v>0</v>
      </c>
      <c r="L199" s="314">
        <v>119.60769999999999</v>
      </c>
      <c r="M199" s="409">
        <f t="shared" si="17"/>
        <v>0</v>
      </c>
      <c r="O199" s="409"/>
      <c r="Q199" s="423">
        <f t="shared" si="16"/>
        <v>119.60769999999999</v>
      </c>
      <c r="U199" s="327">
        <f>+D199-'ANEXO 57 SS'!D199</f>
        <v>38.677799999999991</v>
      </c>
    </row>
    <row r="200" spans="1:21" x14ac:dyDescent="0.2">
      <c r="A200" s="12"/>
      <c r="B200" s="13" t="s">
        <v>6</v>
      </c>
      <c r="C200" s="83" t="s">
        <v>4</v>
      </c>
      <c r="D200" s="18">
        <f>+G200</f>
        <v>118.02760000000001</v>
      </c>
      <c r="E200" s="341">
        <v>118.02760000000001</v>
      </c>
      <c r="F200" s="341"/>
      <c r="G200" s="341">
        <v>118.02760000000001</v>
      </c>
      <c r="H200" s="360"/>
      <c r="I200" s="360">
        <f t="shared" si="15"/>
        <v>0</v>
      </c>
      <c r="L200" s="314">
        <v>118.02760000000001</v>
      </c>
      <c r="M200" s="409">
        <f t="shared" si="17"/>
        <v>0</v>
      </c>
      <c r="O200" s="409"/>
      <c r="Q200" s="423">
        <f t="shared" si="16"/>
        <v>118.02760000000001</v>
      </c>
      <c r="U200" s="327">
        <f>+D200-'ANEXO 57 SS'!D200</f>
        <v>38.225700000000003</v>
      </c>
    </row>
    <row r="201" spans="1:21" s="3" customFormat="1" x14ac:dyDescent="0.2">
      <c r="A201" s="12"/>
      <c r="B201" s="13"/>
      <c r="C201" s="83"/>
      <c r="D201" s="20"/>
      <c r="E201" s="341"/>
      <c r="F201" s="341"/>
      <c r="G201" s="341"/>
      <c r="H201" s="360"/>
      <c r="I201" s="360">
        <f t="shared" ref="I201:I264" si="18">+D201-G201</f>
        <v>0</v>
      </c>
      <c r="J201" s="315"/>
      <c r="K201" s="315"/>
      <c r="L201" s="315"/>
      <c r="M201" s="409" t="e">
        <f t="shared" si="17"/>
        <v>#DIV/0!</v>
      </c>
      <c r="O201" s="409"/>
      <c r="Q201" s="423">
        <f t="shared" ref="Q201:Q264" si="19">+D201-O201</f>
        <v>0</v>
      </c>
      <c r="U201" s="327">
        <f>+D201-'ANEXO 57 SS'!D201</f>
        <v>0</v>
      </c>
    </row>
    <row r="202" spans="1:21" x14ac:dyDescent="0.2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>
        <f t="shared" si="18"/>
        <v>0</v>
      </c>
      <c r="M202" s="409" t="e">
        <f t="shared" ref="M202:M265" si="20">+D202/L202-1</f>
        <v>#DIV/0!</v>
      </c>
      <c r="O202" s="409"/>
      <c r="Q202" s="423">
        <f t="shared" si="19"/>
        <v>0</v>
      </c>
      <c r="U202" s="327">
        <f>+D202-'ANEXO 57 SS'!D202</f>
        <v>0</v>
      </c>
    </row>
    <row r="203" spans="1:21" x14ac:dyDescent="0.2">
      <c r="A203" s="12"/>
      <c r="B203" s="13" t="s">
        <v>0</v>
      </c>
      <c r="C203" s="90" t="s">
        <v>1</v>
      </c>
      <c r="D203" s="15">
        <f>+G203</f>
        <v>19527.89</v>
      </c>
      <c r="E203" s="341">
        <v>19527.89</v>
      </c>
      <c r="F203" s="341"/>
      <c r="G203" s="341">
        <v>19527.89</v>
      </c>
      <c r="H203" s="360"/>
      <c r="I203" s="360">
        <f t="shared" si="18"/>
        <v>0</v>
      </c>
      <c r="L203" s="314">
        <v>19060.27</v>
      </c>
      <c r="M203" s="409">
        <f t="shared" si="20"/>
        <v>2.4533755293078219E-2</v>
      </c>
      <c r="O203" s="409"/>
      <c r="Q203" s="423">
        <f t="shared" si="19"/>
        <v>19527.89</v>
      </c>
      <c r="U203" s="327">
        <f>+D203-'ANEXO 57 SS'!D203</f>
        <v>7408.7999999999993</v>
      </c>
    </row>
    <row r="204" spans="1:21" x14ac:dyDescent="0.2">
      <c r="A204" s="12"/>
      <c r="B204" s="13" t="s">
        <v>2</v>
      </c>
      <c r="C204" s="90" t="s">
        <v>1</v>
      </c>
      <c r="D204" s="15">
        <f>+G204</f>
        <v>9265.91</v>
      </c>
      <c r="E204" s="341">
        <v>9265.91</v>
      </c>
      <c r="F204" s="341"/>
      <c r="G204" s="341">
        <v>9265.91</v>
      </c>
      <c r="H204" s="360"/>
      <c r="I204" s="360">
        <f t="shared" si="18"/>
        <v>0</v>
      </c>
      <c r="L204" s="314">
        <v>8883.9</v>
      </c>
      <c r="M204" s="409">
        <f t="shared" si="20"/>
        <v>4.3000258895305121E-2</v>
      </c>
      <c r="O204" s="409"/>
      <c r="Q204" s="423">
        <f t="shared" si="19"/>
        <v>9265.91</v>
      </c>
      <c r="U204" s="327">
        <f>+D204-'ANEXO 57 SS'!D204</f>
        <v>3374.88</v>
      </c>
    </row>
    <row r="205" spans="1:21" x14ac:dyDescent="0.2">
      <c r="A205" s="12"/>
      <c r="B205" s="13" t="s">
        <v>3</v>
      </c>
      <c r="C205" s="83" t="s">
        <v>4</v>
      </c>
      <c r="D205" s="18">
        <f>+G205</f>
        <v>111.11579999999999</v>
      </c>
      <c r="E205" s="341">
        <v>111.11579999999999</v>
      </c>
      <c r="F205" s="341"/>
      <c r="G205" s="341">
        <v>111.11579999999999</v>
      </c>
      <c r="H205" s="360"/>
      <c r="I205" s="360">
        <f t="shared" si="18"/>
        <v>0</v>
      </c>
      <c r="L205" s="314">
        <v>111.11579999999999</v>
      </c>
      <c r="M205" s="409">
        <f t="shared" si="20"/>
        <v>0</v>
      </c>
      <c r="O205" s="409"/>
      <c r="Q205" s="423">
        <f t="shared" si="19"/>
        <v>111.11579999999999</v>
      </c>
      <c r="U205" s="327">
        <f>+D205-'ANEXO 57 SS'!D205</f>
        <v>36.717199999999991</v>
      </c>
    </row>
    <row r="206" spans="1:21" x14ac:dyDescent="0.2">
      <c r="A206" s="12"/>
      <c r="B206" s="19" t="s">
        <v>5</v>
      </c>
      <c r="C206" s="83" t="s">
        <v>4</v>
      </c>
      <c r="D206" s="18">
        <f>+G206</f>
        <v>108.04940000000001</v>
      </c>
      <c r="E206" s="341">
        <v>108.04940000000001</v>
      </c>
      <c r="F206" s="341"/>
      <c r="G206" s="341">
        <v>108.04940000000001</v>
      </c>
      <c r="H206" s="360"/>
      <c r="I206" s="360">
        <f t="shared" si="18"/>
        <v>0</v>
      </c>
      <c r="L206" s="314">
        <v>108.04940000000001</v>
      </c>
      <c r="M206" s="409">
        <f t="shared" si="20"/>
        <v>0</v>
      </c>
      <c r="O206" s="409"/>
      <c r="Q206" s="423">
        <f t="shared" si="19"/>
        <v>108.04940000000001</v>
      </c>
      <c r="U206" s="327">
        <f>+D206-'ANEXO 57 SS'!D206</f>
        <v>34.940200000000004</v>
      </c>
    </row>
    <row r="207" spans="1:21" x14ac:dyDescent="0.2">
      <c r="A207" s="12"/>
      <c r="B207" s="13" t="s">
        <v>6</v>
      </c>
      <c r="C207" s="83" t="s">
        <v>4</v>
      </c>
      <c r="D207" s="18">
        <f>+G207</f>
        <v>106.6221</v>
      </c>
      <c r="E207" s="341">
        <v>106.6221</v>
      </c>
      <c r="F207" s="341"/>
      <c r="G207" s="341">
        <v>106.6221</v>
      </c>
      <c r="H207" s="360"/>
      <c r="I207" s="360">
        <f t="shared" si="18"/>
        <v>0</v>
      </c>
      <c r="L207" s="314">
        <v>106.6221</v>
      </c>
      <c r="M207" s="409">
        <f t="shared" si="20"/>
        <v>0</v>
      </c>
      <c r="O207" s="409"/>
      <c r="Q207" s="423">
        <f t="shared" si="19"/>
        <v>106.6221</v>
      </c>
      <c r="U207" s="327">
        <f>+D207-'ANEXO 57 SS'!D207</f>
        <v>34.531800000000004</v>
      </c>
    </row>
    <row r="208" spans="1:21" s="3" customFormat="1" x14ac:dyDescent="0.2">
      <c r="A208" s="12"/>
      <c r="B208" s="13"/>
      <c r="C208" s="83"/>
      <c r="D208" s="218"/>
      <c r="E208" s="341"/>
      <c r="F208" s="341"/>
      <c r="G208" s="341"/>
      <c r="H208" s="360"/>
      <c r="I208" s="360">
        <f t="shared" si="18"/>
        <v>0</v>
      </c>
      <c r="J208" s="315"/>
      <c r="K208" s="315"/>
      <c r="L208" s="315"/>
      <c r="M208" s="409" t="e">
        <f t="shared" si="20"/>
        <v>#DIV/0!</v>
      </c>
      <c r="O208" s="409"/>
      <c r="Q208" s="423">
        <f t="shared" si="19"/>
        <v>0</v>
      </c>
      <c r="U208" s="327">
        <f>+D208-'ANEXO 57 SS'!D208</f>
        <v>0</v>
      </c>
    </row>
    <row r="209" spans="1:21" s="3" customFormat="1" x14ac:dyDescent="0.2">
      <c r="A209" s="12"/>
      <c r="B209" s="13"/>
      <c r="C209" s="83"/>
      <c r="D209" s="20"/>
      <c r="E209" s="341"/>
      <c r="F209" s="341"/>
      <c r="G209" s="341"/>
      <c r="H209" s="360"/>
      <c r="I209" s="360">
        <f t="shared" si="18"/>
        <v>0</v>
      </c>
      <c r="J209" s="315"/>
      <c r="K209" s="315"/>
      <c r="L209" s="315"/>
      <c r="M209" s="409" t="e">
        <f t="shared" si="20"/>
        <v>#DIV/0!</v>
      </c>
      <c r="O209" s="409"/>
      <c r="Q209" s="423">
        <f t="shared" si="19"/>
        <v>0</v>
      </c>
      <c r="U209" s="327">
        <f>+D209-'ANEXO 57 SS'!D209</f>
        <v>0</v>
      </c>
    </row>
    <row r="210" spans="1:21" x14ac:dyDescent="0.2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>
        <f t="shared" si="18"/>
        <v>0</v>
      </c>
      <c r="M210" s="409" t="e">
        <f t="shared" si="20"/>
        <v>#DIV/0!</v>
      </c>
      <c r="O210" s="409"/>
      <c r="Q210" s="423">
        <f t="shared" si="19"/>
        <v>0</v>
      </c>
      <c r="U210" s="327">
        <f>+D210-'ANEXO 57 SS'!D210</f>
        <v>0</v>
      </c>
    </row>
    <row r="211" spans="1:21" x14ac:dyDescent="0.2">
      <c r="A211" s="12"/>
      <c r="B211" s="13" t="s">
        <v>0</v>
      </c>
      <c r="C211" s="90" t="s">
        <v>1</v>
      </c>
      <c r="D211" s="15">
        <f>+G211</f>
        <v>10691.99</v>
      </c>
      <c r="E211" s="341">
        <v>10691.99</v>
      </c>
      <c r="F211" s="341"/>
      <c r="G211" s="341">
        <v>10691.99</v>
      </c>
      <c r="H211" s="360"/>
      <c r="I211" s="360">
        <f t="shared" si="18"/>
        <v>0</v>
      </c>
      <c r="L211" s="314">
        <v>10574.15</v>
      </c>
      <c r="M211" s="409">
        <f t="shared" si="20"/>
        <v>1.1144158159284601E-2</v>
      </c>
      <c r="O211" s="409"/>
      <c r="Q211" s="423">
        <f t="shared" si="19"/>
        <v>10691.99</v>
      </c>
      <c r="U211" s="327">
        <f>+D211-'ANEXO 57 SS'!D211</f>
        <v>4177.82</v>
      </c>
    </row>
    <row r="212" spans="1:21" x14ac:dyDescent="0.2">
      <c r="A212" s="12"/>
      <c r="B212" s="13" t="s">
        <v>2</v>
      </c>
      <c r="C212" s="90" t="s">
        <v>1</v>
      </c>
      <c r="D212" s="15">
        <f>+G212</f>
        <v>2344.54</v>
      </c>
      <c r="E212" s="341">
        <v>2344.54</v>
      </c>
      <c r="F212" s="341"/>
      <c r="G212" s="341">
        <v>2344.54</v>
      </c>
      <c r="H212" s="360"/>
      <c r="I212" s="360">
        <f t="shared" si="18"/>
        <v>0</v>
      </c>
      <c r="L212" s="314">
        <v>2247.88</v>
      </c>
      <c r="M212" s="409">
        <f t="shared" si="20"/>
        <v>4.3000516041781456E-2</v>
      </c>
      <c r="O212" s="409"/>
      <c r="Q212" s="423">
        <f t="shared" si="19"/>
        <v>2344.54</v>
      </c>
      <c r="U212" s="327">
        <f>+D212-'ANEXO 57 SS'!D212</f>
        <v>853.94</v>
      </c>
    </row>
    <row r="213" spans="1:21" x14ac:dyDescent="0.2">
      <c r="A213" s="12"/>
      <c r="B213" s="13" t="s">
        <v>3</v>
      </c>
      <c r="C213" s="83" t="s">
        <v>4</v>
      </c>
      <c r="D213" s="18">
        <f>+G213</f>
        <v>106.83799999999999</v>
      </c>
      <c r="E213" s="341">
        <v>106.83799999999999</v>
      </c>
      <c r="F213" s="341"/>
      <c r="G213" s="341">
        <v>106.83799999999999</v>
      </c>
      <c r="H213" s="360"/>
      <c r="I213" s="360">
        <f t="shared" si="18"/>
        <v>0</v>
      </c>
      <c r="L213" s="314">
        <v>106.83799999999999</v>
      </c>
      <c r="M213" s="409">
        <f t="shared" si="20"/>
        <v>0</v>
      </c>
      <c r="O213" s="409"/>
      <c r="Q213" s="423">
        <f t="shared" si="19"/>
        <v>106.83799999999999</v>
      </c>
      <c r="U213" s="327">
        <f>+D213-'ANEXO 57 SS'!D213</f>
        <v>35.303599999999989</v>
      </c>
    </row>
    <row r="214" spans="1:21" x14ac:dyDescent="0.2">
      <c r="A214" s="12"/>
      <c r="B214" s="19" t="s">
        <v>5</v>
      </c>
      <c r="C214" s="83" t="s">
        <v>4</v>
      </c>
      <c r="D214" s="18">
        <f>+G214</f>
        <v>103.8897</v>
      </c>
      <c r="E214" s="341">
        <v>103.8897</v>
      </c>
      <c r="F214" s="341"/>
      <c r="G214" s="341">
        <v>103.8897</v>
      </c>
      <c r="H214" s="360"/>
      <c r="I214" s="360">
        <f t="shared" si="18"/>
        <v>0</v>
      </c>
      <c r="L214" s="314">
        <v>103.8897</v>
      </c>
      <c r="M214" s="409">
        <f t="shared" si="20"/>
        <v>0</v>
      </c>
      <c r="O214" s="409"/>
      <c r="Q214" s="423">
        <f t="shared" si="19"/>
        <v>103.8897</v>
      </c>
      <c r="U214" s="327">
        <f>+D214-'ANEXO 57 SS'!D214</f>
        <v>33.595100000000002</v>
      </c>
    </row>
    <row r="215" spans="1:21" x14ac:dyDescent="0.2">
      <c r="A215" s="12"/>
      <c r="B215" s="13" t="s">
        <v>6</v>
      </c>
      <c r="C215" s="83" t="s">
        <v>4</v>
      </c>
      <c r="D215" s="18">
        <f>+G215</f>
        <v>102.51730000000001</v>
      </c>
      <c r="E215" s="341">
        <v>102.51730000000001</v>
      </c>
      <c r="F215" s="341"/>
      <c r="G215" s="341">
        <v>102.51730000000001</v>
      </c>
      <c r="H215" s="360"/>
      <c r="I215" s="360">
        <f t="shared" si="18"/>
        <v>0</v>
      </c>
      <c r="L215" s="314">
        <v>102.51730000000001</v>
      </c>
      <c r="M215" s="409">
        <f t="shared" si="20"/>
        <v>0</v>
      </c>
      <c r="O215" s="409"/>
      <c r="Q215" s="423">
        <f t="shared" si="19"/>
        <v>102.51730000000001</v>
      </c>
      <c r="U215" s="327">
        <f>+D215-'ANEXO 57 SS'!D215</f>
        <v>33.202300000000008</v>
      </c>
    </row>
    <row r="216" spans="1:21" s="3" customFormat="1" x14ac:dyDescent="0.2">
      <c r="A216" s="12"/>
      <c r="B216" s="13"/>
      <c r="C216" s="83"/>
      <c r="D216" s="218"/>
      <c r="E216" s="341"/>
      <c r="F216" s="341"/>
      <c r="G216" s="341"/>
      <c r="H216" s="360"/>
      <c r="I216" s="360">
        <f t="shared" si="18"/>
        <v>0</v>
      </c>
      <c r="J216" s="315"/>
      <c r="K216" s="315"/>
      <c r="L216" s="315"/>
      <c r="M216" s="409" t="e">
        <f t="shared" si="20"/>
        <v>#DIV/0!</v>
      </c>
      <c r="O216" s="409"/>
      <c r="Q216" s="423">
        <f t="shared" si="19"/>
        <v>0</v>
      </c>
      <c r="U216" s="327">
        <f>+D216-'ANEXO 57 SS'!D216</f>
        <v>0</v>
      </c>
    </row>
    <row r="217" spans="1:21" x14ac:dyDescent="0.2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>
        <f t="shared" si="18"/>
        <v>0</v>
      </c>
      <c r="M217" s="409" t="e">
        <f t="shared" si="20"/>
        <v>#DIV/0!</v>
      </c>
      <c r="O217" s="409"/>
      <c r="Q217" s="423">
        <f t="shared" si="19"/>
        <v>0</v>
      </c>
      <c r="U217" s="327">
        <f>+D217-'ANEXO 57 SS'!D217</f>
        <v>0</v>
      </c>
    </row>
    <row r="218" spans="1:21" x14ac:dyDescent="0.2">
      <c r="A218" s="12"/>
      <c r="B218" s="13" t="s">
        <v>0</v>
      </c>
      <c r="C218" s="90" t="s">
        <v>1</v>
      </c>
      <c r="D218" s="15">
        <f>+G218</f>
        <v>24380</v>
      </c>
      <c r="E218" s="341">
        <v>24380</v>
      </c>
      <c r="F218" s="341"/>
      <c r="G218" s="341">
        <v>24380</v>
      </c>
      <c r="H218" s="360"/>
      <c r="I218" s="360">
        <f t="shared" si="18"/>
        <v>0</v>
      </c>
      <c r="L218" s="314">
        <v>23753.39</v>
      </c>
      <c r="M218" s="409">
        <f t="shared" si="20"/>
        <v>2.6379813576083322E-2</v>
      </c>
      <c r="O218" s="409"/>
      <c r="Q218" s="423">
        <f t="shared" si="19"/>
        <v>24380</v>
      </c>
      <c r="U218" s="327">
        <f>+D218-'ANEXO 57 SS'!D218</f>
        <v>9212.11</v>
      </c>
    </row>
    <row r="219" spans="1:21" x14ac:dyDescent="0.2">
      <c r="A219" s="12"/>
      <c r="B219" s="13" t="s">
        <v>2</v>
      </c>
      <c r="C219" s="90" t="s">
        <v>1</v>
      </c>
      <c r="D219" s="15">
        <f>+G219</f>
        <v>12459.69</v>
      </c>
      <c r="E219" s="341">
        <v>12459.69</v>
      </c>
      <c r="F219" s="341"/>
      <c r="G219" s="341">
        <v>12459.69</v>
      </c>
      <c r="H219" s="360"/>
      <c r="I219" s="360">
        <f t="shared" si="18"/>
        <v>0</v>
      </c>
      <c r="L219" s="314">
        <v>11946.01</v>
      </c>
      <c r="M219" s="409">
        <f t="shared" si="20"/>
        <v>4.3000131424634658E-2</v>
      </c>
      <c r="O219" s="409"/>
      <c r="Q219" s="423">
        <f t="shared" si="19"/>
        <v>12459.69</v>
      </c>
      <c r="U219" s="327">
        <f>+D219-'ANEXO 57 SS'!D219</f>
        <v>4538.13</v>
      </c>
    </row>
    <row r="220" spans="1:21" x14ac:dyDescent="0.2">
      <c r="A220" s="12"/>
      <c r="B220" s="13" t="s">
        <v>3</v>
      </c>
      <c r="C220" s="83" t="s">
        <v>4</v>
      </c>
      <c r="D220" s="18">
        <f>+G220</f>
        <v>123.002</v>
      </c>
      <c r="E220" s="341">
        <v>123.002</v>
      </c>
      <c r="F220" s="341"/>
      <c r="G220" s="341">
        <v>123.002</v>
      </c>
      <c r="H220" s="360"/>
      <c r="I220" s="360">
        <f t="shared" si="18"/>
        <v>0</v>
      </c>
      <c r="L220" s="314">
        <v>123.002</v>
      </c>
      <c r="M220" s="409">
        <f t="shared" si="20"/>
        <v>0</v>
      </c>
      <c r="O220" s="409"/>
      <c r="Q220" s="423">
        <f t="shared" si="19"/>
        <v>123.002</v>
      </c>
      <c r="U220" s="327">
        <f>+D220-'ANEXO 57 SS'!D220</f>
        <v>40.644799999999989</v>
      </c>
    </row>
    <row r="221" spans="1:21" x14ac:dyDescent="0.2">
      <c r="A221" s="12"/>
      <c r="B221" s="19" t="s">
        <v>5</v>
      </c>
      <c r="C221" s="83" t="s">
        <v>4</v>
      </c>
      <c r="D221" s="18">
        <f>+G221</f>
        <v>119.60769999999999</v>
      </c>
      <c r="E221" s="341">
        <v>119.60769999999999</v>
      </c>
      <c r="F221" s="341"/>
      <c r="G221" s="341">
        <v>119.60769999999999</v>
      </c>
      <c r="H221" s="360"/>
      <c r="I221" s="360">
        <f t="shared" si="18"/>
        <v>0</v>
      </c>
      <c r="L221" s="314">
        <v>119.60769999999999</v>
      </c>
      <c r="M221" s="409">
        <f t="shared" si="20"/>
        <v>0</v>
      </c>
      <c r="O221" s="409"/>
      <c r="Q221" s="423">
        <f t="shared" si="19"/>
        <v>119.60769999999999</v>
      </c>
      <c r="U221" s="327">
        <f>+D221-'ANEXO 57 SS'!D221</f>
        <v>38.677799999999991</v>
      </c>
    </row>
    <row r="222" spans="1:21" x14ac:dyDescent="0.2">
      <c r="A222" s="12"/>
      <c r="B222" s="13" t="s">
        <v>6</v>
      </c>
      <c r="C222" s="83" t="s">
        <v>4</v>
      </c>
      <c r="D222" s="18">
        <f>+G222</f>
        <v>118.02760000000001</v>
      </c>
      <c r="E222" s="341">
        <v>118.02760000000001</v>
      </c>
      <c r="F222" s="341"/>
      <c r="G222" s="341">
        <v>118.02760000000001</v>
      </c>
      <c r="H222" s="360"/>
      <c r="I222" s="360">
        <f t="shared" si="18"/>
        <v>0</v>
      </c>
      <c r="L222" s="314">
        <v>118.02760000000001</v>
      </c>
      <c r="M222" s="409">
        <f t="shared" si="20"/>
        <v>0</v>
      </c>
      <c r="O222" s="409"/>
      <c r="Q222" s="423">
        <f t="shared" si="19"/>
        <v>118.02760000000001</v>
      </c>
      <c r="U222" s="327">
        <f>+D222-'ANEXO 57 SS'!D222</f>
        <v>38.225700000000003</v>
      </c>
    </row>
    <row r="223" spans="1:21" s="3" customFormat="1" x14ac:dyDescent="0.2">
      <c r="A223" s="12"/>
      <c r="B223" s="13"/>
      <c r="C223" s="83"/>
      <c r="D223" s="20"/>
      <c r="E223" s="341"/>
      <c r="F223" s="341"/>
      <c r="G223" s="341"/>
      <c r="H223" s="360"/>
      <c r="I223" s="360">
        <f t="shared" si="18"/>
        <v>0</v>
      </c>
      <c r="J223" s="315"/>
      <c r="K223" s="315"/>
      <c r="L223" s="315"/>
      <c r="M223" s="409" t="e">
        <f t="shared" si="20"/>
        <v>#DIV/0!</v>
      </c>
      <c r="O223" s="409"/>
      <c r="Q223" s="423">
        <f t="shared" si="19"/>
        <v>0</v>
      </c>
      <c r="U223" s="327">
        <f>+D223-'ANEXO 57 SS'!D223</f>
        <v>0</v>
      </c>
    </row>
    <row r="224" spans="1:21" x14ac:dyDescent="0.2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>
        <f t="shared" si="18"/>
        <v>0</v>
      </c>
      <c r="M224" s="409" t="e">
        <f t="shared" si="20"/>
        <v>#DIV/0!</v>
      </c>
      <c r="O224" s="409"/>
      <c r="Q224" s="423">
        <f t="shared" si="19"/>
        <v>0</v>
      </c>
      <c r="U224" s="327">
        <f>+D224-'ANEXO 57 SS'!D224</f>
        <v>0</v>
      </c>
    </row>
    <row r="225" spans="1:21" x14ac:dyDescent="0.2">
      <c r="A225" s="12"/>
      <c r="B225" s="13" t="s">
        <v>0</v>
      </c>
      <c r="C225" s="90" t="s">
        <v>1</v>
      </c>
      <c r="D225" s="15">
        <f>+G225</f>
        <v>19527.89</v>
      </c>
      <c r="E225" s="341">
        <v>19527.89</v>
      </c>
      <c r="F225" s="341"/>
      <c r="G225" s="341">
        <v>19527.89</v>
      </c>
      <c r="H225" s="360"/>
      <c r="I225" s="360">
        <f t="shared" si="18"/>
        <v>0</v>
      </c>
      <c r="L225" s="314">
        <v>19060.27</v>
      </c>
      <c r="M225" s="409">
        <f t="shared" si="20"/>
        <v>2.4533755293078219E-2</v>
      </c>
      <c r="O225" s="409"/>
      <c r="Q225" s="423">
        <f t="shared" si="19"/>
        <v>19527.89</v>
      </c>
      <c r="U225" s="327">
        <f>+D225-'ANEXO 57 SS'!D225</f>
        <v>7408.7999999999993</v>
      </c>
    </row>
    <row r="226" spans="1:21" x14ac:dyDescent="0.2">
      <c r="A226" s="12"/>
      <c r="B226" s="13" t="s">
        <v>2</v>
      </c>
      <c r="C226" s="90" t="s">
        <v>1</v>
      </c>
      <c r="D226" s="15">
        <f>+G226</f>
        <v>9265.91</v>
      </c>
      <c r="E226" s="341">
        <v>9265.91</v>
      </c>
      <c r="F226" s="341"/>
      <c r="G226" s="341">
        <v>9265.91</v>
      </c>
      <c r="H226" s="360"/>
      <c r="I226" s="360">
        <f t="shared" si="18"/>
        <v>0</v>
      </c>
      <c r="L226" s="314">
        <v>8883.9</v>
      </c>
      <c r="M226" s="409">
        <f t="shared" si="20"/>
        <v>4.3000258895305121E-2</v>
      </c>
      <c r="O226" s="409"/>
      <c r="Q226" s="423">
        <f t="shared" si="19"/>
        <v>9265.91</v>
      </c>
      <c r="U226" s="327">
        <f>+D226-'ANEXO 57 SS'!D226</f>
        <v>3374.88</v>
      </c>
    </row>
    <row r="227" spans="1:21" x14ac:dyDescent="0.2">
      <c r="A227" s="12"/>
      <c r="B227" s="13" t="s">
        <v>3</v>
      </c>
      <c r="C227" s="83" t="s">
        <v>4</v>
      </c>
      <c r="D227" s="18">
        <f>+G227</f>
        <v>111.11579999999999</v>
      </c>
      <c r="E227" s="341">
        <v>111.11579999999999</v>
      </c>
      <c r="F227" s="341"/>
      <c r="G227" s="341">
        <v>111.11579999999999</v>
      </c>
      <c r="H227" s="360"/>
      <c r="I227" s="360">
        <f t="shared" si="18"/>
        <v>0</v>
      </c>
      <c r="L227" s="314">
        <v>111.11579999999999</v>
      </c>
      <c r="M227" s="409">
        <f t="shared" si="20"/>
        <v>0</v>
      </c>
      <c r="O227" s="409"/>
      <c r="Q227" s="423">
        <f t="shared" si="19"/>
        <v>111.11579999999999</v>
      </c>
      <c r="U227" s="327">
        <f>+D227-'ANEXO 57 SS'!D227</f>
        <v>36.717199999999991</v>
      </c>
    </row>
    <row r="228" spans="1:21" x14ac:dyDescent="0.2">
      <c r="A228" s="12"/>
      <c r="B228" s="19" t="s">
        <v>5</v>
      </c>
      <c r="C228" s="83" t="s">
        <v>4</v>
      </c>
      <c r="D228" s="18">
        <f>+G228</f>
        <v>108.04940000000001</v>
      </c>
      <c r="E228" s="341">
        <v>108.04940000000001</v>
      </c>
      <c r="F228" s="341"/>
      <c r="G228" s="341">
        <v>108.04940000000001</v>
      </c>
      <c r="H228" s="360"/>
      <c r="I228" s="360">
        <f t="shared" si="18"/>
        <v>0</v>
      </c>
      <c r="L228" s="314">
        <v>108.04940000000001</v>
      </c>
      <c r="M228" s="409">
        <f t="shared" si="20"/>
        <v>0</v>
      </c>
      <c r="O228" s="409"/>
      <c r="Q228" s="423">
        <f t="shared" si="19"/>
        <v>108.04940000000001</v>
      </c>
      <c r="U228" s="327">
        <f>+D228-'ANEXO 57 SS'!D228</f>
        <v>34.940200000000004</v>
      </c>
    </row>
    <row r="229" spans="1:21" x14ac:dyDescent="0.2">
      <c r="A229" s="12"/>
      <c r="B229" s="13" t="s">
        <v>6</v>
      </c>
      <c r="C229" s="83" t="s">
        <v>4</v>
      </c>
      <c r="D229" s="18">
        <f>+G229</f>
        <v>106.6221</v>
      </c>
      <c r="E229" s="341">
        <v>106.6221</v>
      </c>
      <c r="F229" s="341"/>
      <c r="G229" s="341">
        <v>106.6221</v>
      </c>
      <c r="H229" s="360"/>
      <c r="I229" s="360">
        <f t="shared" si="18"/>
        <v>0</v>
      </c>
      <c r="L229" s="314">
        <v>106.6221</v>
      </c>
      <c r="M229" s="409">
        <f t="shared" si="20"/>
        <v>0</v>
      </c>
      <c r="O229" s="409"/>
      <c r="Q229" s="423">
        <f t="shared" si="19"/>
        <v>106.6221</v>
      </c>
      <c r="U229" s="327">
        <f>+D229-'ANEXO 57 SS'!D229</f>
        <v>34.531800000000004</v>
      </c>
    </row>
    <row r="230" spans="1:21" s="3" customFormat="1" x14ac:dyDescent="0.2">
      <c r="A230" s="12"/>
      <c r="B230" s="13"/>
      <c r="C230" s="83"/>
      <c r="D230" s="20"/>
      <c r="E230" s="341"/>
      <c r="F230" s="341"/>
      <c r="G230" s="341"/>
      <c r="H230" s="360"/>
      <c r="I230" s="360">
        <f t="shared" si="18"/>
        <v>0</v>
      </c>
      <c r="J230" s="315"/>
      <c r="K230" s="315"/>
      <c r="L230" s="315"/>
      <c r="M230" s="409" t="e">
        <f t="shared" si="20"/>
        <v>#DIV/0!</v>
      </c>
      <c r="O230" s="409"/>
      <c r="Q230" s="423">
        <f t="shared" si="19"/>
        <v>0</v>
      </c>
      <c r="U230" s="327">
        <f>+D230-'ANEXO 57 SS'!D230</f>
        <v>0</v>
      </c>
    </row>
    <row r="231" spans="1:21" x14ac:dyDescent="0.2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>
        <f t="shared" si="18"/>
        <v>0</v>
      </c>
      <c r="M231" s="409" t="e">
        <f t="shared" si="20"/>
        <v>#DIV/0!</v>
      </c>
      <c r="O231" s="409"/>
      <c r="Q231" s="423">
        <f t="shared" si="19"/>
        <v>0</v>
      </c>
      <c r="U231" s="327">
        <f>+D231-'ANEXO 57 SS'!D231</f>
        <v>0</v>
      </c>
    </row>
    <row r="232" spans="1:21" x14ac:dyDescent="0.2">
      <c r="A232" s="12"/>
      <c r="B232" s="13" t="s">
        <v>0</v>
      </c>
      <c r="C232" s="90" t="s">
        <v>1</v>
      </c>
      <c r="D232" s="15">
        <f>+G232</f>
        <v>10691.99</v>
      </c>
      <c r="E232" s="341">
        <v>10691.99</v>
      </c>
      <c r="F232" s="341"/>
      <c r="G232" s="341">
        <v>10691.99</v>
      </c>
      <c r="H232" s="360"/>
      <c r="I232" s="360">
        <f t="shared" si="18"/>
        <v>0</v>
      </c>
      <c r="L232" s="314">
        <v>10574.15</v>
      </c>
      <c r="M232" s="409">
        <f t="shared" si="20"/>
        <v>1.1144158159284601E-2</v>
      </c>
      <c r="O232" s="409"/>
      <c r="Q232" s="423">
        <f t="shared" si="19"/>
        <v>10691.99</v>
      </c>
      <c r="U232" s="327">
        <f>+D232-'ANEXO 57 SS'!D232</f>
        <v>4177.82</v>
      </c>
    </row>
    <row r="233" spans="1:21" x14ac:dyDescent="0.2">
      <c r="A233" s="12"/>
      <c r="B233" s="13" t="s">
        <v>2</v>
      </c>
      <c r="C233" s="90" t="s">
        <v>1</v>
      </c>
      <c r="D233" s="15">
        <f>+G233</f>
        <v>2344.54</v>
      </c>
      <c r="E233" s="341">
        <v>2344.54</v>
      </c>
      <c r="F233" s="341"/>
      <c r="G233" s="341">
        <v>2344.54</v>
      </c>
      <c r="H233" s="360"/>
      <c r="I233" s="360">
        <f t="shared" si="18"/>
        <v>0</v>
      </c>
      <c r="L233" s="314">
        <v>2247.88</v>
      </c>
      <c r="M233" s="409">
        <f t="shared" si="20"/>
        <v>4.3000516041781456E-2</v>
      </c>
      <c r="O233" s="409"/>
      <c r="Q233" s="423">
        <f t="shared" si="19"/>
        <v>2344.54</v>
      </c>
      <c r="U233" s="327">
        <f>+D233-'ANEXO 57 SS'!D233</f>
        <v>853.94</v>
      </c>
    </row>
    <row r="234" spans="1:21" x14ac:dyDescent="0.2">
      <c r="A234" s="12"/>
      <c r="B234" s="13" t="s">
        <v>3</v>
      </c>
      <c r="C234" s="83" t="s">
        <v>4</v>
      </c>
      <c r="D234" s="18">
        <f>+G234</f>
        <v>106.83799999999999</v>
      </c>
      <c r="E234" s="341">
        <v>106.83799999999999</v>
      </c>
      <c r="F234" s="341"/>
      <c r="G234" s="341">
        <v>106.83799999999999</v>
      </c>
      <c r="H234" s="360"/>
      <c r="I234" s="360">
        <f t="shared" si="18"/>
        <v>0</v>
      </c>
      <c r="L234" s="314">
        <v>106.83799999999999</v>
      </c>
      <c r="M234" s="409">
        <f t="shared" si="20"/>
        <v>0</v>
      </c>
      <c r="O234" s="409"/>
      <c r="Q234" s="423">
        <f t="shared" si="19"/>
        <v>106.83799999999999</v>
      </c>
      <c r="U234" s="327">
        <f>+D234-'ANEXO 57 SS'!D234</f>
        <v>35.303599999999989</v>
      </c>
    </row>
    <row r="235" spans="1:21" x14ac:dyDescent="0.2">
      <c r="A235" s="12"/>
      <c r="B235" s="19" t="s">
        <v>5</v>
      </c>
      <c r="C235" s="83" t="s">
        <v>4</v>
      </c>
      <c r="D235" s="18">
        <f>+G235</f>
        <v>103.8897</v>
      </c>
      <c r="E235" s="341">
        <v>103.8897</v>
      </c>
      <c r="F235" s="341"/>
      <c r="G235" s="341">
        <v>103.8897</v>
      </c>
      <c r="H235" s="360"/>
      <c r="I235" s="360">
        <f t="shared" si="18"/>
        <v>0</v>
      </c>
      <c r="L235" s="314">
        <v>103.8897</v>
      </c>
      <c r="M235" s="409">
        <f t="shared" si="20"/>
        <v>0</v>
      </c>
      <c r="O235" s="409"/>
      <c r="Q235" s="423">
        <f t="shared" si="19"/>
        <v>103.8897</v>
      </c>
      <c r="U235" s="327">
        <f>+D235-'ANEXO 57 SS'!D235</f>
        <v>33.595100000000002</v>
      </c>
    </row>
    <row r="236" spans="1:21" x14ac:dyDescent="0.2">
      <c r="A236" s="12"/>
      <c r="B236" s="13" t="s">
        <v>6</v>
      </c>
      <c r="C236" s="83" t="s">
        <v>4</v>
      </c>
      <c r="D236" s="18">
        <f>+G236</f>
        <v>102.51730000000001</v>
      </c>
      <c r="E236" s="341">
        <v>102.51730000000001</v>
      </c>
      <c r="F236" s="341"/>
      <c r="G236" s="341">
        <v>102.51730000000001</v>
      </c>
      <c r="H236" s="360"/>
      <c r="I236" s="360">
        <f t="shared" si="18"/>
        <v>0</v>
      </c>
      <c r="L236" s="314">
        <v>102.51730000000001</v>
      </c>
      <c r="M236" s="409">
        <f t="shared" si="20"/>
        <v>0</v>
      </c>
      <c r="O236" s="409"/>
      <c r="Q236" s="423">
        <f t="shared" si="19"/>
        <v>102.51730000000001</v>
      </c>
      <c r="U236" s="327">
        <f>+D236-'ANEXO 57 SS'!D236</f>
        <v>33.202300000000008</v>
      </c>
    </row>
    <row r="237" spans="1:21" s="3" customFormat="1" x14ac:dyDescent="0.2">
      <c r="A237" s="32"/>
      <c r="B237" s="33"/>
      <c r="C237" s="93"/>
      <c r="D237" s="219"/>
      <c r="E237" s="341"/>
      <c r="F237" s="341"/>
      <c r="G237" s="341"/>
      <c r="H237" s="360"/>
      <c r="I237" s="360">
        <f t="shared" si="18"/>
        <v>0</v>
      </c>
      <c r="J237" s="315"/>
      <c r="K237" s="315"/>
      <c r="L237" s="315"/>
      <c r="M237" s="409" t="e">
        <f t="shared" si="20"/>
        <v>#DIV/0!</v>
      </c>
      <c r="O237" s="409"/>
      <c r="Q237" s="423">
        <f t="shared" si="19"/>
        <v>0</v>
      </c>
      <c r="U237" s="327">
        <f>+D237-'ANEXO 57 SS'!D237</f>
        <v>0</v>
      </c>
    </row>
    <row r="238" spans="1:21" x14ac:dyDescent="0.2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>
        <f t="shared" si="18"/>
        <v>0</v>
      </c>
      <c r="M238" s="409" t="e">
        <f t="shared" si="20"/>
        <v>#DIV/0!</v>
      </c>
      <c r="O238" s="409"/>
      <c r="Q238" s="423">
        <f t="shared" si="19"/>
        <v>0</v>
      </c>
      <c r="U238" s="327">
        <f>+D238-'ANEXO 57 SS'!D238</f>
        <v>0</v>
      </c>
    </row>
    <row r="239" spans="1:21" x14ac:dyDescent="0.2">
      <c r="A239" s="32"/>
      <c r="B239" s="33" t="s">
        <v>0</v>
      </c>
      <c r="C239" s="96" t="s">
        <v>1</v>
      </c>
      <c r="D239" s="15">
        <f>+G239</f>
        <v>24380</v>
      </c>
      <c r="E239" s="341">
        <v>24380</v>
      </c>
      <c r="F239" s="341"/>
      <c r="G239" s="341">
        <v>24380</v>
      </c>
      <c r="H239" s="360"/>
      <c r="I239" s="360">
        <f t="shared" si="18"/>
        <v>0</v>
      </c>
      <c r="L239" s="314">
        <v>23753.39</v>
      </c>
      <c r="M239" s="409">
        <f t="shared" si="20"/>
        <v>2.6379813576083322E-2</v>
      </c>
      <c r="O239" s="409"/>
      <c r="Q239" s="423">
        <f t="shared" si="19"/>
        <v>24380</v>
      </c>
      <c r="U239" s="327">
        <f>+D239-'ANEXO 57 SS'!D239</f>
        <v>9212.11</v>
      </c>
    </row>
    <row r="240" spans="1:21" x14ac:dyDescent="0.2">
      <c r="A240" s="32"/>
      <c r="B240" s="33" t="s">
        <v>2</v>
      </c>
      <c r="C240" s="96" t="s">
        <v>1</v>
      </c>
      <c r="D240" s="15">
        <f>+G240</f>
        <v>12459.69</v>
      </c>
      <c r="E240" s="341">
        <v>12459.69</v>
      </c>
      <c r="F240" s="341"/>
      <c r="G240" s="341">
        <v>12459.69</v>
      </c>
      <c r="H240" s="360"/>
      <c r="I240" s="360">
        <f t="shared" si="18"/>
        <v>0</v>
      </c>
      <c r="L240" s="314">
        <v>11946.01</v>
      </c>
      <c r="M240" s="409">
        <f t="shared" si="20"/>
        <v>4.3000131424634658E-2</v>
      </c>
      <c r="O240" s="409"/>
      <c r="Q240" s="423">
        <f t="shared" si="19"/>
        <v>12459.69</v>
      </c>
      <c r="U240" s="327">
        <f>+D240-'ANEXO 57 SS'!D240</f>
        <v>4538.13</v>
      </c>
    </row>
    <row r="241" spans="1:21" x14ac:dyDescent="0.2">
      <c r="A241" s="32"/>
      <c r="B241" s="33" t="s">
        <v>3</v>
      </c>
      <c r="C241" s="93" t="s">
        <v>4</v>
      </c>
      <c r="D241" s="18">
        <f>+G241</f>
        <v>123.2411</v>
      </c>
      <c r="E241" s="341">
        <v>123.2411</v>
      </c>
      <c r="F241" s="341"/>
      <c r="G241" s="341">
        <v>123.2411</v>
      </c>
      <c r="H241" s="360"/>
      <c r="I241" s="360">
        <f t="shared" si="18"/>
        <v>0</v>
      </c>
      <c r="L241" s="314">
        <v>123.2411</v>
      </c>
      <c r="M241" s="409">
        <f t="shared" si="20"/>
        <v>0</v>
      </c>
      <c r="O241" s="409"/>
      <c r="Q241" s="423">
        <f t="shared" si="19"/>
        <v>123.2411</v>
      </c>
      <c r="U241" s="327">
        <f>+D241-'ANEXO 57 SS'!D241</f>
        <v>40.883899999999997</v>
      </c>
    </row>
    <row r="242" spans="1:21" x14ac:dyDescent="0.2">
      <c r="A242" s="32"/>
      <c r="B242" s="36" t="s">
        <v>5</v>
      </c>
      <c r="C242" s="93" t="s">
        <v>4</v>
      </c>
      <c r="D242" s="18">
        <f>+G242</f>
        <v>119.83839999999999</v>
      </c>
      <c r="E242" s="341">
        <v>119.83839999999999</v>
      </c>
      <c r="F242" s="341"/>
      <c r="G242" s="341">
        <v>119.83839999999999</v>
      </c>
      <c r="H242" s="360"/>
      <c r="I242" s="360">
        <f t="shared" si="18"/>
        <v>0</v>
      </c>
      <c r="L242" s="314">
        <v>119.83839999999999</v>
      </c>
      <c r="M242" s="409">
        <f t="shared" si="20"/>
        <v>0</v>
      </c>
      <c r="O242" s="409"/>
      <c r="Q242" s="423">
        <f t="shared" si="19"/>
        <v>119.83839999999999</v>
      </c>
      <c r="U242" s="327">
        <f>+D242-'ANEXO 57 SS'!D242</f>
        <v>38.908499999999989</v>
      </c>
    </row>
    <row r="243" spans="1:21" x14ac:dyDescent="0.2">
      <c r="A243" s="32"/>
      <c r="B243" s="33" t="s">
        <v>6</v>
      </c>
      <c r="C243" s="93" t="s">
        <v>4</v>
      </c>
      <c r="D243" s="18">
        <f>+G243</f>
        <v>118.25369999999999</v>
      </c>
      <c r="E243" s="341">
        <v>118.25369999999999</v>
      </c>
      <c r="F243" s="341"/>
      <c r="G243" s="341">
        <v>118.25369999999999</v>
      </c>
      <c r="H243" s="360"/>
      <c r="I243" s="360">
        <f t="shared" si="18"/>
        <v>0</v>
      </c>
      <c r="L243" s="314">
        <v>118.25369999999999</v>
      </c>
      <c r="M243" s="409">
        <f t="shared" si="20"/>
        <v>0</v>
      </c>
      <c r="O243" s="409"/>
      <c r="Q243" s="423">
        <f t="shared" si="19"/>
        <v>118.25369999999999</v>
      </c>
      <c r="U243" s="327">
        <f>+D243-'ANEXO 57 SS'!D243</f>
        <v>38.451799999999992</v>
      </c>
    </row>
    <row r="244" spans="1:21" s="3" customFormat="1" x14ac:dyDescent="0.2">
      <c r="A244" s="32"/>
      <c r="B244" s="33"/>
      <c r="C244" s="93"/>
      <c r="D244" s="37"/>
      <c r="E244" s="341"/>
      <c r="F244" s="341"/>
      <c r="G244" s="341"/>
      <c r="H244" s="360"/>
      <c r="I244" s="360">
        <f t="shared" si="18"/>
        <v>0</v>
      </c>
      <c r="J244" s="315"/>
      <c r="K244" s="315"/>
      <c r="L244" s="315"/>
      <c r="M244" s="409" t="e">
        <f t="shared" si="20"/>
        <v>#DIV/0!</v>
      </c>
      <c r="O244" s="409"/>
      <c r="Q244" s="423">
        <f t="shared" si="19"/>
        <v>0</v>
      </c>
      <c r="U244" s="327">
        <f>+D244-'ANEXO 57 SS'!D244</f>
        <v>0</v>
      </c>
    </row>
    <row r="245" spans="1:21" x14ac:dyDescent="0.2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>
        <f t="shared" si="18"/>
        <v>0</v>
      </c>
      <c r="M245" s="409" t="e">
        <f t="shared" si="20"/>
        <v>#DIV/0!</v>
      </c>
      <c r="O245" s="409"/>
      <c r="Q245" s="423">
        <f t="shared" si="19"/>
        <v>0</v>
      </c>
      <c r="U245" s="327">
        <f>+D245-'ANEXO 57 SS'!D245</f>
        <v>0</v>
      </c>
    </row>
    <row r="246" spans="1:21" x14ac:dyDescent="0.2">
      <c r="A246" s="32"/>
      <c r="B246" s="33" t="s">
        <v>0</v>
      </c>
      <c r="C246" s="96" t="s">
        <v>1</v>
      </c>
      <c r="D246" s="15">
        <f>+G246</f>
        <v>19527.89</v>
      </c>
      <c r="E246" s="341">
        <v>19527.89</v>
      </c>
      <c r="F246" s="341"/>
      <c r="G246" s="341">
        <v>19527.89</v>
      </c>
      <c r="H246" s="360"/>
      <c r="I246" s="360">
        <f t="shared" si="18"/>
        <v>0</v>
      </c>
      <c r="L246" s="314">
        <v>19060.27</v>
      </c>
      <c r="M246" s="409">
        <f t="shared" si="20"/>
        <v>2.4533755293078219E-2</v>
      </c>
      <c r="O246" s="409"/>
      <c r="Q246" s="423">
        <f t="shared" si="19"/>
        <v>19527.89</v>
      </c>
      <c r="U246" s="327">
        <f>+D246-'ANEXO 57 SS'!D246</f>
        <v>7408.7999999999993</v>
      </c>
    </row>
    <row r="247" spans="1:21" x14ac:dyDescent="0.2">
      <c r="A247" s="32"/>
      <c r="B247" s="33" t="s">
        <v>2</v>
      </c>
      <c r="C247" s="96" t="s">
        <v>1</v>
      </c>
      <c r="D247" s="15">
        <f>+G247</f>
        <v>9265.91</v>
      </c>
      <c r="E247" s="341">
        <v>9265.91</v>
      </c>
      <c r="F247" s="341"/>
      <c r="G247" s="341">
        <v>9265.91</v>
      </c>
      <c r="H247" s="360"/>
      <c r="I247" s="360">
        <f t="shared" si="18"/>
        <v>0</v>
      </c>
      <c r="L247" s="314">
        <v>8883.9</v>
      </c>
      <c r="M247" s="409">
        <f t="shared" si="20"/>
        <v>4.3000258895305121E-2</v>
      </c>
      <c r="O247" s="409"/>
      <c r="Q247" s="423">
        <f t="shared" si="19"/>
        <v>9265.91</v>
      </c>
      <c r="U247" s="327">
        <f>+D247-'ANEXO 57 SS'!D247</f>
        <v>3374.88</v>
      </c>
    </row>
    <row r="248" spans="1:21" x14ac:dyDescent="0.2">
      <c r="A248" s="32"/>
      <c r="B248" s="33" t="s">
        <v>3</v>
      </c>
      <c r="C248" s="93" t="s">
        <v>4</v>
      </c>
      <c r="D248" s="18">
        <f>+G248</f>
        <v>111.3317</v>
      </c>
      <c r="E248" s="341">
        <v>111.3317</v>
      </c>
      <c r="F248" s="341"/>
      <c r="G248" s="341">
        <v>111.3317</v>
      </c>
      <c r="H248" s="360"/>
      <c r="I248" s="360">
        <f t="shared" si="18"/>
        <v>0</v>
      </c>
      <c r="L248" s="314">
        <v>111.3317</v>
      </c>
      <c r="M248" s="409">
        <f t="shared" si="20"/>
        <v>0</v>
      </c>
      <c r="O248" s="409"/>
      <c r="Q248" s="423">
        <f t="shared" si="19"/>
        <v>111.3317</v>
      </c>
      <c r="U248" s="327">
        <f>+D248-'ANEXO 57 SS'!D248</f>
        <v>36.933099999999996</v>
      </c>
    </row>
    <row r="249" spans="1:21" x14ac:dyDescent="0.2">
      <c r="A249" s="32"/>
      <c r="B249" s="36" t="s">
        <v>5</v>
      </c>
      <c r="C249" s="93" t="s">
        <v>4</v>
      </c>
      <c r="D249" s="18">
        <f>+G249</f>
        <v>108.25790000000001</v>
      </c>
      <c r="E249" s="341">
        <v>108.25790000000001</v>
      </c>
      <c r="F249" s="341"/>
      <c r="G249" s="341">
        <v>108.25790000000001</v>
      </c>
      <c r="H249" s="360"/>
      <c r="I249" s="360">
        <f t="shared" si="18"/>
        <v>0</v>
      </c>
      <c r="L249" s="314">
        <v>108.25790000000001</v>
      </c>
      <c r="M249" s="409">
        <f t="shared" si="20"/>
        <v>0</v>
      </c>
      <c r="O249" s="409"/>
      <c r="Q249" s="423">
        <f t="shared" si="19"/>
        <v>108.25790000000001</v>
      </c>
      <c r="U249" s="327">
        <f>+D249-'ANEXO 57 SS'!D249</f>
        <v>35.148700000000005</v>
      </c>
    </row>
    <row r="250" spans="1:21" x14ac:dyDescent="0.2">
      <c r="A250" s="32"/>
      <c r="B250" s="33" t="s">
        <v>6</v>
      </c>
      <c r="C250" s="93" t="s">
        <v>4</v>
      </c>
      <c r="D250" s="18">
        <f>+G250</f>
        <v>106.8263</v>
      </c>
      <c r="E250" s="341">
        <v>106.8263</v>
      </c>
      <c r="F250" s="341"/>
      <c r="G250" s="341">
        <v>106.8263</v>
      </c>
      <c r="H250" s="360"/>
      <c r="I250" s="360">
        <f t="shared" si="18"/>
        <v>0</v>
      </c>
      <c r="L250" s="314">
        <v>106.8263</v>
      </c>
      <c r="M250" s="409">
        <f t="shared" si="20"/>
        <v>0</v>
      </c>
      <c r="O250" s="409"/>
      <c r="Q250" s="423">
        <f t="shared" si="19"/>
        <v>106.8263</v>
      </c>
      <c r="U250" s="327">
        <f>+D250-'ANEXO 57 SS'!D250</f>
        <v>34.736000000000004</v>
      </c>
    </row>
    <row r="251" spans="1:21" s="3" customFormat="1" x14ac:dyDescent="0.2">
      <c r="A251" s="32"/>
      <c r="B251" s="33"/>
      <c r="C251" s="93"/>
      <c r="D251" s="37"/>
      <c r="E251" s="341"/>
      <c r="F251" s="341"/>
      <c r="G251" s="341"/>
      <c r="H251" s="360"/>
      <c r="I251" s="360">
        <f t="shared" si="18"/>
        <v>0</v>
      </c>
      <c r="J251" s="315"/>
      <c r="K251" s="315"/>
      <c r="L251" s="315"/>
      <c r="M251" s="409" t="e">
        <f t="shared" si="20"/>
        <v>#DIV/0!</v>
      </c>
      <c r="O251" s="409"/>
      <c r="Q251" s="423">
        <f t="shared" si="19"/>
        <v>0</v>
      </c>
      <c r="U251" s="327">
        <f>+D251-'ANEXO 57 SS'!D251</f>
        <v>0</v>
      </c>
    </row>
    <row r="252" spans="1:21" x14ac:dyDescent="0.2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>
        <f t="shared" si="18"/>
        <v>0</v>
      </c>
      <c r="M252" s="409" t="e">
        <f t="shared" si="20"/>
        <v>#DIV/0!</v>
      </c>
      <c r="O252" s="409"/>
      <c r="Q252" s="423">
        <f t="shared" si="19"/>
        <v>0</v>
      </c>
      <c r="U252" s="327">
        <f>+D252-'ANEXO 57 SS'!D252</f>
        <v>0</v>
      </c>
    </row>
    <row r="253" spans="1:21" x14ac:dyDescent="0.2">
      <c r="A253" s="32"/>
      <c r="B253" s="33" t="s">
        <v>0</v>
      </c>
      <c r="C253" s="96" t="s">
        <v>1</v>
      </c>
      <c r="D253" s="15">
        <f>+G253</f>
        <v>10691.99</v>
      </c>
      <c r="E253" s="341">
        <v>10691.99</v>
      </c>
      <c r="F253" s="341"/>
      <c r="G253" s="341">
        <v>10691.99</v>
      </c>
      <c r="H253" s="360"/>
      <c r="I253" s="360">
        <f t="shared" si="18"/>
        <v>0</v>
      </c>
      <c r="L253" s="314">
        <v>10574.15</v>
      </c>
      <c r="M253" s="409">
        <f t="shared" si="20"/>
        <v>1.1144158159284601E-2</v>
      </c>
      <c r="O253" s="409"/>
      <c r="Q253" s="423">
        <f t="shared" si="19"/>
        <v>10691.99</v>
      </c>
      <c r="U253" s="327">
        <f>+D253-'ANEXO 57 SS'!D253</f>
        <v>4177.82</v>
      </c>
    </row>
    <row r="254" spans="1:21" x14ac:dyDescent="0.2">
      <c r="A254" s="32"/>
      <c r="B254" s="33" t="s">
        <v>2</v>
      </c>
      <c r="C254" s="96" t="s">
        <v>1</v>
      </c>
      <c r="D254" s="15">
        <f>+G254</f>
        <v>2344.54</v>
      </c>
      <c r="E254" s="341">
        <v>2344.54</v>
      </c>
      <c r="F254" s="341"/>
      <c r="G254" s="341">
        <v>2344.54</v>
      </c>
      <c r="H254" s="360"/>
      <c r="I254" s="360">
        <f t="shared" si="18"/>
        <v>0</v>
      </c>
      <c r="L254" s="314">
        <v>2247.88</v>
      </c>
      <c r="M254" s="409">
        <f t="shared" si="20"/>
        <v>4.3000516041781456E-2</v>
      </c>
      <c r="O254" s="409"/>
      <c r="Q254" s="423">
        <f t="shared" si="19"/>
        <v>2344.54</v>
      </c>
      <c r="U254" s="327">
        <f>+D254-'ANEXO 57 SS'!D254</f>
        <v>853.94</v>
      </c>
    </row>
    <row r="255" spans="1:21" x14ac:dyDescent="0.2">
      <c r="A255" s="32"/>
      <c r="B255" s="33" t="s">
        <v>3</v>
      </c>
      <c r="C255" s="93" t="s">
        <v>4</v>
      </c>
      <c r="D255" s="18">
        <f>+G255</f>
        <v>107.04559999999999</v>
      </c>
      <c r="E255" s="341">
        <v>107.04559999999999</v>
      </c>
      <c r="F255" s="341"/>
      <c r="G255" s="341">
        <v>107.04559999999999</v>
      </c>
      <c r="H255" s="360"/>
      <c r="I255" s="360">
        <f t="shared" si="18"/>
        <v>0</v>
      </c>
      <c r="L255" s="314">
        <v>107.04559999999999</v>
      </c>
      <c r="M255" s="409">
        <f t="shared" si="20"/>
        <v>0</v>
      </c>
      <c r="O255" s="409"/>
      <c r="Q255" s="423">
        <f t="shared" si="19"/>
        <v>107.04559999999999</v>
      </c>
      <c r="U255" s="327">
        <f>+D255-'ANEXO 57 SS'!D255</f>
        <v>35.511199999999988</v>
      </c>
    </row>
    <row r="256" spans="1:21" x14ac:dyDescent="0.2">
      <c r="A256" s="32"/>
      <c r="B256" s="36" t="s">
        <v>5</v>
      </c>
      <c r="C256" s="93" t="s">
        <v>4</v>
      </c>
      <c r="D256" s="18">
        <f>+G256</f>
        <v>104.09010000000001</v>
      </c>
      <c r="E256" s="341">
        <v>104.09010000000001</v>
      </c>
      <c r="F256" s="341"/>
      <c r="G256" s="341">
        <v>104.09010000000001</v>
      </c>
      <c r="H256" s="360"/>
      <c r="I256" s="360">
        <f t="shared" si="18"/>
        <v>0</v>
      </c>
      <c r="L256" s="314">
        <v>104.09010000000001</v>
      </c>
      <c r="M256" s="409">
        <f t="shared" si="20"/>
        <v>0</v>
      </c>
      <c r="O256" s="409"/>
      <c r="Q256" s="423">
        <f t="shared" si="19"/>
        <v>104.09010000000001</v>
      </c>
      <c r="U256" s="327">
        <f>+D256-'ANEXO 57 SS'!D256</f>
        <v>33.795500000000004</v>
      </c>
    </row>
    <row r="257" spans="1:21" x14ac:dyDescent="0.2">
      <c r="A257" s="32"/>
      <c r="B257" s="33" t="s">
        <v>6</v>
      </c>
      <c r="C257" s="93" t="s">
        <v>4</v>
      </c>
      <c r="D257" s="18">
        <f>+G257</f>
        <v>102.7136</v>
      </c>
      <c r="E257" s="341">
        <v>102.7136</v>
      </c>
      <c r="F257" s="341"/>
      <c r="G257" s="341">
        <v>102.7136</v>
      </c>
      <c r="H257" s="360"/>
      <c r="I257" s="360">
        <f t="shared" si="18"/>
        <v>0</v>
      </c>
      <c r="L257" s="314">
        <v>102.7136</v>
      </c>
      <c r="M257" s="409">
        <f t="shared" si="20"/>
        <v>0</v>
      </c>
      <c r="O257" s="409"/>
      <c r="Q257" s="423">
        <f t="shared" si="19"/>
        <v>102.7136</v>
      </c>
      <c r="U257" s="327">
        <f>+D257-'ANEXO 57 SS'!D257</f>
        <v>33.398600000000002</v>
      </c>
    </row>
    <row r="258" spans="1:21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>
        <f t="shared" si="18"/>
        <v>0</v>
      </c>
      <c r="J258" s="315"/>
      <c r="K258" s="315"/>
      <c r="L258" s="315"/>
      <c r="M258" s="409" t="e">
        <f t="shared" si="20"/>
        <v>#DIV/0!</v>
      </c>
      <c r="O258" s="409"/>
      <c r="Q258" s="423">
        <f t="shared" si="19"/>
        <v>0</v>
      </c>
      <c r="U258" s="327">
        <f>+D258-'ANEXO 57 SS'!D258</f>
        <v>0</v>
      </c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>
        <f t="shared" si="18"/>
        <v>0</v>
      </c>
      <c r="J259" s="315"/>
      <c r="K259" s="315"/>
      <c r="L259" s="315"/>
      <c r="M259" s="409" t="e">
        <f t="shared" si="20"/>
        <v>#DIV/0!</v>
      </c>
      <c r="O259" s="409"/>
      <c r="Q259" s="423">
        <f t="shared" si="19"/>
        <v>0</v>
      </c>
      <c r="U259" s="327">
        <f>+D259-'ANEXO 57 SS'!D259</f>
        <v>0</v>
      </c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>
        <f t="shared" si="18"/>
        <v>0</v>
      </c>
      <c r="M260" s="409" t="e">
        <f t="shared" si="20"/>
        <v>#DIV/0!</v>
      </c>
      <c r="O260" s="409"/>
      <c r="Q260" s="423">
        <f t="shared" si="19"/>
        <v>0</v>
      </c>
      <c r="U260" s="327">
        <f>+D260-'ANEXO 57 SS'!D260</f>
        <v>0</v>
      </c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>
        <f t="shared" si="18"/>
        <v>0</v>
      </c>
      <c r="J261" s="315"/>
      <c r="K261" s="315"/>
      <c r="L261" s="315"/>
      <c r="M261" s="409" t="e">
        <f t="shared" si="20"/>
        <v>#DIV/0!</v>
      </c>
      <c r="O261" s="409"/>
      <c r="Q261" s="423">
        <f t="shared" si="19"/>
        <v>0</v>
      </c>
      <c r="U261" s="327">
        <f>+D261-'ANEXO 57 SS'!D261</f>
        <v>0</v>
      </c>
    </row>
    <row r="262" spans="1:21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>
        <f t="shared" si="18"/>
        <v>0</v>
      </c>
      <c r="M262" s="409" t="e">
        <f t="shared" si="20"/>
        <v>#DIV/0!</v>
      </c>
      <c r="O262" s="409"/>
      <c r="Q262" s="423">
        <f t="shared" si="19"/>
        <v>0</v>
      </c>
      <c r="U262" s="327">
        <f>+D262-'ANEXO 57 SS'!D262</f>
        <v>0</v>
      </c>
    </row>
    <row r="263" spans="1:21" x14ac:dyDescent="0.2">
      <c r="A263" s="12"/>
      <c r="B263" s="54" t="s">
        <v>38</v>
      </c>
      <c r="C263" s="10" t="s">
        <v>9</v>
      </c>
      <c r="D263" s="15">
        <f>+G263</f>
        <v>16868591.469999999</v>
      </c>
      <c r="E263" s="341">
        <v>16868591.469999999</v>
      </c>
      <c r="F263" s="341"/>
      <c r="G263" s="341">
        <v>16868591.469999999</v>
      </c>
      <c r="H263" s="360"/>
      <c r="I263" s="360">
        <f t="shared" si="18"/>
        <v>0</v>
      </c>
      <c r="L263" s="314">
        <v>16236532.5</v>
      </c>
      <c r="M263" s="409">
        <f t="shared" si="20"/>
        <v>3.8928199109015349E-2</v>
      </c>
      <c r="O263" s="409"/>
      <c r="Q263" s="423">
        <f t="shared" si="19"/>
        <v>16868591.469999999</v>
      </c>
      <c r="U263" s="327">
        <f>+D263-'ANEXO 57 SS'!D263</f>
        <v>6472496.7399999984</v>
      </c>
    </row>
    <row r="264" spans="1:21" x14ac:dyDescent="0.2">
      <c r="A264" s="12"/>
      <c r="B264" s="54" t="s">
        <v>15</v>
      </c>
      <c r="C264" s="10" t="s">
        <v>10</v>
      </c>
      <c r="D264" s="15">
        <f>+G264</f>
        <v>92244.809899999993</v>
      </c>
      <c r="E264" s="341">
        <v>92244.809899999993</v>
      </c>
      <c r="F264" s="341"/>
      <c r="G264" s="341">
        <v>92244.809899999993</v>
      </c>
      <c r="H264" s="360"/>
      <c r="I264" s="360">
        <f t="shared" si="18"/>
        <v>0</v>
      </c>
      <c r="L264" s="314">
        <v>89143.368100000007</v>
      </c>
      <c r="M264" s="409">
        <f t="shared" si="20"/>
        <v>3.4791615642352891E-2</v>
      </c>
      <c r="O264" s="409"/>
      <c r="Q264" s="423">
        <f t="shared" si="19"/>
        <v>92244.809899999993</v>
      </c>
      <c r="U264" s="327">
        <f>+D264-'ANEXO 57 SS'!D264</f>
        <v>44304.531999999992</v>
      </c>
    </row>
    <row r="265" spans="1:21" s="3" customFormat="1" x14ac:dyDescent="0.2">
      <c r="A265" s="12"/>
      <c r="B265" s="54"/>
      <c r="C265" s="57"/>
      <c r="D265" s="27"/>
      <c r="E265" s="341"/>
      <c r="F265" s="341"/>
      <c r="G265" s="341"/>
      <c r="H265" s="360"/>
      <c r="I265" s="360">
        <f t="shared" ref="I265:I316" si="21">+D265-G265</f>
        <v>0</v>
      </c>
      <c r="J265" s="315"/>
      <c r="K265" s="315"/>
      <c r="L265" s="315"/>
      <c r="M265" s="409" t="e">
        <f t="shared" si="20"/>
        <v>#DIV/0!</v>
      </c>
      <c r="O265" s="409"/>
      <c r="Q265" s="423">
        <f t="shared" ref="Q265:Q328" si="22">+D265-O265</f>
        <v>0</v>
      </c>
      <c r="U265" s="327">
        <f>+D265-'ANEXO 57 SS'!D265</f>
        <v>0</v>
      </c>
    </row>
    <row r="266" spans="1:2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>
        <f t="shared" si="21"/>
        <v>0</v>
      </c>
      <c r="M266" s="409" t="e">
        <f t="shared" ref="M266:M329" si="23">+D266/L266-1</f>
        <v>#DIV/0!</v>
      </c>
      <c r="O266" s="409"/>
      <c r="Q266" s="423">
        <f t="shared" si="22"/>
        <v>0</v>
      </c>
      <c r="U266" s="327">
        <f>+D266-'ANEXO 57 SS'!D266</f>
        <v>0</v>
      </c>
    </row>
    <row r="267" spans="1:21" x14ac:dyDescent="0.2">
      <c r="A267" s="12"/>
      <c r="B267" s="54" t="s">
        <v>0</v>
      </c>
      <c r="C267" s="10" t="s">
        <v>9</v>
      </c>
      <c r="D267" s="15">
        <f>+G267</f>
        <v>16774506.279999999</v>
      </c>
      <c r="E267" s="341">
        <v>16774506.279999999</v>
      </c>
      <c r="F267" s="341"/>
      <c r="G267" s="341">
        <v>16774506.279999999</v>
      </c>
      <c r="H267" s="360"/>
      <c r="I267" s="360">
        <f t="shared" si="21"/>
        <v>0</v>
      </c>
      <c r="L267" s="314">
        <v>16147890.57</v>
      </c>
      <c r="M267" s="409">
        <f t="shared" si="23"/>
        <v>3.8804802849242925E-2</v>
      </c>
      <c r="O267" s="409"/>
      <c r="Q267" s="423">
        <f t="shared" si="22"/>
        <v>16774506.279999999</v>
      </c>
      <c r="U267" s="327">
        <f>+D267-'ANEXO 57 SS'!D267</f>
        <v>6166717.2899999991</v>
      </c>
    </row>
    <row r="268" spans="1:21" x14ac:dyDescent="0.2">
      <c r="A268" s="12"/>
      <c r="B268" s="54" t="s">
        <v>2</v>
      </c>
      <c r="C268" s="10" t="s">
        <v>9</v>
      </c>
      <c r="D268" s="15">
        <f>+G268</f>
        <v>12459692.41</v>
      </c>
      <c r="E268" s="341">
        <v>12459692.41</v>
      </c>
      <c r="F268" s="341"/>
      <c r="G268" s="341">
        <v>12459692.41</v>
      </c>
      <c r="H268" s="360"/>
      <c r="I268" s="360">
        <f t="shared" si="21"/>
        <v>0</v>
      </c>
      <c r="L268" s="314">
        <v>11946013.810000001</v>
      </c>
      <c r="M268" s="409">
        <f t="shared" si="23"/>
        <v>4.3000000516490333E-2</v>
      </c>
      <c r="O268" s="409"/>
      <c r="Q268" s="423">
        <f t="shared" si="22"/>
        <v>12459692.41</v>
      </c>
      <c r="U268" s="327">
        <f>+D268-'ANEXO 57 SS'!D268</f>
        <v>4538131.92</v>
      </c>
    </row>
    <row r="269" spans="1:21" x14ac:dyDescent="0.2">
      <c r="A269" s="12"/>
      <c r="B269" s="54" t="s">
        <v>3</v>
      </c>
      <c r="C269" s="10" t="s">
        <v>10</v>
      </c>
      <c r="D269" s="15">
        <f>+G269</f>
        <v>29565.817599999998</v>
      </c>
      <c r="E269" s="341">
        <v>29565.817599999998</v>
      </c>
      <c r="F269" s="341"/>
      <c r="G269" s="341">
        <v>29565.817599999998</v>
      </c>
      <c r="H269" s="360"/>
      <c r="I269" s="360">
        <f t="shared" si="21"/>
        <v>0</v>
      </c>
      <c r="L269" s="314">
        <v>29094.817599999998</v>
      </c>
      <c r="M269" s="409">
        <f t="shared" si="23"/>
        <v>1.6188450000800048E-2</v>
      </c>
      <c r="O269" s="409"/>
      <c r="Q269" s="423">
        <f t="shared" si="22"/>
        <v>29565.817599999998</v>
      </c>
      <c r="U269" s="327">
        <f>+D269-'ANEXO 57 SS'!D269</f>
        <v>16794.624199999998</v>
      </c>
    </row>
    <row r="270" spans="1:21" x14ac:dyDescent="0.2">
      <c r="A270" s="12"/>
      <c r="B270" s="64" t="s">
        <v>5</v>
      </c>
      <c r="C270" s="10" t="s">
        <v>10</v>
      </c>
      <c r="D270" s="15">
        <f>+G270</f>
        <v>29039.450499999999</v>
      </c>
      <c r="E270" s="341">
        <v>29039.450499999999</v>
      </c>
      <c r="F270" s="341"/>
      <c r="G270" s="341">
        <v>29039.450499999999</v>
      </c>
      <c r="H270" s="360"/>
      <c r="I270" s="360">
        <f t="shared" si="21"/>
        <v>0</v>
      </c>
      <c r="L270" s="314">
        <v>28568.450499999999</v>
      </c>
      <c r="M270" s="409">
        <f t="shared" si="23"/>
        <v>1.6486718451881099E-2</v>
      </c>
      <c r="O270" s="409"/>
      <c r="Q270" s="423">
        <f t="shared" si="22"/>
        <v>29039.450499999999</v>
      </c>
      <c r="U270" s="327">
        <f>+D270-'ANEXO 57 SS'!D270</f>
        <v>16489.595499999999</v>
      </c>
    </row>
    <row r="271" spans="1:21" x14ac:dyDescent="0.2">
      <c r="A271" s="12"/>
      <c r="B271" s="54" t="s">
        <v>6</v>
      </c>
      <c r="C271" s="10" t="s">
        <v>10</v>
      </c>
      <c r="D271" s="15">
        <f>+G271</f>
        <v>28794.4365</v>
      </c>
      <c r="E271" s="341">
        <v>28794.4365</v>
      </c>
      <c r="F271" s="341"/>
      <c r="G271" s="341">
        <v>28794.4365</v>
      </c>
      <c r="H271" s="360"/>
      <c r="I271" s="360">
        <f t="shared" si="21"/>
        <v>0</v>
      </c>
      <c r="L271" s="314">
        <v>28323.4365</v>
      </c>
      <c r="M271" s="409">
        <f t="shared" si="23"/>
        <v>1.6629338039541919E-2</v>
      </c>
      <c r="O271" s="409"/>
      <c r="Q271" s="423">
        <f t="shared" si="22"/>
        <v>28794.4365</v>
      </c>
      <c r="U271" s="327">
        <f>+D271-'ANEXO 57 SS'!D271</f>
        <v>16419.486700000001</v>
      </c>
    </row>
    <row r="272" spans="1:21" s="3" customFormat="1" x14ac:dyDescent="0.2">
      <c r="A272" s="12"/>
      <c r="B272" s="54"/>
      <c r="C272" s="50"/>
      <c r="D272" s="27"/>
      <c r="E272" s="341"/>
      <c r="F272" s="341"/>
      <c r="G272" s="341"/>
      <c r="H272" s="360"/>
      <c r="I272" s="360">
        <f t="shared" si="21"/>
        <v>0</v>
      </c>
      <c r="J272" s="315"/>
      <c r="K272" s="315"/>
      <c r="L272" s="315"/>
      <c r="M272" s="409" t="e">
        <f t="shared" si="23"/>
        <v>#DIV/0!</v>
      </c>
      <c r="O272" s="409"/>
      <c r="Q272" s="423">
        <f t="shared" si="22"/>
        <v>0</v>
      </c>
      <c r="U272" s="327">
        <f>+D272-'ANEXO 57 SS'!D272</f>
        <v>0</v>
      </c>
    </row>
    <row r="273" spans="1:2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>
        <f t="shared" si="21"/>
        <v>0</v>
      </c>
      <c r="M273" s="409" t="e">
        <f t="shared" si="23"/>
        <v>#DIV/0!</v>
      </c>
      <c r="O273" s="409"/>
      <c r="Q273" s="423">
        <f t="shared" si="22"/>
        <v>0</v>
      </c>
      <c r="U273" s="327">
        <f>+D273-'ANEXO 57 SS'!D273</f>
        <v>0</v>
      </c>
    </row>
    <row r="274" spans="1:21" x14ac:dyDescent="0.2">
      <c r="A274" s="12"/>
      <c r="B274" s="54" t="s">
        <v>0</v>
      </c>
      <c r="C274" s="10" t="s">
        <v>9</v>
      </c>
      <c r="D274" s="15">
        <f>+G274</f>
        <v>11922398.060000001</v>
      </c>
      <c r="E274" s="341">
        <v>11922398.060000001</v>
      </c>
      <c r="F274" s="341"/>
      <c r="G274" s="341">
        <v>11922398.060000001</v>
      </c>
      <c r="H274" s="360"/>
      <c r="I274" s="360">
        <f t="shared" si="21"/>
        <v>0</v>
      </c>
      <c r="L274" s="314">
        <v>11454774.4</v>
      </c>
      <c r="M274" s="409">
        <f t="shared" si="23"/>
        <v>4.0823471826734625E-2</v>
      </c>
      <c r="O274" s="409"/>
      <c r="Q274" s="423">
        <f t="shared" si="22"/>
        <v>11922398.060000001</v>
      </c>
      <c r="U274" s="327">
        <f>+D274-'ANEXO 57 SS'!D274</f>
        <v>4363421.6900000004</v>
      </c>
    </row>
    <row r="275" spans="1:21" x14ac:dyDescent="0.2">
      <c r="A275" s="12"/>
      <c r="B275" s="54" t="s">
        <v>2</v>
      </c>
      <c r="C275" s="10" t="s">
        <v>9</v>
      </c>
      <c r="D275" s="15">
        <f>+G275</f>
        <v>9265909.0999999996</v>
      </c>
      <c r="E275" s="341">
        <v>9265909.0999999996</v>
      </c>
      <c r="F275" s="341"/>
      <c r="G275" s="341">
        <v>9265909.0999999996</v>
      </c>
      <c r="H275" s="360"/>
      <c r="I275" s="360">
        <f t="shared" si="21"/>
        <v>0</v>
      </c>
      <c r="L275" s="314">
        <v>8883901.3399999999</v>
      </c>
      <c r="M275" s="409">
        <f t="shared" si="23"/>
        <v>4.3000000267900296E-2</v>
      </c>
      <c r="O275" s="409"/>
      <c r="Q275" s="423">
        <f t="shared" si="22"/>
        <v>9265909.0999999996</v>
      </c>
      <c r="U275" s="327">
        <f>+D275-'ANEXO 57 SS'!D275</f>
        <v>3374876.08</v>
      </c>
    </row>
    <row r="276" spans="1:21" x14ac:dyDescent="0.2">
      <c r="A276" s="12"/>
      <c r="B276" s="54" t="s">
        <v>3</v>
      </c>
      <c r="C276" s="10" t="s">
        <v>10</v>
      </c>
      <c r="D276" s="15">
        <f>+G276</f>
        <v>17679.5599</v>
      </c>
      <c r="E276" s="341">
        <v>17679.5599</v>
      </c>
      <c r="F276" s="341"/>
      <c r="G276" s="341">
        <v>17679.5599</v>
      </c>
      <c r="H276" s="360"/>
      <c r="I276" s="360">
        <f t="shared" si="21"/>
        <v>0</v>
      </c>
      <c r="L276" s="314">
        <v>17208.5599</v>
      </c>
      <c r="M276" s="409">
        <f t="shared" si="23"/>
        <v>2.737009969091031E-2</v>
      </c>
      <c r="O276" s="409"/>
      <c r="Q276" s="423">
        <f t="shared" si="22"/>
        <v>17679.5599</v>
      </c>
      <c r="U276" s="327">
        <f>+D276-'ANEXO 57 SS'!D276</f>
        <v>12866.9256</v>
      </c>
    </row>
    <row r="277" spans="1:21" x14ac:dyDescent="0.2">
      <c r="A277" s="12"/>
      <c r="B277" s="64" t="s">
        <v>5</v>
      </c>
      <c r="C277" s="10" t="s">
        <v>10</v>
      </c>
      <c r="D277" s="15">
        <f>+G277</f>
        <v>17481.206200000001</v>
      </c>
      <c r="E277" s="341">
        <v>17481.206200000001</v>
      </c>
      <c r="F277" s="341"/>
      <c r="G277" s="341">
        <v>17481.206200000001</v>
      </c>
      <c r="H277" s="360"/>
      <c r="I277" s="360">
        <f t="shared" si="21"/>
        <v>0</v>
      </c>
      <c r="L277" s="314">
        <v>17010.206200000001</v>
      </c>
      <c r="M277" s="409">
        <f t="shared" si="23"/>
        <v>2.7689258699286068E-2</v>
      </c>
      <c r="O277" s="409"/>
      <c r="Q277" s="423">
        <f t="shared" si="22"/>
        <v>17481.206200000001</v>
      </c>
      <c r="U277" s="327">
        <f>+D277-'ANEXO 57 SS'!D277</f>
        <v>12751.98</v>
      </c>
    </row>
    <row r="278" spans="1:21" x14ac:dyDescent="0.2">
      <c r="A278" s="12"/>
      <c r="B278" s="54" t="s">
        <v>6</v>
      </c>
      <c r="C278" s="10" t="s">
        <v>10</v>
      </c>
      <c r="D278" s="15">
        <f>+G278</f>
        <v>17388.876400000001</v>
      </c>
      <c r="E278" s="341">
        <v>17388.876400000001</v>
      </c>
      <c r="F278" s="341"/>
      <c r="G278" s="341">
        <v>17388.876400000001</v>
      </c>
      <c r="H278" s="360"/>
      <c r="I278" s="360">
        <f t="shared" si="21"/>
        <v>0</v>
      </c>
      <c r="L278" s="314">
        <v>16917.876400000001</v>
      </c>
      <c r="M278" s="409">
        <f t="shared" si="23"/>
        <v>2.7840373629872461E-2</v>
      </c>
      <c r="O278" s="409"/>
      <c r="Q278" s="423">
        <f t="shared" si="22"/>
        <v>17388.876400000001</v>
      </c>
      <c r="U278" s="327">
        <f>+D278-'ANEXO 57 SS'!D278</f>
        <v>12725.560600000001</v>
      </c>
    </row>
    <row r="279" spans="1:21" s="3" customFormat="1" x14ac:dyDescent="0.2">
      <c r="A279" s="12"/>
      <c r="B279" s="54"/>
      <c r="C279" s="10"/>
      <c r="D279" s="27"/>
      <c r="E279" s="341"/>
      <c r="F279" s="341"/>
      <c r="G279" s="341"/>
      <c r="H279" s="360"/>
      <c r="I279" s="360">
        <f t="shared" si="21"/>
        <v>0</v>
      </c>
      <c r="J279" s="315"/>
      <c r="K279" s="315"/>
      <c r="L279" s="315"/>
      <c r="M279" s="409" t="e">
        <f t="shared" si="23"/>
        <v>#DIV/0!</v>
      </c>
      <c r="O279" s="409"/>
      <c r="Q279" s="423">
        <f t="shared" si="22"/>
        <v>0</v>
      </c>
      <c r="U279" s="327">
        <f>+D279-'ANEXO 57 SS'!D279</f>
        <v>0</v>
      </c>
    </row>
    <row r="280" spans="1:21" s="3" customFormat="1" x14ac:dyDescent="0.2">
      <c r="A280" s="12"/>
      <c r="B280" s="54"/>
      <c r="C280" s="50"/>
      <c r="D280" s="27"/>
      <c r="E280" s="341"/>
      <c r="F280" s="341"/>
      <c r="G280" s="341"/>
      <c r="H280" s="360"/>
      <c r="I280" s="360">
        <f t="shared" si="21"/>
        <v>0</v>
      </c>
      <c r="J280" s="315"/>
      <c r="K280" s="315"/>
      <c r="L280" s="315"/>
      <c r="M280" s="409" t="e">
        <f t="shared" si="23"/>
        <v>#DIV/0!</v>
      </c>
      <c r="O280" s="409"/>
      <c r="Q280" s="423">
        <f t="shared" si="22"/>
        <v>0</v>
      </c>
      <c r="U280" s="327">
        <f>+D280-'ANEXO 57 SS'!D280</f>
        <v>0</v>
      </c>
    </row>
    <row r="281" spans="1:2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>
        <f t="shared" si="21"/>
        <v>0</v>
      </c>
      <c r="M281" s="409" t="e">
        <f t="shared" si="23"/>
        <v>#DIV/0!</v>
      </c>
      <c r="O281" s="409"/>
      <c r="Q281" s="423">
        <f t="shared" si="22"/>
        <v>0</v>
      </c>
      <c r="U281" s="327">
        <f>+D281-'ANEXO 57 SS'!D281</f>
        <v>0</v>
      </c>
    </row>
    <row r="282" spans="1:21" x14ac:dyDescent="0.2">
      <c r="A282" s="12"/>
      <c r="B282" s="54" t="s">
        <v>0</v>
      </c>
      <c r="C282" s="10" t="s">
        <v>9</v>
      </c>
      <c r="D282" s="15">
        <f>+G282</f>
        <v>3086498.17</v>
      </c>
      <c r="E282" s="341">
        <v>3086498.17</v>
      </c>
      <c r="F282" s="341"/>
      <c r="G282" s="341">
        <v>3086498.17</v>
      </c>
      <c r="H282" s="360"/>
      <c r="I282" s="360">
        <f t="shared" si="21"/>
        <v>0</v>
      </c>
      <c r="L282" s="314">
        <v>2968657.01</v>
      </c>
      <c r="M282" s="409">
        <f t="shared" si="23"/>
        <v>3.9695107788824791E-2</v>
      </c>
      <c r="O282" s="409"/>
      <c r="Q282" s="423">
        <f t="shared" si="22"/>
        <v>3086498.17</v>
      </c>
      <c r="U282" s="327">
        <f>+D282-'ANEXO 57 SS'!D282</f>
        <v>1132438.24</v>
      </c>
    </row>
    <row r="283" spans="1:21" x14ac:dyDescent="0.2">
      <c r="A283" s="12"/>
      <c r="B283" s="54" t="s">
        <v>2</v>
      </c>
      <c r="C283" s="10" t="s">
        <v>9</v>
      </c>
      <c r="D283" s="15">
        <f>+G283</f>
        <v>2344542.3199999998</v>
      </c>
      <c r="E283" s="341">
        <v>2344542.3199999998</v>
      </c>
      <c r="F283" s="341"/>
      <c r="G283" s="341">
        <v>2344542.3199999998</v>
      </c>
      <c r="H283" s="360"/>
      <c r="I283" s="360">
        <f t="shared" si="21"/>
        <v>0</v>
      </c>
      <c r="L283" s="314">
        <v>2247883.33</v>
      </c>
      <c r="M283" s="409">
        <f t="shared" si="23"/>
        <v>4.3000003029516565E-2</v>
      </c>
      <c r="O283" s="409"/>
      <c r="Q283" s="423">
        <f t="shared" si="22"/>
        <v>2344542.3199999998</v>
      </c>
      <c r="U283" s="327">
        <f>+D283-'ANEXO 57 SS'!D283</f>
        <v>853941.00999999978</v>
      </c>
    </row>
    <row r="284" spans="1:21" x14ac:dyDescent="0.2">
      <c r="A284" s="12"/>
      <c r="B284" s="54" t="s">
        <v>3</v>
      </c>
      <c r="C284" s="10" t="s">
        <v>10</v>
      </c>
      <c r="D284" s="15">
        <f>+G284</f>
        <v>2909.9839999999999</v>
      </c>
      <c r="E284" s="341">
        <v>2909.9839999999999</v>
      </c>
      <c r="F284" s="341"/>
      <c r="G284" s="341">
        <v>2909.9839999999999</v>
      </c>
      <c r="H284" s="360"/>
      <c r="I284" s="360">
        <f t="shared" si="21"/>
        <v>0</v>
      </c>
      <c r="L284" s="314">
        <v>2909.9839999999999</v>
      </c>
      <c r="M284" s="409">
        <f t="shared" si="23"/>
        <v>0</v>
      </c>
      <c r="O284" s="409"/>
      <c r="Q284" s="423">
        <f t="shared" si="22"/>
        <v>2909.9839999999999</v>
      </c>
      <c r="U284" s="327">
        <f>+D284-'ANEXO 57 SS'!D284</f>
        <v>961.57600000000002</v>
      </c>
    </row>
    <row r="285" spans="1:21" x14ac:dyDescent="0.2">
      <c r="A285" s="12"/>
      <c r="B285" s="64" t="s">
        <v>5</v>
      </c>
      <c r="C285" s="10" t="s">
        <v>10</v>
      </c>
      <c r="D285" s="15">
        <f>+G285</f>
        <v>2829.68</v>
      </c>
      <c r="E285" s="341">
        <v>2829.68</v>
      </c>
      <c r="F285" s="341"/>
      <c r="G285" s="341">
        <v>2829.68</v>
      </c>
      <c r="H285" s="360"/>
      <c r="I285" s="360">
        <f t="shared" si="21"/>
        <v>0</v>
      </c>
      <c r="L285" s="314">
        <v>2829.68</v>
      </c>
      <c r="M285" s="409">
        <f t="shared" si="23"/>
        <v>0</v>
      </c>
      <c r="O285" s="409"/>
      <c r="Q285" s="423">
        <f t="shared" si="22"/>
        <v>2829.68</v>
      </c>
      <c r="U285" s="327">
        <f>+D285-'ANEXO 57 SS'!D285</f>
        <v>915.03999999999974</v>
      </c>
    </row>
    <row r="286" spans="1:21" x14ac:dyDescent="0.2">
      <c r="A286" s="12"/>
      <c r="B286" s="54" t="s">
        <v>6</v>
      </c>
      <c r="C286" s="10" t="s">
        <v>10</v>
      </c>
      <c r="D286" s="15">
        <f>+G286</f>
        <v>2792.3</v>
      </c>
      <c r="E286" s="341">
        <v>2792.3</v>
      </c>
      <c r="F286" s="341"/>
      <c r="G286" s="341">
        <v>2792.3</v>
      </c>
      <c r="H286" s="360"/>
      <c r="I286" s="360">
        <f t="shared" si="21"/>
        <v>0</v>
      </c>
      <c r="L286" s="314">
        <v>2792.3</v>
      </c>
      <c r="M286" s="409">
        <f t="shared" si="23"/>
        <v>0</v>
      </c>
      <c r="O286" s="409"/>
      <c r="Q286" s="423">
        <f t="shared" si="22"/>
        <v>2792.3</v>
      </c>
      <c r="U286" s="327">
        <f>+D286-'ANEXO 57 SS'!D286</f>
        <v>904.34400000000028</v>
      </c>
    </row>
    <row r="287" spans="1:21" s="3" customFormat="1" x14ac:dyDescent="0.2">
      <c r="A287" s="12"/>
      <c r="B287" s="54"/>
      <c r="C287" s="10"/>
      <c r="D287" s="27"/>
      <c r="E287" s="341"/>
      <c r="F287" s="341"/>
      <c r="G287" s="341"/>
      <c r="H287" s="360"/>
      <c r="I287" s="360">
        <f t="shared" si="21"/>
        <v>0</v>
      </c>
      <c r="J287" s="315"/>
      <c r="K287" s="315"/>
      <c r="L287" s="315"/>
      <c r="M287" s="409" t="e">
        <f t="shared" si="23"/>
        <v>#DIV/0!</v>
      </c>
      <c r="O287" s="409"/>
      <c r="Q287" s="423">
        <f t="shared" si="22"/>
        <v>0</v>
      </c>
      <c r="U287" s="327">
        <f>+D287-'ANEXO 57 SS'!D287</f>
        <v>0</v>
      </c>
    </row>
    <row r="288" spans="1:2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>
        <f t="shared" si="21"/>
        <v>0</v>
      </c>
      <c r="M288" s="409" t="e">
        <f t="shared" si="23"/>
        <v>#DIV/0!</v>
      </c>
      <c r="O288" s="409"/>
      <c r="Q288" s="423">
        <f t="shared" si="22"/>
        <v>0</v>
      </c>
      <c r="U288" s="327">
        <f>+D288-'ANEXO 57 SS'!D288</f>
        <v>0</v>
      </c>
    </row>
    <row r="289" spans="1:21" x14ac:dyDescent="0.2">
      <c r="A289" s="12"/>
      <c r="B289" s="54" t="s">
        <v>0</v>
      </c>
      <c r="C289" s="10" t="s">
        <v>9</v>
      </c>
      <c r="D289" s="15">
        <f>+G289</f>
        <v>16774506.279999999</v>
      </c>
      <c r="E289" s="341">
        <v>16774506.279999999</v>
      </c>
      <c r="F289" s="341"/>
      <c r="G289" s="341">
        <v>16774506.279999999</v>
      </c>
      <c r="H289" s="360"/>
      <c r="I289" s="360">
        <f t="shared" si="21"/>
        <v>0</v>
      </c>
      <c r="L289" s="314">
        <v>16147890.57</v>
      </c>
      <c r="M289" s="409">
        <f t="shared" si="23"/>
        <v>3.8804802849242925E-2</v>
      </c>
      <c r="O289" s="409"/>
      <c r="Q289" s="423">
        <f t="shared" si="22"/>
        <v>16774506.279999999</v>
      </c>
      <c r="U289" s="327">
        <f>+D289-'ANEXO 57 SS'!D289</f>
        <v>6166717.2899999991</v>
      </c>
    </row>
    <row r="290" spans="1:21" x14ac:dyDescent="0.2">
      <c r="A290" s="12"/>
      <c r="B290" s="54" t="s">
        <v>2</v>
      </c>
      <c r="C290" s="10" t="s">
        <v>9</v>
      </c>
      <c r="D290" s="15">
        <f>+G290</f>
        <v>12459692.41</v>
      </c>
      <c r="E290" s="341">
        <v>12459692.41</v>
      </c>
      <c r="F290" s="341"/>
      <c r="G290" s="341">
        <v>12459692.41</v>
      </c>
      <c r="H290" s="360"/>
      <c r="I290" s="360">
        <f t="shared" si="21"/>
        <v>0</v>
      </c>
      <c r="L290" s="314">
        <v>11946013.810000001</v>
      </c>
      <c r="M290" s="409">
        <f t="shared" si="23"/>
        <v>4.3000000516490333E-2</v>
      </c>
      <c r="O290" s="409"/>
      <c r="Q290" s="423">
        <f t="shared" si="22"/>
        <v>12459692.41</v>
      </c>
      <c r="U290" s="327">
        <f>+D290-'ANEXO 57 SS'!D290</f>
        <v>4538131.92</v>
      </c>
    </row>
    <row r="291" spans="1:21" x14ac:dyDescent="0.2">
      <c r="A291" s="12"/>
      <c r="B291" s="54" t="s">
        <v>3</v>
      </c>
      <c r="C291" s="10" t="s">
        <v>10</v>
      </c>
      <c r="D291" s="15">
        <f>+G291</f>
        <v>30833.690900000001</v>
      </c>
      <c r="E291" s="341">
        <v>30833.690900000001</v>
      </c>
      <c r="F291" s="341"/>
      <c r="G291" s="341">
        <v>30833.690900000001</v>
      </c>
      <c r="H291" s="360"/>
      <c r="I291" s="360">
        <f t="shared" si="21"/>
        <v>0</v>
      </c>
      <c r="L291" s="314">
        <v>30307.490900000001</v>
      </c>
      <c r="M291" s="409">
        <f t="shared" si="23"/>
        <v>1.736204431228594E-2</v>
      </c>
      <c r="O291" s="409"/>
      <c r="Q291" s="423">
        <f t="shared" si="22"/>
        <v>30833.690900000001</v>
      </c>
      <c r="U291" s="327">
        <f>+D291-'ANEXO 57 SS'!D291</f>
        <v>18062.497500000001</v>
      </c>
    </row>
    <row r="292" spans="1:21" x14ac:dyDescent="0.2">
      <c r="A292" s="12"/>
      <c r="B292" s="64" t="s">
        <v>5</v>
      </c>
      <c r="C292" s="10" t="s">
        <v>10</v>
      </c>
      <c r="D292" s="15">
        <f>+G292</f>
        <v>30399.039100000002</v>
      </c>
      <c r="E292" s="341">
        <v>30399.039100000002</v>
      </c>
      <c r="F292" s="341"/>
      <c r="G292" s="341">
        <v>30399.039100000002</v>
      </c>
      <c r="H292" s="360"/>
      <c r="I292" s="360">
        <f t="shared" si="21"/>
        <v>0</v>
      </c>
      <c r="L292" s="314">
        <v>29868.6391</v>
      </c>
      <c r="M292" s="409">
        <f t="shared" si="23"/>
        <v>1.7757755826243837E-2</v>
      </c>
      <c r="O292" s="409"/>
      <c r="Q292" s="423">
        <f t="shared" si="22"/>
        <v>30399.039100000002</v>
      </c>
      <c r="U292" s="327">
        <f>+D292-'ANEXO 57 SS'!D292</f>
        <v>17849.184100000002</v>
      </c>
    </row>
    <row r="293" spans="1:21" x14ac:dyDescent="0.2">
      <c r="A293" s="12"/>
      <c r="B293" s="54" t="s">
        <v>6</v>
      </c>
      <c r="C293" s="10" t="s">
        <v>10</v>
      </c>
      <c r="D293" s="15">
        <f>+G293</f>
        <v>30153.291000000001</v>
      </c>
      <c r="E293" s="341">
        <v>30153.291000000001</v>
      </c>
      <c r="F293" s="341"/>
      <c r="G293" s="341">
        <v>30153.291000000001</v>
      </c>
      <c r="H293" s="360"/>
      <c r="I293" s="360">
        <f t="shared" si="21"/>
        <v>0</v>
      </c>
      <c r="L293" s="314">
        <v>29622.891</v>
      </c>
      <c r="M293" s="409">
        <f t="shared" si="23"/>
        <v>1.7905072128172828E-2</v>
      </c>
      <c r="O293" s="409"/>
      <c r="Q293" s="423">
        <f t="shared" si="22"/>
        <v>30153.291000000001</v>
      </c>
      <c r="U293" s="327">
        <f>+D293-'ANEXO 57 SS'!D293</f>
        <v>17778.341200000003</v>
      </c>
    </row>
    <row r="294" spans="1:21" s="3" customFormat="1" x14ac:dyDescent="0.2">
      <c r="A294" s="12"/>
      <c r="B294" s="54"/>
      <c r="C294" s="50"/>
      <c r="D294" s="27"/>
      <c r="E294" s="341"/>
      <c r="F294" s="341"/>
      <c r="G294" s="341"/>
      <c r="H294" s="360"/>
      <c r="I294" s="360">
        <f t="shared" si="21"/>
        <v>0</v>
      </c>
      <c r="J294" s="315"/>
      <c r="K294" s="315"/>
      <c r="L294" s="315"/>
      <c r="M294" s="409" t="e">
        <f t="shared" si="23"/>
        <v>#DIV/0!</v>
      </c>
      <c r="O294" s="409"/>
      <c r="Q294" s="423">
        <f t="shared" si="22"/>
        <v>0</v>
      </c>
      <c r="U294" s="327">
        <f>+D294-'ANEXO 57 SS'!D294</f>
        <v>0</v>
      </c>
    </row>
    <row r="295" spans="1:2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>
        <f t="shared" si="21"/>
        <v>0</v>
      </c>
      <c r="M295" s="409" t="e">
        <f t="shared" si="23"/>
        <v>#DIV/0!</v>
      </c>
      <c r="O295" s="409"/>
      <c r="Q295" s="423">
        <f t="shared" si="22"/>
        <v>0</v>
      </c>
      <c r="U295" s="327">
        <f>+D295-'ANEXO 57 SS'!D295</f>
        <v>0</v>
      </c>
    </row>
    <row r="296" spans="1:21" x14ac:dyDescent="0.2">
      <c r="A296" s="12"/>
      <c r="B296" s="54" t="s">
        <v>0</v>
      </c>
      <c r="C296" s="10" t="s">
        <v>9</v>
      </c>
      <c r="D296" s="15">
        <f>+G296</f>
        <v>11922398.060000001</v>
      </c>
      <c r="E296" s="341">
        <v>11922398.060000001</v>
      </c>
      <c r="F296" s="341"/>
      <c r="G296" s="341">
        <v>11922398.060000001</v>
      </c>
      <c r="H296" s="360"/>
      <c r="I296" s="360">
        <f t="shared" si="21"/>
        <v>0</v>
      </c>
      <c r="L296" s="314">
        <v>11454774.4</v>
      </c>
      <c r="M296" s="409">
        <f t="shared" si="23"/>
        <v>4.0823471826734625E-2</v>
      </c>
      <c r="O296" s="409"/>
      <c r="Q296" s="423">
        <f t="shared" si="22"/>
        <v>11922398.060000001</v>
      </c>
      <c r="U296" s="327">
        <f>+D296-'ANEXO 57 SS'!D296</f>
        <v>4363421.6900000004</v>
      </c>
    </row>
    <row r="297" spans="1:21" x14ac:dyDescent="0.2">
      <c r="A297" s="12"/>
      <c r="B297" s="54" t="s">
        <v>2</v>
      </c>
      <c r="C297" s="10" t="s">
        <v>9</v>
      </c>
      <c r="D297" s="15">
        <f>+G297</f>
        <v>9265909.0999999996</v>
      </c>
      <c r="E297" s="341">
        <v>9265909.0999999996</v>
      </c>
      <c r="F297" s="341"/>
      <c r="G297" s="341">
        <v>9265909.0999999996</v>
      </c>
      <c r="H297" s="360"/>
      <c r="I297" s="360">
        <f t="shared" si="21"/>
        <v>0</v>
      </c>
      <c r="L297" s="314">
        <v>8883901.3399999999</v>
      </c>
      <c r="M297" s="409">
        <f t="shared" si="23"/>
        <v>4.3000000267900296E-2</v>
      </c>
      <c r="O297" s="409"/>
      <c r="Q297" s="423">
        <f t="shared" si="22"/>
        <v>9265909.0999999996</v>
      </c>
      <c r="U297" s="327">
        <f>+D297-'ANEXO 57 SS'!D297</f>
        <v>3374876.08</v>
      </c>
    </row>
    <row r="298" spans="1:21" x14ac:dyDescent="0.2">
      <c r="A298" s="12"/>
      <c r="B298" s="54" t="s">
        <v>3</v>
      </c>
      <c r="C298" s="10" t="s">
        <v>10</v>
      </c>
      <c r="D298" s="15">
        <f>+G298</f>
        <v>18924.330399999999</v>
      </c>
      <c r="E298" s="341">
        <v>18924.330399999999</v>
      </c>
      <c r="F298" s="341"/>
      <c r="G298" s="341">
        <v>18924.330399999999</v>
      </c>
      <c r="H298" s="360"/>
      <c r="I298" s="360">
        <f t="shared" si="21"/>
        <v>0</v>
      </c>
      <c r="L298" s="314">
        <v>18398.130399999998</v>
      </c>
      <c r="M298" s="409">
        <f t="shared" si="23"/>
        <v>2.8600732170046994E-2</v>
      </c>
      <c r="O298" s="409"/>
      <c r="Q298" s="423">
        <f t="shared" si="22"/>
        <v>18924.330399999999</v>
      </c>
      <c r="U298" s="327">
        <f>+D298-'ANEXO 57 SS'!D298</f>
        <v>14111.696099999999</v>
      </c>
    </row>
    <row r="299" spans="1:21" x14ac:dyDescent="0.2">
      <c r="A299" s="12"/>
      <c r="B299" s="64" t="s">
        <v>5</v>
      </c>
      <c r="C299" s="10" t="s">
        <v>10</v>
      </c>
      <c r="D299" s="15">
        <f>+G299</f>
        <v>18818.492600000001</v>
      </c>
      <c r="E299" s="341">
        <v>18818.492600000001</v>
      </c>
      <c r="F299" s="341"/>
      <c r="G299" s="341">
        <v>18818.492600000001</v>
      </c>
      <c r="H299" s="360"/>
      <c r="I299" s="360">
        <f t="shared" si="21"/>
        <v>0</v>
      </c>
      <c r="L299" s="314">
        <v>18288.0926</v>
      </c>
      <c r="M299" s="409">
        <f t="shared" si="23"/>
        <v>2.9002477819912276E-2</v>
      </c>
      <c r="O299" s="409"/>
      <c r="Q299" s="423">
        <f t="shared" si="22"/>
        <v>18818.492600000001</v>
      </c>
      <c r="U299" s="327">
        <f>+D299-'ANEXO 57 SS'!D299</f>
        <v>14089.2664</v>
      </c>
    </row>
    <row r="300" spans="1:21" x14ac:dyDescent="0.2">
      <c r="A300" s="12"/>
      <c r="B300" s="54" t="s">
        <v>6</v>
      </c>
      <c r="C300" s="10" t="s">
        <v>10</v>
      </c>
      <c r="D300" s="15">
        <f>+G300</f>
        <v>18725.8861</v>
      </c>
      <c r="E300" s="341">
        <v>18725.8861</v>
      </c>
      <c r="F300" s="341"/>
      <c r="G300" s="341">
        <v>18725.8861</v>
      </c>
      <c r="H300" s="360"/>
      <c r="I300" s="360">
        <f t="shared" si="21"/>
        <v>0</v>
      </c>
      <c r="L300" s="314">
        <v>18195.486099999998</v>
      </c>
      <c r="M300" s="409">
        <f t="shared" si="23"/>
        <v>2.9150086844890621E-2</v>
      </c>
      <c r="O300" s="409"/>
      <c r="Q300" s="423">
        <f t="shared" si="22"/>
        <v>18725.8861</v>
      </c>
      <c r="U300" s="327">
        <f>+D300-'ANEXO 57 SS'!D300</f>
        <v>14062.570299999999</v>
      </c>
    </row>
    <row r="301" spans="1:21" s="3" customFormat="1" x14ac:dyDescent="0.2">
      <c r="A301" s="12"/>
      <c r="B301" s="54"/>
      <c r="C301" s="50"/>
      <c r="D301" s="27"/>
      <c r="E301" s="341"/>
      <c r="F301" s="341"/>
      <c r="G301" s="341"/>
      <c r="H301" s="360"/>
      <c r="I301" s="360">
        <f t="shared" si="21"/>
        <v>0</v>
      </c>
      <c r="J301" s="315"/>
      <c r="K301" s="315"/>
      <c r="L301" s="315"/>
      <c r="M301" s="409" t="e">
        <f t="shared" si="23"/>
        <v>#DIV/0!</v>
      </c>
      <c r="O301" s="409"/>
      <c r="Q301" s="423">
        <f t="shared" si="22"/>
        <v>0</v>
      </c>
      <c r="U301" s="327">
        <f>+D301-'ANEXO 57 SS'!D301</f>
        <v>0</v>
      </c>
    </row>
    <row r="302" spans="1:2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>
        <f t="shared" si="21"/>
        <v>0</v>
      </c>
      <c r="M302" s="409" t="e">
        <f t="shared" si="23"/>
        <v>#DIV/0!</v>
      </c>
      <c r="O302" s="409"/>
      <c r="Q302" s="423">
        <f t="shared" si="22"/>
        <v>0</v>
      </c>
      <c r="U302" s="327">
        <f>+D302-'ANEXO 57 SS'!D302</f>
        <v>0</v>
      </c>
    </row>
    <row r="303" spans="1:21" x14ac:dyDescent="0.2">
      <c r="A303" s="12"/>
      <c r="B303" s="54" t="s">
        <v>0</v>
      </c>
      <c r="C303" s="10" t="s">
        <v>9</v>
      </c>
      <c r="D303" s="15">
        <f>+G303</f>
        <v>3086498.17</v>
      </c>
      <c r="E303" s="341">
        <v>3086498.17</v>
      </c>
      <c r="F303" s="341"/>
      <c r="G303" s="341">
        <v>3086498.17</v>
      </c>
      <c r="H303" s="360"/>
      <c r="I303" s="360">
        <f t="shared" si="21"/>
        <v>0</v>
      </c>
      <c r="L303" s="314">
        <v>2968657.01</v>
      </c>
      <c r="M303" s="409">
        <f t="shared" si="23"/>
        <v>3.9695107788824791E-2</v>
      </c>
      <c r="O303" s="409"/>
      <c r="Q303" s="423">
        <f t="shared" si="22"/>
        <v>3086498.17</v>
      </c>
      <c r="U303" s="327">
        <f>+D303-'ANEXO 57 SS'!D303</f>
        <v>1132438.24</v>
      </c>
    </row>
    <row r="304" spans="1:21" x14ac:dyDescent="0.2">
      <c r="A304" s="12"/>
      <c r="B304" s="54" t="s">
        <v>2</v>
      </c>
      <c r="C304" s="10" t="s">
        <v>9</v>
      </c>
      <c r="D304" s="15">
        <f>+G304</f>
        <v>2344542.3199999998</v>
      </c>
      <c r="E304" s="341">
        <v>2344542.3199999998</v>
      </c>
      <c r="F304" s="341"/>
      <c r="G304" s="341">
        <v>2344542.3199999998</v>
      </c>
      <c r="H304" s="360"/>
      <c r="I304" s="360">
        <f t="shared" si="21"/>
        <v>0</v>
      </c>
      <c r="L304" s="314">
        <v>2247883.33</v>
      </c>
      <c r="M304" s="409">
        <f t="shared" si="23"/>
        <v>4.3000003029516565E-2</v>
      </c>
      <c r="O304" s="409"/>
      <c r="Q304" s="423">
        <f t="shared" si="22"/>
        <v>2344542.3199999998</v>
      </c>
      <c r="U304" s="327">
        <f>+D304-'ANEXO 57 SS'!D304</f>
        <v>853941.00999999978</v>
      </c>
    </row>
    <row r="305" spans="1:21" x14ac:dyDescent="0.2">
      <c r="A305" s="12"/>
      <c r="B305" s="54" t="s">
        <v>3</v>
      </c>
      <c r="C305" s="10" t="s">
        <v>10</v>
      </c>
      <c r="D305" s="15">
        <f>+G305</f>
        <v>2915.64</v>
      </c>
      <c r="E305" s="341">
        <v>2915.64</v>
      </c>
      <c r="F305" s="341"/>
      <c r="G305" s="341">
        <v>2915.64</v>
      </c>
      <c r="H305" s="360"/>
      <c r="I305" s="360">
        <f t="shared" si="21"/>
        <v>0</v>
      </c>
      <c r="L305" s="314">
        <v>2915.64</v>
      </c>
      <c r="M305" s="409">
        <f t="shared" si="23"/>
        <v>0</v>
      </c>
      <c r="O305" s="409"/>
      <c r="Q305" s="423">
        <f t="shared" si="22"/>
        <v>2915.64</v>
      </c>
      <c r="U305" s="327">
        <f>+D305-'ANEXO 57 SS'!D305</f>
        <v>967.23199999999997</v>
      </c>
    </row>
    <row r="306" spans="1:21" x14ac:dyDescent="0.2">
      <c r="A306" s="12"/>
      <c r="B306" s="64" t="s">
        <v>5</v>
      </c>
      <c r="C306" s="10" t="s">
        <v>10</v>
      </c>
      <c r="D306" s="15">
        <f>+G306</f>
        <v>2835.14</v>
      </c>
      <c r="E306" s="341">
        <v>2835.14</v>
      </c>
      <c r="F306" s="341"/>
      <c r="G306" s="341">
        <v>2835.14</v>
      </c>
      <c r="H306" s="360"/>
      <c r="I306" s="360">
        <f t="shared" si="21"/>
        <v>0</v>
      </c>
      <c r="L306" s="314">
        <v>2835.14</v>
      </c>
      <c r="M306" s="409">
        <f t="shared" si="23"/>
        <v>0</v>
      </c>
      <c r="O306" s="409"/>
      <c r="Q306" s="423">
        <f t="shared" si="22"/>
        <v>2835.14</v>
      </c>
      <c r="U306" s="327">
        <f>+D306-'ANEXO 57 SS'!D306</f>
        <v>920.49999999999977</v>
      </c>
    </row>
    <row r="307" spans="1:21" x14ac:dyDescent="0.2">
      <c r="A307" s="12"/>
      <c r="B307" s="54" t="s">
        <v>6</v>
      </c>
      <c r="C307" s="10" t="s">
        <v>10</v>
      </c>
      <c r="D307" s="15">
        <f>+G307</f>
        <v>2797.6480000000001</v>
      </c>
      <c r="E307" s="341">
        <v>2797.6480000000001</v>
      </c>
      <c r="F307" s="341"/>
      <c r="G307" s="341">
        <v>2797.6480000000001</v>
      </c>
      <c r="H307" s="360"/>
      <c r="I307" s="360">
        <f t="shared" si="21"/>
        <v>0</v>
      </c>
      <c r="L307" s="314">
        <v>2797.6480000000001</v>
      </c>
      <c r="M307" s="409">
        <f t="shared" si="23"/>
        <v>0</v>
      </c>
      <c r="O307" s="409"/>
      <c r="Q307" s="423">
        <f t="shared" si="22"/>
        <v>2797.6480000000001</v>
      </c>
      <c r="U307" s="327">
        <f>+D307-'ANEXO 57 SS'!D307</f>
        <v>909.69200000000023</v>
      </c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>
        <f t="shared" si="21"/>
        <v>0</v>
      </c>
      <c r="J308" s="315"/>
      <c r="K308" s="315"/>
      <c r="L308" s="315"/>
      <c r="M308" s="409" t="e">
        <f t="shared" si="23"/>
        <v>#DIV/0!</v>
      </c>
      <c r="O308" s="409"/>
      <c r="Q308" s="423">
        <f t="shared" si="22"/>
        <v>0</v>
      </c>
      <c r="U308" s="327">
        <f>+D308-'ANEXO 57 SS'!D308</f>
        <v>0</v>
      </c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>
        <f t="shared" si="21"/>
        <v>0</v>
      </c>
      <c r="J309" s="315"/>
      <c r="K309" s="315"/>
      <c r="L309" s="315"/>
      <c r="M309" s="409" t="e">
        <f t="shared" si="23"/>
        <v>#DIV/0!</v>
      </c>
      <c r="O309" s="409"/>
      <c r="Q309" s="423">
        <f t="shared" si="22"/>
        <v>0</v>
      </c>
      <c r="U309" s="327">
        <f>+D309-'ANEXO 57 SS'!D309</f>
        <v>0</v>
      </c>
    </row>
    <row r="310" spans="1:21" s="3" customFormat="1" x14ac:dyDescent="0.2">
      <c r="A310" s="12"/>
      <c r="B310" s="13" t="s">
        <v>0</v>
      </c>
      <c r="C310" s="10" t="s">
        <v>9</v>
      </c>
      <c r="D310" s="15">
        <f>+G310</f>
        <v>16774506.279999999</v>
      </c>
      <c r="E310" s="341">
        <v>16774506.279999999</v>
      </c>
      <c r="F310" s="341"/>
      <c r="G310" s="341">
        <v>16774506.279999999</v>
      </c>
      <c r="H310" s="360"/>
      <c r="I310" s="360">
        <f t="shared" si="21"/>
        <v>0</v>
      </c>
      <c r="J310" s="315"/>
      <c r="K310" s="315"/>
      <c r="L310" s="315">
        <v>16147890.57</v>
      </c>
      <c r="M310" s="409">
        <f t="shared" si="23"/>
        <v>3.8804802849242925E-2</v>
      </c>
      <c r="O310" s="409"/>
      <c r="Q310" s="423">
        <f t="shared" si="22"/>
        <v>16774506.279999999</v>
      </c>
      <c r="U310" s="327">
        <f>+D310-'ANEXO 57 SS'!D310</f>
        <v>6166717.2899999991</v>
      </c>
    </row>
    <row r="311" spans="1:21" s="3" customFormat="1" x14ac:dyDescent="0.2">
      <c r="A311" s="12"/>
      <c r="B311" s="13" t="s">
        <v>2</v>
      </c>
      <c r="C311" s="10" t="s">
        <v>9</v>
      </c>
      <c r="D311" s="15">
        <f>+G311</f>
        <v>12459692.41</v>
      </c>
      <c r="E311" s="341">
        <v>12459692.41</v>
      </c>
      <c r="F311" s="341"/>
      <c r="G311" s="341">
        <v>12459692.41</v>
      </c>
      <c r="H311" s="360"/>
      <c r="I311" s="360">
        <f t="shared" si="21"/>
        <v>0</v>
      </c>
      <c r="J311" s="315"/>
      <c r="K311" s="315"/>
      <c r="L311" s="315">
        <v>11946013.810000001</v>
      </c>
      <c r="M311" s="409">
        <f t="shared" si="23"/>
        <v>4.3000000516490333E-2</v>
      </c>
      <c r="O311" s="409"/>
      <c r="Q311" s="423">
        <f t="shared" si="22"/>
        <v>12459692.41</v>
      </c>
      <c r="U311" s="327">
        <f>+D311-'ANEXO 57 SS'!D311</f>
        <v>4538131.92</v>
      </c>
    </row>
    <row r="312" spans="1:21" s="3" customFormat="1" x14ac:dyDescent="0.2">
      <c r="A312" s="12"/>
      <c r="B312" s="13" t="s">
        <v>3</v>
      </c>
      <c r="C312" s="10" t="s">
        <v>10</v>
      </c>
      <c r="D312" s="15">
        <f>+G312</f>
        <v>19003.54</v>
      </c>
      <c r="E312" s="341">
        <v>19003.54</v>
      </c>
      <c r="F312" s="341"/>
      <c r="G312" s="341">
        <v>19003.54</v>
      </c>
      <c r="H312" s="360"/>
      <c r="I312" s="360">
        <f t="shared" si="21"/>
        <v>0</v>
      </c>
      <c r="J312" s="315"/>
      <c r="K312" s="315"/>
      <c r="L312" s="315">
        <v>19003.54</v>
      </c>
      <c r="M312" s="409">
        <f t="shared" si="23"/>
        <v>0</v>
      </c>
      <c r="O312" s="409"/>
      <c r="Q312" s="423">
        <f t="shared" si="22"/>
        <v>19003.54</v>
      </c>
      <c r="U312" s="327">
        <f>+D312-'ANEXO 57 SS'!D312</f>
        <v>6232.35</v>
      </c>
    </row>
    <row r="313" spans="1:21" s="3" customFormat="1" x14ac:dyDescent="0.2">
      <c r="A313" s="12"/>
      <c r="B313" s="19" t="s">
        <v>5</v>
      </c>
      <c r="C313" s="10" t="s">
        <v>10</v>
      </c>
      <c r="D313" s="15">
        <f>+G313</f>
        <v>18479.560000000001</v>
      </c>
      <c r="E313" s="341">
        <v>18479.560000000001</v>
      </c>
      <c r="F313" s="341"/>
      <c r="G313" s="341">
        <v>18479.560000000001</v>
      </c>
      <c r="H313" s="360"/>
      <c r="I313" s="360">
        <f t="shared" si="21"/>
        <v>0</v>
      </c>
      <c r="J313" s="315"/>
      <c r="K313" s="315"/>
      <c r="L313" s="315">
        <v>18479.560000000001</v>
      </c>
      <c r="M313" s="409">
        <f t="shared" si="23"/>
        <v>0</v>
      </c>
      <c r="O313" s="409"/>
      <c r="Q313" s="423">
        <f t="shared" si="22"/>
        <v>18479.560000000001</v>
      </c>
      <c r="U313" s="327">
        <f>+D313-'ANEXO 57 SS'!D313</f>
        <v>5929.7100000000009</v>
      </c>
    </row>
    <row r="314" spans="1:21" s="3" customFormat="1" x14ac:dyDescent="0.2">
      <c r="A314" s="12"/>
      <c r="B314" s="13" t="s">
        <v>6</v>
      </c>
      <c r="C314" s="10" t="s">
        <v>10</v>
      </c>
      <c r="D314" s="15">
        <f>+G314</f>
        <v>18235.46</v>
      </c>
      <c r="E314" s="341">
        <v>18235.46</v>
      </c>
      <c r="F314" s="341"/>
      <c r="G314" s="341">
        <v>18235.46</v>
      </c>
      <c r="H314" s="360"/>
      <c r="I314" s="360">
        <f t="shared" si="21"/>
        <v>0</v>
      </c>
      <c r="J314" s="315"/>
      <c r="K314" s="315"/>
      <c r="L314" s="315">
        <v>18235.46</v>
      </c>
      <c r="M314" s="409">
        <f t="shared" si="23"/>
        <v>0</v>
      </c>
      <c r="O314" s="409"/>
      <c r="Q314" s="423">
        <f t="shared" si="22"/>
        <v>18235.46</v>
      </c>
      <c r="U314" s="327">
        <f>+D314-'ANEXO 57 SS'!D314</f>
        <v>5860.5099999999984</v>
      </c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>
        <f t="shared" si="21"/>
        <v>0</v>
      </c>
      <c r="J315" s="315"/>
      <c r="K315" s="315"/>
      <c r="L315" s="315"/>
      <c r="M315" s="409" t="e">
        <f t="shared" si="23"/>
        <v>#DIV/0!</v>
      </c>
      <c r="O315" s="409"/>
      <c r="Q315" s="423">
        <f t="shared" si="22"/>
        <v>0</v>
      </c>
      <c r="U315" s="327">
        <f>+D315-'ANEXO 57 SS'!D315</f>
        <v>0</v>
      </c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>
        <f t="shared" si="21"/>
        <v>0</v>
      </c>
      <c r="J316" s="315"/>
      <c r="K316" s="315"/>
      <c r="L316" s="315"/>
      <c r="M316" s="409" t="e">
        <f t="shared" si="23"/>
        <v>#DIV/0!</v>
      </c>
      <c r="O316" s="409"/>
      <c r="Q316" s="423">
        <f t="shared" si="22"/>
        <v>0</v>
      </c>
      <c r="U316" s="327">
        <f>+D316-'ANEXO 57 SS'!D316</f>
        <v>0</v>
      </c>
    </row>
    <row r="317" spans="1:21" s="3" customFormat="1" x14ac:dyDescent="0.2">
      <c r="A317" s="12"/>
      <c r="B317" s="13" t="s">
        <v>0</v>
      </c>
      <c r="C317" s="10" t="s">
        <v>9</v>
      </c>
      <c r="D317" s="15">
        <f>+G318</f>
        <v>11922398.060000001</v>
      </c>
      <c r="E317" s="341"/>
      <c r="F317" s="341"/>
      <c r="G317" s="341"/>
      <c r="H317" s="360"/>
      <c r="I317" s="360">
        <f>+D317-G318</f>
        <v>0</v>
      </c>
      <c r="J317" s="315"/>
      <c r="K317" s="315"/>
      <c r="L317" s="315">
        <v>11454774.4</v>
      </c>
      <c r="M317" s="409">
        <f t="shared" si="23"/>
        <v>4.0823471826734625E-2</v>
      </c>
      <c r="O317" s="409"/>
      <c r="Q317" s="423">
        <f t="shared" si="22"/>
        <v>11922398.060000001</v>
      </c>
      <c r="U317" s="327">
        <f>+D317-'ANEXO 57 SS'!D317</f>
        <v>4363421.6900000004</v>
      </c>
    </row>
    <row r="318" spans="1:21" s="3" customFormat="1" x14ac:dyDescent="0.2">
      <c r="A318" s="12"/>
      <c r="B318" s="13" t="s">
        <v>2</v>
      </c>
      <c r="C318" s="10" t="s">
        <v>9</v>
      </c>
      <c r="D318" s="15">
        <f>+G319</f>
        <v>9265909.0999999996</v>
      </c>
      <c r="E318" s="341">
        <v>11922398.060000001</v>
      </c>
      <c r="F318" s="341"/>
      <c r="G318" s="341">
        <v>11922398.060000001</v>
      </c>
      <c r="H318" s="360"/>
      <c r="I318" s="360">
        <f t="shared" ref="I318:I381" si="24">+D318-G319</f>
        <v>0</v>
      </c>
      <c r="J318" s="315"/>
      <c r="K318" s="315"/>
      <c r="L318" s="315">
        <v>8883901.3399999999</v>
      </c>
      <c r="M318" s="409">
        <f t="shared" si="23"/>
        <v>4.3000000267900296E-2</v>
      </c>
      <c r="O318" s="409"/>
      <c r="Q318" s="423">
        <f t="shared" si="22"/>
        <v>9265909.0999999996</v>
      </c>
      <c r="U318" s="327">
        <f>+D318-'ANEXO 57 SS'!D318</f>
        <v>3374876.08</v>
      </c>
    </row>
    <row r="319" spans="1:21" s="3" customFormat="1" x14ac:dyDescent="0.2">
      <c r="A319" s="12"/>
      <c r="B319" s="13" t="s">
        <v>3</v>
      </c>
      <c r="C319" s="10" t="s">
        <v>10</v>
      </c>
      <c r="D319" s="15">
        <f>+G320</f>
        <v>7161.2</v>
      </c>
      <c r="E319" s="341">
        <v>9265909.0999999996</v>
      </c>
      <c r="F319" s="341"/>
      <c r="G319" s="341">
        <v>9265909.0999999996</v>
      </c>
      <c r="H319" s="360"/>
      <c r="I319" s="360">
        <f t="shared" si="24"/>
        <v>0</v>
      </c>
      <c r="J319" s="315"/>
      <c r="K319" s="315"/>
      <c r="L319" s="315">
        <v>7161.2</v>
      </c>
      <c r="M319" s="409">
        <f t="shared" si="23"/>
        <v>0</v>
      </c>
      <c r="O319" s="409"/>
      <c r="Q319" s="423">
        <f t="shared" si="22"/>
        <v>7161.2</v>
      </c>
      <c r="U319" s="327">
        <f>+D319-'ANEXO 57 SS'!D319</f>
        <v>2348.5699999999997</v>
      </c>
    </row>
    <row r="320" spans="1:21" s="3" customFormat="1" x14ac:dyDescent="0.2">
      <c r="A320" s="12"/>
      <c r="B320" s="19" t="s">
        <v>5</v>
      </c>
      <c r="C320" s="10" t="s">
        <v>10</v>
      </c>
      <c r="D320" s="15">
        <f>+G321</f>
        <v>6963.75</v>
      </c>
      <c r="E320" s="341">
        <v>7161.2</v>
      </c>
      <c r="F320" s="341"/>
      <c r="G320" s="341">
        <v>7161.2</v>
      </c>
      <c r="H320" s="360"/>
      <c r="I320" s="360">
        <f t="shared" si="24"/>
        <v>0</v>
      </c>
      <c r="J320" s="315"/>
      <c r="K320" s="315"/>
      <c r="L320" s="315">
        <v>6963.75</v>
      </c>
      <c r="M320" s="409">
        <f t="shared" si="23"/>
        <v>0</v>
      </c>
      <c r="O320" s="409"/>
      <c r="Q320" s="423">
        <f t="shared" si="22"/>
        <v>6963.75</v>
      </c>
      <c r="U320" s="327">
        <f>+D320-'ANEXO 57 SS'!D320</f>
        <v>2234.5200000000004</v>
      </c>
    </row>
    <row r="321" spans="1:21" s="3" customFormat="1" x14ac:dyDescent="0.2">
      <c r="A321" s="12"/>
      <c r="B321" s="13" t="s">
        <v>6</v>
      </c>
      <c r="C321" s="10" t="s">
        <v>10</v>
      </c>
      <c r="D321" s="15">
        <f>+G322</f>
        <v>6871.76</v>
      </c>
      <c r="E321" s="341">
        <v>6963.75</v>
      </c>
      <c r="F321" s="341"/>
      <c r="G321" s="341">
        <v>6963.75</v>
      </c>
      <c r="H321" s="360"/>
      <c r="I321" s="360">
        <f t="shared" si="24"/>
        <v>0</v>
      </c>
      <c r="J321" s="315"/>
      <c r="K321" s="315"/>
      <c r="L321" s="315">
        <v>6871.76</v>
      </c>
      <c r="M321" s="409">
        <f t="shared" si="23"/>
        <v>0</v>
      </c>
      <c r="O321" s="409"/>
      <c r="Q321" s="423">
        <f t="shared" si="22"/>
        <v>6871.76</v>
      </c>
      <c r="U321" s="327">
        <f>+D321-'ANEXO 57 SS'!D321</f>
        <v>2208.4400000000005</v>
      </c>
    </row>
    <row r="322" spans="1:21" s="3" customFormat="1" x14ac:dyDescent="0.2">
      <c r="A322" s="12"/>
      <c r="B322" s="13"/>
      <c r="C322" s="91"/>
      <c r="D322" s="15"/>
      <c r="E322" s="341">
        <v>6871.76</v>
      </c>
      <c r="F322" s="341"/>
      <c r="G322" s="341">
        <v>6871.76</v>
      </c>
      <c r="H322" s="360"/>
      <c r="I322" s="360">
        <f t="shared" si="24"/>
        <v>0</v>
      </c>
      <c r="J322" s="315"/>
      <c r="K322" s="315"/>
      <c r="L322" s="315"/>
      <c r="M322" s="409" t="e">
        <f t="shared" si="23"/>
        <v>#DIV/0!</v>
      </c>
      <c r="O322" s="409"/>
      <c r="Q322" s="423">
        <f t="shared" si="22"/>
        <v>0</v>
      </c>
      <c r="U322" s="327">
        <f>+D322-'ANEXO 57 SS'!D322</f>
        <v>0</v>
      </c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>
        <f t="shared" si="24"/>
        <v>0</v>
      </c>
      <c r="J323" s="315"/>
      <c r="K323" s="315"/>
      <c r="L323" s="315"/>
      <c r="M323" s="409" t="e">
        <f t="shared" si="23"/>
        <v>#DIV/0!</v>
      </c>
      <c r="O323" s="409"/>
      <c r="Q323" s="423">
        <f t="shared" si="22"/>
        <v>0</v>
      </c>
      <c r="U323" s="327">
        <f>+D323-'ANEXO 57 SS'!D323</f>
        <v>0</v>
      </c>
    </row>
    <row r="324" spans="1:21" s="3" customFormat="1" x14ac:dyDescent="0.2">
      <c r="A324" s="12"/>
      <c r="B324" s="13" t="s">
        <v>0</v>
      </c>
      <c r="C324" s="10" t="s">
        <v>9</v>
      </c>
      <c r="D324" s="15">
        <f>+G325</f>
        <v>3086498.17</v>
      </c>
      <c r="E324" s="341"/>
      <c r="F324" s="341"/>
      <c r="G324" s="341"/>
      <c r="H324" s="360"/>
      <c r="I324" s="360">
        <f t="shared" si="24"/>
        <v>0</v>
      </c>
      <c r="J324" s="315"/>
      <c r="K324" s="315"/>
      <c r="L324" s="315">
        <v>2968657.01</v>
      </c>
      <c r="M324" s="409">
        <f t="shared" si="23"/>
        <v>3.9695107788824791E-2</v>
      </c>
      <c r="O324" s="409"/>
      <c r="Q324" s="423">
        <f t="shared" si="22"/>
        <v>3086498.17</v>
      </c>
      <c r="U324" s="327">
        <f>+D324-'ANEXO 57 SS'!D324</f>
        <v>1132438.24</v>
      </c>
    </row>
    <row r="325" spans="1:21" s="3" customFormat="1" x14ac:dyDescent="0.2">
      <c r="A325" s="12"/>
      <c r="B325" s="13" t="s">
        <v>2</v>
      </c>
      <c r="C325" s="10" t="s">
        <v>9</v>
      </c>
      <c r="D325" s="15">
        <f>+G326</f>
        <v>2344542.3199999998</v>
      </c>
      <c r="E325" s="341">
        <v>3086498.17</v>
      </c>
      <c r="F325" s="341"/>
      <c r="G325" s="341">
        <v>3086498.17</v>
      </c>
      <c r="H325" s="360"/>
      <c r="I325" s="360">
        <f t="shared" si="24"/>
        <v>0</v>
      </c>
      <c r="J325" s="315"/>
      <c r="K325" s="315"/>
      <c r="L325" s="315">
        <v>2247883.33</v>
      </c>
      <c r="M325" s="409">
        <f t="shared" si="23"/>
        <v>4.3000003029516565E-2</v>
      </c>
      <c r="O325" s="409"/>
      <c r="Q325" s="423">
        <f t="shared" si="22"/>
        <v>2344542.3199999998</v>
      </c>
      <c r="U325" s="327">
        <f>+D325-'ANEXO 57 SS'!D325</f>
        <v>853941.00999999978</v>
      </c>
    </row>
    <row r="326" spans="1:21" s="3" customFormat="1" x14ac:dyDescent="0.2">
      <c r="A326" s="12"/>
      <c r="B326" s="13" t="s">
        <v>3</v>
      </c>
      <c r="C326" s="10" t="s">
        <v>10</v>
      </c>
      <c r="D326" s="15">
        <f>+G327</f>
        <v>2899.23</v>
      </c>
      <c r="E326" s="341">
        <v>2344542.3199999998</v>
      </c>
      <c r="F326" s="341"/>
      <c r="G326" s="341">
        <v>2344542.3199999998</v>
      </c>
      <c r="H326" s="360"/>
      <c r="I326" s="360">
        <f t="shared" si="24"/>
        <v>0</v>
      </c>
      <c r="J326" s="315"/>
      <c r="K326" s="315"/>
      <c r="L326" s="315">
        <v>2899.23</v>
      </c>
      <c r="M326" s="409">
        <f t="shared" si="23"/>
        <v>0</v>
      </c>
      <c r="O326" s="409"/>
      <c r="Q326" s="423">
        <f t="shared" si="22"/>
        <v>2899.23</v>
      </c>
      <c r="U326" s="327">
        <f>+D326-'ANEXO 57 SS'!D326</f>
        <v>950.81999999999994</v>
      </c>
    </row>
    <row r="327" spans="1:21" s="3" customFormat="1" x14ac:dyDescent="0.2">
      <c r="A327" s="12"/>
      <c r="B327" s="19" t="s">
        <v>5</v>
      </c>
      <c r="C327" s="10" t="s">
        <v>10</v>
      </c>
      <c r="D327" s="15">
        <f>+G328</f>
        <v>2819.29</v>
      </c>
      <c r="E327" s="341">
        <v>2899.23</v>
      </c>
      <c r="F327" s="341"/>
      <c r="G327" s="341">
        <v>2899.23</v>
      </c>
      <c r="H327" s="360"/>
      <c r="I327" s="360">
        <f t="shared" si="24"/>
        <v>0</v>
      </c>
      <c r="J327" s="315"/>
      <c r="K327" s="315"/>
      <c r="L327" s="315">
        <v>2819.29</v>
      </c>
      <c r="M327" s="409">
        <f t="shared" si="23"/>
        <v>0</v>
      </c>
      <c r="O327" s="409"/>
      <c r="Q327" s="423">
        <f t="shared" si="22"/>
        <v>2819.29</v>
      </c>
      <c r="U327" s="327">
        <f>+D327-'ANEXO 57 SS'!D327</f>
        <v>904.64999999999986</v>
      </c>
    </row>
    <row r="328" spans="1:21" s="3" customFormat="1" x14ac:dyDescent="0.2">
      <c r="A328" s="12"/>
      <c r="B328" s="13" t="s">
        <v>6</v>
      </c>
      <c r="C328" s="10" t="s">
        <v>10</v>
      </c>
      <c r="D328" s="15">
        <f>+G329</f>
        <v>2782.05</v>
      </c>
      <c r="E328" s="341">
        <v>2819.29</v>
      </c>
      <c r="F328" s="341"/>
      <c r="G328" s="341">
        <v>2819.29</v>
      </c>
      <c r="H328" s="360"/>
      <c r="I328" s="360">
        <f t="shared" si="24"/>
        <v>0</v>
      </c>
      <c r="J328" s="315"/>
      <c r="K328" s="315"/>
      <c r="L328" s="315">
        <v>2782.05</v>
      </c>
      <c r="M328" s="409">
        <f t="shared" si="23"/>
        <v>0</v>
      </c>
      <c r="O328" s="409"/>
      <c r="Q328" s="423">
        <f t="shared" si="22"/>
        <v>2782.05</v>
      </c>
      <c r="U328" s="327">
        <f>+D328-'ANEXO 57 SS'!D328</f>
        <v>894.09000000000015</v>
      </c>
    </row>
    <row r="329" spans="1:21" s="3" customFormat="1" x14ac:dyDescent="0.2">
      <c r="A329" s="12"/>
      <c r="B329" s="13"/>
      <c r="C329" s="83"/>
      <c r="D329" s="15"/>
      <c r="E329" s="341">
        <v>2782.05</v>
      </c>
      <c r="F329" s="341"/>
      <c r="G329" s="341">
        <v>2782.05</v>
      </c>
      <c r="H329" s="360"/>
      <c r="I329" s="360">
        <f t="shared" si="24"/>
        <v>0</v>
      </c>
      <c r="J329" s="315"/>
      <c r="K329" s="315"/>
      <c r="L329" s="315"/>
      <c r="M329" s="409" t="e">
        <f t="shared" si="23"/>
        <v>#DIV/0!</v>
      </c>
      <c r="O329" s="409"/>
      <c r="Q329" s="423">
        <f t="shared" ref="Q329:Q392" si="25">+D329-O329</f>
        <v>0</v>
      </c>
      <c r="U329" s="327">
        <f>+D329-'ANEXO 57 SS'!D329</f>
        <v>0</v>
      </c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>
        <f t="shared" si="24"/>
        <v>0</v>
      </c>
      <c r="J330" s="315"/>
      <c r="K330" s="315"/>
      <c r="L330" s="315"/>
      <c r="M330" s="409" t="e">
        <f t="shared" ref="M330:M393" si="26">+D330/L330-1</f>
        <v>#DIV/0!</v>
      </c>
      <c r="O330" s="409"/>
      <c r="Q330" s="423">
        <f t="shared" si="25"/>
        <v>0</v>
      </c>
      <c r="U330" s="327">
        <f>+D330-'ANEXO 57 SS'!D330</f>
        <v>0</v>
      </c>
    </row>
    <row r="331" spans="1:21" s="3" customFormat="1" x14ac:dyDescent="0.2">
      <c r="A331" s="12"/>
      <c r="B331" s="13" t="s">
        <v>0</v>
      </c>
      <c r="C331" s="10" t="s">
        <v>9</v>
      </c>
      <c r="D331" s="15">
        <f>+G332</f>
        <v>16774506.279999999</v>
      </c>
      <c r="E331" s="341"/>
      <c r="F331" s="341"/>
      <c r="G331" s="341"/>
      <c r="H331" s="360"/>
      <c r="I331" s="360">
        <f t="shared" si="24"/>
        <v>0</v>
      </c>
      <c r="J331" s="315"/>
      <c r="K331" s="315"/>
      <c r="L331" s="315">
        <v>16147890.57</v>
      </c>
      <c r="M331" s="409">
        <f t="shared" si="26"/>
        <v>3.8804802849242925E-2</v>
      </c>
      <c r="O331" s="409"/>
      <c r="Q331" s="423">
        <f t="shared" si="25"/>
        <v>16774506.279999999</v>
      </c>
      <c r="U331" s="327">
        <f>+D331-'ANEXO 57 SS'!D331</f>
        <v>6166717.2899999991</v>
      </c>
    </row>
    <row r="332" spans="1:21" s="3" customFormat="1" x14ac:dyDescent="0.2">
      <c r="A332" s="12"/>
      <c r="B332" s="13" t="s">
        <v>2</v>
      </c>
      <c r="C332" s="10" t="s">
        <v>9</v>
      </c>
      <c r="D332" s="15">
        <f>+G333</f>
        <v>12459692.41</v>
      </c>
      <c r="E332" s="341">
        <v>16774506.279999999</v>
      </c>
      <c r="F332" s="341"/>
      <c r="G332" s="341">
        <v>16774506.279999999</v>
      </c>
      <c r="H332" s="360"/>
      <c r="I332" s="360">
        <f t="shared" si="24"/>
        <v>0</v>
      </c>
      <c r="J332" s="315"/>
      <c r="K332" s="315"/>
      <c r="L332" s="315">
        <v>11946013.810000001</v>
      </c>
      <c r="M332" s="409">
        <f t="shared" si="26"/>
        <v>4.3000000516490333E-2</v>
      </c>
      <c r="O332" s="409"/>
      <c r="Q332" s="423">
        <f t="shared" si="25"/>
        <v>12459692.41</v>
      </c>
      <c r="U332" s="327">
        <f>+D332-'ANEXO 57 SS'!D332</f>
        <v>4538131.92</v>
      </c>
    </row>
    <row r="333" spans="1:21" s="3" customFormat="1" x14ac:dyDescent="0.2">
      <c r="A333" s="12"/>
      <c r="B333" s="13" t="s">
        <v>3</v>
      </c>
      <c r="C333" s="10" t="s">
        <v>10</v>
      </c>
      <c r="D333" s="15">
        <f>+G334</f>
        <v>19003.54</v>
      </c>
      <c r="E333" s="341">
        <v>12459692.41</v>
      </c>
      <c r="F333" s="341"/>
      <c r="G333" s="341">
        <v>12459692.41</v>
      </c>
      <c r="H333" s="360"/>
      <c r="I333" s="360">
        <f t="shared" si="24"/>
        <v>0</v>
      </c>
      <c r="J333" s="315"/>
      <c r="K333" s="315"/>
      <c r="L333" s="315">
        <v>19003.54</v>
      </c>
      <c r="M333" s="409">
        <f t="shared" si="26"/>
        <v>0</v>
      </c>
      <c r="O333" s="409"/>
      <c r="Q333" s="423">
        <f t="shared" si="25"/>
        <v>19003.54</v>
      </c>
      <c r="U333" s="327">
        <f>+D333-'ANEXO 57 SS'!D333</f>
        <v>6232.35</v>
      </c>
    </row>
    <row r="334" spans="1:21" s="3" customFormat="1" x14ac:dyDescent="0.2">
      <c r="A334" s="12"/>
      <c r="B334" s="19" t="s">
        <v>5</v>
      </c>
      <c r="C334" s="10" t="s">
        <v>10</v>
      </c>
      <c r="D334" s="15">
        <f>+G335</f>
        <v>18479.560000000001</v>
      </c>
      <c r="E334" s="341">
        <v>19003.54</v>
      </c>
      <c r="F334" s="341"/>
      <c r="G334" s="341">
        <v>19003.54</v>
      </c>
      <c r="H334" s="360"/>
      <c r="I334" s="360">
        <f t="shared" si="24"/>
        <v>0</v>
      </c>
      <c r="J334" s="315"/>
      <c r="K334" s="315"/>
      <c r="L334" s="315">
        <v>18479.560000000001</v>
      </c>
      <c r="M334" s="409">
        <f t="shared" si="26"/>
        <v>0</v>
      </c>
      <c r="O334" s="409"/>
      <c r="Q334" s="423">
        <f t="shared" si="25"/>
        <v>18479.560000000001</v>
      </c>
      <c r="U334" s="327">
        <f>+D334-'ANEXO 57 SS'!D334</f>
        <v>5929.7100000000009</v>
      </c>
    </row>
    <row r="335" spans="1:21" s="3" customFormat="1" x14ac:dyDescent="0.2">
      <c r="A335" s="12"/>
      <c r="B335" s="13" t="s">
        <v>6</v>
      </c>
      <c r="C335" s="10" t="s">
        <v>10</v>
      </c>
      <c r="D335" s="15">
        <f>+G336</f>
        <v>18235.46</v>
      </c>
      <c r="E335" s="341">
        <v>18479.560000000001</v>
      </c>
      <c r="F335" s="341"/>
      <c r="G335" s="341">
        <v>18479.560000000001</v>
      </c>
      <c r="H335" s="360"/>
      <c r="I335" s="360">
        <f t="shared" si="24"/>
        <v>0</v>
      </c>
      <c r="J335" s="315"/>
      <c r="K335" s="315"/>
      <c r="L335" s="315">
        <v>18235.46</v>
      </c>
      <c r="M335" s="409">
        <f t="shared" si="26"/>
        <v>0</v>
      </c>
      <c r="O335" s="409"/>
      <c r="Q335" s="423">
        <f t="shared" si="25"/>
        <v>18235.46</v>
      </c>
      <c r="U335" s="327">
        <f>+D335-'ANEXO 57 SS'!D335</f>
        <v>5860.5099999999984</v>
      </c>
    </row>
    <row r="336" spans="1:21" s="3" customFormat="1" x14ac:dyDescent="0.2">
      <c r="A336" s="12"/>
      <c r="B336" s="13"/>
      <c r="C336" s="91"/>
      <c r="D336" s="15"/>
      <c r="E336" s="341">
        <v>18235.46</v>
      </c>
      <c r="F336" s="341"/>
      <c r="G336" s="341">
        <v>18235.46</v>
      </c>
      <c r="H336" s="360"/>
      <c r="I336" s="360">
        <f t="shared" si="24"/>
        <v>0</v>
      </c>
      <c r="J336" s="315"/>
      <c r="K336" s="315"/>
      <c r="L336" s="315"/>
      <c r="M336" s="409" t="e">
        <f t="shared" si="26"/>
        <v>#DIV/0!</v>
      </c>
      <c r="O336" s="409"/>
      <c r="Q336" s="423">
        <f t="shared" si="25"/>
        <v>0</v>
      </c>
      <c r="U336" s="327">
        <f>+D336-'ANEXO 57 SS'!D336</f>
        <v>0</v>
      </c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>
        <f t="shared" si="24"/>
        <v>0</v>
      </c>
      <c r="J337" s="315"/>
      <c r="K337" s="315"/>
      <c r="L337" s="315"/>
      <c r="M337" s="409" t="e">
        <f t="shared" si="26"/>
        <v>#DIV/0!</v>
      </c>
      <c r="O337" s="409"/>
      <c r="Q337" s="423">
        <f t="shared" si="25"/>
        <v>0</v>
      </c>
      <c r="U337" s="327">
        <f>+D337-'ANEXO 57 SS'!D337</f>
        <v>0</v>
      </c>
    </row>
    <row r="338" spans="1:21" s="3" customFormat="1" x14ac:dyDescent="0.2">
      <c r="A338" s="12"/>
      <c r="B338" s="13" t="s">
        <v>0</v>
      </c>
      <c r="C338" s="10" t="s">
        <v>9</v>
      </c>
      <c r="D338" s="15">
        <f>+G339</f>
        <v>11922398.060000001</v>
      </c>
      <c r="E338" s="341"/>
      <c r="F338" s="341"/>
      <c r="G338" s="341"/>
      <c r="H338" s="360"/>
      <c r="I338" s="360">
        <f t="shared" si="24"/>
        <v>0</v>
      </c>
      <c r="J338" s="315"/>
      <c r="K338" s="315"/>
      <c r="L338" s="315">
        <v>11454774.4</v>
      </c>
      <c r="M338" s="409">
        <f t="shared" si="26"/>
        <v>4.0823471826734625E-2</v>
      </c>
      <c r="O338" s="409"/>
      <c r="Q338" s="423">
        <f t="shared" si="25"/>
        <v>11922398.060000001</v>
      </c>
      <c r="U338" s="327">
        <f>+D338-'ANEXO 57 SS'!D338</f>
        <v>4363421.6900000004</v>
      </c>
    </row>
    <row r="339" spans="1:21" s="3" customFormat="1" x14ac:dyDescent="0.2">
      <c r="A339" s="12"/>
      <c r="B339" s="13" t="s">
        <v>2</v>
      </c>
      <c r="C339" s="10" t="s">
        <v>9</v>
      </c>
      <c r="D339" s="15">
        <f>+G340</f>
        <v>9265909.0999999996</v>
      </c>
      <c r="E339" s="341">
        <v>11922398.060000001</v>
      </c>
      <c r="F339" s="341"/>
      <c r="G339" s="341">
        <v>11922398.060000001</v>
      </c>
      <c r="H339" s="360"/>
      <c r="I339" s="360">
        <f t="shared" si="24"/>
        <v>0</v>
      </c>
      <c r="J339" s="315"/>
      <c r="K339" s="315"/>
      <c r="L339" s="315">
        <v>8883901.3399999999</v>
      </c>
      <c r="M339" s="409">
        <f t="shared" si="26"/>
        <v>4.3000000267900296E-2</v>
      </c>
      <c r="O339" s="409"/>
      <c r="Q339" s="423">
        <f t="shared" si="25"/>
        <v>9265909.0999999996</v>
      </c>
      <c r="U339" s="327">
        <f>+D339-'ANEXO 57 SS'!D339</f>
        <v>3374876.08</v>
      </c>
    </row>
    <row r="340" spans="1:21" s="3" customFormat="1" x14ac:dyDescent="0.2">
      <c r="A340" s="12"/>
      <c r="B340" s="13" t="s">
        <v>3</v>
      </c>
      <c r="C340" s="10" t="s">
        <v>10</v>
      </c>
      <c r="D340" s="15">
        <f>+G341</f>
        <v>7161.2</v>
      </c>
      <c r="E340" s="341">
        <v>9265909.0999999996</v>
      </c>
      <c r="F340" s="341"/>
      <c r="G340" s="341">
        <v>9265909.0999999996</v>
      </c>
      <c r="H340" s="360"/>
      <c r="I340" s="360">
        <f t="shared" si="24"/>
        <v>0</v>
      </c>
      <c r="J340" s="315"/>
      <c r="K340" s="315"/>
      <c r="L340" s="315">
        <v>7161.2</v>
      </c>
      <c r="M340" s="409">
        <f t="shared" si="26"/>
        <v>0</v>
      </c>
      <c r="O340" s="409"/>
      <c r="Q340" s="423">
        <f t="shared" si="25"/>
        <v>7161.2</v>
      </c>
      <c r="U340" s="327">
        <f>+D340-'ANEXO 57 SS'!D340</f>
        <v>2348.5699999999997</v>
      </c>
    </row>
    <row r="341" spans="1:21" s="3" customFormat="1" x14ac:dyDescent="0.2">
      <c r="A341" s="12"/>
      <c r="B341" s="19" t="s">
        <v>5</v>
      </c>
      <c r="C341" s="10" t="s">
        <v>10</v>
      </c>
      <c r="D341" s="15">
        <f>+G342</f>
        <v>6963.75</v>
      </c>
      <c r="E341" s="341">
        <v>7161.2</v>
      </c>
      <c r="F341" s="341"/>
      <c r="G341" s="341">
        <v>7161.2</v>
      </c>
      <c r="H341" s="360"/>
      <c r="I341" s="360">
        <f t="shared" si="24"/>
        <v>0</v>
      </c>
      <c r="J341" s="315"/>
      <c r="K341" s="315"/>
      <c r="L341" s="315">
        <v>6963.75</v>
      </c>
      <c r="M341" s="409">
        <f t="shared" si="26"/>
        <v>0</v>
      </c>
      <c r="O341" s="409"/>
      <c r="Q341" s="423">
        <f t="shared" si="25"/>
        <v>6963.75</v>
      </c>
      <c r="U341" s="327">
        <f>+D341-'ANEXO 57 SS'!D341</f>
        <v>2234.5200000000004</v>
      </c>
    </row>
    <row r="342" spans="1:21" s="3" customFormat="1" x14ac:dyDescent="0.2">
      <c r="A342" s="12"/>
      <c r="B342" s="13" t="s">
        <v>6</v>
      </c>
      <c r="C342" s="10" t="s">
        <v>10</v>
      </c>
      <c r="D342" s="15">
        <f>+G343</f>
        <v>6871.76</v>
      </c>
      <c r="E342" s="341">
        <v>6963.75</v>
      </c>
      <c r="F342" s="341"/>
      <c r="G342" s="341">
        <v>6963.75</v>
      </c>
      <c r="H342" s="360"/>
      <c r="I342" s="360">
        <f t="shared" si="24"/>
        <v>0</v>
      </c>
      <c r="J342" s="315"/>
      <c r="K342" s="315"/>
      <c r="L342" s="315">
        <v>6871.76</v>
      </c>
      <c r="M342" s="409">
        <f t="shared" si="26"/>
        <v>0</v>
      </c>
      <c r="O342" s="409"/>
      <c r="Q342" s="423">
        <f t="shared" si="25"/>
        <v>6871.76</v>
      </c>
      <c r="U342" s="327">
        <f>+D342-'ANEXO 57 SS'!D342</f>
        <v>2208.4400000000005</v>
      </c>
    </row>
    <row r="343" spans="1:21" s="3" customFormat="1" x14ac:dyDescent="0.2">
      <c r="A343" s="12"/>
      <c r="B343" s="13"/>
      <c r="C343" s="91"/>
      <c r="D343" s="15"/>
      <c r="E343" s="341">
        <v>6871.76</v>
      </c>
      <c r="F343" s="341"/>
      <c r="G343" s="341">
        <v>6871.76</v>
      </c>
      <c r="H343" s="360"/>
      <c r="I343" s="360">
        <f t="shared" si="24"/>
        <v>0</v>
      </c>
      <c r="J343" s="315"/>
      <c r="K343" s="315"/>
      <c r="L343" s="315"/>
      <c r="M343" s="409" t="e">
        <f t="shared" si="26"/>
        <v>#DIV/0!</v>
      </c>
      <c r="O343" s="409"/>
      <c r="Q343" s="423">
        <f t="shared" si="25"/>
        <v>0</v>
      </c>
      <c r="U343" s="327">
        <f>+D343-'ANEXO 57 SS'!D343</f>
        <v>0</v>
      </c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>
        <f t="shared" si="24"/>
        <v>0</v>
      </c>
      <c r="J344" s="315"/>
      <c r="K344" s="315"/>
      <c r="L344" s="315"/>
      <c r="M344" s="409" t="e">
        <f t="shared" si="26"/>
        <v>#DIV/0!</v>
      </c>
      <c r="O344" s="409"/>
      <c r="Q344" s="423">
        <f t="shared" si="25"/>
        <v>0</v>
      </c>
      <c r="U344" s="327">
        <f>+D344-'ANEXO 57 SS'!D344</f>
        <v>0</v>
      </c>
    </row>
    <row r="345" spans="1:21" s="3" customFormat="1" x14ac:dyDescent="0.2">
      <c r="A345" s="12"/>
      <c r="B345" s="13" t="s">
        <v>0</v>
      </c>
      <c r="C345" s="10" t="s">
        <v>9</v>
      </c>
      <c r="D345" s="15">
        <f>+G346</f>
        <v>3086498.17</v>
      </c>
      <c r="E345" s="341"/>
      <c r="F345" s="341"/>
      <c r="G345" s="341"/>
      <c r="H345" s="360"/>
      <c r="I345" s="360">
        <f t="shared" si="24"/>
        <v>0</v>
      </c>
      <c r="J345" s="315"/>
      <c r="K345" s="315"/>
      <c r="L345" s="315">
        <v>2968657.01</v>
      </c>
      <c r="M345" s="409">
        <f t="shared" si="26"/>
        <v>3.9695107788824791E-2</v>
      </c>
      <c r="O345" s="409"/>
      <c r="Q345" s="423">
        <f t="shared" si="25"/>
        <v>3086498.17</v>
      </c>
      <c r="U345" s="327">
        <f>+D345-'ANEXO 57 SS'!D345</f>
        <v>1132438.24</v>
      </c>
    </row>
    <row r="346" spans="1:21" s="3" customFormat="1" x14ac:dyDescent="0.2">
      <c r="A346" s="12"/>
      <c r="B346" s="13" t="s">
        <v>2</v>
      </c>
      <c r="C346" s="10" t="s">
        <v>9</v>
      </c>
      <c r="D346" s="15">
        <f>+G347</f>
        <v>2344542.3199999998</v>
      </c>
      <c r="E346" s="341">
        <v>3086498.17</v>
      </c>
      <c r="F346" s="341"/>
      <c r="G346" s="341">
        <v>3086498.17</v>
      </c>
      <c r="H346" s="360"/>
      <c r="I346" s="360">
        <f t="shared" si="24"/>
        <v>0</v>
      </c>
      <c r="J346" s="315"/>
      <c r="K346" s="315"/>
      <c r="L346" s="315">
        <v>2247883.33</v>
      </c>
      <c r="M346" s="409">
        <f t="shared" si="26"/>
        <v>4.3000003029516565E-2</v>
      </c>
      <c r="O346" s="409"/>
      <c r="Q346" s="423">
        <f t="shared" si="25"/>
        <v>2344542.3199999998</v>
      </c>
      <c r="U346" s="327">
        <f>+D346-'ANEXO 57 SS'!D346</f>
        <v>853941.00999999978</v>
      </c>
    </row>
    <row r="347" spans="1:21" s="3" customFormat="1" x14ac:dyDescent="0.2">
      <c r="A347" s="12"/>
      <c r="B347" s="13" t="s">
        <v>3</v>
      </c>
      <c r="C347" s="10" t="s">
        <v>10</v>
      </c>
      <c r="D347" s="15">
        <f>+G348</f>
        <v>2899.23</v>
      </c>
      <c r="E347" s="341">
        <v>2344542.3199999998</v>
      </c>
      <c r="F347" s="341"/>
      <c r="G347" s="341">
        <v>2344542.3199999998</v>
      </c>
      <c r="H347" s="360"/>
      <c r="I347" s="360">
        <f t="shared" si="24"/>
        <v>0</v>
      </c>
      <c r="J347" s="315"/>
      <c r="K347" s="315"/>
      <c r="L347" s="315">
        <v>2899.23</v>
      </c>
      <c r="M347" s="409">
        <f t="shared" si="26"/>
        <v>0</v>
      </c>
      <c r="O347" s="409"/>
      <c r="Q347" s="423">
        <f t="shared" si="25"/>
        <v>2899.23</v>
      </c>
      <c r="U347" s="327">
        <f>+D347-'ANEXO 57 SS'!D347</f>
        <v>950.81999999999994</v>
      </c>
    </row>
    <row r="348" spans="1:21" s="3" customFormat="1" x14ac:dyDescent="0.2">
      <c r="A348" s="12"/>
      <c r="B348" s="19" t="s">
        <v>5</v>
      </c>
      <c r="C348" s="10" t="s">
        <v>10</v>
      </c>
      <c r="D348" s="15">
        <f>+G349</f>
        <v>2819.29</v>
      </c>
      <c r="E348" s="341">
        <v>2899.23</v>
      </c>
      <c r="F348" s="341"/>
      <c r="G348" s="341">
        <v>2899.23</v>
      </c>
      <c r="H348" s="360"/>
      <c r="I348" s="360">
        <f t="shared" si="24"/>
        <v>0</v>
      </c>
      <c r="J348" s="315"/>
      <c r="K348" s="315"/>
      <c r="L348" s="315">
        <v>2819.29</v>
      </c>
      <c r="M348" s="409">
        <f t="shared" si="26"/>
        <v>0</v>
      </c>
      <c r="O348" s="409"/>
      <c r="Q348" s="423">
        <f t="shared" si="25"/>
        <v>2819.29</v>
      </c>
      <c r="U348" s="327">
        <f>+D348-'ANEXO 57 SS'!D348</f>
        <v>904.64999999999986</v>
      </c>
    </row>
    <row r="349" spans="1:21" s="3" customFormat="1" x14ac:dyDescent="0.2">
      <c r="A349" s="12"/>
      <c r="B349" s="13" t="s">
        <v>6</v>
      </c>
      <c r="C349" s="10" t="s">
        <v>10</v>
      </c>
      <c r="D349" s="15">
        <f>+G350</f>
        <v>2782.05</v>
      </c>
      <c r="E349" s="341">
        <v>2819.29</v>
      </c>
      <c r="F349" s="341"/>
      <c r="G349" s="341">
        <v>2819.29</v>
      </c>
      <c r="H349" s="360"/>
      <c r="I349" s="360">
        <f t="shared" si="24"/>
        <v>0</v>
      </c>
      <c r="J349" s="315"/>
      <c r="K349" s="315"/>
      <c r="L349" s="315">
        <v>2782.05</v>
      </c>
      <c r="M349" s="409">
        <f t="shared" si="26"/>
        <v>0</v>
      </c>
      <c r="O349" s="409"/>
      <c r="Q349" s="423">
        <f t="shared" si="25"/>
        <v>2782.05</v>
      </c>
      <c r="U349" s="327">
        <f>+D349-'ANEXO 57 SS'!D349</f>
        <v>894.09000000000015</v>
      </c>
    </row>
    <row r="350" spans="1:21" s="3" customFormat="1" x14ac:dyDescent="0.2">
      <c r="A350" s="12"/>
      <c r="B350" s="13"/>
      <c r="C350" s="83"/>
      <c r="D350" s="15"/>
      <c r="E350" s="341">
        <v>2782.05</v>
      </c>
      <c r="F350" s="341"/>
      <c r="G350" s="341">
        <v>2782.05</v>
      </c>
      <c r="H350" s="360"/>
      <c r="I350" s="360">
        <f t="shared" si="24"/>
        <v>0</v>
      </c>
      <c r="J350" s="315"/>
      <c r="K350" s="315"/>
      <c r="L350" s="315"/>
      <c r="M350" s="409" t="e">
        <f t="shared" si="26"/>
        <v>#DIV/0!</v>
      </c>
      <c r="O350" s="409"/>
      <c r="Q350" s="423">
        <f t="shared" si="25"/>
        <v>0</v>
      </c>
      <c r="U350" s="327">
        <f>+D350-'ANEXO 57 SS'!D350</f>
        <v>0</v>
      </c>
    </row>
    <row r="351" spans="1:21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>
        <f t="shared" si="24"/>
        <v>0</v>
      </c>
      <c r="J351" s="315"/>
      <c r="K351" s="315"/>
      <c r="L351" s="315"/>
      <c r="M351" s="409" t="e">
        <f t="shared" si="26"/>
        <v>#DIV/0!</v>
      </c>
      <c r="O351" s="409"/>
      <c r="Q351" s="423">
        <f t="shared" si="25"/>
        <v>0</v>
      </c>
      <c r="U351" s="327">
        <f>+D351-'ANEXO 57 SS'!D351</f>
        <v>0</v>
      </c>
    </row>
    <row r="352" spans="1:21" s="3" customFormat="1" x14ac:dyDescent="0.2">
      <c r="A352" s="12"/>
      <c r="B352" s="13" t="s">
        <v>0</v>
      </c>
      <c r="C352" s="10" t="s">
        <v>9</v>
      </c>
      <c r="D352" s="15">
        <f>+G353</f>
        <v>16774506.279999999</v>
      </c>
      <c r="E352" s="341"/>
      <c r="F352" s="341"/>
      <c r="G352" s="341"/>
      <c r="H352" s="360"/>
      <c r="I352" s="360">
        <f t="shared" si="24"/>
        <v>0</v>
      </c>
      <c r="J352" s="315"/>
      <c r="K352" s="315"/>
      <c r="L352" s="315">
        <v>16147890.57</v>
      </c>
      <c r="M352" s="409">
        <f t="shared" si="26"/>
        <v>3.8804802849242925E-2</v>
      </c>
      <c r="O352" s="409"/>
      <c r="Q352" s="423">
        <f t="shared" si="25"/>
        <v>16774506.279999999</v>
      </c>
      <c r="U352" s="327">
        <f>+D352-'ANEXO 57 SS'!D352</f>
        <v>6166717.2899999991</v>
      </c>
    </row>
    <row r="353" spans="1:21" s="3" customFormat="1" x14ac:dyDescent="0.2">
      <c r="A353" s="12"/>
      <c r="B353" s="13" t="s">
        <v>2</v>
      </c>
      <c r="C353" s="10" t="s">
        <v>9</v>
      </c>
      <c r="D353" s="15">
        <f>+G354</f>
        <v>12459692.41</v>
      </c>
      <c r="E353" s="341">
        <v>16774506.279999999</v>
      </c>
      <c r="F353" s="341"/>
      <c r="G353" s="341">
        <v>16774506.279999999</v>
      </c>
      <c r="H353" s="360"/>
      <c r="I353" s="360">
        <f t="shared" si="24"/>
        <v>0</v>
      </c>
      <c r="J353" s="315"/>
      <c r="K353" s="315"/>
      <c r="L353" s="315">
        <v>11946013.810000001</v>
      </c>
      <c r="M353" s="409">
        <f t="shared" si="26"/>
        <v>4.3000000516490333E-2</v>
      </c>
      <c r="O353" s="409"/>
      <c r="Q353" s="423">
        <f t="shared" si="25"/>
        <v>12459692.41</v>
      </c>
      <c r="U353" s="327">
        <f>+D353-'ANEXO 57 SS'!D353</f>
        <v>4538131.92</v>
      </c>
    </row>
    <row r="354" spans="1:21" s="3" customFormat="1" x14ac:dyDescent="0.2">
      <c r="A354" s="12"/>
      <c r="B354" s="13" t="s">
        <v>3</v>
      </c>
      <c r="C354" s="10" t="s">
        <v>10</v>
      </c>
      <c r="D354" s="15">
        <f>+G355</f>
        <v>19074.02</v>
      </c>
      <c r="E354" s="341">
        <v>12459692.41</v>
      </c>
      <c r="F354" s="341"/>
      <c r="G354" s="341">
        <v>12459692.41</v>
      </c>
      <c r="H354" s="360"/>
      <c r="I354" s="360">
        <f t="shared" si="24"/>
        <v>0</v>
      </c>
      <c r="J354" s="315"/>
      <c r="K354" s="315"/>
      <c r="L354" s="315">
        <v>19074.02</v>
      </c>
      <c r="M354" s="409">
        <f t="shared" si="26"/>
        <v>0</v>
      </c>
      <c r="O354" s="409"/>
      <c r="Q354" s="423">
        <f t="shared" si="25"/>
        <v>19074.02</v>
      </c>
      <c r="U354" s="327">
        <f>+D354-'ANEXO 57 SS'!D354</f>
        <v>6302.83</v>
      </c>
    </row>
    <row r="355" spans="1:21" s="3" customFormat="1" x14ac:dyDescent="0.2">
      <c r="A355" s="12"/>
      <c r="B355" s="19" t="s">
        <v>5</v>
      </c>
      <c r="C355" s="10" t="s">
        <v>10</v>
      </c>
      <c r="D355" s="15">
        <f>+G356</f>
        <v>18547.650000000001</v>
      </c>
      <c r="E355" s="341">
        <v>19074.02</v>
      </c>
      <c r="F355" s="341"/>
      <c r="G355" s="341">
        <v>19074.02</v>
      </c>
      <c r="H355" s="360"/>
      <c r="I355" s="360">
        <f t="shared" si="24"/>
        <v>0</v>
      </c>
      <c r="J355" s="315"/>
      <c r="K355" s="315"/>
      <c r="L355" s="315">
        <v>18547.650000000001</v>
      </c>
      <c r="M355" s="409">
        <f t="shared" si="26"/>
        <v>0</v>
      </c>
      <c r="O355" s="409"/>
      <c r="Q355" s="423">
        <f t="shared" si="25"/>
        <v>18547.650000000001</v>
      </c>
      <c r="U355" s="327">
        <f>+D355-'ANEXO 57 SS'!D355</f>
        <v>5997.8000000000011</v>
      </c>
    </row>
    <row r="356" spans="1:21" s="3" customFormat="1" x14ac:dyDescent="0.2">
      <c r="A356" s="12"/>
      <c r="B356" s="13" t="s">
        <v>6</v>
      </c>
      <c r="C356" s="10" t="s">
        <v>10</v>
      </c>
      <c r="D356" s="15">
        <f>+G357</f>
        <v>18302.64</v>
      </c>
      <c r="E356" s="341">
        <v>18547.650000000001</v>
      </c>
      <c r="F356" s="341"/>
      <c r="G356" s="341">
        <v>18547.650000000001</v>
      </c>
      <c r="H356" s="360"/>
      <c r="I356" s="360">
        <f t="shared" si="24"/>
        <v>0</v>
      </c>
      <c r="J356" s="315"/>
      <c r="K356" s="315"/>
      <c r="L356" s="315">
        <v>18302.64</v>
      </c>
      <c r="M356" s="409">
        <f t="shared" si="26"/>
        <v>0</v>
      </c>
      <c r="O356" s="409"/>
      <c r="Q356" s="423">
        <f t="shared" si="25"/>
        <v>18302.64</v>
      </c>
      <c r="U356" s="327">
        <f>+D356-'ANEXO 57 SS'!D356</f>
        <v>5927.6899999999987</v>
      </c>
    </row>
    <row r="357" spans="1:21" s="3" customFormat="1" x14ac:dyDescent="0.2">
      <c r="A357" s="12"/>
      <c r="B357" s="13"/>
      <c r="C357" s="91"/>
      <c r="D357" s="15"/>
      <c r="E357" s="341">
        <v>18302.64</v>
      </c>
      <c r="F357" s="341"/>
      <c r="G357" s="341">
        <v>18302.64</v>
      </c>
      <c r="H357" s="360"/>
      <c r="I357" s="360">
        <f t="shared" si="24"/>
        <v>0</v>
      </c>
      <c r="J357" s="315"/>
      <c r="K357" s="315"/>
      <c r="L357" s="315"/>
      <c r="M357" s="409" t="e">
        <f t="shared" si="26"/>
        <v>#DIV/0!</v>
      </c>
      <c r="O357" s="409"/>
      <c r="Q357" s="423">
        <f t="shared" si="25"/>
        <v>0</v>
      </c>
      <c r="U357" s="327">
        <f>+D357-'ANEXO 57 SS'!D357</f>
        <v>0</v>
      </c>
    </row>
    <row r="358" spans="1:21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>
        <f t="shared" si="24"/>
        <v>0</v>
      </c>
      <c r="J358" s="315"/>
      <c r="K358" s="315"/>
      <c r="L358" s="315"/>
      <c r="M358" s="409" t="e">
        <f t="shared" si="26"/>
        <v>#DIV/0!</v>
      </c>
      <c r="O358" s="409"/>
      <c r="Q358" s="423">
        <f t="shared" si="25"/>
        <v>0</v>
      </c>
      <c r="U358" s="327">
        <f>+D358-'ANEXO 57 SS'!D358</f>
        <v>0</v>
      </c>
    </row>
    <row r="359" spans="1:21" s="3" customFormat="1" x14ac:dyDescent="0.2">
      <c r="A359" s="12"/>
      <c r="B359" s="13" t="s">
        <v>0</v>
      </c>
      <c r="C359" s="10" t="s">
        <v>9</v>
      </c>
      <c r="D359" s="15">
        <f>+G360</f>
        <v>11922398.060000001</v>
      </c>
      <c r="E359" s="341"/>
      <c r="F359" s="341"/>
      <c r="G359" s="341"/>
      <c r="H359" s="360"/>
      <c r="I359" s="360">
        <f t="shared" si="24"/>
        <v>0</v>
      </c>
      <c r="J359" s="315"/>
      <c r="K359" s="315"/>
      <c r="L359" s="315">
        <v>11454774.4</v>
      </c>
      <c r="M359" s="409">
        <f t="shared" si="26"/>
        <v>4.0823471826734625E-2</v>
      </c>
      <c r="O359" s="409"/>
      <c r="Q359" s="423">
        <f t="shared" si="25"/>
        <v>11922398.060000001</v>
      </c>
      <c r="U359" s="327">
        <f>+D359-'ANEXO 57 SS'!D359</f>
        <v>4363421.6900000004</v>
      </c>
    </row>
    <row r="360" spans="1:21" s="3" customFormat="1" x14ac:dyDescent="0.2">
      <c r="A360" s="12"/>
      <c r="B360" s="13" t="s">
        <v>2</v>
      </c>
      <c r="C360" s="10" t="s">
        <v>9</v>
      </c>
      <c r="D360" s="15">
        <f>+G361</f>
        <v>9265909.0999999996</v>
      </c>
      <c r="E360" s="341">
        <v>11922398.060000001</v>
      </c>
      <c r="F360" s="341"/>
      <c r="G360" s="341">
        <v>11922398.060000001</v>
      </c>
      <c r="H360" s="360"/>
      <c r="I360" s="360">
        <f t="shared" si="24"/>
        <v>0</v>
      </c>
      <c r="J360" s="315"/>
      <c r="K360" s="315"/>
      <c r="L360" s="315">
        <v>8883901.3399999999</v>
      </c>
      <c r="M360" s="409">
        <f t="shared" si="26"/>
        <v>4.3000000267900296E-2</v>
      </c>
      <c r="O360" s="409"/>
      <c r="Q360" s="423">
        <f t="shared" si="25"/>
        <v>9265909.0999999996</v>
      </c>
      <c r="U360" s="327">
        <f>+D360-'ANEXO 57 SS'!D360</f>
        <v>3374876.08</v>
      </c>
    </row>
    <row r="361" spans="1:21" s="3" customFormat="1" x14ac:dyDescent="0.2">
      <c r="A361" s="12"/>
      <c r="B361" s="13" t="s">
        <v>3</v>
      </c>
      <c r="C361" s="10" t="s">
        <v>10</v>
      </c>
      <c r="D361" s="15">
        <f>+G362</f>
        <v>7187.76</v>
      </c>
      <c r="E361" s="341">
        <v>9265909.0999999996</v>
      </c>
      <c r="F361" s="341"/>
      <c r="G361" s="341">
        <v>9265909.0999999996</v>
      </c>
      <c r="H361" s="360"/>
      <c r="I361" s="360">
        <f t="shared" si="24"/>
        <v>0</v>
      </c>
      <c r="J361" s="315"/>
      <c r="K361" s="315"/>
      <c r="L361" s="315">
        <v>7187.76</v>
      </c>
      <c r="M361" s="409">
        <f t="shared" si="26"/>
        <v>0</v>
      </c>
      <c r="O361" s="409"/>
      <c r="Q361" s="423">
        <f t="shared" si="25"/>
        <v>7187.76</v>
      </c>
      <c r="U361" s="327">
        <f>+D361-'ANEXO 57 SS'!D361</f>
        <v>2375.13</v>
      </c>
    </row>
    <row r="362" spans="1:21" s="3" customFormat="1" x14ac:dyDescent="0.2">
      <c r="A362" s="12"/>
      <c r="B362" s="19" t="s">
        <v>5</v>
      </c>
      <c r="C362" s="10" t="s">
        <v>10</v>
      </c>
      <c r="D362" s="15">
        <f>+G363</f>
        <v>6989.41</v>
      </c>
      <c r="E362" s="341">
        <v>7187.76</v>
      </c>
      <c r="F362" s="341"/>
      <c r="G362" s="341">
        <v>7187.76</v>
      </c>
      <c r="H362" s="360"/>
      <c r="I362" s="360">
        <f t="shared" si="24"/>
        <v>0</v>
      </c>
      <c r="J362" s="315"/>
      <c r="K362" s="315"/>
      <c r="L362" s="315">
        <v>6989.41</v>
      </c>
      <c r="M362" s="409">
        <f t="shared" si="26"/>
        <v>0</v>
      </c>
      <c r="O362" s="409"/>
      <c r="Q362" s="423">
        <f t="shared" si="25"/>
        <v>6989.41</v>
      </c>
      <c r="U362" s="327">
        <f>+D362-'ANEXO 57 SS'!D362</f>
        <v>2260.1800000000003</v>
      </c>
    </row>
    <row r="363" spans="1:21" s="3" customFormat="1" x14ac:dyDescent="0.2">
      <c r="A363" s="12"/>
      <c r="B363" s="13" t="s">
        <v>6</v>
      </c>
      <c r="C363" s="10" t="s">
        <v>10</v>
      </c>
      <c r="D363" s="15">
        <f>+G364</f>
        <v>6897.08</v>
      </c>
      <c r="E363" s="341">
        <v>6989.41</v>
      </c>
      <c r="F363" s="341"/>
      <c r="G363" s="341">
        <v>6989.41</v>
      </c>
      <c r="H363" s="360"/>
      <c r="I363" s="360">
        <f t="shared" si="24"/>
        <v>0</v>
      </c>
      <c r="J363" s="315"/>
      <c r="K363" s="315"/>
      <c r="L363" s="315">
        <v>6897.08</v>
      </c>
      <c r="M363" s="409">
        <f t="shared" si="26"/>
        <v>0</v>
      </c>
      <c r="O363" s="409"/>
      <c r="Q363" s="423">
        <f t="shared" si="25"/>
        <v>6897.08</v>
      </c>
      <c r="U363" s="327">
        <f>+D363-'ANEXO 57 SS'!D363</f>
        <v>2233.7600000000002</v>
      </c>
    </row>
    <row r="364" spans="1:21" s="3" customFormat="1" x14ac:dyDescent="0.2">
      <c r="A364" s="12"/>
      <c r="B364" s="13"/>
      <c r="C364" s="91"/>
      <c r="D364" s="15"/>
      <c r="E364" s="341">
        <v>6897.08</v>
      </c>
      <c r="F364" s="341"/>
      <c r="G364" s="341">
        <v>6897.08</v>
      </c>
      <c r="H364" s="360"/>
      <c r="I364" s="360">
        <f t="shared" si="24"/>
        <v>0</v>
      </c>
      <c r="J364" s="315"/>
      <c r="K364" s="315"/>
      <c r="L364" s="315"/>
      <c r="M364" s="409" t="e">
        <f t="shared" si="26"/>
        <v>#DIV/0!</v>
      </c>
      <c r="O364" s="409"/>
      <c r="Q364" s="423">
        <f t="shared" si="25"/>
        <v>0</v>
      </c>
      <c r="U364" s="327">
        <f>+D364-'ANEXO 57 SS'!D364</f>
        <v>0</v>
      </c>
    </row>
    <row r="365" spans="1:21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>
        <f t="shared" si="24"/>
        <v>0</v>
      </c>
      <c r="J365" s="315"/>
      <c r="K365" s="315"/>
      <c r="L365" s="315"/>
      <c r="M365" s="409" t="e">
        <f t="shared" si="26"/>
        <v>#DIV/0!</v>
      </c>
      <c r="O365" s="409"/>
      <c r="Q365" s="423">
        <f t="shared" si="25"/>
        <v>0</v>
      </c>
      <c r="U365" s="327">
        <f>+D365-'ANEXO 57 SS'!D365</f>
        <v>0</v>
      </c>
    </row>
    <row r="366" spans="1:21" s="3" customFormat="1" x14ac:dyDescent="0.2">
      <c r="A366" s="12"/>
      <c r="B366" s="13" t="s">
        <v>0</v>
      </c>
      <c r="C366" s="10" t="s">
        <v>9</v>
      </c>
      <c r="D366" s="15">
        <f>+G367</f>
        <v>3086498.17</v>
      </c>
      <c r="E366" s="341"/>
      <c r="F366" s="341"/>
      <c r="G366" s="341"/>
      <c r="H366" s="360"/>
      <c r="I366" s="360">
        <f t="shared" si="24"/>
        <v>0</v>
      </c>
      <c r="J366" s="315"/>
      <c r="K366" s="315"/>
      <c r="L366" s="315">
        <v>2968657.01</v>
      </c>
      <c r="M366" s="409">
        <f t="shared" si="26"/>
        <v>3.9695107788824791E-2</v>
      </c>
      <c r="O366" s="409"/>
      <c r="Q366" s="423">
        <f t="shared" si="25"/>
        <v>3086498.17</v>
      </c>
      <c r="U366" s="327">
        <f>+D366-'ANEXO 57 SS'!D366</f>
        <v>1132438.24</v>
      </c>
    </row>
    <row r="367" spans="1:21" s="3" customFormat="1" x14ac:dyDescent="0.2">
      <c r="A367" s="12"/>
      <c r="B367" s="13" t="s">
        <v>2</v>
      </c>
      <c r="C367" s="10" t="s">
        <v>9</v>
      </c>
      <c r="D367" s="15">
        <f>+G368</f>
        <v>2344542.3199999998</v>
      </c>
      <c r="E367" s="341">
        <v>3086498.17</v>
      </c>
      <c r="F367" s="341"/>
      <c r="G367" s="341">
        <v>3086498.17</v>
      </c>
      <c r="H367" s="360"/>
      <c r="I367" s="360">
        <f t="shared" si="24"/>
        <v>0</v>
      </c>
      <c r="J367" s="315"/>
      <c r="K367" s="315"/>
      <c r="L367" s="315">
        <v>2247883.33</v>
      </c>
      <c r="M367" s="409">
        <f t="shared" si="26"/>
        <v>4.3000003029516565E-2</v>
      </c>
      <c r="O367" s="409"/>
      <c r="Q367" s="423">
        <f t="shared" si="25"/>
        <v>2344542.3199999998</v>
      </c>
      <c r="U367" s="327">
        <f>+D367-'ANEXO 57 SS'!D367</f>
        <v>853941.00999999978</v>
      </c>
    </row>
    <row r="368" spans="1:21" s="3" customFormat="1" x14ac:dyDescent="0.2">
      <c r="A368" s="12"/>
      <c r="B368" s="13" t="s">
        <v>3</v>
      </c>
      <c r="C368" s="10" t="s">
        <v>10</v>
      </c>
      <c r="D368" s="15">
        <f>+G369</f>
        <v>2909.98</v>
      </c>
      <c r="E368" s="341">
        <v>2344542.3199999998</v>
      </c>
      <c r="F368" s="341"/>
      <c r="G368" s="341">
        <v>2344542.3199999998</v>
      </c>
      <c r="H368" s="360"/>
      <c r="I368" s="360">
        <f t="shared" si="24"/>
        <v>0</v>
      </c>
      <c r="J368" s="315"/>
      <c r="K368" s="315"/>
      <c r="L368" s="315">
        <v>2909.98</v>
      </c>
      <c r="M368" s="409">
        <f t="shared" si="26"/>
        <v>0</v>
      </c>
      <c r="O368" s="409"/>
      <c r="Q368" s="423">
        <f t="shared" si="25"/>
        <v>2909.98</v>
      </c>
      <c r="U368" s="327">
        <f>+D368-'ANEXO 57 SS'!D368</f>
        <v>961.56999999999994</v>
      </c>
    </row>
    <row r="369" spans="1:21" s="3" customFormat="1" x14ac:dyDescent="0.2">
      <c r="A369" s="12"/>
      <c r="B369" s="19" t="s">
        <v>5</v>
      </c>
      <c r="C369" s="10" t="s">
        <v>10</v>
      </c>
      <c r="D369" s="15">
        <f>+G370</f>
        <v>2829.68</v>
      </c>
      <c r="E369" s="341">
        <v>2909.98</v>
      </c>
      <c r="F369" s="341"/>
      <c r="G369" s="341">
        <v>2909.98</v>
      </c>
      <c r="H369" s="360"/>
      <c r="I369" s="360">
        <f t="shared" si="24"/>
        <v>0</v>
      </c>
      <c r="J369" s="315"/>
      <c r="K369" s="315"/>
      <c r="L369" s="315">
        <v>2829.68</v>
      </c>
      <c r="M369" s="409">
        <f t="shared" si="26"/>
        <v>0</v>
      </c>
      <c r="O369" s="409"/>
      <c r="Q369" s="423">
        <f t="shared" si="25"/>
        <v>2829.68</v>
      </c>
      <c r="U369" s="327">
        <f>+D369-'ANEXO 57 SS'!D369</f>
        <v>915.03999999999974</v>
      </c>
    </row>
    <row r="370" spans="1:21" s="3" customFormat="1" x14ac:dyDescent="0.2">
      <c r="A370" s="12"/>
      <c r="B370" s="13" t="s">
        <v>6</v>
      </c>
      <c r="C370" s="10" t="s">
        <v>10</v>
      </c>
      <c r="D370" s="15">
        <f>+G371</f>
        <v>2792.3</v>
      </c>
      <c r="E370" s="341">
        <v>2829.68</v>
      </c>
      <c r="F370" s="341"/>
      <c r="G370" s="341">
        <v>2829.68</v>
      </c>
      <c r="H370" s="360"/>
      <c r="I370" s="360">
        <f t="shared" si="24"/>
        <v>0</v>
      </c>
      <c r="J370" s="315"/>
      <c r="K370" s="315"/>
      <c r="L370" s="315">
        <v>2792.3</v>
      </c>
      <c r="M370" s="409">
        <f t="shared" si="26"/>
        <v>0</v>
      </c>
      <c r="O370" s="409"/>
      <c r="Q370" s="423">
        <f t="shared" si="25"/>
        <v>2792.3</v>
      </c>
      <c r="U370" s="327">
        <f>+D370-'ANEXO 57 SS'!D370</f>
        <v>904.34000000000015</v>
      </c>
    </row>
    <row r="371" spans="1:21" s="3" customFormat="1" x14ac:dyDescent="0.2">
      <c r="A371" s="12"/>
      <c r="B371" s="13"/>
      <c r="C371" s="83"/>
      <c r="D371" s="15"/>
      <c r="E371" s="341">
        <v>2792.3</v>
      </c>
      <c r="F371" s="341"/>
      <c r="G371" s="341">
        <v>2792.3</v>
      </c>
      <c r="H371" s="360"/>
      <c r="I371" s="360">
        <f t="shared" si="24"/>
        <v>0</v>
      </c>
      <c r="J371" s="315"/>
      <c r="K371" s="315"/>
      <c r="L371" s="315"/>
      <c r="M371" s="409" t="e">
        <f t="shared" si="26"/>
        <v>#DIV/0!</v>
      </c>
      <c r="O371" s="409"/>
      <c r="Q371" s="423">
        <f t="shared" si="25"/>
        <v>0</v>
      </c>
      <c r="U371" s="327">
        <f>+D371-'ANEXO 57 SS'!D371</f>
        <v>0</v>
      </c>
    </row>
    <row r="372" spans="1:21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>
        <f t="shared" si="24"/>
        <v>0</v>
      </c>
      <c r="J372" s="315"/>
      <c r="K372" s="315"/>
      <c r="L372" s="315"/>
      <c r="M372" s="409" t="e">
        <f t="shared" si="26"/>
        <v>#DIV/0!</v>
      </c>
      <c r="O372" s="409"/>
      <c r="Q372" s="423">
        <f t="shared" si="25"/>
        <v>0</v>
      </c>
      <c r="U372" s="327">
        <f>+D372-'ANEXO 57 SS'!D372</f>
        <v>0</v>
      </c>
    </row>
    <row r="373" spans="1:21" s="3" customFormat="1" x14ac:dyDescent="0.2">
      <c r="A373" s="12"/>
      <c r="B373" s="13" t="s">
        <v>0</v>
      </c>
      <c r="C373" s="10" t="s">
        <v>9</v>
      </c>
      <c r="D373" s="15">
        <f>+G374</f>
        <v>16774506.279999999</v>
      </c>
      <c r="E373" s="341"/>
      <c r="F373" s="341"/>
      <c r="G373" s="341"/>
      <c r="H373" s="360"/>
      <c r="I373" s="360">
        <f t="shared" si="24"/>
        <v>0</v>
      </c>
      <c r="J373" s="315"/>
      <c r="K373" s="315"/>
      <c r="L373" s="315">
        <v>16147890.57</v>
      </c>
      <c r="M373" s="409">
        <f t="shared" si="26"/>
        <v>3.8804802849242925E-2</v>
      </c>
      <c r="O373" s="409"/>
      <c r="Q373" s="423">
        <f t="shared" si="25"/>
        <v>16774506.279999999</v>
      </c>
      <c r="U373" s="327">
        <f>+D373-'ANEXO 57 SS'!D373</f>
        <v>6166717.2899999991</v>
      </c>
    </row>
    <row r="374" spans="1:21" s="3" customFormat="1" x14ac:dyDescent="0.2">
      <c r="A374" s="12"/>
      <c r="B374" s="13" t="s">
        <v>2</v>
      </c>
      <c r="C374" s="10" t="s">
        <v>9</v>
      </c>
      <c r="D374" s="15">
        <f>+G375</f>
        <v>12459692.41</v>
      </c>
      <c r="E374" s="341">
        <v>16774506.279999999</v>
      </c>
      <c r="F374" s="341"/>
      <c r="G374" s="341">
        <v>16774506.279999999</v>
      </c>
      <c r="H374" s="360"/>
      <c r="I374" s="360">
        <f t="shared" si="24"/>
        <v>0</v>
      </c>
      <c r="J374" s="315"/>
      <c r="K374" s="315"/>
      <c r="L374" s="315">
        <v>11946013.810000001</v>
      </c>
      <c r="M374" s="409">
        <f t="shared" si="26"/>
        <v>4.3000000516490333E-2</v>
      </c>
      <c r="O374" s="409"/>
      <c r="Q374" s="423">
        <f t="shared" si="25"/>
        <v>12459692.41</v>
      </c>
      <c r="U374" s="327">
        <f>+D374-'ANEXO 57 SS'!D374</f>
        <v>4538131.92</v>
      </c>
    </row>
    <row r="375" spans="1:21" s="3" customFormat="1" x14ac:dyDescent="0.2">
      <c r="A375" s="12"/>
      <c r="B375" s="13" t="s">
        <v>3</v>
      </c>
      <c r="C375" s="10" t="s">
        <v>10</v>
      </c>
      <c r="D375" s="15">
        <f>+G376</f>
        <v>19074.02</v>
      </c>
      <c r="E375" s="341">
        <v>12459692.41</v>
      </c>
      <c r="F375" s="341"/>
      <c r="G375" s="341">
        <v>12459692.41</v>
      </c>
      <c r="H375" s="360"/>
      <c r="I375" s="360">
        <f t="shared" si="24"/>
        <v>0</v>
      </c>
      <c r="J375" s="315"/>
      <c r="K375" s="315"/>
      <c r="L375" s="315">
        <v>19074.02</v>
      </c>
      <c r="M375" s="409">
        <f t="shared" si="26"/>
        <v>0</v>
      </c>
      <c r="O375" s="409"/>
      <c r="Q375" s="423">
        <f t="shared" si="25"/>
        <v>19074.02</v>
      </c>
      <c r="U375" s="327">
        <f>+D375-'ANEXO 57 SS'!D375</f>
        <v>6302.83</v>
      </c>
    </row>
    <row r="376" spans="1:21" s="3" customFormat="1" x14ac:dyDescent="0.2">
      <c r="A376" s="12"/>
      <c r="B376" s="19" t="s">
        <v>5</v>
      </c>
      <c r="C376" s="10" t="s">
        <v>10</v>
      </c>
      <c r="D376" s="15">
        <f>+G377</f>
        <v>18547.650000000001</v>
      </c>
      <c r="E376" s="341">
        <v>19074.02</v>
      </c>
      <c r="F376" s="341"/>
      <c r="G376" s="341">
        <v>19074.02</v>
      </c>
      <c r="H376" s="360"/>
      <c r="I376" s="360">
        <f t="shared" si="24"/>
        <v>0</v>
      </c>
      <c r="J376" s="315"/>
      <c r="K376" s="315"/>
      <c r="L376" s="315">
        <v>18547.650000000001</v>
      </c>
      <c r="M376" s="409">
        <f t="shared" si="26"/>
        <v>0</v>
      </c>
      <c r="O376" s="409"/>
      <c r="Q376" s="423">
        <f t="shared" si="25"/>
        <v>18547.650000000001</v>
      </c>
      <c r="U376" s="327">
        <f>+D376-'ANEXO 57 SS'!D376</f>
        <v>5997.8000000000011</v>
      </c>
    </row>
    <row r="377" spans="1:21" s="3" customFormat="1" x14ac:dyDescent="0.2">
      <c r="A377" s="12"/>
      <c r="B377" s="13" t="s">
        <v>6</v>
      </c>
      <c r="C377" s="10" t="s">
        <v>10</v>
      </c>
      <c r="D377" s="15">
        <f>+G378</f>
        <v>18302.64</v>
      </c>
      <c r="E377" s="341">
        <v>18547.650000000001</v>
      </c>
      <c r="F377" s="341"/>
      <c r="G377" s="341">
        <v>18547.650000000001</v>
      </c>
      <c r="H377" s="360"/>
      <c r="I377" s="360">
        <f t="shared" si="24"/>
        <v>0</v>
      </c>
      <c r="J377" s="315"/>
      <c r="K377" s="315"/>
      <c r="L377" s="315">
        <v>18302.64</v>
      </c>
      <c r="M377" s="409">
        <f t="shared" si="26"/>
        <v>0</v>
      </c>
      <c r="O377" s="409"/>
      <c r="Q377" s="423">
        <f t="shared" si="25"/>
        <v>18302.64</v>
      </c>
      <c r="U377" s="327">
        <f>+D377-'ANEXO 57 SS'!D377</f>
        <v>5927.6899999999987</v>
      </c>
    </row>
    <row r="378" spans="1:21" s="3" customFormat="1" x14ac:dyDescent="0.2">
      <c r="A378" s="12"/>
      <c r="B378" s="13"/>
      <c r="C378" s="83"/>
      <c r="D378" s="15"/>
      <c r="E378" s="341">
        <v>18302.64</v>
      </c>
      <c r="F378" s="341"/>
      <c r="G378" s="341">
        <v>18302.64</v>
      </c>
      <c r="H378" s="360"/>
      <c r="I378" s="360">
        <f t="shared" si="24"/>
        <v>0</v>
      </c>
      <c r="J378" s="315"/>
      <c r="K378" s="315"/>
      <c r="L378" s="315"/>
      <c r="M378" s="409" t="e">
        <f t="shared" si="26"/>
        <v>#DIV/0!</v>
      </c>
      <c r="O378" s="409"/>
      <c r="Q378" s="423">
        <f t="shared" si="25"/>
        <v>0</v>
      </c>
      <c r="U378" s="327">
        <f>+D378-'ANEXO 57 SS'!D378</f>
        <v>0</v>
      </c>
    </row>
    <row r="379" spans="1:21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>
        <f t="shared" si="24"/>
        <v>0</v>
      </c>
      <c r="J379" s="315"/>
      <c r="K379" s="315"/>
      <c r="L379" s="315"/>
      <c r="M379" s="409" t="e">
        <f t="shared" si="26"/>
        <v>#DIV/0!</v>
      </c>
      <c r="O379" s="409"/>
      <c r="Q379" s="423">
        <f t="shared" si="25"/>
        <v>0</v>
      </c>
      <c r="U379" s="327">
        <f>+D379-'ANEXO 57 SS'!D379</f>
        <v>0</v>
      </c>
    </row>
    <row r="380" spans="1:21" s="3" customFormat="1" x14ac:dyDescent="0.2">
      <c r="A380" s="12"/>
      <c r="B380" s="13" t="s">
        <v>0</v>
      </c>
      <c r="C380" s="10" t="s">
        <v>9</v>
      </c>
      <c r="D380" s="15">
        <f>+G381</f>
        <v>11922398.060000001</v>
      </c>
      <c r="E380" s="341"/>
      <c r="F380" s="341"/>
      <c r="G380" s="341"/>
      <c r="H380" s="360"/>
      <c r="I380" s="360">
        <f t="shared" si="24"/>
        <v>0</v>
      </c>
      <c r="J380" s="315"/>
      <c r="K380" s="315"/>
      <c r="L380" s="315">
        <v>11454774.4</v>
      </c>
      <c r="M380" s="409">
        <f t="shared" si="26"/>
        <v>4.0823471826734625E-2</v>
      </c>
      <c r="O380" s="409"/>
      <c r="Q380" s="423">
        <f t="shared" si="25"/>
        <v>11922398.060000001</v>
      </c>
      <c r="U380" s="327">
        <f>+D380-'ANEXO 57 SS'!D380</f>
        <v>4363421.6900000004</v>
      </c>
    </row>
    <row r="381" spans="1:21" s="3" customFormat="1" x14ac:dyDescent="0.2">
      <c r="A381" s="12"/>
      <c r="B381" s="13" t="s">
        <v>2</v>
      </c>
      <c r="C381" s="10" t="s">
        <v>9</v>
      </c>
      <c r="D381" s="15">
        <f>+G382</f>
        <v>9265909.0999999996</v>
      </c>
      <c r="E381" s="341">
        <v>11922398.060000001</v>
      </c>
      <c r="F381" s="341"/>
      <c r="G381" s="341">
        <v>11922398.060000001</v>
      </c>
      <c r="H381" s="360"/>
      <c r="I381" s="360">
        <f t="shared" si="24"/>
        <v>0</v>
      </c>
      <c r="J381" s="315"/>
      <c r="K381" s="315"/>
      <c r="L381" s="315">
        <v>8883901.3399999999</v>
      </c>
      <c r="M381" s="409">
        <f t="shared" si="26"/>
        <v>4.3000000267900296E-2</v>
      </c>
      <c r="O381" s="409"/>
      <c r="Q381" s="423">
        <f t="shared" si="25"/>
        <v>9265909.0999999996</v>
      </c>
      <c r="U381" s="327">
        <f>+D381-'ANEXO 57 SS'!D381</f>
        <v>3374876.08</v>
      </c>
    </row>
    <row r="382" spans="1:21" s="3" customFormat="1" x14ac:dyDescent="0.2">
      <c r="A382" s="12"/>
      <c r="B382" s="13" t="s">
        <v>3</v>
      </c>
      <c r="C382" s="10" t="s">
        <v>10</v>
      </c>
      <c r="D382" s="15">
        <f>+G383</f>
        <v>7187.76</v>
      </c>
      <c r="E382" s="341">
        <v>9265909.0999999996</v>
      </c>
      <c r="F382" s="341"/>
      <c r="G382" s="341">
        <v>9265909.0999999996</v>
      </c>
      <c r="H382" s="360"/>
      <c r="I382" s="360">
        <f>+D382-G383</f>
        <v>0</v>
      </c>
      <c r="J382" s="315"/>
      <c r="K382" s="315"/>
      <c r="L382" s="315">
        <v>7187.76</v>
      </c>
      <c r="M382" s="409">
        <f t="shared" si="26"/>
        <v>0</v>
      </c>
      <c r="O382" s="409"/>
      <c r="Q382" s="423">
        <f t="shared" si="25"/>
        <v>7187.76</v>
      </c>
      <c r="U382" s="327">
        <f>+D382-'ANEXO 57 SS'!D382</f>
        <v>2375.13</v>
      </c>
    </row>
    <row r="383" spans="1:21" s="3" customFormat="1" x14ac:dyDescent="0.2">
      <c r="A383" s="12"/>
      <c r="B383" s="19" t="s">
        <v>5</v>
      </c>
      <c r="C383" s="10" t="s">
        <v>10</v>
      </c>
      <c r="D383" s="15">
        <f>+G384</f>
        <v>6989.41</v>
      </c>
      <c r="E383" s="341">
        <v>7187.76</v>
      </c>
      <c r="F383" s="341"/>
      <c r="G383" s="341">
        <v>7187.76</v>
      </c>
      <c r="H383" s="360"/>
      <c r="I383" s="360">
        <f>+D383-G384</f>
        <v>0</v>
      </c>
      <c r="J383" s="315"/>
      <c r="K383" s="315"/>
      <c r="L383" s="315">
        <v>6989.41</v>
      </c>
      <c r="M383" s="409">
        <f t="shared" si="26"/>
        <v>0</v>
      </c>
      <c r="O383" s="409"/>
      <c r="Q383" s="423">
        <f t="shared" si="25"/>
        <v>6989.41</v>
      </c>
      <c r="U383" s="327">
        <f>+D383-'ANEXO 57 SS'!D383</f>
        <v>2260.1800000000003</v>
      </c>
    </row>
    <row r="384" spans="1:21" s="3" customFormat="1" x14ac:dyDescent="0.2">
      <c r="A384" s="12"/>
      <c r="B384" s="13" t="s">
        <v>6</v>
      </c>
      <c r="C384" s="10" t="s">
        <v>10</v>
      </c>
      <c r="D384" s="15">
        <f>+G385</f>
        <v>6897.08</v>
      </c>
      <c r="E384" s="341">
        <v>6989.41</v>
      </c>
      <c r="F384" s="341"/>
      <c r="G384" s="341">
        <v>6989.41</v>
      </c>
      <c r="H384" s="360"/>
      <c r="I384" s="360">
        <f>+D384-G385</f>
        <v>0</v>
      </c>
      <c r="J384" s="315"/>
      <c r="K384" s="315"/>
      <c r="L384" s="315">
        <v>6897.08</v>
      </c>
      <c r="M384" s="409">
        <f t="shared" si="26"/>
        <v>0</v>
      </c>
      <c r="O384" s="409"/>
      <c r="Q384" s="423">
        <f t="shared" si="25"/>
        <v>6897.08</v>
      </c>
      <c r="U384" s="327">
        <f>+D384-'ANEXO 57 SS'!D384</f>
        <v>2233.7600000000002</v>
      </c>
    </row>
    <row r="385" spans="1:21" s="3" customFormat="1" x14ac:dyDescent="0.2">
      <c r="A385" s="12"/>
      <c r="B385" s="13"/>
      <c r="C385" s="83"/>
      <c r="D385" s="15"/>
      <c r="E385" s="341">
        <v>6897.08</v>
      </c>
      <c r="F385" s="341"/>
      <c r="G385" s="341">
        <v>6897.08</v>
      </c>
      <c r="H385" s="360"/>
      <c r="I385" s="360">
        <f>+D385-G386</f>
        <v>0</v>
      </c>
      <c r="J385" s="315"/>
      <c r="K385" s="315"/>
      <c r="L385" s="315"/>
      <c r="M385" s="409" t="e">
        <f t="shared" si="26"/>
        <v>#DIV/0!</v>
      </c>
      <c r="O385" s="409"/>
      <c r="Q385" s="423">
        <f t="shared" si="25"/>
        <v>0</v>
      </c>
      <c r="U385" s="327">
        <f>+D385-'ANEXO 57 SS'!D385</f>
        <v>0</v>
      </c>
    </row>
    <row r="386" spans="1:21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>
        <f>+D386-G387</f>
        <v>0</v>
      </c>
      <c r="J386" s="315"/>
      <c r="K386" s="315"/>
      <c r="L386" s="315"/>
      <c r="M386" s="409" t="e">
        <f t="shared" si="26"/>
        <v>#DIV/0!</v>
      </c>
      <c r="O386" s="409"/>
      <c r="Q386" s="423">
        <f t="shared" si="25"/>
        <v>0</v>
      </c>
      <c r="U386" s="327">
        <f>+D386-'ANEXO 57 SS'!D386</f>
        <v>0</v>
      </c>
    </row>
    <row r="387" spans="1:21" s="3" customFormat="1" x14ac:dyDescent="0.2">
      <c r="A387" s="12"/>
      <c r="B387" s="13" t="s">
        <v>0</v>
      </c>
      <c r="C387" s="10" t="s">
        <v>9</v>
      </c>
      <c r="D387" s="15">
        <f>+G389</f>
        <v>3086498.17</v>
      </c>
      <c r="E387" s="341"/>
      <c r="F387" s="341"/>
      <c r="G387" s="341"/>
      <c r="H387" s="360"/>
      <c r="I387" s="360">
        <f>+D387-G389</f>
        <v>0</v>
      </c>
      <c r="J387" s="315"/>
      <c r="K387" s="315"/>
      <c r="L387" s="315">
        <v>2968657.01</v>
      </c>
      <c r="M387" s="409">
        <f t="shared" si="26"/>
        <v>3.9695107788824791E-2</v>
      </c>
      <c r="O387" s="409"/>
      <c r="Q387" s="423">
        <f t="shared" si="25"/>
        <v>3086498.17</v>
      </c>
      <c r="U387" s="327">
        <f>+D387-'ANEXO 57 SS'!D387</f>
        <v>1132438.24</v>
      </c>
    </row>
    <row r="388" spans="1:21" s="3" customFormat="1" x14ac:dyDescent="0.2">
      <c r="A388" s="12"/>
      <c r="B388" s="13" t="s">
        <v>2</v>
      </c>
      <c r="C388" s="10" t="s">
        <v>9</v>
      </c>
      <c r="D388" s="15">
        <f>+G390</f>
        <v>2344542.3199999998</v>
      </c>
      <c r="E388" s="341"/>
      <c r="F388" s="341"/>
      <c r="G388" s="341"/>
      <c r="H388" s="360"/>
      <c r="I388" s="360">
        <f t="shared" ref="I388:I451" si="27">+D388-G390</f>
        <v>0</v>
      </c>
      <c r="J388" s="315"/>
      <c r="K388" s="315"/>
      <c r="L388" s="315">
        <v>2247883.33</v>
      </c>
      <c r="M388" s="409">
        <f t="shared" si="26"/>
        <v>4.3000003029516565E-2</v>
      </c>
      <c r="O388" s="409"/>
      <c r="Q388" s="423">
        <f t="shared" si="25"/>
        <v>2344542.3199999998</v>
      </c>
      <c r="U388" s="327">
        <f>+D388-'ANEXO 57 SS'!D388</f>
        <v>853941.00999999978</v>
      </c>
    </row>
    <row r="389" spans="1:21" s="3" customFormat="1" x14ac:dyDescent="0.2">
      <c r="A389" s="12"/>
      <c r="B389" s="13" t="s">
        <v>3</v>
      </c>
      <c r="C389" s="10" t="s">
        <v>10</v>
      </c>
      <c r="D389" s="15">
        <f>+G391</f>
        <v>2909.98</v>
      </c>
      <c r="E389" s="341">
        <v>3086498.17</v>
      </c>
      <c r="F389" s="341"/>
      <c r="G389" s="341">
        <v>3086498.17</v>
      </c>
      <c r="H389" s="360"/>
      <c r="I389" s="360">
        <f t="shared" si="27"/>
        <v>0</v>
      </c>
      <c r="J389" s="315"/>
      <c r="K389" s="315"/>
      <c r="L389" s="315">
        <v>2909.98</v>
      </c>
      <c r="M389" s="409">
        <f t="shared" si="26"/>
        <v>0</v>
      </c>
      <c r="O389" s="409"/>
      <c r="Q389" s="423">
        <f t="shared" si="25"/>
        <v>2909.98</v>
      </c>
      <c r="U389" s="327">
        <f>+D389-'ANEXO 57 SS'!D389</f>
        <v>961.56999999999994</v>
      </c>
    </row>
    <row r="390" spans="1:21" s="3" customFormat="1" x14ac:dyDescent="0.2">
      <c r="A390" s="12"/>
      <c r="B390" s="19" t="s">
        <v>5</v>
      </c>
      <c r="C390" s="10" t="s">
        <v>10</v>
      </c>
      <c r="D390" s="15">
        <f>+G392</f>
        <v>2829.68</v>
      </c>
      <c r="E390" s="341">
        <v>2344542.3199999998</v>
      </c>
      <c r="F390" s="341"/>
      <c r="G390" s="341">
        <v>2344542.3199999998</v>
      </c>
      <c r="H390" s="360"/>
      <c r="I390" s="360">
        <f t="shared" si="27"/>
        <v>0</v>
      </c>
      <c r="J390" s="315"/>
      <c r="K390" s="315"/>
      <c r="L390" s="315">
        <v>2829.68</v>
      </c>
      <c r="M390" s="409">
        <f t="shared" si="26"/>
        <v>0</v>
      </c>
      <c r="O390" s="409"/>
      <c r="Q390" s="423">
        <f t="shared" si="25"/>
        <v>2829.68</v>
      </c>
      <c r="U390" s="327">
        <f>+D390-'ANEXO 57 SS'!D390</f>
        <v>915.03999999999974</v>
      </c>
    </row>
    <row r="391" spans="1:21" s="3" customFormat="1" x14ac:dyDescent="0.2">
      <c r="A391" s="12"/>
      <c r="B391" s="13" t="s">
        <v>6</v>
      </c>
      <c r="C391" s="10" t="s">
        <v>10</v>
      </c>
      <c r="D391" s="15">
        <f>+G393</f>
        <v>2792.3</v>
      </c>
      <c r="E391" s="341">
        <v>2909.98</v>
      </c>
      <c r="F391" s="341"/>
      <c r="G391" s="341">
        <v>2909.98</v>
      </c>
      <c r="H391" s="360"/>
      <c r="I391" s="360">
        <f t="shared" si="27"/>
        <v>0</v>
      </c>
      <c r="J391" s="315"/>
      <c r="K391" s="315"/>
      <c r="L391" s="315">
        <v>2792.3</v>
      </c>
      <c r="M391" s="409">
        <f t="shared" si="26"/>
        <v>0</v>
      </c>
      <c r="O391" s="409"/>
      <c r="Q391" s="423">
        <f t="shared" si="25"/>
        <v>2792.3</v>
      </c>
      <c r="U391" s="327">
        <f>+D391-'ANEXO 57 SS'!D391</f>
        <v>904.34000000000015</v>
      </c>
    </row>
    <row r="392" spans="1:21" s="3" customFormat="1" x14ac:dyDescent="0.2">
      <c r="A392" s="12"/>
      <c r="B392" s="13"/>
      <c r="C392" s="83"/>
      <c r="D392" s="85"/>
      <c r="E392" s="341">
        <v>2829.68</v>
      </c>
      <c r="F392" s="341"/>
      <c r="G392" s="341">
        <v>2829.68</v>
      </c>
      <c r="H392" s="360"/>
      <c r="I392" s="360">
        <f t="shared" si="27"/>
        <v>0</v>
      </c>
      <c r="J392" s="315"/>
      <c r="K392" s="315"/>
      <c r="L392" s="315"/>
      <c r="M392" s="409" t="e">
        <f t="shared" si="26"/>
        <v>#DIV/0!</v>
      </c>
      <c r="O392" s="409"/>
      <c r="Q392" s="423">
        <f t="shared" si="25"/>
        <v>0</v>
      </c>
      <c r="U392" s="327">
        <f>+D392-'ANEXO 57 SS'!D392</f>
        <v>0</v>
      </c>
    </row>
    <row r="393" spans="1:21" s="3" customFormat="1" x14ac:dyDescent="0.2">
      <c r="A393" s="8" t="s">
        <v>108</v>
      </c>
      <c r="B393" s="9"/>
      <c r="C393" s="83"/>
      <c r="D393" s="15"/>
      <c r="E393" s="341">
        <v>2792.3</v>
      </c>
      <c r="F393" s="341"/>
      <c r="G393" s="341">
        <v>2792.3</v>
      </c>
      <c r="H393" s="360"/>
      <c r="I393" s="360">
        <f t="shared" si="27"/>
        <v>0</v>
      </c>
      <c r="J393" s="315"/>
      <c r="K393" s="315"/>
      <c r="L393" s="315"/>
      <c r="M393" s="409" t="e">
        <f t="shared" si="26"/>
        <v>#DIV/0!</v>
      </c>
      <c r="O393" s="409"/>
      <c r="Q393" s="423">
        <f t="shared" ref="Q393:Q456" si="28">+D393-O393</f>
        <v>0</v>
      </c>
      <c r="U393" s="327">
        <f>+D393-'ANEXO 57 SS'!D393</f>
        <v>0</v>
      </c>
    </row>
    <row r="394" spans="1:21" s="3" customFormat="1" x14ac:dyDescent="0.2">
      <c r="A394" s="12"/>
      <c r="B394" s="13" t="s">
        <v>0</v>
      </c>
      <c r="C394" s="10" t="s">
        <v>9</v>
      </c>
      <c r="D394" s="15">
        <f>+G396</f>
        <v>16774506.279999999</v>
      </c>
      <c r="E394" s="341"/>
      <c r="F394" s="341"/>
      <c r="G394" s="341"/>
      <c r="H394" s="360"/>
      <c r="I394" s="360">
        <f t="shared" si="27"/>
        <v>0</v>
      </c>
      <c r="J394" s="315"/>
      <c r="K394" s="315"/>
      <c r="L394" s="315">
        <v>16147890.57</v>
      </c>
      <c r="M394" s="409">
        <f t="shared" ref="M394:M457" si="29">+D394/L394-1</f>
        <v>3.8804802849242925E-2</v>
      </c>
      <c r="O394" s="409"/>
      <c r="Q394" s="423">
        <f t="shared" si="28"/>
        <v>16774506.279999999</v>
      </c>
      <c r="U394" s="327">
        <f>+D394-'ANEXO 57 SS'!D394</f>
        <v>6166717.2899999991</v>
      </c>
    </row>
    <row r="395" spans="1:21" s="3" customFormat="1" x14ac:dyDescent="0.2">
      <c r="A395" s="12"/>
      <c r="B395" s="13" t="s">
        <v>2</v>
      </c>
      <c r="C395" s="10" t="s">
        <v>9</v>
      </c>
      <c r="D395" s="15">
        <f>+G397</f>
        <v>12459692.41</v>
      </c>
      <c r="E395" s="341"/>
      <c r="F395" s="341"/>
      <c r="G395" s="341"/>
      <c r="H395" s="360"/>
      <c r="I395" s="360">
        <f t="shared" si="27"/>
        <v>0</v>
      </c>
      <c r="J395" s="315"/>
      <c r="K395" s="315"/>
      <c r="L395" s="315">
        <v>11946013.810000001</v>
      </c>
      <c r="M395" s="409">
        <f t="shared" si="29"/>
        <v>4.3000000516490333E-2</v>
      </c>
      <c r="O395" s="409"/>
      <c r="Q395" s="423">
        <f t="shared" si="28"/>
        <v>12459692.41</v>
      </c>
      <c r="U395" s="327">
        <f>+D395-'ANEXO 57 SS'!D395</f>
        <v>4538131.92</v>
      </c>
    </row>
    <row r="396" spans="1:21" s="3" customFormat="1" x14ac:dyDescent="0.2">
      <c r="A396" s="12"/>
      <c r="B396" s="13" t="s">
        <v>3</v>
      </c>
      <c r="C396" s="10" t="s">
        <v>10</v>
      </c>
      <c r="D396" s="15">
        <f>+G398</f>
        <v>19074.02</v>
      </c>
      <c r="E396" s="341">
        <v>16774506.279999999</v>
      </c>
      <c r="F396" s="341"/>
      <c r="G396" s="341">
        <v>16774506.279999999</v>
      </c>
      <c r="H396" s="360"/>
      <c r="I396" s="360">
        <f t="shared" si="27"/>
        <v>0</v>
      </c>
      <c r="J396" s="315"/>
      <c r="K396" s="315"/>
      <c r="L396" s="315">
        <v>19074.02</v>
      </c>
      <c r="M396" s="409">
        <f t="shared" si="29"/>
        <v>0</v>
      </c>
      <c r="O396" s="409"/>
      <c r="Q396" s="423">
        <f t="shared" si="28"/>
        <v>19074.02</v>
      </c>
      <c r="U396" s="327">
        <f>+D396-'ANEXO 57 SS'!D396</f>
        <v>6302.83</v>
      </c>
    </row>
    <row r="397" spans="1:21" s="3" customFormat="1" x14ac:dyDescent="0.2">
      <c r="A397" s="12"/>
      <c r="B397" s="19" t="s">
        <v>5</v>
      </c>
      <c r="C397" s="10" t="s">
        <v>10</v>
      </c>
      <c r="D397" s="15">
        <f>+G399</f>
        <v>18547.650000000001</v>
      </c>
      <c r="E397" s="341">
        <v>12459692.41</v>
      </c>
      <c r="F397" s="341"/>
      <c r="G397" s="341">
        <v>12459692.41</v>
      </c>
      <c r="H397" s="360"/>
      <c r="I397" s="360">
        <f t="shared" si="27"/>
        <v>0</v>
      </c>
      <c r="J397" s="315"/>
      <c r="K397" s="315"/>
      <c r="L397" s="315">
        <v>18547.650000000001</v>
      </c>
      <c r="M397" s="409">
        <f t="shared" si="29"/>
        <v>0</v>
      </c>
      <c r="O397" s="409"/>
      <c r="Q397" s="423">
        <f t="shared" si="28"/>
        <v>18547.650000000001</v>
      </c>
      <c r="U397" s="327">
        <f>+D397-'ANEXO 57 SS'!D397</f>
        <v>5997.8000000000011</v>
      </c>
    </row>
    <row r="398" spans="1:21" s="3" customFormat="1" x14ac:dyDescent="0.2">
      <c r="A398" s="12"/>
      <c r="B398" s="13" t="s">
        <v>6</v>
      </c>
      <c r="C398" s="10" t="s">
        <v>10</v>
      </c>
      <c r="D398" s="15">
        <f>+G400</f>
        <v>18302.64</v>
      </c>
      <c r="E398" s="341">
        <v>19074.02</v>
      </c>
      <c r="F398" s="341"/>
      <c r="G398" s="341">
        <v>19074.02</v>
      </c>
      <c r="H398" s="360"/>
      <c r="I398" s="360">
        <f t="shared" si="27"/>
        <v>0</v>
      </c>
      <c r="J398" s="315"/>
      <c r="K398" s="315"/>
      <c r="L398" s="315">
        <v>18302.64</v>
      </c>
      <c r="M398" s="409">
        <f t="shared" si="29"/>
        <v>0</v>
      </c>
      <c r="O398" s="409"/>
      <c r="Q398" s="423">
        <f t="shared" si="28"/>
        <v>18302.64</v>
      </c>
      <c r="U398" s="327">
        <f>+D398-'ANEXO 57 SS'!D398</f>
        <v>5927.6899999999987</v>
      </c>
    </row>
    <row r="399" spans="1:21" s="3" customFormat="1" x14ac:dyDescent="0.2">
      <c r="A399" s="12"/>
      <c r="B399" s="13"/>
      <c r="C399" s="83"/>
      <c r="D399" s="15"/>
      <c r="E399" s="341">
        <v>18547.650000000001</v>
      </c>
      <c r="F399" s="341"/>
      <c r="G399" s="341">
        <v>18547.650000000001</v>
      </c>
      <c r="H399" s="360"/>
      <c r="I399" s="360">
        <f t="shared" si="27"/>
        <v>0</v>
      </c>
      <c r="J399" s="315"/>
      <c r="K399" s="315"/>
      <c r="L399" s="315"/>
      <c r="M399" s="409" t="e">
        <f t="shared" si="29"/>
        <v>#DIV/0!</v>
      </c>
      <c r="O399" s="409"/>
      <c r="Q399" s="423">
        <f t="shared" si="28"/>
        <v>0</v>
      </c>
      <c r="U399" s="327">
        <f>+D399-'ANEXO 57 SS'!D399</f>
        <v>0</v>
      </c>
    </row>
    <row r="400" spans="1:21" s="3" customFormat="1" x14ac:dyDescent="0.2">
      <c r="A400" s="8" t="s">
        <v>109</v>
      </c>
      <c r="B400" s="9"/>
      <c r="C400" s="83"/>
      <c r="D400" s="15"/>
      <c r="E400" s="341">
        <v>18302.64</v>
      </c>
      <c r="F400" s="341"/>
      <c r="G400" s="341">
        <v>18302.64</v>
      </c>
      <c r="H400" s="360"/>
      <c r="I400" s="360">
        <f t="shared" si="27"/>
        <v>0</v>
      </c>
      <c r="J400" s="315"/>
      <c r="K400" s="315"/>
      <c r="L400" s="315"/>
      <c r="M400" s="409" t="e">
        <f t="shared" si="29"/>
        <v>#DIV/0!</v>
      </c>
      <c r="O400" s="409"/>
      <c r="Q400" s="423">
        <f t="shared" si="28"/>
        <v>0</v>
      </c>
      <c r="U400" s="327">
        <f>+D400-'ANEXO 57 SS'!D400</f>
        <v>0</v>
      </c>
    </row>
    <row r="401" spans="1:21" s="3" customFormat="1" x14ac:dyDescent="0.2">
      <c r="A401" s="12"/>
      <c r="B401" s="13" t="s">
        <v>0</v>
      </c>
      <c r="C401" s="10" t="s">
        <v>9</v>
      </c>
      <c r="D401" s="15">
        <f>+G403</f>
        <v>11922398.060000001</v>
      </c>
      <c r="E401" s="341"/>
      <c r="F401" s="341"/>
      <c r="G401" s="341"/>
      <c r="H401" s="360"/>
      <c r="I401" s="360">
        <f t="shared" si="27"/>
        <v>0</v>
      </c>
      <c r="J401" s="315"/>
      <c r="K401" s="315"/>
      <c r="L401" s="315">
        <v>11454774.4</v>
      </c>
      <c r="M401" s="409">
        <f t="shared" si="29"/>
        <v>4.0823471826734625E-2</v>
      </c>
      <c r="O401" s="409"/>
      <c r="Q401" s="423">
        <f t="shared" si="28"/>
        <v>11922398.060000001</v>
      </c>
      <c r="U401" s="327">
        <f>+D401-'ANEXO 57 SS'!D401</f>
        <v>4363421.6900000004</v>
      </c>
    </row>
    <row r="402" spans="1:21" s="3" customFormat="1" x14ac:dyDescent="0.2">
      <c r="A402" s="12"/>
      <c r="B402" s="13" t="s">
        <v>2</v>
      </c>
      <c r="C402" s="10" t="s">
        <v>9</v>
      </c>
      <c r="D402" s="15">
        <f>+G404</f>
        <v>9265909.0999999996</v>
      </c>
      <c r="E402" s="341"/>
      <c r="F402" s="341"/>
      <c r="G402" s="341"/>
      <c r="H402" s="360"/>
      <c r="I402" s="360">
        <f t="shared" si="27"/>
        <v>0</v>
      </c>
      <c r="J402" s="315"/>
      <c r="K402" s="315"/>
      <c r="L402" s="315">
        <v>8883901.3399999999</v>
      </c>
      <c r="M402" s="409">
        <f t="shared" si="29"/>
        <v>4.3000000267900296E-2</v>
      </c>
      <c r="O402" s="409"/>
      <c r="Q402" s="423">
        <f t="shared" si="28"/>
        <v>9265909.0999999996</v>
      </c>
      <c r="U402" s="327">
        <f>+D402-'ANEXO 57 SS'!D402</f>
        <v>3374876.08</v>
      </c>
    </row>
    <row r="403" spans="1:21" s="3" customFormat="1" x14ac:dyDescent="0.2">
      <c r="A403" s="12"/>
      <c r="B403" s="13" t="s">
        <v>3</v>
      </c>
      <c r="C403" s="10" t="s">
        <v>10</v>
      </c>
      <c r="D403" s="15">
        <f>+G405</f>
        <v>7187.76</v>
      </c>
      <c r="E403" s="341">
        <v>11922398.060000001</v>
      </c>
      <c r="F403" s="341"/>
      <c r="G403" s="341">
        <v>11922398.060000001</v>
      </c>
      <c r="H403" s="360"/>
      <c r="I403" s="360">
        <f t="shared" si="27"/>
        <v>0</v>
      </c>
      <c r="J403" s="315"/>
      <c r="K403" s="315"/>
      <c r="L403" s="315">
        <v>7187.76</v>
      </c>
      <c r="M403" s="409">
        <f t="shared" si="29"/>
        <v>0</v>
      </c>
      <c r="O403" s="409"/>
      <c r="Q403" s="423">
        <f t="shared" si="28"/>
        <v>7187.76</v>
      </c>
      <c r="U403" s="327">
        <f>+D403-'ANEXO 57 SS'!D403</f>
        <v>2375.13</v>
      </c>
    </row>
    <row r="404" spans="1:21" s="3" customFormat="1" x14ac:dyDescent="0.2">
      <c r="A404" s="12"/>
      <c r="B404" s="19" t="s">
        <v>5</v>
      </c>
      <c r="C404" s="10" t="s">
        <v>10</v>
      </c>
      <c r="D404" s="15">
        <f>+G406</f>
        <v>6989.41</v>
      </c>
      <c r="E404" s="341">
        <v>9265909.0999999996</v>
      </c>
      <c r="F404" s="341"/>
      <c r="G404" s="341">
        <v>9265909.0999999996</v>
      </c>
      <c r="H404" s="360"/>
      <c r="I404" s="360">
        <f t="shared" si="27"/>
        <v>0</v>
      </c>
      <c r="J404" s="315"/>
      <c r="K404" s="315"/>
      <c r="L404" s="315">
        <v>6989.41</v>
      </c>
      <c r="M404" s="409">
        <f t="shared" si="29"/>
        <v>0</v>
      </c>
      <c r="O404" s="409"/>
      <c r="Q404" s="423">
        <f t="shared" si="28"/>
        <v>6989.41</v>
      </c>
      <c r="U404" s="327">
        <f>+D404-'ANEXO 57 SS'!D404</f>
        <v>2260.1800000000003</v>
      </c>
    </row>
    <row r="405" spans="1:21" s="3" customFormat="1" x14ac:dyDescent="0.2">
      <c r="A405" s="12"/>
      <c r="B405" s="13" t="s">
        <v>6</v>
      </c>
      <c r="C405" s="10" t="s">
        <v>10</v>
      </c>
      <c r="D405" s="15">
        <f>+G407</f>
        <v>6897.08</v>
      </c>
      <c r="E405" s="341">
        <v>7187.76</v>
      </c>
      <c r="F405" s="341"/>
      <c r="G405" s="341">
        <v>7187.76</v>
      </c>
      <c r="H405" s="360"/>
      <c r="I405" s="360">
        <f t="shared" si="27"/>
        <v>0</v>
      </c>
      <c r="J405" s="315"/>
      <c r="K405" s="315"/>
      <c r="L405" s="315">
        <v>6897.08</v>
      </c>
      <c r="M405" s="409">
        <f t="shared" si="29"/>
        <v>0</v>
      </c>
      <c r="O405" s="409"/>
      <c r="Q405" s="423">
        <f t="shared" si="28"/>
        <v>6897.08</v>
      </c>
      <c r="U405" s="327">
        <f>+D405-'ANEXO 57 SS'!D405</f>
        <v>2233.7600000000002</v>
      </c>
    </row>
    <row r="406" spans="1:21" s="3" customFormat="1" x14ac:dyDescent="0.2">
      <c r="A406" s="12"/>
      <c r="B406" s="13"/>
      <c r="C406" s="83"/>
      <c r="D406" s="15"/>
      <c r="E406" s="341">
        <v>6989.41</v>
      </c>
      <c r="F406" s="341"/>
      <c r="G406" s="341">
        <v>6989.41</v>
      </c>
      <c r="H406" s="360"/>
      <c r="I406" s="360">
        <f t="shared" si="27"/>
        <v>0</v>
      </c>
      <c r="J406" s="315"/>
      <c r="K406" s="315"/>
      <c r="L406" s="315"/>
      <c r="M406" s="409" t="e">
        <f t="shared" si="29"/>
        <v>#DIV/0!</v>
      </c>
      <c r="O406" s="409"/>
      <c r="Q406" s="423">
        <f t="shared" si="28"/>
        <v>0</v>
      </c>
      <c r="U406" s="327">
        <f>+D406-'ANEXO 57 SS'!D406</f>
        <v>0</v>
      </c>
    </row>
    <row r="407" spans="1:21" s="3" customFormat="1" x14ac:dyDescent="0.2">
      <c r="A407" s="8" t="s">
        <v>110</v>
      </c>
      <c r="B407" s="9"/>
      <c r="C407" s="83"/>
      <c r="D407" s="15"/>
      <c r="E407" s="341">
        <v>6897.08</v>
      </c>
      <c r="F407" s="341"/>
      <c r="G407" s="341">
        <v>6897.08</v>
      </c>
      <c r="H407" s="360"/>
      <c r="I407" s="360">
        <f t="shared" si="27"/>
        <v>0</v>
      </c>
      <c r="J407" s="315"/>
      <c r="K407" s="315"/>
      <c r="L407" s="315"/>
      <c r="M407" s="409" t="e">
        <f t="shared" si="29"/>
        <v>#DIV/0!</v>
      </c>
      <c r="O407" s="409"/>
      <c r="Q407" s="423">
        <f t="shared" si="28"/>
        <v>0</v>
      </c>
      <c r="U407" s="327">
        <f>+D407-'ANEXO 57 SS'!D407</f>
        <v>0</v>
      </c>
    </row>
    <row r="408" spans="1:21" s="3" customFormat="1" x14ac:dyDescent="0.2">
      <c r="A408" s="12"/>
      <c r="B408" s="13" t="s">
        <v>0</v>
      </c>
      <c r="C408" s="10" t="s">
        <v>9</v>
      </c>
      <c r="D408" s="15">
        <f>+G410</f>
        <v>3086498.17</v>
      </c>
      <c r="E408" s="341"/>
      <c r="F408" s="341"/>
      <c r="G408" s="341"/>
      <c r="H408" s="360"/>
      <c r="I408" s="360">
        <f t="shared" si="27"/>
        <v>0</v>
      </c>
      <c r="J408" s="315"/>
      <c r="K408" s="315"/>
      <c r="L408" s="315">
        <v>2968657.01</v>
      </c>
      <c r="M408" s="409">
        <f t="shared" si="29"/>
        <v>3.9695107788824791E-2</v>
      </c>
      <c r="O408" s="409"/>
      <c r="Q408" s="423">
        <f t="shared" si="28"/>
        <v>3086498.17</v>
      </c>
      <c r="U408" s="327">
        <f>+D408-'ANEXO 57 SS'!D408</f>
        <v>1132438.24</v>
      </c>
    </row>
    <row r="409" spans="1:21" s="3" customFormat="1" x14ac:dyDescent="0.2">
      <c r="A409" s="12"/>
      <c r="B409" s="13" t="s">
        <v>2</v>
      </c>
      <c r="C409" s="10" t="s">
        <v>9</v>
      </c>
      <c r="D409" s="15">
        <f>+G411</f>
        <v>2344542.3199999998</v>
      </c>
      <c r="E409" s="341"/>
      <c r="F409" s="341"/>
      <c r="G409" s="341"/>
      <c r="H409" s="360"/>
      <c r="I409" s="360">
        <f t="shared" si="27"/>
        <v>0</v>
      </c>
      <c r="J409" s="315"/>
      <c r="K409" s="315"/>
      <c r="L409" s="315">
        <v>2247883.33</v>
      </c>
      <c r="M409" s="409">
        <f t="shared" si="29"/>
        <v>4.3000003029516565E-2</v>
      </c>
      <c r="O409" s="409"/>
      <c r="Q409" s="423">
        <f t="shared" si="28"/>
        <v>2344542.3199999998</v>
      </c>
      <c r="U409" s="327">
        <f>+D409-'ANEXO 57 SS'!D409</f>
        <v>853941.00999999978</v>
      </c>
    </row>
    <row r="410" spans="1:21" s="3" customFormat="1" x14ac:dyDescent="0.2">
      <c r="A410" s="12"/>
      <c r="B410" s="13" t="s">
        <v>3</v>
      </c>
      <c r="C410" s="10" t="s">
        <v>10</v>
      </c>
      <c r="D410" s="15">
        <f>+G412</f>
        <v>2909.98</v>
      </c>
      <c r="E410" s="341">
        <v>3086498.17</v>
      </c>
      <c r="F410" s="341"/>
      <c r="G410" s="341">
        <v>3086498.17</v>
      </c>
      <c r="H410" s="360"/>
      <c r="I410" s="360">
        <f t="shared" si="27"/>
        <v>0</v>
      </c>
      <c r="J410" s="315"/>
      <c r="K410" s="315"/>
      <c r="L410" s="315">
        <v>2909.98</v>
      </c>
      <c r="M410" s="409">
        <f t="shared" si="29"/>
        <v>0</v>
      </c>
      <c r="O410" s="409"/>
      <c r="Q410" s="423">
        <f t="shared" si="28"/>
        <v>2909.98</v>
      </c>
      <c r="U410" s="327">
        <f>+D410-'ANEXO 57 SS'!D410</f>
        <v>961.56999999999994</v>
      </c>
    </row>
    <row r="411" spans="1:21" s="3" customFormat="1" x14ac:dyDescent="0.2">
      <c r="A411" s="12"/>
      <c r="B411" s="19" t="s">
        <v>5</v>
      </c>
      <c r="C411" s="10" t="s">
        <v>10</v>
      </c>
      <c r="D411" s="15">
        <f>+G413</f>
        <v>2829.68</v>
      </c>
      <c r="E411" s="341">
        <v>2344542.3199999998</v>
      </c>
      <c r="F411" s="341"/>
      <c r="G411" s="341">
        <v>2344542.3199999998</v>
      </c>
      <c r="H411" s="360"/>
      <c r="I411" s="360">
        <f t="shared" si="27"/>
        <v>0</v>
      </c>
      <c r="J411" s="315"/>
      <c r="K411" s="315"/>
      <c r="L411" s="315">
        <v>2829.68</v>
      </c>
      <c r="M411" s="409">
        <f t="shared" si="29"/>
        <v>0</v>
      </c>
      <c r="O411" s="409"/>
      <c r="Q411" s="423">
        <f t="shared" si="28"/>
        <v>2829.68</v>
      </c>
      <c r="U411" s="327">
        <f>+D411-'ANEXO 57 SS'!D411</f>
        <v>915.03999999999974</v>
      </c>
    </row>
    <row r="412" spans="1:21" s="3" customFormat="1" x14ac:dyDescent="0.2">
      <c r="A412" s="12"/>
      <c r="B412" s="13" t="s">
        <v>6</v>
      </c>
      <c r="C412" s="10" t="s">
        <v>10</v>
      </c>
      <c r="D412" s="15">
        <f>+G414</f>
        <v>2792.3</v>
      </c>
      <c r="E412" s="341">
        <v>2909.98</v>
      </c>
      <c r="F412" s="341"/>
      <c r="G412" s="341">
        <v>2909.98</v>
      </c>
      <c r="H412" s="360"/>
      <c r="I412" s="360">
        <f t="shared" si="27"/>
        <v>0</v>
      </c>
      <c r="J412" s="315"/>
      <c r="K412" s="315"/>
      <c r="L412" s="315">
        <v>2792.3</v>
      </c>
      <c r="M412" s="409">
        <f t="shared" si="29"/>
        <v>0</v>
      </c>
      <c r="O412" s="409"/>
      <c r="Q412" s="423">
        <f t="shared" si="28"/>
        <v>2792.3</v>
      </c>
      <c r="U412" s="327">
        <f>+D412-'ANEXO 57 SS'!D412</f>
        <v>904.34000000000015</v>
      </c>
    </row>
    <row r="413" spans="1:21" s="3" customFormat="1" x14ac:dyDescent="0.2">
      <c r="A413" s="32"/>
      <c r="B413" s="33"/>
      <c r="C413" s="93"/>
      <c r="D413" s="15"/>
      <c r="E413" s="341">
        <v>2829.68</v>
      </c>
      <c r="F413" s="341"/>
      <c r="G413" s="341">
        <v>2829.68</v>
      </c>
      <c r="H413" s="360"/>
      <c r="I413" s="360">
        <f t="shared" si="27"/>
        <v>0</v>
      </c>
      <c r="J413" s="315"/>
      <c r="K413" s="315"/>
      <c r="L413" s="315"/>
      <c r="M413" s="409" t="e">
        <f t="shared" si="29"/>
        <v>#DIV/0!</v>
      </c>
      <c r="O413" s="409"/>
      <c r="Q413" s="423">
        <f t="shared" si="28"/>
        <v>0</v>
      </c>
      <c r="U413" s="327">
        <f>+D413-'ANEXO 57 SS'!D413</f>
        <v>0</v>
      </c>
    </row>
    <row r="414" spans="1:21" s="3" customFormat="1" x14ac:dyDescent="0.2">
      <c r="A414" s="28" t="s">
        <v>447</v>
      </c>
      <c r="B414" s="29"/>
      <c r="C414" s="93"/>
      <c r="D414" s="15"/>
      <c r="E414" s="341">
        <v>2792.3</v>
      </c>
      <c r="F414" s="341"/>
      <c r="G414" s="341">
        <v>2792.3</v>
      </c>
      <c r="H414" s="360"/>
      <c r="I414" s="360">
        <f t="shared" si="27"/>
        <v>0</v>
      </c>
      <c r="J414" s="315"/>
      <c r="K414" s="315"/>
      <c r="L414" s="315"/>
      <c r="M414" s="409" t="e">
        <f t="shared" si="29"/>
        <v>#DIV/0!</v>
      </c>
      <c r="O414" s="409"/>
      <c r="Q414" s="423">
        <f t="shared" si="28"/>
        <v>0</v>
      </c>
      <c r="U414" s="327">
        <f>+D414-'ANEXO 57 SS'!D414</f>
        <v>0</v>
      </c>
    </row>
    <row r="415" spans="1:21" s="3" customFormat="1" x14ac:dyDescent="0.2">
      <c r="A415" s="32"/>
      <c r="B415" s="33" t="s">
        <v>0</v>
      </c>
      <c r="C415" s="10" t="s">
        <v>9</v>
      </c>
      <c r="D415" s="15">
        <f>+G417</f>
        <v>16774506.279999999</v>
      </c>
      <c r="E415" s="341"/>
      <c r="F415" s="341"/>
      <c r="G415" s="341"/>
      <c r="H415" s="360"/>
      <c r="I415" s="360">
        <f t="shared" si="27"/>
        <v>0</v>
      </c>
      <c r="J415" s="315"/>
      <c r="K415" s="315"/>
      <c r="L415" s="315">
        <v>16147890.57</v>
      </c>
      <c r="M415" s="409">
        <f t="shared" si="29"/>
        <v>3.8804802849242925E-2</v>
      </c>
      <c r="O415" s="409"/>
      <c r="Q415" s="423">
        <f t="shared" si="28"/>
        <v>16774506.279999999</v>
      </c>
      <c r="U415" s="327">
        <f>+D415-'ANEXO 57 SS'!D415</f>
        <v>6166717.2899999991</v>
      </c>
    </row>
    <row r="416" spans="1:21" s="3" customFormat="1" x14ac:dyDescent="0.2">
      <c r="A416" s="32"/>
      <c r="B416" s="33" t="s">
        <v>2</v>
      </c>
      <c r="C416" s="10" t="s">
        <v>9</v>
      </c>
      <c r="D416" s="15">
        <f>+G418</f>
        <v>12459692.41</v>
      </c>
      <c r="E416" s="341"/>
      <c r="F416" s="341"/>
      <c r="G416" s="341"/>
      <c r="H416" s="360"/>
      <c r="I416" s="360">
        <f t="shared" si="27"/>
        <v>0</v>
      </c>
      <c r="J416" s="315"/>
      <c r="K416" s="315"/>
      <c r="L416" s="315">
        <v>11946013.810000001</v>
      </c>
      <c r="M416" s="409">
        <f t="shared" si="29"/>
        <v>4.3000000516490333E-2</v>
      </c>
      <c r="O416" s="409"/>
      <c r="Q416" s="423">
        <f t="shared" si="28"/>
        <v>12459692.41</v>
      </c>
      <c r="U416" s="327">
        <f>+D416-'ANEXO 57 SS'!D416</f>
        <v>4538131.92</v>
      </c>
    </row>
    <row r="417" spans="1:21" s="3" customFormat="1" x14ac:dyDescent="0.2">
      <c r="A417" s="32"/>
      <c r="B417" s="33" t="s">
        <v>3</v>
      </c>
      <c r="C417" s="10" t="s">
        <v>10</v>
      </c>
      <c r="D417" s="15">
        <f>+G419</f>
        <v>19111.09</v>
      </c>
      <c r="E417" s="341">
        <v>16774506.279999999</v>
      </c>
      <c r="F417" s="341"/>
      <c r="G417" s="341">
        <v>16774506.279999999</v>
      </c>
      <c r="H417" s="360"/>
      <c r="I417" s="360">
        <f t="shared" si="27"/>
        <v>0</v>
      </c>
      <c r="J417" s="315"/>
      <c r="K417" s="315"/>
      <c r="L417" s="315">
        <v>19111.09</v>
      </c>
      <c r="M417" s="409">
        <f t="shared" si="29"/>
        <v>0</v>
      </c>
      <c r="O417" s="409"/>
      <c r="Q417" s="423">
        <f t="shared" si="28"/>
        <v>19111.09</v>
      </c>
      <c r="U417" s="327">
        <f>+D417-'ANEXO 57 SS'!D417</f>
        <v>6339.9</v>
      </c>
    </row>
    <row r="418" spans="1:21" s="3" customFormat="1" x14ac:dyDescent="0.2">
      <c r="A418" s="32"/>
      <c r="B418" s="36" t="s">
        <v>5</v>
      </c>
      <c r="C418" s="10" t="s">
        <v>10</v>
      </c>
      <c r="D418" s="15">
        <f>+G420</f>
        <v>18583.439999999999</v>
      </c>
      <c r="E418" s="341">
        <v>12459692.41</v>
      </c>
      <c r="F418" s="341"/>
      <c r="G418" s="341">
        <v>12459692.41</v>
      </c>
      <c r="H418" s="360"/>
      <c r="I418" s="360">
        <f t="shared" si="27"/>
        <v>0</v>
      </c>
      <c r="J418" s="315"/>
      <c r="K418" s="315"/>
      <c r="L418" s="315">
        <v>18583.439999999999</v>
      </c>
      <c r="M418" s="409">
        <f t="shared" si="29"/>
        <v>0</v>
      </c>
      <c r="O418" s="409"/>
      <c r="Q418" s="423">
        <f t="shared" si="28"/>
        <v>18583.439999999999</v>
      </c>
      <c r="U418" s="327">
        <f>+D418-'ANEXO 57 SS'!D418</f>
        <v>6033.5899999999983</v>
      </c>
    </row>
    <row r="419" spans="1:21" s="3" customFormat="1" x14ac:dyDescent="0.2">
      <c r="A419" s="32"/>
      <c r="B419" s="33" t="s">
        <v>6</v>
      </c>
      <c r="C419" s="10" t="s">
        <v>10</v>
      </c>
      <c r="D419" s="15">
        <f>+G421</f>
        <v>18337.689999999999</v>
      </c>
      <c r="E419" s="341">
        <v>19111.09</v>
      </c>
      <c r="F419" s="341"/>
      <c r="G419" s="341">
        <v>19111.09</v>
      </c>
      <c r="H419" s="360"/>
      <c r="I419" s="360">
        <f t="shared" si="27"/>
        <v>0</v>
      </c>
      <c r="J419" s="315"/>
      <c r="K419" s="315"/>
      <c r="L419" s="315">
        <v>18337.689999999999</v>
      </c>
      <c r="M419" s="409">
        <f t="shared" si="29"/>
        <v>0</v>
      </c>
      <c r="O419" s="409"/>
      <c r="Q419" s="423">
        <f t="shared" si="28"/>
        <v>18337.689999999999</v>
      </c>
      <c r="U419" s="327">
        <f>+D419-'ANEXO 57 SS'!D419</f>
        <v>5962.739999999998</v>
      </c>
    </row>
    <row r="420" spans="1:21" s="3" customFormat="1" x14ac:dyDescent="0.2">
      <c r="A420" s="32"/>
      <c r="B420" s="33"/>
      <c r="C420" s="93"/>
      <c r="D420" s="15"/>
      <c r="E420" s="341">
        <v>18583.439999999999</v>
      </c>
      <c r="F420" s="341"/>
      <c r="G420" s="341">
        <v>18583.439999999999</v>
      </c>
      <c r="H420" s="360"/>
      <c r="I420" s="360">
        <f t="shared" si="27"/>
        <v>0</v>
      </c>
      <c r="J420" s="315"/>
      <c r="K420" s="315"/>
      <c r="L420" s="315"/>
      <c r="M420" s="409" t="e">
        <f t="shared" si="29"/>
        <v>#DIV/0!</v>
      </c>
      <c r="O420" s="409"/>
      <c r="Q420" s="423">
        <f t="shared" si="28"/>
        <v>0</v>
      </c>
      <c r="U420" s="327">
        <f>+D420-'ANEXO 57 SS'!D420</f>
        <v>0</v>
      </c>
    </row>
    <row r="421" spans="1:21" s="3" customFormat="1" x14ac:dyDescent="0.2">
      <c r="A421" s="28" t="s">
        <v>448</v>
      </c>
      <c r="B421" s="29"/>
      <c r="C421" s="93"/>
      <c r="D421" s="15"/>
      <c r="E421" s="341">
        <v>18337.689999999999</v>
      </c>
      <c r="F421" s="341"/>
      <c r="G421" s="341">
        <v>18337.689999999999</v>
      </c>
      <c r="H421" s="360"/>
      <c r="I421" s="360">
        <f t="shared" si="27"/>
        <v>0</v>
      </c>
      <c r="J421" s="315"/>
      <c r="K421" s="315"/>
      <c r="L421" s="315"/>
      <c r="M421" s="409" t="e">
        <f t="shared" si="29"/>
        <v>#DIV/0!</v>
      </c>
      <c r="O421" s="409"/>
      <c r="Q421" s="423">
        <f t="shared" si="28"/>
        <v>0</v>
      </c>
      <c r="U421" s="327">
        <f>+D421-'ANEXO 57 SS'!D421</f>
        <v>0</v>
      </c>
    </row>
    <row r="422" spans="1:21" s="3" customFormat="1" x14ac:dyDescent="0.2">
      <c r="A422" s="32"/>
      <c r="B422" s="33" t="s">
        <v>0</v>
      </c>
      <c r="C422" s="10" t="s">
        <v>9</v>
      </c>
      <c r="D422" s="15">
        <f>+G424</f>
        <v>11922398.060000001</v>
      </c>
      <c r="E422" s="341"/>
      <c r="F422" s="341"/>
      <c r="G422" s="341"/>
      <c r="H422" s="360"/>
      <c r="I422" s="360">
        <f t="shared" si="27"/>
        <v>0</v>
      </c>
      <c r="J422" s="315"/>
      <c r="K422" s="315"/>
      <c r="L422" s="315">
        <v>11454774.4</v>
      </c>
      <c r="M422" s="409">
        <f t="shared" si="29"/>
        <v>4.0823471826734625E-2</v>
      </c>
      <c r="O422" s="409"/>
      <c r="Q422" s="423">
        <f t="shared" si="28"/>
        <v>11922398.060000001</v>
      </c>
      <c r="U422" s="327">
        <f>+D422-'ANEXO 57 SS'!D422</f>
        <v>4363421.6900000004</v>
      </c>
    </row>
    <row r="423" spans="1:21" s="3" customFormat="1" x14ac:dyDescent="0.2">
      <c r="A423" s="32"/>
      <c r="B423" s="33" t="s">
        <v>2</v>
      </c>
      <c r="C423" s="10" t="s">
        <v>9</v>
      </c>
      <c r="D423" s="15">
        <f>+G425</f>
        <v>9265909.0999999996</v>
      </c>
      <c r="E423" s="341"/>
      <c r="F423" s="341"/>
      <c r="G423" s="341"/>
      <c r="H423" s="360"/>
      <c r="I423" s="360">
        <f t="shared" si="27"/>
        <v>0</v>
      </c>
      <c r="J423" s="315"/>
      <c r="K423" s="315"/>
      <c r="L423" s="315">
        <v>8883901.3399999999</v>
      </c>
      <c r="M423" s="409">
        <f t="shared" si="29"/>
        <v>4.3000000267900296E-2</v>
      </c>
      <c r="O423" s="409"/>
      <c r="Q423" s="423">
        <f t="shared" si="28"/>
        <v>9265909.0999999996</v>
      </c>
      <c r="U423" s="327">
        <f>+D423-'ANEXO 57 SS'!D423</f>
        <v>3374876.08</v>
      </c>
    </row>
    <row r="424" spans="1:21" s="3" customFormat="1" x14ac:dyDescent="0.2">
      <c r="A424" s="32"/>
      <c r="B424" s="33" t="s">
        <v>3</v>
      </c>
      <c r="C424" s="10" t="s">
        <v>10</v>
      </c>
      <c r="D424" s="15">
        <f>+G426</f>
        <v>7201.73</v>
      </c>
      <c r="E424" s="341">
        <v>11922398.060000001</v>
      </c>
      <c r="F424" s="341"/>
      <c r="G424" s="341">
        <v>11922398.060000001</v>
      </c>
      <c r="H424" s="360"/>
      <c r="I424" s="360">
        <f t="shared" si="27"/>
        <v>0</v>
      </c>
      <c r="J424" s="315"/>
      <c r="K424" s="315"/>
      <c r="L424" s="315">
        <v>7201.73</v>
      </c>
      <c r="M424" s="409">
        <f t="shared" si="29"/>
        <v>0</v>
      </c>
      <c r="O424" s="409"/>
      <c r="Q424" s="423">
        <f t="shared" si="28"/>
        <v>7201.73</v>
      </c>
      <c r="U424" s="327">
        <f>+D424-'ANEXO 57 SS'!D424</f>
        <v>2389.0999999999995</v>
      </c>
    </row>
    <row r="425" spans="1:21" s="3" customFormat="1" x14ac:dyDescent="0.2">
      <c r="A425" s="32"/>
      <c r="B425" s="36" t="s">
        <v>5</v>
      </c>
      <c r="C425" s="10" t="s">
        <v>10</v>
      </c>
      <c r="D425" s="15">
        <f>+G427</f>
        <v>7002.89</v>
      </c>
      <c r="E425" s="341">
        <v>9265909.0999999996</v>
      </c>
      <c r="F425" s="341"/>
      <c r="G425" s="341">
        <v>9265909.0999999996</v>
      </c>
      <c r="H425" s="360"/>
      <c r="I425" s="360">
        <f t="shared" si="27"/>
        <v>0</v>
      </c>
      <c r="J425" s="315"/>
      <c r="K425" s="315"/>
      <c r="L425" s="315">
        <v>7002.89</v>
      </c>
      <c r="M425" s="409">
        <f t="shared" si="29"/>
        <v>0</v>
      </c>
      <c r="O425" s="409"/>
      <c r="Q425" s="423">
        <f t="shared" si="28"/>
        <v>7002.89</v>
      </c>
      <c r="U425" s="327">
        <f>+D425-'ANEXO 57 SS'!D425</f>
        <v>2273.6600000000008</v>
      </c>
    </row>
    <row r="426" spans="1:21" s="3" customFormat="1" x14ac:dyDescent="0.2">
      <c r="A426" s="32"/>
      <c r="B426" s="33" t="s">
        <v>6</v>
      </c>
      <c r="C426" s="10" t="s">
        <v>10</v>
      </c>
      <c r="D426" s="15">
        <f>+G428</f>
        <v>6910.29</v>
      </c>
      <c r="E426" s="341">
        <v>7201.73</v>
      </c>
      <c r="F426" s="341"/>
      <c r="G426" s="341">
        <v>7201.73</v>
      </c>
      <c r="H426" s="360"/>
      <c r="I426" s="360">
        <f t="shared" si="27"/>
        <v>0</v>
      </c>
      <c r="J426" s="315"/>
      <c r="K426" s="315"/>
      <c r="L426" s="315">
        <v>6910.29</v>
      </c>
      <c r="M426" s="409">
        <f t="shared" si="29"/>
        <v>0</v>
      </c>
      <c r="O426" s="409"/>
      <c r="Q426" s="423">
        <f t="shared" si="28"/>
        <v>6910.29</v>
      </c>
      <c r="U426" s="327">
        <f>+D426-'ANEXO 57 SS'!D426</f>
        <v>2246.9700000000003</v>
      </c>
    </row>
    <row r="427" spans="1:21" s="3" customFormat="1" x14ac:dyDescent="0.2">
      <c r="A427" s="32"/>
      <c r="B427" s="33"/>
      <c r="C427" s="93"/>
      <c r="D427" s="15"/>
      <c r="E427" s="341">
        <v>7002.89</v>
      </c>
      <c r="F427" s="341"/>
      <c r="G427" s="341">
        <v>7002.89</v>
      </c>
      <c r="H427" s="360"/>
      <c r="I427" s="360">
        <f t="shared" si="27"/>
        <v>0</v>
      </c>
      <c r="J427" s="315"/>
      <c r="K427" s="315"/>
      <c r="L427" s="315"/>
      <c r="M427" s="409" t="e">
        <f t="shared" si="29"/>
        <v>#DIV/0!</v>
      </c>
      <c r="O427" s="409"/>
      <c r="Q427" s="423">
        <f t="shared" si="28"/>
        <v>0</v>
      </c>
      <c r="U427" s="327">
        <f>+D427-'ANEXO 57 SS'!D427</f>
        <v>0</v>
      </c>
    </row>
    <row r="428" spans="1:21" s="3" customFormat="1" x14ac:dyDescent="0.2">
      <c r="A428" s="28" t="s">
        <v>449</v>
      </c>
      <c r="B428" s="29"/>
      <c r="C428" s="93"/>
      <c r="D428" s="15"/>
      <c r="E428" s="341">
        <v>6910.29</v>
      </c>
      <c r="F428" s="341"/>
      <c r="G428" s="341">
        <v>6910.29</v>
      </c>
      <c r="H428" s="360"/>
      <c r="I428" s="360">
        <f t="shared" si="27"/>
        <v>0</v>
      </c>
      <c r="J428" s="315"/>
      <c r="K428" s="315"/>
      <c r="L428" s="315"/>
      <c r="M428" s="409" t="e">
        <f t="shared" si="29"/>
        <v>#DIV/0!</v>
      </c>
      <c r="O428" s="409"/>
      <c r="Q428" s="423">
        <f t="shared" si="28"/>
        <v>0</v>
      </c>
      <c r="U428" s="327">
        <f>+D428-'ANEXO 57 SS'!D428</f>
        <v>0</v>
      </c>
    </row>
    <row r="429" spans="1:21" s="3" customFormat="1" x14ac:dyDescent="0.2">
      <c r="A429" s="32"/>
      <c r="B429" s="33" t="s">
        <v>0</v>
      </c>
      <c r="C429" s="10" t="s">
        <v>9</v>
      </c>
      <c r="D429" s="15">
        <f>+G431</f>
        <v>3086498.17</v>
      </c>
      <c r="E429" s="341"/>
      <c r="F429" s="341"/>
      <c r="G429" s="341"/>
      <c r="H429" s="360"/>
      <c r="I429" s="360">
        <f t="shared" si="27"/>
        <v>0</v>
      </c>
      <c r="J429" s="315"/>
      <c r="K429" s="315"/>
      <c r="L429" s="315">
        <v>2968657.01</v>
      </c>
      <c r="M429" s="409">
        <f t="shared" si="29"/>
        <v>3.9695107788824791E-2</v>
      </c>
      <c r="O429" s="409"/>
      <c r="Q429" s="423">
        <f t="shared" si="28"/>
        <v>3086498.17</v>
      </c>
      <c r="U429" s="327">
        <f>+D429-'ANEXO 57 SS'!D429</f>
        <v>1132438.24</v>
      </c>
    </row>
    <row r="430" spans="1:21" s="3" customFormat="1" x14ac:dyDescent="0.2">
      <c r="A430" s="32"/>
      <c r="B430" s="33" t="s">
        <v>2</v>
      </c>
      <c r="C430" s="10" t="s">
        <v>9</v>
      </c>
      <c r="D430" s="15">
        <f>+G432</f>
        <v>2344542.3199999998</v>
      </c>
      <c r="E430" s="341"/>
      <c r="F430" s="341"/>
      <c r="G430" s="341"/>
      <c r="H430" s="360"/>
      <c r="I430" s="360">
        <f t="shared" si="27"/>
        <v>0</v>
      </c>
      <c r="J430" s="315"/>
      <c r="K430" s="315"/>
      <c r="L430" s="315">
        <v>2247883.33</v>
      </c>
      <c r="M430" s="409">
        <f t="shared" si="29"/>
        <v>4.3000003029516565E-2</v>
      </c>
      <c r="O430" s="409"/>
      <c r="Q430" s="423">
        <f t="shared" si="28"/>
        <v>2344542.3199999998</v>
      </c>
      <c r="U430" s="327">
        <f>+D430-'ANEXO 57 SS'!D430</f>
        <v>853941.00999999978</v>
      </c>
    </row>
    <row r="431" spans="1:21" s="3" customFormat="1" x14ac:dyDescent="0.2">
      <c r="A431" s="32"/>
      <c r="B431" s="33" t="s">
        <v>3</v>
      </c>
      <c r="C431" s="10" t="s">
        <v>10</v>
      </c>
      <c r="D431" s="15">
        <f>+G433</f>
        <v>2915.64</v>
      </c>
      <c r="E431" s="341">
        <v>3086498.17</v>
      </c>
      <c r="F431" s="341"/>
      <c r="G431" s="341">
        <v>3086498.17</v>
      </c>
      <c r="H431" s="360"/>
      <c r="I431" s="360">
        <f t="shared" si="27"/>
        <v>0</v>
      </c>
      <c r="J431" s="315"/>
      <c r="K431" s="315"/>
      <c r="L431" s="315">
        <v>2915.64</v>
      </c>
      <c r="M431" s="409">
        <f t="shared" si="29"/>
        <v>0</v>
      </c>
      <c r="O431" s="409"/>
      <c r="Q431" s="423">
        <f t="shared" si="28"/>
        <v>2915.64</v>
      </c>
      <c r="U431" s="327">
        <f>+D431-'ANEXO 57 SS'!D431</f>
        <v>967.22999999999979</v>
      </c>
    </row>
    <row r="432" spans="1:21" s="3" customFormat="1" x14ac:dyDescent="0.2">
      <c r="A432" s="32"/>
      <c r="B432" s="36" t="s">
        <v>5</v>
      </c>
      <c r="C432" s="10" t="s">
        <v>10</v>
      </c>
      <c r="D432" s="15">
        <f>+G434</f>
        <v>2835.14</v>
      </c>
      <c r="E432" s="341">
        <v>2344542.3199999998</v>
      </c>
      <c r="F432" s="341"/>
      <c r="G432" s="341">
        <v>2344542.3199999998</v>
      </c>
      <c r="H432" s="360"/>
      <c r="I432" s="360">
        <f t="shared" si="27"/>
        <v>0</v>
      </c>
      <c r="J432" s="315"/>
      <c r="K432" s="315"/>
      <c r="L432" s="315">
        <v>2835.14</v>
      </c>
      <c r="M432" s="409">
        <f t="shared" si="29"/>
        <v>0</v>
      </c>
      <c r="O432" s="409"/>
      <c r="Q432" s="423">
        <f t="shared" si="28"/>
        <v>2835.14</v>
      </c>
      <c r="U432" s="327">
        <f>+D432-'ANEXO 57 SS'!D432</f>
        <v>920.49999999999977</v>
      </c>
    </row>
    <row r="433" spans="1:21" s="3" customFormat="1" x14ac:dyDescent="0.2">
      <c r="A433" s="32"/>
      <c r="B433" s="33" t="s">
        <v>6</v>
      </c>
      <c r="C433" s="10" t="s">
        <v>10</v>
      </c>
      <c r="D433" s="15">
        <f>+G435</f>
        <v>2797.65</v>
      </c>
      <c r="E433" s="341">
        <v>2915.64</v>
      </c>
      <c r="F433" s="341"/>
      <c r="G433" s="341">
        <v>2915.64</v>
      </c>
      <c r="H433" s="360"/>
      <c r="I433" s="360">
        <f t="shared" si="27"/>
        <v>0</v>
      </c>
      <c r="J433" s="315"/>
      <c r="K433" s="315"/>
      <c r="L433" s="315">
        <v>2797.65</v>
      </c>
      <c r="M433" s="409">
        <f t="shared" si="29"/>
        <v>0</v>
      </c>
      <c r="O433" s="409"/>
      <c r="Q433" s="423">
        <f t="shared" si="28"/>
        <v>2797.65</v>
      </c>
      <c r="U433" s="327">
        <f>+D433-'ANEXO 57 SS'!D433</f>
        <v>909.69</v>
      </c>
    </row>
    <row r="434" spans="1:21" s="3" customFormat="1" x14ac:dyDescent="0.2">
      <c r="A434" s="87"/>
      <c r="B434" s="106"/>
      <c r="C434" s="53"/>
      <c r="D434" s="85"/>
      <c r="E434" s="341">
        <v>2835.14</v>
      </c>
      <c r="F434" s="341"/>
      <c r="G434" s="341">
        <v>2835.14</v>
      </c>
      <c r="H434" s="360"/>
      <c r="I434" s="360">
        <f t="shared" si="27"/>
        <v>0</v>
      </c>
      <c r="J434" s="315"/>
      <c r="K434" s="315"/>
      <c r="L434" s="315"/>
      <c r="M434" s="409" t="e">
        <f t="shared" si="29"/>
        <v>#DIV/0!</v>
      </c>
      <c r="O434" s="409"/>
      <c r="Q434" s="423">
        <f t="shared" si="28"/>
        <v>0</v>
      </c>
      <c r="U434" s="327">
        <f>+D434-'ANEXO 57 SS'!D434</f>
        <v>0</v>
      </c>
    </row>
    <row r="435" spans="1:21" s="3" customFormat="1" x14ac:dyDescent="0.2">
      <c r="A435" s="87"/>
      <c r="B435" s="106"/>
      <c r="C435" s="53"/>
      <c r="D435" s="85"/>
      <c r="E435" s="341">
        <v>2797.65</v>
      </c>
      <c r="F435" s="341"/>
      <c r="G435" s="341">
        <v>2797.65</v>
      </c>
      <c r="H435" s="360"/>
      <c r="I435" s="360">
        <f t="shared" si="27"/>
        <v>-5883.28</v>
      </c>
      <c r="J435" s="315"/>
      <c r="K435" s="315"/>
      <c r="L435" s="315"/>
      <c r="M435" s="409" t="e">
        <f t="shared" si="29"/>
        <v>#DIV/0!</v>
      </c>
      <c r="O435" s="409"/>
      <c r="Q435" s="423">
        <f t="shared" si="28"/>
        <v>0</v>
      </c>
      <c r="U435" s="327">
        <f>+D435-'ANEXO 57 SS'!D435</f>
        <v>0</v>
      </c>
    </row>
    <row r="436" spans="1:2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>
        <f t="shared" si="27"/>
        <v>-35620.410000000003</v>
      </c>
      <c r="M436" s="409" t="e">
        <f t="shared" si="29"/>
        <v>#DIV/0!</v>
      </c>
      <c r="O436" s="409"/>
      <c r="Q436" s="423">
        <f t="shared" si="28"/>
        <v>0</v>
      </c>
      <c r="U436" s="327">
        <f>+D436-'ANEXO 57 SS'!D436</f>
        <v>0</v>
      </c>
    </row>
    <row r="437" spans="1:21" x14ac:dyDescent="0.2">
      <c r="A437" s="32"/>
      <c r="B437" s="72" t="s">
        <v>12</v>
      </c>
      <c r="C437" s="108" t="s">
        <v>131</v>
      </c>
      <c r="D437" s="15">
        <f>+G437</f>
        <v>5883.28</v>
      </c>
      <c r="E437" s="341"/>
      <c r="F437" s="341">
        <v>1.0429999999999999</v>
      </c>
      <c r="G437" s="412">
        <f>+ROUND($F$437*L437,2)</f>
        <v>5883.28</v>
      </c>
      <c r="H437" s="360"/>
      <c r="I437" s="360">
        <f t="shared" si="27"/>
        <v>-72410.7</v>
      </c>
      <c r="L437" s="314">
        <v>5640.73</v>
      </c>
      <c r="M437" s="409">
        <f>+D437/L437-1</f>
        <v>4.299975357799446E-2</v>
      </c>
      <c r="O437" s="341">
        <f>0.6/100</f>
        <v>6.0000000000000001E-3</v>
      </c>
      <c r="Q437" s="423">
        <f t="shared" si="28"/>
        <v>5883.2739999999994</v>
      </c>
      <c r="U437" s="327">
        <f>+D437-'ANEXO 57 SS'!D437</f>
        <v>1918.4199999999996</v>
      </c>
    </row>
    <row r="438" spans="1:21" ht="15" thickBot="1" x14ac:dyDescent="0.25">
      <c r="A438" s="32"/>
      <c r="B438" s="72" t="s">
        <v>132</v>
      </c>
      <c r="C438" s="108" t="s">
        <v>131</v>
      </c>
      <c r="D438" s="15">
        <f t="shared" ref="D438:D439" si="30">+G438</f>
        <v>35620.410000000003</v>
      </c>
      <c r="E438" s="341"/>
      <c r="F438" s="341"/>
      <c r="G438" s="412">
        <f t="shared" ref="G438:G466" si="31">+ROUND($F$437*L438,2)</f>
        <v>35620.410000000003</v>
      </c>
      <c r="H438" s="360"/>
      <c r="I438" s="360">
        <f t="shared" si="27"/>
        <v>35620.410000000003</v>
      </c>
      <c r="L438" s="314">
        <v>34151.879999999997</v>
      </c>
      <c r="M438" s="409">
        <f t="shared" si="29"/>
        <v>4.2999975403989588E-2</v>
      </c>
      <c r="O438" s="409"/>
      <c r="Q438" s="423">
        <f t="shared" si="28"/>
        <v>35620.410000000003</v>
      </c>
      <c r="U438" s="327">
        <f>+D438-'ANEXO 57 SS'!D438</f>
        <v>11615.460000000003</v>
      </c>
    </row>
    <row r="439" spans="1:21" x14ac:dyDescent="0.2">
      <c r="A439" s="32"/>
      <c r="B439" s="72" t="s">
        <v>133</v>
      </c>
      <c r="C439" s="108" t="s">
        <v>131</v>
      </c>
      <c r="D439" s="15">
        <f t="shared" si="30"/>
        <v>78293.98</v>
      </c>
      <c r="E439" s="361"/>
      <c r="F439" s="361"/>
      <c r="G439" s="412">
        <f t="shared" si="31"/>
        <v>78293.98</v>
      </c>
      <c r="H439" s="362"/>
      <c r="I439" s="362">
        <f t="shared" si="27"/>
        <v>78293.98</v>
      </c>
      <c r="J439" s="467" t="s">
        <v>496</v>
      </c>
      <c r="L439" s="314">
        <v>75066.14</v>
      </c>
      <c r="M439" s="409">
        <f t="shared" si="29"/>
        <v>4.2999946447226378E-2</v>
      </c>
      <c r="O439" s="409"/>
      <c r="Q439" s="423">
        <f t="shared" si="28"/>
        <v>78293.98</v>
      </c>
      <c r="U439" s="327">
        <f>+D439-'ANEXO 57 SS'!D439</f>
        <v>25529.979999999996</v>
      </c>
    </row>
    <row r="440" spans="1:21" s="3" customFormat="1" x14ac:dyDescent="0.2">
      <c r="A440" s="32"/>
      <c r="B440" s="109"/>
      <c r="C440" s="108"/>
      <c r="D440" s="221"/>
      <c r="E440" s="361"/>
      <c r="F440" s="361"/>
      <c r="G440" s="412">
        <f t="shared" si="31"/>
        <v>0</v>
      </c>
      <c r="H440" s="362"/>
      <c r="I440" s="362">
        <f t="shared" si="27"/>
        <v>0</v>
      </c>
      <c r="J440" s="468"/>
      <c r="K440" s="315"/>
      <c r="L440" s="315"/>
      <c r="M440" s="409" t="e">
        <f t="shared" si="29"/>
        <v>#DIV/0!</v>
      </c>
      <c r="O440" s="409"/>
      <c r="Q440" s="423">
        <f t="shared" si="28"/>
        <v>0</v>
      </c>
      <c r="U440" s="327">
        <f>+D440-'ANEXO 57 SS'!D440</f>
        <v>0</v>
      </c>
    </row>
    <row r="441" spans="1:21" x14ac:dyDescent="0.2">
      <c r="A441" s="28" t="s">
        <v>134</v>
      </c>
      <c r="B441" s="70"/>
      <c r="C441" s="111"/>
      <c r="D441" s="222"/>
      <c r="E441" s="361"/>
      <c r="F441" s="361"/>
      <c r="G441" s="412">
        <f t="shared" si="31"/>
        <v>0</v>
      </c>
      <c r="H441" s="362"/>
      <c r="I441" s="362">
        <f t="shared" si="27"/>
        <v>-42633.08</v>
      </c>
      <c r="J441" s="468"/>
      <c r="M441" s="409" t="e">
        <f t="shared" si="29"/>
        <v>#DIV/0!</v>
      </c>
      <c r="O441" s="409"/>
      <c r="Q441" s="423">
        <f t="shared" si="28"/>
        <v>0</v>
      </c>
      <c r="U441" s="327">
        <f>+D441-'ANEXO 57 SS'!D441</f>
        <v>0</v>
      </c>
    </row>
    <row r="442" spans="1:21" x14ac:dyDescent="0.2">
      <c r="A442" s="28"/>
      <c r="B442" s="70" t="s">
        <v>135</v>
      </c>
      <c r="C442" s="111"/>
      <c r="D442" s="222"/>
      <c r="E442" s="361"/>
      <c r="F442" s="361"/>
      <c r="G442" s="412">
        <f t="shared" si="31"/>
        <v>0</v>
      </c>
      <c r="H442" s="362"/>
      <c r="I442" s="362">
        <f t="shared" si="27"/>
        <v>-95459.19</v>
      </c>
      <c r="J442" s="468"/>
      <c r="M442" s="409" t="e">
        <f t="shared" si="29"/>
        <v>#DIV/0!</v>
      </c>
      <c r="O442" s="409"/>
      <c r="Q442" s="423">
        <f t="shared" si="28"/>
        <v>0</v>
      </c>
      <c r="U442" s="327">
        <f>+D442-'ANEXO 57 SS'!D442</f>
        <v>0</v>
      </c>
    </row>
    <row r="443" spans="1:21" x14ac:dyDescent="0.2">
      <c r="A443" s="32"/>
      <c r="B443" s="72" t="s">
        <v>136</v>
      </c>
      <c r="C443" s="108" t="s">
        <v>131</v>
      </c>
      <c r="D443" s="15">
        <f t="shared" ref="D443:D446" si="32">+G443</f>
        <v>42633.08</v>
      </c>
      <c r="E443" s="361"/>
      <c r="F443" s="361"/>
      <c r="G443" s="412">
        <f t="shared" si="31"/>
        <v>42633.08</v>
      </c>
      <c r="H443" s="362"/>
      <c r="I443" s="362">
        <f t="shared" si="27"/>
        <v>-15524.699999999997</v>
      </c>
      <c r="J443" s="468"/>
      <c r="L443" s="314">
        <v>40875.440000000002</v>
      </c>
      <c r="M443" s="409">
        <f t="shared" si="29"/>
        <v>4.2999904098891539E-2</v>
      </c>
      <c r="O443" s="409"/>
      <c r="Q443" s="423">
        <f t="shared" si="28"/>
        <v>42633.08</v>
      </c>
      <c r="U443" s="327">
        <f>+D443-'ANEXO 57 SS'!D443</f>
        <v>13901.710000000003</v>
      </c>
    </row>
    <row r="444" spans="1:21" x14ac:dyDescent="0.2">
      <c r="A444" s="32"/>
      <c r="B444" s="72" t="s">
        <v>137</v>
      </c>
      <c r="C444" s="108" t="s">
        <v>131</v>
      </c>
      <c r="D444" s="15">
        <f t="shared" si="32"/>
        <v>95459.19</v>
      </c>
      <c r="E444" s="361"/>
      <c r="F444" s="361"/>
      <c r="G444" s="412">
        <f t="shared" si="31"/>
        <v>95459.19</v>
      </c>
      <c r="H444" s="362"/>
      <c r="I444" s="362">
        <f t="shared" si="27"/>
        <v>-50483.859999999986</v>
      </c>
      <c r="J444" s="468"/>
      <c r="L444" s="314">
        <v>91523.67</v>
      </c>
      <c r="M444" s="409">
        <f t="shared" si="29"/>
        <v>4.3000023928236208E-2</v>
      </c>
      <c r="O444" s="409"/>
      <c r="Q444" s="423">
        <f t="shared" si="28"/>
        <v>95459.19</v>
      </c>
      <c r="U444" s="327">
        <f>+D444-'ANEXO 57 SS'!D444</f>
        <v>31127.170000000006</v>
      </c>
    </row>
    <row r="445" spans="1:21" x14ac:dyDescent="0.2">
      <c r="A445" s="32"/>
      <c r="B445" s="72" t="s">
        <v>138</v>
      </c>
      <c r="C445" s="108" t="s">
        <v>131</v>
      </c>
      <c r="D445" s="15">
        <f t="shared" si="32"/>
        <v>58157.78</v>
      </c>
      <c r="E445" s="361"/>
      <c r="F445" s="361"/>
      <c r="G445" s="412">
        <f t="shared" si="31"/>
        <v>58157.78</v>
      </c>
      <c r="H445" s="362"/>
      <c r="I445" s="362">
        <f t="shared" si="27"/>
        <v>58157.78</v>
      </c>
      <c r="J445" s="468"/>
      <c r="L445" s="314">
        <v>55760.1</v>
      </c>
      <c r="M445" s="409">
        <f t="shared" si="29"/>
        <v>4.2999922883925956E-2</v>
      </c>
      <c r="O445" s="409"/>
      <c r="Q445" s="423">
        <f t="shared" si="28"/>
        <v>58157.78</v>
      </c>
      <c r="U445" s="327">
        <f>+D445-'ANEXO 57 SS'!D445</f>
        <v>18964</v>
      </c>
    </row>
    <row r="446" spans="1:21" x14ac:dyDescent="0.2">
      <c r="A446" s="32"/>
      <c r="B446" s="72" t="s">
        <v>139</v>
      </c>
      <c r="C446" s="108" t="s">
        <v>131</v>
      </c>
      <c r="D446" s="15">
        <f t="shared" si="32"/>
        <v>145943.04999999999</v>
      </c>
      <c r="E446" s="361"/>
      <c r="F446" s="361"/>
      <c r="G446" s="412">
        <f t="shared" si="31"/>
        <v>145943.04999999999</v>
      </c>
      <c r="H446" s="362"/>
      <c r="I446" s="362">
        <f t="shared" si="27"/>
        <v>145943.04999999999</v>
      </c>
      <c r="J446" s="468"/>
      <c r="L446" s="314">
        <v>139926.22</v>
      </c>
      <c r="M446" s="409">
        <f t="shared" si="29"/>
        <v>4.3000018152423269E-2</v>
      </c>
      <c r="O446" s="409"/>
      <c r="Q446" s="423">
        <f t="shared" si="28"/>
        <v>145943.04999999999</v>
      </c>
      <c r="U446" s="327">
        <f>+D446-'ANEXO 57 SS'!D446</f>
        <v>47588.919999999984</v>
      </c>
    </row>
    <row r="447" spans="1:21" s="3" customFormat="1" x14ac:dyDescent="0.2">
      <c r="A447" s="32"/>
      <c r="B447" s="72"/>
      <c r="C447" s="108"/>
      <c r="D447" s="221"/>
      <c r="E447" s="361"/>
      <c r="F447" s="361"/>
      <c r="G447" s="412">
        <f t="shared" si="31"/>
        <v>0</v>
      </c>
      <c r="H447" s="362"/>
      <c r="I447" s="362">
        <f t="shared" si="27"/>
        <v>-53772.480000000003</v>
      </c>
      <c r="J447" s="468"/>
      <c r="K447" s="315"/>
      <c r="L447" s="315"/>
      <c r="M447" s="409" t="e">
        <f t="shared" si="29"/>
        <v>#DIV/0!</v>
      </c>
      <c r="O447" s="409"/>
      <c r="Q447" s="423">
        <f t="shared" si="28"/>
        <v>0</v>
      </c>
      <c r="U447" s="327">
        <f>+D447-'ANEXO 57 SS'!D447</f>
        <v>0</v>
      </c>
    </row>
    <row r="448" spans="1:21" x14ac:dyDescent="0.2">
      <c r="A448" s="28"/>
      <c r="B448" s="70" t="s">
        <v>140</v>
      </c>
      <c r="C448" s="111"/>
      <c r="D448" s="222"/>
      <c r="E448" s="361"/>
      <c r="F448" s="361"/>
      <c r="G448" s="412">
        <f t="shared" si="31"/>
        <v>0</v>
      </c>
      <c r="H448" s="362"/>
      <c r="I448" s="362">
        <f t="shared" si="27"/>
        <v>-173011.32</v>
      </c>
      <c r="J448" s="468"/>
      <c r="M448" s="409" t="e">
        <f t="shared" si="29"/>
        <v>#DIV/0!</v>
      </c>
      <c r="O448" s="409"/>
      <c r="Q448" s="423">
        <f t="shared" si="28"/>
        <v>0</v>
      </c>
      <c r="U448" s="327">
        <f>+D448-'ANEXO 57 SS'!D448</f>
        <v>0</v>
      </c>
    </row>
    <row r="449" spans="1:21" x14ac:dyDescent="0.2">
      <c r="A449" s="32"/>
      <c r="B449" s="72" t="s">
        <v>136</v>
      </c>
      <c r="C449" s="108" t="s">
        <v>131</v>
      </c>
      <c r="D449" s="15">
        <f t="shared" ref="D449:D452" si="33">+G449</f>
        <v>53772.480000000003</v>
      </c>
      <c r="E449" s="361"/>
      <c r="F449" s="361"/>
      <c r="G449" s="412">
        <f t="shared" si="31"/>
        <v>53772.480000000003</v>
      </c>
      <c r="H449" s="362"/>
      <c r="I449" s="362">
        <f t="shared" si="27"/>
        <v>-40964.74</v>
      </c>
      <c r="J449" s="468"/>
      <c r="L449" s="314">
        <v>51555.59</v>
      </c>
      <c r="M449" s="409">
        <f>+D449/L449-1</f>
        <v>4.2999992823280708E-2</v>
      </c>
      <c r="O449" s="409"/>
      <c r="Q449" s="423">
        <f t="shared" si="28"/>
        <v>53772.480000000003</v>
      </c>
      <c r="U449" s="327">
        <f>+D449-'ANEXO 57 SS'!D449</f>
        <v>17534.030000000006</v>
      </c>
    </row>
    <row r="450" spans="1:21" x14ac:dyDescent="0.2">
      <c r="A450" s="32"/>
      <c r="B450" s="72" t="s">
        <v>137</v>
      </c>
      <c r="C450" s="108" t="s">
        <v>131</v>
      </c>
      <c r="D450" s="15">
        <f t="shared" si="33"/>
        <v>173011.32</v>
      </c>
      <c r="E450" s="361"/>
      <c r="F450" s="361"/>
      <c r="G450" s="412">
        <f t="shared" si="31"/>
        <v>173011.32</v>
      </c>
      <c r="H450" s="362"/>
      <c r="I450" s="362">
        <f t="shared" si="27"/>
        <v>-5857.0299999999988</v>
      </c>
      <c r="J450" s="468"/>
      <c r="L450" s="314">
        <v>165878.54</v>
      </c>
      <c r="M450" s="409">
        <f t="shared" si="29"/>
        <v>4.3000016759250359E-2</v>
      </c>
      <c r="O450" s="409"/>
      <c r="Q450" s="423">
        <f t="shared" si="28"/>
        <v>173011.32</v>
      </c>
      <c r="U450" s="327">
        <f>+D450-'ANEXO 57 SS'!D450</f>
        <v>56415.270000000004</v>
      </c>
    </row>
    <row r="451" spans="1:21" x14ac:dyDescent="0.2">
      <c r="A451" s="32"/>
      <c r="B451" s="72" t="s">
        <v>138</v>
      </c>
      <c r="C451" s="108" t="s">
        <v>131</v>
      </c>
      <c r="D451" s="15">
        <f t="shared" si="33"/>
        <v>94737.22</v>
      </c>
      <c r="E451" s="361"/>
      <c r="F451" s="361"/>
      <c r="G451" s="412">
        <f t="shared" si="31"/>
        <v>94737.22</v>
      </c>
      <c r="H451" s="362"/>
      <c r="I451" s="362">
        <f t="shared" si="27"/>
        <v>94737.22</v>
      </c>
      <c r="J451" s="468"/>
      <c r="L451" s="314">
        <v>90831.47</v>
      </c>
      <c r="M451" s="409">
        <f t="shared" si="29"/>
        <v>4.2999964659825585E-2</v>
      </c>
      <c r="O451" s="409"/>
      <c r="Q451" s="423">
        <f t="shared" si="28"/>
        <v>94737.22</v>
      </c>
      <c r="U451" s="327">
        <f>+D451-'ANEXO 57 SS'!D451</f>
        <v>30891.760000000002</v>
      </c>
    </row>
    <row r="452" spans="1:21" x14ac:dyDescent="0.2">
      <c r="A452" s="32"/>
      <c r="B452" s="72" t="s">
        <v>139</v>
      </c>
      <c r="C452" s="108" t="s">
        <v>131</v>
      </c>
      <c r="D452" s="15">
        <f t="shared" si="33"/>
        <v>178868.35</v>
      </c>
      <c r="E452" s="361"/>
      <c r="F452" s="361"/>
      <c r="G452" s="412">
        <f t="shared" si="31"/>
        <v>178868.35</v>
      </c>
      <c r="H452" s="362"/>
      <c r="I452" s="362">
        <f t="shared" ref="I452:I476" si="34">+D452-G454</f>
        <v>178868.35</v>
      </c>
      <c r="J452" s="468"/>
      <c r="L452" s="314">
        <v>171494.1</v>
      </c>
      <c r="M452" s="409">
        <f t="shared" si="29"/>
        <v>4.3000021575086311E-2</v>
      </c>
      <c r="O452" s="409"/>
      <c r="Q452" s="423">
        <f t="shared" si="28"/>
        <v>178868.35</v>
      </c>
      <c r="U452" s="327">
        <f>+D452-'ANEXO 57 SS'!D452</f>
        <v>58325.12000000001</v>
      </c>
    </row>
    <row r="453" spans="1:21" s="3" customFormat="1" ht="15" thickBot="1" x14ac:dyDescent="0.25">
      <c r="A453" s="113"/>
      <c r="B453" s="114"/>
      <c r="C453" s="47"/>
      <c r="D453" s="223"/>
      <c r="E453" s="361"/>
      <c r="F453" s="361"/>
      <c r="G453" s="412">
        <f t="shared" si="31"/>
        <v>0</v>
      </c>
      <c r="H453" s="362"/>
      <c r="I453" s="362">
        <f t="shared" si="34"/>
        <v>0</v>
      </c>
      <c r="J453" s="468"/>
      <c r="K453" s="315"/>
      <c r="L453" s="315"/>
      <c r="M453" s="409" t="e">
        <f t="shared" si="29"/>
        <v>#DIV/0!</v>
      </c>
      <c r="O453" s="409"/>
      <c r="Q453" s="423">
        <f t="shared" si="28"/>
        <v>0</v>
      </c>
      <c r="U453" s="327">
        <f>+D453-'ANEXO 57 SS'!D453</f>
        <v>0</v>
      </c>
    </row>
    <row r="454" spans="1:21" s="3" customFormat="1" x14ac:dyDescent="0.2">
      <c r="A454" s="116"/>
      <c r="B454" s="117"/>
      <c r="C454" s="118"/>
      <c r="D454" s="224"/>
      <c r="E454" s="361"/>
      <c r="F454" s="361"/>
      <c r="G454" s="412">
        <f t="shared" si="31"/>
        <v>0</v>
      </c>
      <c r="H454" s="362"/>
      <c r="I454" s="362">
        <f t="shared" si="34"/>
        <v>0</v>
      </c>
      <c r="J454" s="468"/>
      <c r="K454" s="315"/>
      <c r="L454" s="315"/>
      <c r="M454" s="409" t="e">
        <f t="shared" si="29"/>
        <v>#DIV/0!</v>
      </c>
      <c r="O454" s="409"/>
      <c r="Q454" s="423">
        <f t="shared" si="28"/>
        <v>0</v>
      </c>
      <c r="U454" s="327">
        <f>+D454-'ANEXO 57 SS'!D454</f>
        <v>0</v>
      </c>
    </row>
    <row r="455" spans="1:21" x14ac:dyDescent="0.2">
      <c r="A455" s="120" t="s">
        <v>141</v>
      </c>
      <c r="B455" s="121"/>
      <c r="C455" s="122"/>
      <c r="D455" s="31"/>
      <c r="E455" s="361"/>
      <c r="F455" s="361"/>
      <c r="G455" s="412">
        <f t="shared" si="31"/>
        <v>0</v>
      </c>
      <c r="H455" s="362"/>
      <c r="I455" s="362">
        <f t="shared" si="34"/>
        <v>-6409.25</v>
      </c>
      <c r="J455" s="468"/>
      <c r="M455" s="409" t="e">
        <f t="shared" si="29"/>
        <v>#DIV/0!</v>
      </c>
      <c r="O455" s="409"/>
      <c r="Q455" s="423">
        <f t="shared" si="28"/>
        <v>0</v>
      </c>
      <c r="U455" s="327">
        <f>+D455-'ANEXO 57 SS'!D455</f>
        <v>0</v>
      </c>
    </row>
    <row r="456" spans="1:21" x14ac:dyDescent="0.2">
      <c r="A456" s="123"/>
      <c r="B456" s="124" t="s">
        <v>142</v>
      </c>
      <c r="C456" s="122"/>
      <c r="D456" s="31"/>
      <c r="E456" s="361"/>
      <c r="F456" s="361"/>
      <c r="G456" s="412">
        <f t="shared" si="31"/>
        <v>0</v>
      </c>
      <c r="H456" s="362"/>
      <c r="I456" s="362">
        <f t="shared" si="34"/>
        <v>-8011.85</v>
      </c>
      <c r="J456" s="468"/>
      <c r="M456" s="409" t="e">
        <f t="shared" si="29"/>
        <v>#DIV/0!</v>
      </c>
      <c r="O456" s="409"/>
      <c r="Q456" s="423">
        <f t="shared" si="28"/>
        <v>0</v>
      </c>
      <c r="U456" s="327">
        <f>+D456-'ANEXO 57 SS'!D456</f>
        <v>0</v>
      </c>
    </row>
    <row r="457" spans="1:21" x14ac:dyDescent="0.2">
      <c r="A457" s="123"/>
      <c r="B457" s="125" t="s">
        <v>143</v>
      </c>
      <c r="C457" s="122" t="s">
        <v>131</v>
      </c>
      <c r="D457" s="15">
        <f t="shared" ref="D457:D458" si="35">+G457</f>
        <v>6409.25</v>
      </c>
      <c r="E457" s="361"/>
      <c r="F457" s="361"/>
      <c r="G457" s="412">
        <f t="shared" si="31"/>
        <v>6409.25</v>
      </c>
      <c r="H457" s="362"/>
      <c r="I457" s="362">
        <f t="shared" si="34"/>
        <v>6409.25</v>
      </c>
      <c r="J457" s="468"/>
      <c r="L457" s="314">
        <v>6145.01</v>
      </c>
      <c r="M457" s="409">
        <f t="shared" si="29"/>
        <v>4.3000743692849897E-2</v>
      </c>
      <c r="O457" s="409"/>
      <c r="Q457" s="423">
        <f t="shared" ref="Q457:Q476" si="36">+D457-O457</f>
        <v>6409.25</v>
      </c>
      <c r="U457" s="327">
        <f>+D457-'ANEXO 57 SS'!D457</f>
        <v>2089.92</v>
      </c>
    </row>
    <row r="458" spans="1:21" x14ac:dyDescent="0.2">
      <c r="A458" s="123"/>
      <c r="B458" s="125" t="s">
        <v>144</v>
      </c>
      <c r="C458" s="122" t="s">
        <v>131</v>
      </c>
      <c r="D458" s="15">
        <f t="shared" si="35"/>
        <v>8011.85</v>
      </c>
      <c r="E458" s="361"/>
      <c r="F458" s="361"/>
      <c r="G458" s="412">
        <f t="shared" si="31"/>
        <v>8011.85</v>
      </c>
      <c r="H458" s="362"/>
      <c r="I458" s="362">
        <f t="shared" si="34"/>
        <v>-1601.4300000000003</v>
      </c>
      <c r="J458" s="468"/>
      <c r="L458" s="314">
        <v>7681.54</v>
      </c>
      <c r="M458" s="409">
        <f t="shared" ref="M458:M474" si="37">+D458/L458-1</f>
        <v>4.3000492088826059E-2</v>
      </c>
      <c r="O458" s="409"/>
      <c r="Q458" s="423">
        <f t="shared" si="36"/>
        <v>8011.85</v>
      </c>
      <c r="U458" s="327">
        <f>+D458-'ANEXO 57 SS'!D458</f>
        <v>2612.4800000000005</v>
      </c>
    </row>
    <row r="459" spans="1:21" x14ac:dyDescent="0.2">
      <c r="A459" s="123"/>
      <c r="B459" s="124" t="s">
        <v>145</v>
      </c>
      <c r="C459" s="122"/>
      <c r="D459" s="31"/>
      <c r="E459" s="361"/>
      <c r="F459" s="361"/>
      <c r="G459" s="412">
        <f t="shared" si="31"/>
        <v>0</v>
      </c>
      <c r="H459" s="362"/>
      <c r="I459" s="362">
        <f t="shared" si="34"/>
        <v>-14420.84</v>
      </c>
      <c r="J459" s="468"/>
      <c r="M459" s="409" t="e">
        <f t="shared" si="37"/>
        <v>#DIV/0!</v>
      </c>
      <c r="O459" s="409"/>
      <c r="Q459" s="423">
        <f t="shared" si="36"/>
        <v>0</v>
      </c>
      <c r="U459" s="327">
        <f>+D459-'ANEXO 57 SS'!D459</f>
        <v>0</v>
      </c>
    </row>
    <row r="460" spans="1:21" x14ac:dyDescent="0.2">
      <c r="A460" s="123"/>
      <c r="B460" s="125" t="s">
        <v>143</v>
      </c>
      <c r="C460" s="122" t="s">
        <v>131</v>
      </c>
      <c r="D460" s="15">
        <f t="shared" ref="D460:D463" si="38">+G460</f>
        <v>9613.2800000000007</v>
      </c>
      <c r="E460" s="361"/>
      <c r="F460" s="361"/>
      <c r="G460" s="412">
        <f t="shared" si="31"/>
        <v>9613.2800000000007</v>
      </c>
      <c r="H460" s="362"/>
      <c r="I460" s="362">
        <f>+D460-G462</f>
        <v>-25992.950000000004</v>
      </c>
      <c r="J460" s="468"/>
      <c r="L460" s="314">
        <v>9216.9500000000007</v>
      </c>
      <c r="M460" s="409">
        <f t="shared" si="37"/>
        <v>4.3000124770124604E-2</v>
      </c>
      <c r="O460" s="409"/>
      <c r="Q460" s="423">
        <f t="shared" si="36"/>
        <v>9613.2800000000007</v>
      </c>
      <c r="U460" s="327">
        <f>+D460-'ANEXO 57 SS'!D460</f>
        <v>3134.6900000000005</v>
      </c>
    </row>
    <row r="461" spans="1:21" x14ac:dyDescent="0.2">
      <c r="A461" s="123"/>
      <c r="B461" s="125" t="s">
        <v>144</v>
      </c>
      <c r="C461" s="122" t="s">
        <v>131</v>
      </c>
      <c r="D461" s="15">
        <f t="shared" si="38"/>
        <v>14420.84</v>
      </c>
      <c r="E461" s="361"/>
      <c r="F461" s="361"/>
      <c r="G461" s="412">
        <f t="shared" si="31"/>
        <v>14420.84</v>
      </c>
      <c r="H461" s="362"/>
      <c r="I461" s="362">
        <f t="shared" si="34"/>
        <v>-33647.97</v>
      </c>
      <c r="J461" s="468"/>
      <c r="L461" s="314">
        <v>13826.31</v>
      </c>
      <c r="M461" s="409">
        <f t="shared" si="37"/>
        <v>4.2999903806583362E-2</v>
      </c>
      <c r="O461" s="409"/>
      <c r="Q461" s="423">
        <f t="shared" si="36"/>
        <v>14420.84</v>
      </c>
      <c r="U461" s="327">
        <f>+D461-'ANEXO 57 SS'!D461</f>
        <v>4702.33</v>
      </c>
    </row>
    <row r="462" spans="1:21" x14ac:dyDescent="0.2">
      <c r="A462" s="123"/>
      <c r="B462" s="125" t="s">
        <v>146</v>
      </c>
      <c r="C462" s="122" t="s">
        <v>131</v>
      </c>
      <c r="D462" s="15">
        <f t="shared" si="38"/>
        <v>35606.230000000003</v>
      </c>
      <c r="E462" s="361"/>
      <c r="F462" s="361"/>
      <c r="G462" s="412">
        <f t="shared" si="31"/>
        <v>35606.230000000003</v>
      </c>
      <c r="H462" s="362"/>
      <c r="I462" s="362">
        <f t="shared" si="34"/>
        <v>35606.230000000003</v>
      </c>
      <c r="J462" s="468"/>
      <c r="L462" s="314">
        <v>34138.28</v>
      </c>
      <c r="M462" s="409">
        <f t="shared" si="37"/>
        <v>4.3000115998814259E-2</v>
      </c>
      <c r="O462" s="409"/>
      <c r="Q462" s="423">
        <f t="shared" si="36"/>
        <v>35606.230000000003</v>
      </c>
      <c r="U462" s="327">
        <f>+D462-'ANEXO 57 SS'!D462</f>
        <v>11610.430000000004</v>
      </c>
    </row>
    <row r="463" spans="1:21" x14ac:dyDescent="0.2">
      <c r="A463" s="123"/>
      <c r="B463" s="125" t="s">
        <v>147</v>
      </c>
      <c r="C463" s="122" t="s">
        <v>131</v>
      </c>
      <c r="D463" s="15">
        <f t="shared" si="38"/>
        <v>48068.81</v>
      </c>
      <c r="E463" s="361"/>
      <c r="F463" s="361"/>
      <c r="G463" s="412">
        <f>+ROUND($F$437*L463,2)</f>
        <v>48068.81</v>
      </c>
      <c r="H463" s="362"/>
      <c r="I463" s="362">
        <f t="shared" si="34"/>
        <v>48068.81</v>
      </c>
      <c r="J463" s="468"/>
      <c r="L463" s="314">
        <v>46087.07</v>
      </c>
      <c r="M463" s="409">
        <f t="shared" si="37"/>
        <v>4.299991299078032E-2</v>
      </c>
      <c r="O463" s="409"/>
      <c r="Q463" s="423">
        <f t="shared" si="36"/>
        <v>48068.81</v>
      </c>
      <c r="U463" s="327">
        <f>+D463-'ANEXO 57 SS'!D463</f>
        <v>15674.219999999998</v>
      </c>
    </row>
    <row r="464" spans="1:21" s="3" customFormat="1" ht="15" thickBot="1" x14ac:dyDescent="0.25">
      <c r="A464" s="113"/>
      <c r="B464" s="126"/>
      <c r="C464" s="23"/>
      <c r="D464" s="23"/>
      <c r="E464" s="361"/>
      <c r="F464" s="361"/>
      <c r="G464" s="412">
        <f t="shared" si="31"/>
        <v>0</v>
      </c>
      <c r="H464" s="362"/>
      <c r="I464" s="362">
        <f t="shared" si="34"/>
        <v>0</v>
      </c>
      <c r="J464" s="468"/>
      <c r="K464" s="315"/>
      <c r="L464" s="315"/>
      <c r="M464" s="409" t="e">
        <f t="shared" si="37"/>
        <v>#DIV/0!</v>
      </c>
      <c r="O464" s="409"/>
      <c r="Q464" s="423">
        <f t="shared" si="36"/>
        <v>0</v>
      </c>
      <c r="U464" s="327">
        <f>+D464-'ANEXO 57 SS'!D464</f>
        <v>0</v>
      </c>
    </row>
    <row r="465" spans="1:21" s="3" customFormat="1" ht="15" thickBot="1" x14ac:dyDescent="0.25">
      <c r="A465" s="131"/>
      <c r="B465" s="117"/>
      <c r="C465" s="118"/>
      <c r="D465" s="225"/>
      <c r="E465" s="361"/>
      <c r="F465" s="361"/>
      <c r="G465" s="412">
        <f t="shared" si="31"/>
        <v>0</v>
      </c>
      <c r="H465" s="362"/>
      <c r="I465" s="362">
        <f t="shared" si="34"/>
        <v>0</v>
      </c>
      <c r="J465" s="469"/>
      <c r="K465" s="315"/>
      <c r="L465" s="315"/>
      <c r="M465" s="409" t="e">
        <f t="shared" si="37"/>
        <v>#DIV/0!</v>
      </c>
      <c r="O465" s="409"/>
      <c r="Q465" s="423">
        <f t="shared" si="36"/>
        <v>0</v>
      </c>
      <c r="U465" s="327">
        <f>+D465-'ANEXO 57 SS'!D465</f>
        <v>0</v>
      </c>
    </row>
    <row r="466" spans="1:21" x14ac:dyDescent="0.2">
      <c r="A466" s="135" t="s">
        <v>148</v>
      </c>
      <c r="B466" s="121"/>
      <c r="C466" s="122"/>
      <c r="D466" s="222"/>
      <c r="E466" s="341"/>
      <c r="F466" s="341"/>
      <c r="G466" s="412">
        <f t="shared" si="31"/>
        <v>0</v>
      </c>
      <c r="H466" s="360"/>
      <c r="I466" s="360">
        <f t="shared" si="34"/>
        <v>0</v>
      </c>
      <c r="M466" s="409" t="e">
        <f t="shared" si="37"/>
        <v>#DIV/0!</v>
      </c>
      <c r="O466" s="409"/>
      <c r="Q466" s="423">
        <f t="shared" si="36"/>
        <v>0</v>
      </c>
      <c r="U466" s="327">
        <f>+D466-'ANEXO 57 SS'!D466</f>
        <v>0</v>
      </c>
    </row>
    <row r="467" spans="1:21" x14ac:dyDescent="0.2">
      <c r="A467" s="136"/>
      <c r="B467" s="106" t="s">
        <v>149</v>
      </c>
      <c r="C467" s="53" t="s">
        <v>4</v>
      </c>
      <c r="D467" s="15">
        <f>+D9*10</f>
        <v>1637.8319999999999</v>
      </c>
      <c r="E467" s="341"/>
      <c r="F467" s="341"/>
      <c r="G467" s="412"/>
      <c r="H467" s="360"/>
      <c r="I467" s="360">
        <f t="shared" si="34"/>
        <v>1637.8319999999999</v>
      </c>
      <c r="L467" s="314">
        <v>1512.5940000000001</v>
      </c>
      <c r="M467" s="409">
        <f t="shared" si="37"/>
        <v>8.279683775024882E-2</v>
      </c>
      <c r="O467" s="409"/>
      <c r="Q467" s="423">
        <f t="shared" si="36"/>
        <v>1637.8319999999999</v>
      </c>
      <c r="U467" s="327">
        <f>+D467-'ANEXO 57 SS'!D467</f>
        <v>573.74399999999991</v>
      </c>
    </row>
    <row r="468" spans="1:21" x14ac:dyDescent="0.2">
      <c r="A468" s="136"/>
      <c r="B468" s="106" t="s">
        <v>150</v>
      </c>
      <c r="C468" s="53" t="s">
        <v>4</v>
      </c>
      <c r="D468" s="15">
        <f>+D51*46</f>
        <v>6140.7147999999997</v>
      </c>
      <c r="E468" s="341"/>
      <c r="F468" s="341"/>
      <c r="G468" s="412"/>
      <c r="H468" s="360"/>
      <c r="I468" s="360">
        <f t="shared" si="34"/>
        <v>6140.7147999999997</v>
      </c>
      <c r="L468" s="314">
        <v>4821.3060000000005</v>
      </c>
      <c r="M468" s="409">
        <f t="shared" si="37"/>
        <v>0.27366211561763532</v>
      </c>
      <c r="O468" s="409"/>
      <c r="Q468" s="423">
        <f t="shared" si="36"/>
        <v>6140.7147999999997</v>
      </c>
      <c r="U468" s="327">
        <f>+D468-'ANEXO 57 SS'!D468</f>
        <v>2184.9585999999999</v>
      </c>
    </row>
    <row r="469" spans="1:21" s="3" customFormat="1" ht="15" thickBot="1" x14ac:dyDescent="0.25">
      <c r="A469" s="138"/>
      <c r="B469" s="126"/>
      <c r="C469" s="23"/>
      <c r="D469" s="23"/>
      <c r="E469" s="341"/>
      <c r="F469" s="341"/>
      <c r="G469" s="341"/>
      <c r="H469" s="360"/>
      <c r="I469" s="360">
        <f t="shared" si="34"/>
        <v>0</v>
      </c>
      <c r="J469" s="315"/>
      <c r="K469" s="315"/>
      <c r="L469" s="315"/>
      <c r="M469" s="409" t="e">
        <f t="shared" si="37"/>
        <v>#DIV/0!</v>
      </c>
      <c r="O469" s="409"/>
      <c r="Q469" s="423">
        <f t="shared" si="36"/>
        <v>0</v>
      </c>
      <c r="U469" s="327">
        <f>+D469-'ANEXO 57 SS'!D469</f>
        <v>0</v>
      </c>
    </row>
    <row r="470" spans="1:21" s="3" customFormat="1" x14ac:dyDescent="0.2">
      <c r="A470" s="116"/>
      <c r="B470" s="139"/>
      <c r="C470" s="7"/>
      <c r="D470" s="226"/>
      <c r="E470" s="341"/>
      <c r="F470" s="341"/>
      <c r="G470" s="341"/>
      <c r="H470" s="360"/>
      <c r="I470" s="360">
        <f t="shared" si="34"/>
        <v>-28.733499999999999</v>
      </c>
      <c r="J470" s="315"/>
      <c r="K470" s="315"/>
      <c r="L470" s="315"/>
      <c r="M470" s="409" t="e">
        <f t="shared" si="37"/>
        <v>#DIV/0!</v>
      </c>
      <c r="O470" s="409"/>
      <c r="Q470" s="423">
        <f t="shared" si="36"/>
        <v>0</v>
      </c>
      <c r="U470" s="327">
        <f>+D470-'ANEXO 57 SS'!D470</f>
        <v>0</v>
      </c>
    </row>
    <row r="471" spans="1:2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>
        <f t="shared" si="34"/>
        <v>-28.733499999999999</v>
      </c>
      <c r="M471" s="409" t="e">
        <f t="shared" si="37"/>
        <v>#DIV/0!</v>
      </c>
      <c r="O471" s="409"/>
      <c r="Q471" s="423">
        <f t="shared" si="36"/>
        <v>0</v>
      </c>
      <c r="U471" s="327">
        <f>+D471-'ANEXO 57 SS'!D471</f>
        <v>0</v>
      </c>
    </row>
    <row r="472" spans="1:21" x14ac:dyDescent="0.2">
      <c r="A472" s="136"/>
      <c r="B472" s="106" t="s">
        <v>152</v>
      </c>
      <c r="C472" s="53" t="s">
        <v>153</v>
      </c>
      <c r="D472" s="18">
        <f>+G472</f>
        <v>28.733499999999999</v>
      </c>
      <c r="E472" s="341"/>
      <c r="F472" s="341"/>
      <c r="G472" s="424">
        <f>+ROUND($F$437*L472,4)</f>
        <v>28.733499999999999</v>
      </c>
      <c r="H472" s="360"/>
      <c r="I472" s="360">
        <f t="shared" si="34"/>
        <v>0</v>
      </c>
      <c r="L472" s="434">
        <v>27.5489</v>
      </c>
      <c r="M472" s="409">
        <f t="shared" si="37"/>
        <v>4.2999901992456957E-2</v>
      </c>
      <c r="O472" s="409"/>
      <c r="Q472" s="423">
        <f t="shared" si="36"/>
        <v>28.733499999999999</v>
      </c>
      <c r="U472" s="327">
        <f>+D472-'ANEXO 57 SS'!D472</f>
        <v>10.465399999999999</v>
      </c>
    </row>
    <row r="473" spans="1:21" x14ac:dyDescent="0.2">
      <c r="A473" s="136"/>
      <c r="B473" s="106" t="s">
        <v>152</v>
      </c>
      <c r="C473" s="53" t="s">
        <v>153</v>
      </c>
      <c r="D473" s="18">
        <f t="shared" ref="D473:D474" si="39">+G473</f>
        <v>28.733499999999999</v>
      </c>
      <c r="E473" s="341"/>
      <c r="F473" s="341"/>
      <c r="G473" s="424">
        <f t="shared" ref="G473:G474" si="40">+ROUND($F$437*L473,4)</f>
        <v>28.733499999999999</v>
      </c>
      <c r="H473" s="360"/>
      <c r="I473" s="360">
        <f t="shared" si="34"/>
        <v>28.733499999999999</v>
      </c>
      <c r="L473" s="434">
        <v>27.5489</v>
      </c>
      <c r="M473" s="409">
        <f t="shared" si="37"/>
        <v>4.2999901992456957E-2</v>
      </c>
      <c r="O473" s="409"/>
      <c r="Q473" s="423">
        <f t="shared" si="36"/>
        <v>28.733499999999999</v>
      </c>
      <c r="U473" s="327">
        <f>+D473-'ANEXO 57 SS'!D473</f>
        <v>10.465399999999999</v>
      </c>
    </row>
    <row r="474" spans="1:21" x14ac:dyDescent="0.2">
      <c r="A474" s="136"/>
      <c r="B474" s="106" t="s">
        <v>152</v>
      </c>
      <c r="C474" s="53" t="s">
        <v>153</v>
      </c>
      <c r="D474" s="18">
        <f t="shared" si="39"/>
        <v>28.733499999999999</v>
      </c>
      <c r="E474" s="341"/>
      <c r="F474" s="341"/>
      <c r="G474" s="424">
        <f t="shared" si="40"/>
        <v>28.733499999999999</v>
      </c>
      <c r="H474" s="360"/>
      <c r="I474" s="360">
        <f t="shared" si="34"/>
        <v>28.733499999999999</v>
      </c>
      <c r="L474" s="434">
        <v>27.5489</v>
      </c>
      <c r="M474" s="409">
        <f t="shared" si="37"/>
        <v>4.2999901992456957E-2</v>
      </c>
      <c r="O474" s="409"/>
      <c r="Q474" s="423">
        <f t="shared" si="36"/>
        <v>28.733499999999999</v>
      </c>
      <c r="U474" s="327">
        <f>+D474-'ANEXO 57 SS'!D474</f>
        <v>10.465399999999999</v>
      </c>
    </row>
    <row r="475" spans="1:21" s="3" customFormat="1" ht="15" thickBot="1" x14ac:dyDescent="0.25">
      <c r="A475" s="138"/>
      <c r="B475" s="126"/>
      <c r="C475" s="23"/>
      <c r="D475" s="23"/>
      <c r="E475" s="340"/>
      <c r="F475" s="340"/>
      <c r="G475" s="412"/>
      <c r="H475" s="360"/>
      <c r="I475" s="360">
        <f t="shared" si="34"/>
        <v>0</v>
      </c>
      <c r="J475" s="315"/>
      <c r="K475" s="315"/>
      <c r="L475" s="315"/>
      <c r="O475" s="2"/>
      <c r="Q475" s="423">
        <f t="shared" si="36"/>
        <v>0</v>
      </c>
      <c r="U475" s="327">
        <f>+D475-'ANEXO 57 SS'!D475</f>
        <v>0</v>
      </c>
    </row>
    <row r="476" spans="1:21" x14ac:dyDescent="0.2">
      <c r="A476" s="136"/>
      <c r="B476" s="319"/>
      <c r="C476" s="106"/>
      <c r="D476" s="320"/>
      <c r="H476" s="360"/>
      <c r="I476" s="360">
        <f t="shared" si="34"/>
        <v>0</v>
      </c>
      <c r="Q476" s="423">
        <f t="shared" si="36"/>
        <v>0</v>
      </c>
      <c r="U476" s="327">
        <f>+D476-'ANEXO 57 SS'!D476</f>
        <v>0</v>
      </c>
    </row>
    <row r="477" spans="1:21" x14ac:dyDescent="0.2">
      <c r="A477" s="136"/>
      <c r="B477" s="319"/>
      <c r="C477" s="106"/>
      <c r="D477" s="320"/>
      <c r="U477" s="327">
        <f>+D477-'ANEXO 57 SS'!D477</f>
        <v>0</v>
      </c>
    </row>
    <row r="478" spans="1:21" x14ac:dyDescent="0.2">
      <c r="A478" s="465"/>
      <c r="B478" s="466"/>
      <c r="C478" s="466"/>
      <c r="D478" s="466"/>
    </row>
    <row r="479" spans="1:21" ht="32.25" customHeight="1" x14ac:dyDescent="0.2">
      <c r="A479" s="466"/>
      <c r="B479" s="466"/>
      <c r="C479" s="466"/>
      <c r="D479" s="466"/>
    </row>
    <row r="480" spans="1:21" ht="15" thickBot="1" x14ac:dyDescent="0.25">
      <c r="A480" s="321"/>
      <c r="B480" s="321"/>
      <c r="C480" s="126"/>
      <c r="D480" s="321"/>
    </row>
    <row r="482" spans="6:6" x14ac:dyDescent="0.2">
      <c r="F482" s="428"/>
    </row>
  </sheetData>
  <mergeCells count="5">
    <mergeCell ref="A1:D1"/>
    <mergeCell ref="A2:D2"/>
    <mergeCell ref="A3:D3"/>
    <mergeCell ref="A478:D479"/>
    <mergeCell ref="J439:J465"/>
  </mergeCells>
  <printOptions horizontalCentered="1"/>
  <pageMargins left="0.78740157480314965" right="0.19685039370078741" top="0.78740157480314965" bottom="1.1811023622047245" header="0" footer="0.31496062992125984"/>
  <pageSetup paperSize="9" scale="52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L507"/>
  <sheetViews>
    <sheetView showGridLines="0" view="pageBreakPreview" topLeftCell="A324" zoomScale="115" zoomScaleNormal="100" zoomScaleSheetLayoutView="115" workbookViewId="0">
      <selection sqref="A1:D1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12" ht="18" x14ac:dyDescent="0.25">
      <c r="A1" s="456" t="s">
        <v>719</v>
      </c>
      <c r="B1" s="457"/>
      <c r="C1" s="457"/>
      <c r="D1" s="458"/>
      <c r="E1" s="1"/>
    </row>
    <row r="2" spans="1:12" x14ac:dyDescent="0.2">
      <c r="A2" s="459" t="s">
        <v>129</v>
      </c>
      <c r="B2" s="460"/>
      <c r="C2" s="460"/>
      <c r="D2" s="461"/>
    </row>
    <row r="3" spans="1:12" ht="25.9" customHeight="1" x14ac:dyDescent="0.25">
      <c r="A3" s="462" t="s">
        <v>684</v>
      </c>
      <c r="B3" s="463"/>
      <c r="C3" s="463"/>
      <c r="D3" s="464"/>
    </row>
    <row r="4" spans="1:12" s="3" customFormat="1" ht="12.75" x14ac:dyDescent="0.2">
      <c r="A4" s="87"/>
      <c r="B4" s="106"/>
      <c r="C4" s="106"/>
      <c r="D4" s="85"/>
      <c r="E4" s="315"/>
    </row>
    <row r="5" spans="1:12" s="3" customFormat="1" ht="13.5" thickBot="1" x14ac:dyDescent="0.25">
      <c r="A5" s="12"/>
      <c r="B5" s="54"/>
      <c r="C5" s="106"/>
      <c r="D5" s="85"/>
      <c r="E5" s="315"/>
    </row>
    <row r="6" spans="1:12" s="3" customFormat="1" ht="12.75" x14ac:dyDescent="0.2">
      <c r="A6" s="5"/>
      <c r="B6" s="51"/>
      <c r="C6" s="7"/>
      <c r="D6" s="7"/>
      <c r="E6" s="315"/>
    </row>
    <row r="7" spans="1:12" x14ac:dyDescent="0.2">
      <c r="A7" s="8" t="s">
        <v>12</v>
      </c>
      <c r="B7" s="52"/>
      <c r="C7" s="53"/>
      <c r="D7" s="15"/>
      <c r="H7" s="2" t="s">
        <v>533</v>
      </c>
    </row>
    <row r="8" spans="1:12" x14ac:dyDescent="0.2">
      <c r="A8" s="12"/>
      <c r="B8" s="54" t="s">
        <v>13</v>
      </c>
      <c r="C8" s="14" t="s">
        <v>14</v>
      </c>
      <c r="D8" s="15">
        <f>+E8</f>
        <v>4185.96</v>
      </c>
      <c r="E8" s="316">
        <v>4185.96</v>
      </c>
      <c r="F8" s="16"/>
      <c r="G8" s="62">
        <f>+D8-E8</f>
        <v>0</v>
      </c>
      <c r="H8" s="2">
        <v>4045.7</v>
      </c>
      <c r="I8" s="409">
        <f t="shared" ref="I8:I71" si="0">+D8/H8-1</f>
        <v>3.4668907729193954E-2</v>
      </c>
      <c r="L8" s="433"/>
    </row>
    <row r="9" spans="1:12" x14ac:dyDescent="0.2">
      <c r="A9" s="12"/>
      <c r="B9" s="54" t="s">
        <v>15</v>
      </c>
      <c r="C9" s="10" t="s">
        <v>4</v>
      </c>
      <c r="D9" s="18">
        <f>+E9</f>
        <v>98.391800000000003</v>
      </c>
      <c r="E9" s="316">
        <v>98.391800000000003</v>
      </c>
      <c r="F9" s="16"/>
      <c r="G9" s="62">
        <f t="shared" ref="G9:G72" si="1">+D9-E9</f>
        <v>0</v>
      </c>
      <c r="H9" s="2">
        <v>96.697199999999995</v>
      </c>
      <c r="I9" s="409">
        <f t="shared" si="0"/>
        <v>1.7524809405029318E-2</v>
      </c>
      <c r="L9" s="433"/>
    </row>
    <row r="10" spans="1:12" s="3" customFormat="1" x14ac:dyDescent="0.2">
      <c r="A10" s="12"/>
      <c r="B10" s="54"/>
      <c r="C10" s="57"/>
      <c r="D10" s="20"/>
      <c r="E10" s="316"/>
      <c r="F10" s="16"/>
      <c r="G10" s="62">
        <f t="shared" si="1"/>
        <v>0</v>
      </c>
      <c r="I10" s="409" t="e">
        <f t="shared" si="0"/>
        <v>#DIV/0!</v>
      </c>
      <c r="L10" s="433"/>
    </row>
    <row r="11" spans="1:12" x14ac:dyDescent="0.2">
      <c r="A11" s="8" t="s">
        <v>16</v>
      </c>
      <c r="B11" s="52"/>
      <c r="C11" s="48"/>
      <c r="D11" s="11"/>
      <c r="E11" s="316"/>
      <c r="F11" s="16"/>
      <c r="G11" s="62">
        <f t="shared" si="1"/>
        <v>0</v>
      </c>
      <c r="I11" s="409" t="e">
        <f t="shared" si="0"/>
        <v>#DIV/0!</v>
      </c>
      <c r="L11" s="433"/>
    </row>
    <row r="12" spans="1:12" x14ac:dyDescent="0.2">
      <c r="A12" s="12"/>
      <c r="B12" s="54" t="s">
        <v>17</v>
      </c>
      <c r="C12" s="14" t="s">
        <v>14</v>
      </c>
      <c r="D12" s="15">
        <f t="shared" ref="D12:D27" si="2">+E12</f>
        <v>11557.88</v>
      </c>
      <c r="E12" s="316">
        <v>11557.88</v>
      </c>
      <c r="F12" s="16"/>
      <c r="G12" s="62">
        <f t="shared" si="1"/>
        <v>0</v>
      </c>
      <c r="H12" s="2">
        <v>11217.15</v>
      </c>
      <c r="I12" s="409">
        <f t="shared" si="0"/>
        <v>3.0375808471848842E-2</v>
      </c>
      <c r="L12" s="433"/>
    </row>
    <row r="13" spans="1:12" x14ac:dyDescent="0.2">
      <c r="A13" s="12"/>
      <c r="B13" s="54" t="s">
        <v>18</v>
      </c>
      <c r="C13" s="10" t="s">
        <v>4</v>
      </c>
      <c r="D13" s="18">
        <f t="shared" si="2"/>
        <v>89.568799999999996</v>
      </c>
      <c r="E13" s="316">
        <v>89.568799999999996</v>
      </c>
      <c r="F13" s="16"/>
      <c r="G13" s="62">
        <f t="shared" si="1"/>
        <v>0</v>
      </c>
      <c r="H13" s="2">
        <v>88.226500000000001</v>
      </c>
      <c r="I13" s="409">
        <f t="shared" si="0"/>
        <v>1.521424968688545E-2</v>
      </c>
      <c r="L13" s="433"/>
    </row>
    <row r="14" spans="1:12" x14ac:dyDescent="0.2">
      <c r="A14" s="12"/>
      <c r="B14" s="54" t="s">
        <v>19</v>
      </c>
      <c r="C14" s="14" t="s">
        <v>14</v>
      </c>
      <c r="D14" s="15">
        <f t="shared" si="2"/>
        <v>14069.44</v>
      </c>
      <c r="E14" s="316">
        <v>14069.44</v>
      </c>
      <c r="F14" s="16"/>
      <c r="G14" s="62">
        <f t="shared" si="1"/>
        <v>0</v>
      </c>
      <c r="H14" s="2">
        <v>13624.58</v>
      </c>
      <c r="I14" s="409">
        <f t="shared" si="0"/>
        <v>3.265128172758347E-2</v>
      </c>
      <c r="L14" s="433"/>
    </row>
    <row r="15" spans="1:12" x14ac:dyDescent="0.2">
      <c r="A15" s="12"/>
      <c r="B15" s="54" t="s">
        <v>20</v>
      </c>
      <c r="C15" s="10" t="s">
        <v>4</v>
      </c>
      <c r="D15" s="18">
        <f t="shared" si="2"/>
        <v>90.959900000000005</v>
      </c>
      <c r="E15" s="316">
        <v>90.959900000000005</v>
      </c>
      <c r="F15" s="16"/>
      <c r="G15" s="62">
        <f t="shared" si="1"/>
        <v>0</v>
      </c>
      <c r="H15" s="2">
        <v>89.560299999999998</v>
      </c>
      <c r="I15" s="409">
        <f t="shared" si="0"/>
        <v>1.5627459934814958E-2</v>
      </c>
      <c r="L15" s="433"/>
    </row>
    <row r="16" spans="1:12" x14ac:dyDescent="0.2">
      <c r="A16" s="12"/>
      <c r="B16" s="54" t="s">
        <v>21</v>
      </c>
      <c r="C16" s="14" t="s">
        <v>14</v>
      </c>
      <c r="D16" s="15">
        <f t="shared" si="2"/>
        <v>18385.3</v>
      </c>
      <c r="E16" s="316">
        <v>18385.3</v>
      </c>
      <c r="F16" s="16"/>
      <c r="G16" s="62">
        <f t="shared" si="1"/>
        <v>0</v>
      </c>
      <c r="H16" s="2">
        <v>17762.18</v>
      </c>
      <c r="I16" s="409">
        <f t="shared" si="0"/>
        <v>3.5081279437546353E-2</v>
      </c>
      <c r="L16" s="433"/>
    </row>
    <row r="17" spans="1:12" x14ac:dyDescent="0.2">
      <c r="A17" s="12"/>
      <c r="B17" s="54" t="s">
        <v>22</v>
      </c>
      <c r="C17" s="10" t="s">
        <v>4</v>
      </c>
      <c r="D17" s="18">
        <f t="shared" si="2"/>
        <v>98.931399999999996</v>
      </c>
      <c r="E17" s="316">
        <v>98.931399999999996</v>
      </c>
      <c r="F17" s="16"/>
      <c r="G17" s="62">
        <f t="shared" si="1"/>
        <v>0</v>
      </c>
      <c r="H17" s="2">
        <v>97.177700000000002</v>
      </c>
      <c r="I17" s="409">
        <f t="shared" si="0"/>
        <v>1.8046321326806503E-2</v>
      </c>
      <c r="L17" s="433"/>
    </row>
    <row r="18" spans="1:12" x14ac:dyDescent="0.2">
      <c r="A18" s="12"/>
      <c r="B18" s="54" t="s">
        <v>23</v>
      </c>
      <c r="C18" s="14" t="s">
        <v>14</v>
      </c>
      <c r="D18" s="15">
        <f t="shared" si="2"/>
        <v>21523.32</v>
      </c>
      <c r="E18" s="316">
        <v>21523.32</v>
      </c>
      <c r="F18" s="16"/>
      <c r="G18" s="62">
        <f t="shared" si="1"/>
        <v>0</v>
      </c>
      <c r="H18" s="2">
        <v>20770.61</v>
      </c>
      <c r="I18" s="409">
        <f t="shared" si="0"/>
        <v>3.6239186042200888E-2</v>
      </c>
      <c r="L18" s="433"/>
    </row>
    <row r="19" spans="1:12" x14ac:dyDescent="0.2">
      <c r="A19" s="12"/>
      <c r="B19" s="54" t="s">
        <v>24</v>
      </c>
      <c r="C19" s="10" t="s">
        <v>4</v>
      </c>
      <c r="D19" s="18">
        <f t="shared" si="2"/>
        <v>103.2115</v>
      </c>
      <c r="E19" s="316">
        <v>103.2115</v>
      </c>
      <c r="F19" s="16"/>
      <c r="G19" s="62">
        <f t="shared" si="1"/>
        <v>0</v>
      </c>
      <c r="H19" s="2">
        <v>101.2681</v>
      </c>
      <c r="I19" s="409">
        <f t="shared" si="0"/>
        <v>1.9190643450405442E-2</v>
      </c>
      <c r="L19" s="433"/>
    </row>
    <row r="20" spans="1:12" x14ac:dyDescent="0.2">
      <c r="A20" s="12"/>
      <c r="B20" s="54" t="s">
        <v>25</v>
      </c>
      <c r="C20" s="14" t="s">
        <v>14</v>
      </c>
      <c r="D20" s="15">
        <f t="shared" si="2"/>
        <v>34894.26</v>
      </c>
      <c r="E20" s="316">
        <v>34894.26</v>
      </c>
      <c r="F20" s="16"/>
      <c r="G20" s="62">
        <f t="shared" si="1"/>
        <v>0</v>
      </c>
      <c r="H20" s="2">
        <v>33587.129999999997</v>
      </c>
      <c r="I20" s="409">
        <f t="shared" si="0"/>
        <v>3.8917585396549326E-2</v>
      </c>
      <c r="L20" s="433"/>
    </row>
    <row r="21" spans="1:12" x14ac:dyDescent="0.2">
      <c r="A21" s="12"/>
      <c r="B21" s="54" t="s">
        <v>26</v>
      </c>
      <c r="C21" s="10" t="s">
        <v>4</v>
      </c>
      <c r="D21" s="18">
        <f t="shared" si="2"/>
        <v>115.92610000000001</v>
      </c>
      <c r="E21" s="316">
        <v>115.92610000000001</v>
      </c>
      <c r="F21" s="16"/>
      <c r="G21" s="62">
        <f t="shared" si="1"/>
        <v>0</v>
      </c>
      <c r="H21" s="2">
        <v>113.4453</v>
      </c>
      <c r="I21" s="409">
        <f t="shared" si="0"/>
        <v>2.1867807657082405E-2</v>
      </c>
      <c r="L21" s="433"/>
    </row>
    <row r="22" spans="1:12" x14ac:dyDescent="0.2">
      <c r="A22" s="12"/>
      <c r="B22" s="54" t="s">
        <v>27</v>
      </c>
      <c r="C22" s="14" t="s">
        <v>14</v>
      </c>
      <c r="D22" s="15">
        <f t="shared" si="2"/>
        <v>47631.27</v>
      </c>
      <c r="E22" s="316">
        <v>47631.27</v>
      </c>
      <c r="F22" s="16"/>
      <c r="G22" s="62">
        <f t="shared" si="1"/>
        <v>0</v>
      </c>
      <c r="H22" s="2">
        <v>45793.68</v>
      </c>
      <c r="I22" s="409">
        <f t="shared" si="0"/>
        <v>4.0127589658660145E-2</v>
      </c>
      <c r="L22" s="433"/>
    </row>
    <row r="23" spans="1:12" x14ac:dyDescent="0.2">
      <c r="A23" s="12"/>
      <c r="B23" s="54" t="s">
        <v>28</v>
      </c>
      <c r="C23" s="10" t="s">
        <v>4</v>
      </c>
      <c r="D23" s="18">
        <f t="shared" si="2"/>
        <v>127.31019999999999</v>
      </c>
      <c r="E23" s="316">
        <v>127.31019999999999</v>
      </c>
      <c r="F23" s="16"/>
      <c r="G23" s="62">
        <f t="shared" si="1"/>
        <v>0</v>
      </c>
      <c r="H23" s="2">
        <v>124.3355</v>
      </c>
      <c r="I23" s="409">
        <f t="shared" si="0"/>
        <v>2.3924784152554945E-2</v>
      </c>
      <c r="L23" s="433"/>
    </row>
    <row r="24" spans="1:12" x14ac:dyDescent="0.2">
      <c r="A24" s="12"/>
      <c r="B24" s="54" t="s">
        <v>29</v>
      </c>
      <c r="C24" s="14" t="s">
        <v>14</v>
      </c>
      <c r="D24" s="15">
        <f t="shared" si="2"/>
        <v>67034.77</v>
      </c>
      <c r="E24" s="316">
        <v>67034.77</v>
      </c>
      <c r="F24" s="16"/>
      <c r="G24" s="62">
        <f t="shared" si="1"/>
        <v>0</v>
      </c>
      <c r="H24" s="2">
        <v>64396.69</v>
      </c>
      <c r="I24" s="409">
        <f t="shared" si="0"/>
        <v>4.0966080710048924E-2</v>
      </c>
      <c r="L24" s="433"/>
    </row>
    <row r="25" spans="1:12" x14ac:dyDescent="0.2">
      <c r="A25" s="12"/>
      <c r="B25" s="54" t="s">
        <v>30</v>
      </c>
      <c r="C25" s="10" t="s">
        <v>4</v>
      </c>
      <c r="D25" s="18">
        <f t="shared" si="2"/>
        <v>132.54679999999999</v>
      </c>
      <c r="E25" s="316">
        <v>132.54679999999999</v>
      </c>
      <c r="F25" s="16"/>
      <c r="G25" s="62">
        <f t="shared" si="1"/>
        <v>0</v>
      </c>
      <c r="H25" s="2">
        <v>129.3562</v>
      </c>
      <c r="I25" s="409">
        <f t="shared" si="0"/>
        <v>2.4665226715070432E-2</v>
      </c>
      <c r="L25" s="433"/>
    </row>
    <row r="26" spans="1:12" x14ac:dyDescent="0.2">
      <c r="A26" s="12"/>
      <c r="B26" s="54" t="s">
        <v>31</v>
      </c>
      <c r="C26" s="14" t="s">
        <v>14</v>
      </c>
      <c r="D26" s="15">
        <f t="shared" si="2"/>
        <v>80314.42</v>
      </c>
      <c r="E26" s="316">
        <v>80314.42</v>
      </c>
      <c r="F26" s="16"/>
      <c r="G26" s="62">
        <f t="shared" si="1"/>
        <v>0</v>
      </c>
      <c r="H26" s="2">
        <v>77124.5</v>
      </c>
      <c r="I26" s="409">
        <f t="shared" si="0"/>
        <v>4.1360657119333011E-2</v>
      </c>
      <c r="L26" s="433"/>
    </row>
    <row r="27" spans="1:12" x14ac:dyDescent="0.2">
      <c r="A27" s="12"/>
      <c r="B27" s="54" t="s">
        <v>32</v>
      </c>
      <c r="C27" s="10" t="s">
        <v>4</v>
      </c>
      <c r="D27" s="18">
        <f t="shared" si="2"/>
        <v>133.631</v>
      </c>
      <c r="E27" s="316">
        <v>133.631</v>
      </c>
      <c r="F27" s="16"/>
      <c r="G27" s="62">
        <f t="shared" si="1"/>
        <v>0</v>
      </c>
      <c r="H27" s="2">
        <v>130.3956</v>
      </c>
      <c r="I27" s="409">
        <f t="shared" si="0"/>
        <v>2.481218691428233E-2</v>
      </c>
      <c r="L27" s="433"/>
    </row>
    <row r="28" spans="1:12" s="3" customFormat="1" x14ac:dyDescent="0.2">
      <c r="A28" s="12"/>
      <c r="B28" s="54"/>
      <c r="C28" s="57"/>
      <c r="D28" s="20"/>
      <c r="E28" s="316"/>
      <c r="F28" s="16"/>
      <c r="G28" s="62">
        <f t="shared" si="1"/>
        <v>0</v>
      </c>
      <c r="I28" s="409" t="e">
        <f t="shared" si="0"/>
        <v>#DIV/0!</v>
      </c>
      <c r="L28" s="433"/>
    </row>
    <row r="29" spans="1:12" hidden="1" x14ac:dyDescent="0.2">
      <c r="A29" s="8" t="s">
        <v>33</v>
      </c>
      <c r="B29" s="52"/>
      <c r="C29" s="48"/>
      <c r="D29" s="11"/>
      <c r="E29" s="316"/>
      <c r="F29" s="16"/>
      <c r="G29" s="62">
        <f t="shared" si="1"/>
        <v>0</v>
      </c>
      <c r="I29" s="409" t="e">
        <f t="shared" si="0"/>
        <v>#DIV/0!</v>
      </c>
      <c r="L29" s="433"/>
    </row>
    <row r="30" spans="1:12" hidden="1" x14ac:dyDescent="0.2">
      <c r="A30" s="12"/>
      <c r="B30" s="54" t="s">
        <v>13</v>
      </c>
      <c r="C30" s="14" t="s">
        <v>14</v>
      </c>
      <c r="D30" s="61">
        <f>+E30</f>
        <v>12916</v>
      </c>
      <c r="E30" s="316">
        <v>12916</v>
      </c>
      <c r="F30" s="16"/>
      <c r="G30" s="62">
        <f t="shared" si="1"/>
        <v>0</v>
      </c>
      <c r="H30" s="2">
        <v>12459.28</v>
      </c>
      <c r="I30" s="409">
        <f t="shared" si="0"/>
        <v>3.6657013888443002E-2</v>
      </c>
      <c r="L30" s="433"/>
    </row>
    <row r="31" spans="1:12" hidden="1" x14ac:dyDescent="0.2">
      <c r="A31" s="12"/>
      <c r="B31" s="54" t="s">
        <v>15</v>
      </c>
      <c r="C31" s="10" t="s">
        <v>4</v>
      </c>
      <c r="D31" s="63">
        <f>+E31</f>
        <v>157.85319999999999</v>
      </c>
      <c r="E31" s="316">
        <v>157.85319999999999</v>
      </c>
      <c r="F31" s="16"/>
      <c r="G31" s="62">
        <f t="shared" si="1"/>
        <v>0</v>
      </c>
      <c r="H31" s="2">
        <v>153.6036</v>
      </c>
      <c r="I31" s="409">
        <f t="shared" si="0"/>
        <v>2.7666018244363988E-2</v>
      </c>
      <c r="L31" s="433"/>
    </row>
    <row r="32" spans="1:12" s="3" customFormat="1" hidden="1" x14ac:dyDescent="0.2">
      <c r="A32" s="12"/>
      <c r="B32" s="54"/>
      <c r="C32" s="57"/>
      <c r="D32" s="20"/>
      <c r="E32" s="316"/>
      <c r="F32" s="16"/>
      <c r="G32" s="62">
        <f t="shared" si="1"/>
        <v>0</v>
      </c>
      <c r="I32" s="409" t="e">
        <f t="shared" si="0"/>
        <v>#DIV/0!</v>
      </c>
      <c r="L32" s="433"/>
    </row>
    <row r="33" spans="1:12" hidden="1" x14ac:dyDescent="0.2">
      <c r="A33" s="40" t="s">
        <v>34</v>
      </c>
      <c r="B33" s="52"/>
      <c r="C33" s="48"/>
      <c r="D33" s="11"/>
      <c r="E33" s="316"/>
      <c r="F33" s="16"/>
      <c r="G33" s="62">
        <f t="shared" si="1"/>
        <v>0</v>
      </c>
      <c r="I33" s="409" t="e">
        <f t="shared" si="0"/>
        <v>#DIV/0!</v>
      </c>
      <c r="L33" s="433"/>
    </row>
    <row r="34" spans="1:12" hidden="1" x14ac:dyDescent="0.2">
      <c r="A34" s="12"/>
      <c r="B34" s="54" t="s">
        <v>13</v>
      </c>
      <c r="C34" s="14" t="s">
        <v>14</v>
      </c>
      <c r="D34" s="15">
        <f>+E34</f>
        <v>94173.96</v>
      </c>
      <c r="E34" s="316">
        <v>94173.96</v>
      </c>
      <c r="F34" s="16"/>
      <c r="G34" s="62">
        <f t="shared" si="1"/>
        <v>0</v>
      </c>
      <c r="H34" s="2">
        <v>90847.46</v>
      </c>
      <c r="I34" s="409">
        <f t="shared" si="0"/>
        <v>3.6616323670469075E-2</v>
      </c>
      <c r="L34" s="433"/>
    </row>
    <row r="35" spans="1:12" hidden="1" x14ac:dyDescent="0.2">
      <c r="A35" s="12"/>
      <c r="B35" s="54" t="s">
        <v>15</v>
      </c>
      <c r="C35" s="10" t="s">
        <v>4</v>
      </c>
      <c r="D35" s="18">
        <f>+E35</f>
        <v>142.84399999999999</v>
      </c>
      <c r="E35" s="316">
        <v>142.84399999999999</v>
      </c>
      <c r="F35" s="16"/>
      <c r="G35" s="62">
        <f t="shared" si="1"/>
        <v>0</v>
      </c>
      <c r="H35" s="2">
        <v>139.20939999999999</v>
      </c>
      <c r="I35" s="409">
        <f t="shared" si="0"/>
        <v>2.6108869084989994E-2</v>
      </c>
      <c r="L35" s="433"/>
    </row>
    <row r="36" spans="1:12" s="3" customFormat="1" hidden="1" x14ac:dyDescent="0.2">
      <c r="A36" s="12"/>
      <c r="B36" s="54"/>
      <c r="C36" s="57"/>
      <c r="D36" s="27"/>
      <c r="E36" s="316"/>
      <c r="F36" s="16"/>
      <c r="G36" s="62">
        <f t="shared" si="1"/>
        <v>0</v>
      </c>
      <c r="I36" s="409" t="e">
        <f t="shared" si="0"/>
        <v>#DIV/0!</v>
      </c>
      <c r="L36" s="433"/>
    </row>
    <row r="37" spans="1:12" hidden="1" x14ac:dyDescent="0.2">
      <c r="A37" s="40" t="s">
        <v>35</v>
      </c>
      <c r="B37" s="52"/>
      <c r="C37" s="10"/>
      <c r="D37" s="15"/>
      <c r="E37" s="316"/>
      <c r="F37" s="16"/>
      <c r="G37" s="62">
        <f t="shared" si="1"/>
        <v>0</v>
      </c>
      <c r="I37" s="409" t="e">
        <f t="shared" si="0"/>
        <v>#DIV/0!</v>
      </c>
      <c r="L37" s="433"/>
    </row>
    <row r="38" spans="1:12" hidden="1" x14ac:dyDescent="0.2">
      <c r="A38" s="12"/>
      <c r="B38" s="54" t="s">
        <v>13</v>
      </c>
      <c r="C38" s="14" t="s">
        <v>14</v>
      </c>
      <c r="D38" s="15">
        <f>+E38</f>
        <v>261424.59</v>
      </c>
      <c r="E38" s="316">
        <v>261424.59</v>
      </c>
      <c r="F38" s="16"/>
      <c r="G38" s="62">
        <f t="shared" si="1"/>
        <v>0</v>
      </c>
      <c r="H38" s="2">
        <v>252131.93</v>
      </c>
      <c r="I38" s="409">
        <f t="shared" si="0"/>
        <v>3.6856339456886822E-2</v>
      </c>
      <c r="L38" s="433"/>
    </row>
    <row r="39" spans="1:12" hidden="1" x14ac:dyDescent="0.2">
      <c r="A39" s="12"/>
      <c r="B39" s="54" t="s">
        <v>15</v>
      </c>
      <c r="C39" s="10" t="s">
        <v>4</v>
      </c>
      <c r="D39" s="18">
        <f>+E39</f>
        <v>130.07320000000001</v>
      </c>
      <c r="E39" s="316">
        <v>130.07320000000001</v>
      </c>
      <c r="F39" s="16"/>
      <c r="G39" s="62">
        <f t="shared" si="1"/>
        <v>0</v>
      </c>
      <c r="H39" s="2">
        <v>126.9652</v>
      </c>
      <c r="I39" s="409">
        <f t="shared" si="0"/>
        <v>2.4479148617101432E-2</v>
      </c>
      <c r="L39" s="433"/>
    </row>
    <row r="40" spans="1:12" s="3" customFormat="1" hidden="1" x14ac:dyDescent="0.2">
      <c r="A40" s="12"/>
      <c r="B40" s="54"/>
      <c r="C40" s="57"/>
      <c r="D40" s="20"/>
      <c r="E40" s="316"/>
      <c r="F40" s="16"/>
      <c r="G40" s="62">
        <f t="shared" si="1"/>
        <v>0</v>
      </c>
      <c r="I40" s="409" t="e">
        <f t="shared" si="0"/>
        <v>#DIV/0!</v>
      </c>
      <c r="L40" s="433"/>
    </row>
    <row r="41" spans="1:12" hidden="1" x14ac:dyDescent="0.2">
      <c r="A41" s="8" t="s">
        <v>36</v>
      </c>
      <c r="B41" s="52"/>
      <c r="C41" s="48"/>
      <c r="D41" s="15"/>
      <c r="E41" s="316"/>
      <c r="F41" s="16"/>
      <c r="G41" s="62">
        <f t="shared" si="1"/>
        <v>0</v>
      </c>
      <c r="I41" s="409" t="e">
        <f t="shared" si="0"/>
        <v>#DIV/0!</v>
      </c>
      <c r="L41" s="433"/>
    </row>
    <row r="42" spans="1:12" hidden="1" x14ac:dyDescent="0.2">
      <c r="A42" s="12"/>
      <c r="B42" s="54" t="s">
        <v>15</v>
      </c>
      <c r="C42" s="10" t="s">
        <v>4</v>
      </c>
      <c r="D42" s="18">
        <f>+E42</f>
        <v>109.50149999999999</v>
      </c>
      <c r="E42" s="316">
        <v>109.50149999999999</v>
      </c>
      <c r="F42" s="16"/>
      <c r="G42" s="62">
        <f t="shared" si="1"/>
        <v>0</v>
      </c>
      <c r="H42" s="2">
        <v>107.8212</v>
      </c>
      <c r="I42" s="409">
        <f t="shared" si="0"/>
        <v>1.5584133732512662E-2</v>
      </c>
      <c r="L42" s="433"/>
    </row>
    <row r="43" spans="1:12" s="3" customFormat="1" hidden="1" x14ac:dyDescent="0.2">
      <c r="A43" s="12"/>
      <c r="B43" s="54"/>
      <c r="C43" s="48"/>
      <c r="D43" s="20"/>
      <c r="E43" s="316"/>
      <c r="F43" s="16"/>
      <c r="G43" s="62">
        <f t="shared" si="1"/>
        <v>0</v>
      </c>
      <c r="I43" s="409" t="e">
        <f t="shared" si="0"/>
        <v>#DIV/0!</v>
      </c>
      <c r="L43" s="433"/>
    </row>
    <row r="44" spans="1:12" hidden="1" x14ac:dyDescent="0.2">
      <c r="A44" s="8" t="s">
        <v>37</v>
      </c>
      <c r="B44" s="52"/>
      <c r="C44" s="48"/>
      <c r="D44" s="11"/>
      <c r="E44" s="316"/>
      <c r="F44" s="16"/>
      <c r="G44" s="62">
        <f t="shared" si="1"/>
        <v>0</v>
      </c>
      <c r="I44" s="409" t="e">
        <f t="shared" si="0"/>
        <v>#DIV/0!</v>
      </c>
      <c r="L44" s="433"/>
    </row>
    <row r="45" spans="1:12" hidden="1" x14ac:dyDescent="0.2">
      <c r="A45" s="12"/>
      <c r="B45" s="54" t="s">
        <v>38</v>
      </c>
      <c r="C45" s="14" t="s">
        <v>1</v>
      </c>
      <c r="D45" s="15">
        <f>+E45</f>
        <v>18904.02</v>
      </c>
      <c r="E45" s="316">
        <v>18904.02</v>
      </c>
      <c r="F45" s="16"/>
      <c r="G45" s="62">
        <f t="shared" si="1"/>
        <v>0</v>
      </c>
      <c r="H45" s="2">
        <v>18271.96</v>
      </c>
      <c r="I45" s="409">
        <f t="shared" si="0"/>
        <v>3.459180077014179E-2</v>
      </c>
      <c r="L45" s="433"/>
    </row>
    <row r="46" spans="1:12" hidden="1" x14ac:dyDescent="0.2">
      <c r="A46" s="12"/>
      <c r="B46" s="54" t="s">
        <v>15</v>
      </c>
      <c r="C46" s="10" t="s">
        <v>4</v>
      </c>
      <c r="D46" s="18">
        <f>+E46</f>
        <v>129.9452</v>
      </c>
      <c r="E46" s="316">
        <v>129.9452</v>
      </c>
      <c r="F46" s="16"/>
      <c r="G46" s="62">
        <f t="shared" si="1"/>
        <v>0</v>
      </c>
      <c r="H46" s="2">
        <v>126.8438</v>
      </c>
      <c r="I46" s="409">
        <f t="shared" si="0"/>
        <v>2.4450544685668429E-2</v>
      </c>
      <c r="L46" s="433"/>
    </row>
    <row r="47" spans="1:12" s="3" customFormat="1" hidden="1" x14ac:dyDescent="0.2">
      <c r="A47" s="12"/>
      <c r="B47" s="54"/>
      <c r="C47" s="57"/>
      <c r="D47" s="20"/>
      <c r="E47" s="316"/>
      <c r="F47" s="16"/>
      <c r="G47" s="62">
        <f t="shared" si="1"/>
        <v>0</v>
      </c>
      <c r="I47" s="409" t="e">
        <f t="shared" si="0"/>
        <v>#DIV/0!</v>
      </c>
      <c r="L47" s="433"/>
    </row>
    <row r="48" spans="1:12" hidden="1" x14ac:dyDescent="0.2">
      <c r="A48" s="8" t="s">
        <v>39</v>
      </c>
      <c r="B48" s="52"/>
      <c r="C48" s="48"/>
      <c r="D48" s="11"/>
      <c r="E48" s="316"/>
      <c r="F48" s="16"/>
      <c r="G48" s="62">
        <f t="shared" si="1"/>
        <v>0</v>
      </c>
      <c r="I48" s="409" t="e">
        <f t="shared" si="0"/>
        <v>#DIV/0!</v>
      </c>
      <c r="L48" s="433"/>
    </row>
    <row r="49" spans="1:12" hidden="1" x14ac:dyDescent="0.2">
      <c r="A49" s="12"/>
      <c r="B49" s="54" t="s">
        <v>0</v>
      </c>
      <c r="C49" s="14" t="s">
        <v>1</v>
      </c>
      <c r="D49" s="15">
        <f>+E49</f>
        <v>18809.93</v>
      </c>
      <c r="E49" s="316">
        <v>18809.93</v>
      </c>
      <c r="F49" s="16"/>
      <c r="G49" s="62">
        <f t="shared" si="1"/>
        <v>0</v>
      </c>
      <c r="H49" s="2">
        <v>18183.32</v>
      </c>
      <c r="I49" s="409">
        <f t="shared" si="0"/>
        <v>3.4460703545887039E-2</v>
      </c>
      <c r="L49" s="433"/>
    </row>
    <row r="50" spans="1:12" hidden="1" x14ac:dyDescent="0.2">
      <c r="A50" s="12"/>
      <c r="B50" s="54" t="s">
        <v>2</v>
      </c>
      <c r="C50" s="14" t="s">
        <v>1</v>
      </c>
      <c r="D50" s="15">
        <f>+E50</f>
        <v>12459.69</v>
      </c>
      <c r="E50" s="316">
        <v>12459.69</v>
      </c>
      <c r="F50" s="16"/>
      <c r="G50" s="62">
        <f t="shared" si="1"/>
        <v>0</v>
      </c>
      <c r="H50" s="2">
        <v>11946.01</v>
      </c>
      <c r="I50" s="409">
        <f t="shared" si="0"/>
        <v>4.3000131424634658E-2</v>
      </c>
      <c r="L50" s="433"/>
    </row>
    <row r="51" spans="1:12" hidden="1" x14ac:dyDescent="0.2">
      <c r="A51" s="12"/>
      <c r="B51" s="54" t="s">
        <v>3</v>
      </c>
      <c r="C51" s="10" t="s">
        <v>4</v>
      </c>
      <c r="D51" s="18">
        <f>+E51</f>
        <v>67.967699999999994</v>
      </c>
      <c r="E51" s="316">
        <v>67.967699999999994</v>
      </c>
      <c r="F51" s="16"/>
      <c r="G51" s="62">
        <f t="shared" si="1"/>
        <v>0</v>
      </c>
      <c r="H51" s="2">
        <v>67.496700000000004</v>
      </c>
      <c r="I51" s="409">
        <f t="shared" si="0"/>
        <v>6.978118930258681E-3</v>
      </c>
      <c r="L51" s="433"/>
    </row>
    <row r="52" spans="1:12" hidden="1" x14ac:dyDescent="0.2">
      <c r="A52" s="12"/>
      <c r="B52" s="64" t="s">
        <v>5</v>
      </c>
      <c r="C52" s="10" t="s">
        <v>4</v>
      </c>
      <c r="D52" s="18">
        <f>+E52</f>
        <v>66.6387</v>
      </c>
      <c r="E52" s="316">
        <v>66.6387</v>
      </c>
      <c r="F52" s="16"/>
      <c r="G52" s="62">
        <f t="shared" si="1"/>
        <v>0</v>
      </c>
      <c r="H52" s="2">
        <v>66.167699999999996</v>
      </c>
      <c r="I52" s="409">
        <f t="shared" si="0"/>
        <v>7.1182767422777182E-3</v>
      </c>
      <c r="L52" s="433"/>
    </row>
    <row r="53" spans="1:12" hidden="1" x14ac:dyDescent="0.2">
      <c r="A53" s="12"/>
      <c r="B53" s="54" t="s">
        <v>6</v>
      </c>
      <c r="C53" s="10" t="s">
        <v>4</v>
      </c>
      <c r="D53" s="18">
        <f>+E53</f>
        <v>66.019599999999997</v>
      </c>
      <c r="E53" s="316">
        <v>66.019599999999997</v>
      </c>
      <c r="F53" s="16"/>
      <c r="G53" s="62">
        <f t="shared" si="1"/>
        <v>0</v>
      </c>
      <c r="H53" s="2">
        <v>65.548599999999993</v>
      </c>
      <c r="I53" s="409">
        <f t="shared" si="0"/>
        <v>7.1855081573062307E-3</v>
      </c>
      <c r="L53" s="433"/>
    </row>
    <row r="54" spans="1:12" s="3" customFormat="1" hidden="1" x14ac:dyDescent="0.2">
      <c r="A54" s="12"/>
      <c r="B54" s="54"/>
      <c r="C54" s="57"/>
      <c r="D54" s="20"/>
      <c r="E54" s="316"/>
      <c r="F54" s="16"/>
      <c r="G54" s="62">
        <f t="shared" si="1"/>
        <v>0</v>
      </c>
      <c r="I54" s="409" t="e">
        <f t="shared" si="0"/>
        <v>#DIV/0!</v>
      </c>
      <c r="L54" s="433"/>
    </row>
    <row r="55" spans="1:12" hidden="1" x14ac:dyDescent="0.2">
      <c r="A55" s="8" t="s">
        <v>40</v>
      </c>
      <c r="B55" s="52"/>
      <c r="C55" s="48"/>
      <c r="D55" s="11"/>
      <c r="E55" s="316"/>
      <c r="F55" s="16"/>
      <c r="G55" s="62">
        <f t="shared" si="1"/>
        <v>0</v>
      </c>
      <c r="I55" s="409" t="e">
        <f t="shared" si="0"/>
        <v>#DIV/0!</v>
      </c>
      <c r="L55" s="433"/>
    </row>
    <row r="56" spans="1:12" hidden="1" x14ac:dyDescent="0.2">
      <c r="A56" s="12"/>
      <c r="B56" s="54" t="s">
        <v>0</v>
      </c>
      <c r="C56" s="14" t="s">
        <v>1</v>
      </c>
      <c r="D56" s="15">
        <f>+E56</f>
        <v>14561.87</v>
      </c>
      <c r="E56" s="316">
        <v>14561.87</v>
      </c>
      <c r="F56" s="16"/>
      <c r="G56" s="62">
        <f t="shared" si="1"/>
        <v>0</v>
      </c>
      <c r="H56" s="2">
        <v>14094.25</v>
      </c>
      <c r="I56" s="409">
        <f t="shared" si="0"/>
        <v>3.3178069070720406E-2</v>
      </c>
      <c r="L56" s="433"/>
    </row>
    <row r="57" spans="1:12" hidden="1" x14ac:dyDescent="0.2">
      <c r="A57" s="12"/>
      <c r="B57" s="54" t="s">
        <v>2</v>
      </c>
      <c r="C57" s="14" t="s">
        <v>1</v>
      </c>
      <c r="D57" s="15">
        <f>+E57</f>
        <v>9265.91</v>
      </c>
      <c r="E57" s="316">
        <v>9265.91</v>
      </c>
      <c r="F57" s="16"/>
      <c r="G57" s="62">
        <f t="shared" si="1"/>
        <v>0</v>
      </c>
      <c r="H57" s="2">
        <v>8883.9</v>
      </c>
      <c r="I57" s="409">
        <f t="shared" si="0"/>
        <v>4.3000258895305121E-2</v>
      </c>
      <c r="L57" s="433"/>
    </row>
    <row r="58" spans="1:12" hidden="1" x14ac:dyDescent="0.2">
      <c r="A58" s="12"/>
      <c r="B58" s="54" t="s">
        <v>3</v>
      </c>
      <c r="C58" s="10" t="s">
        <v>4</v>
      </c>
      <c r="D58" s="18">
        <f>+E58</f>
        <v>62.413499999999999</v>
      </c>
      <c r="E58" s="316">
        <v>62.413499999999999</v>
      </c>
      <c r="F58" s="16"/>
      <c r="G58" s="62">
        <f t="shared" si="1"/>
        <v>0</v>
      </c>
      <c r="H58" s="2">
        <v>61.942500000000003</v>
      </c>
      <c r="I58" s="409">
        <f t="shared" si="0"/>
        <v>7.6038261290711784E-3</v>
      </c>
      <c r="L58" s="433"/>
    </row>
    <row r="59" spans="1:12" hidden="1" x14ac:dyDescent="0.2">
      <c r="A59" s="12"/>
      <c r="B59" s="64" t="s">
        <v>5</v>
      </c>
      <c r="C59" s="10" t="s">
        <v>4</v>
      </c>
      <c r="D59" s="18">
        <f>+E59</f>
        <v>61.213000000000001</v>
      </c>
      <c r="E59" s="316">
        <v>61.213000000000001</v>
      </c>
      <c r="F59" s="16"/>
      <c r="G59" s="62">
        <f t="shared" si="1"/>
        <v>0</v>
      </c>
      <c r="H59" s="2">
        <v>60.741999999999997</v>
      </c>
      <c r="I59" s="409">
        <f t="shared" si="0"/>
        <v>7.7541075367950629E-3</v>
      </c>
      <c r="L59" s="433"/>
    </row>
    <row r="60" spans="1:12" hidden="1" x14ac:dyDescent="0.2">
      <c r="A60" s="12"/>
      <c r="B60" s="54" t="s">
        <v>6</v>
      </c>
      <c r="C60" s="10" t="s">
        <v>4</v>
      </c>
      <c r="D60" s="18">
        <f>+E60</f>
        <v>60.653700000000001</v>
      </c>
      <c r="E60" s="316">
        <v>60.653700000000001</v>
      </c>
      <c r="F60" s="16"/>
      <c r="G60" s="62">
        <f t="shared" si="1"/>
        <v>0</v>
      </c>
      <c r="H60" s="2">
        <v>60.182699999999997</v>
      </c>
      <c r="I60" s="409">
        <f t="shared" si="0"/>
        <v>7.826169314437692E-3</v>
      </c>
      <c r="L60" s="433"/>
    </row>
    <row r="61" spans="1:12" s="3" customFormat="1" hidden="1" x14ac:dyDescent="0.2">
      <c r="A61" s="12"/>
      <c r="B61" s="54"/>
      <c r="C61" s="57"/>
      <c r="D61" s="20"/>
      <c r="E61" s="316"/>
      <c r="F61" s="16"/>
      <c r="G61" s="62">
        <f t="shared" si="1"/>
        <v>0</v>
      </c>
      <c r="I61" s="409" t="e">
        <f t="shared" si="0"/>
        <v>#DIV/0!</v>
      </c>
      <c r="L61" s="433"/>
    </row>
    <row r="62" spans="1:12" hidden="1" x14ac:dyDescent="0.2">
      <c r="A62" s="8" t="s">
        <v>41</v>
      </c>
      <c r="B62" s="52"/>
      <c r="C62" s="48"/>
      <c r="D62" s="11"/>
      <c r="E62" s="316"/>
      <c r="F62" s="16"/>
      <c r="G62" s="62">
        <f t="shared" si="1"/>
        <v>0</v>
      </c>
      <c r="I62" s="409" t="e">
        <f t="shared" si="0"/>
        <v>#DIV/0!</v>
      </c>
      <c r="L62" s="433"/>
    </row>
    <row r="63" spans="1:12" hidden="1" x14ac:dyDescent="0.2">
      <c r="A63" s="12"/>
      <c r="B63" s="54" t="s">
        <v>0</v>
      </c>
      <c r="C63" s="14" t="s">
        <v>1</v>
      </c>
      <c r="D63" s="15">
        <f>+E63</f>
        <v>5939.31</v>
      </c>
      <c r="E63" s="316">
        <v>5939.31</v>
      </c>
      <c r="F63" s="16"/>
      <c r="G63" s="62">
        <f t="shared" si="1"/>
        <v>0</v>
      </c>
      <c r="H63" s="2">
        <v>5821.47</v>
      </c>
      <c r="I63" s="409">
        <f t="shared" si="0"/>
        <v>2.0242309932027469E-2</v>
      </c>
      <c r="L63" s="433"/>
    </row>
    <row r="64" spans="1:12" hidden="1" x14ac:dyDescent="0.2">
      <c r="A64" s="12"/>
      <c r="B64" s="54" t="s">
        <v>2</v>
      </c>
      <c r="C64" s="14" t="s">
        <v>1</v>
      </c>
      <c r="D64" s="15">
        <f>+E64</f>
        <v>2344.54</v>
      </c>
      <c r="E64" s="316">
        <v>2344.54</v>
      </c>
      <c r="F64" s="16"/>
      <c r="G64" s="62">
        <f t="shared" si="1"/>
        <v>0</v>
      </c>
      <c r="H64" s="2">
        <v>2247.88</v>
      </c>
      <c r="I64" s="409">
        <f t="shared" si="0"/>
        <v>4.3000516041781456E-2</v>
      </c>
      <c r="L64" s="433"/>
    </row>
    <row r="65" spans="1:12" hidden="1" x14ac:dyDescent="0.2">
      <c r="A65" s="12"/>
      <c r="B65" s="54" t="s">
        <v>3</v>
      </c>
      <c r="C65" s="10" t="s">
        <v>4</v>
      </c>
      <c r="D65" s="18">
        <f>+E65</f>
        <v>49.922800000000002</v>
      </c>
      <c r="E65" s="316">
        <v>49.922800000000002</v>
      </c>
      <c r="F65" s="16"/>
      <c r="G65" s="62">
        <f t="shared" si="1"/>
        <v>0</v>
      </c>
      <c r="H65" s="2">
        <v>49.922800000000002</v>
      </c>
      <c r="I65" s="409">
        <f t="shared" si="0"/>
        <v>0</v>
      </c>
      <c r="L65" s="433"/>
    </row>
    <row r="66" spans="1:12" hidden="1" x14ac:dyDescent="0.2">
      <c r="A66" s="12"/>
      <c r="B66" s="64" t="s">
        <v>5</v>
      </c>
      <c r="C66" s="10" t="s">
        <v>4</v>
      </c>
      <c r="D66" s="18">
        <f>+E66</f>
        <v>48.768500000000003</v>
      </c>
      <c r="E66" s="316">
        <v>48.768500000000003</v>
      </c>
      <c r="F66" s="16"/>
      <c r="G66" s="62">
        <f t="shared" si="1"/>
        <v>0</v>
      </c>
      <c r="H66" s="2">
        <v>48.768500000000003</v>
      </c>
      <c r="I66" s="409">
        <f t="shared" si="0"/>
        <v>0</v>
      </c>
      <c r="L66" s="433"/>
    </row>
    <row r="67" spans="1:12" hidden="1" x14ac:dyDescent="0.2">
      <c r="A67" s="12"/>
      <c r="B67" s="54" t="s">
        <v>6</v>
      </c>
      <c r="C67" s="10" t="s">
        <v>4</v>
      </c>
      <c r="D67" s="18">
        <f>+E67</f>
        <v>48.230699999999999</v>
      </c>
      <c r="E67" s="316">
        <v>48.230699999999999</v>
      </c>
      <c r="F67" s="16"/>
      <c r="G67" s="62">
        <f t="shared" si="1"/>
        <v>0</v>
      </c>
      <c r="H67" s="2">
        <v>48.230699999999999</v>
      </c>
      <c r="I67" s="409">
        <f t="shared" si="0"/>
        <v>0</v>
      </c>
      <c r="L67" s="433"/>
    </row>
    <row r="68" spans="1:12" s="3" customFormat="1" hidden="1" x14ac:dyDescent="0.2">
      <c r="A68" s="12"/>
      <c r="B68" s="106"/>
      <c r="C68" s="53"/>
      <c r="D68" s="53"/>
      <c r="E68" s="316"/>
      <c r="F68" s="16"/>
      <c r="G68" s="62">
        <f t="shared" si="1"/>
        <v>0</v>
      </c>
      <c r="I68" s="409" t="e">
        <f t="shared" si="0"/>
        <v>#DIV/0!</v>
      </c>
      <c r="L68" s="433"/>
    </row>
    <row r="69" spans="1:12" s="3" customFormat="1" hidden="1" x14ac:dyDescent="0.2">
      <c r="A69" s="12"/>
      <c r="B69" s="54"/>
      <c r="C69" s="10"/>
      <c r="D69" s="20"/>
      <c r="E69" s="316"/>
      <c r="F69" s="16"/>
      <c r="G69" s="62">
        <f t="shared" si="1"/>
        <v>0</v>
      </c>
      <c r="I69" s="409" t="e">
        <f t="shared" si="0"/>
        <v>#DIV/0!</v>
      </c>
      <c r="L69" s="433"/>
    </row>
    <row r="70" spans="1:12" hidden="1" x14ac:dyDescent="0.2">
      <c r="A70" s="8" t="s">
        <v>393</v>
      </c>
      <c r="B70" s="52"/>
      <c r="C70" s="10"/>
      <c r="D70" s="11"/>
      <c r="E70" s="316"/>
      <c r="F70" s="16"/>
      <c r="G70" s="62">
        <f t="shared" si="1"/>
        <v>0</v>
      </c>
      <c r="I70" s="409" t="e">
        <f t="shared" si="0"/>
        <v>#DIV/0!</v>
      </c>
      <c r="L70" s="433"/>
    </row>
    <row r="71" spans="1:12" hidden="1" x14ac:dyDescent="0.2">
      <c r="A71" s="12"/>
      <c r="B71" s="54" t="s">
        <v>0</v>
      </c>
      <c r="C71" s="14" t="s">
        <v>1</v>
      </c>
      <c r="D71" s="15">
        <f>+E71</f>
        <v>18809.93</v>
      </c>
      <c r="E71" s="316">
        <v>18809.93</v>
      </c>
      <c r="F71" s="16"/>
      <c r="G71" s="62">
        <f t="shared" si="1"/>
        <v>0</v>
      </c>
      <c r="H71" s="2">
        <v>18183.32</v>
      </c>
      <c r="I71" s="409">
        <f t="shared" si="0"/>
        <v>3.4460703545887039E-2</v>
      </c>
      <c r="L71" s="433"/>
    </row>
    <row r="72" spans="1:12" hidden="1" x14ac:dyDescent="0.2">
      <c r="A72" s="12"/>
      <c r="B72" s="54" t="s">
        <v>2</v>
      </c>
      <c r="C72" s="14" t="s">
        <v>1</v>
      </c>
      <c r="D72" s="15">
        <f>+E72</f>
        <v>12459.69</v>
      </c>
      <c r="E72" s="316">
        <v>12459.69</v>
      </c>
      <c r="F72" s="16"/>
      <c r="G72" s="62">
        <f t="shared" si="1"/>
        <v>0</v>
      </c>
      <c r="H72" s="2">
        <v>11946.01</v>
      </c>
      <c r="I72" s="409">
        <f t="shared" ref="I72:I135" si="3">+D72/H72-1</f>
        <v>4.3000131424634658E-2</v>
      </c>
      <c r="L72" s="433"/>
    </row>
    <row r="73" spans="1:12" hidden="1" x14ac:dyDescent="0.2">
      <c r="A73" s="12"/>
      <c r="B73" s="54" t="s">
        <v>3</v>
      </c>
      <c r="C73" s="10" t="s">
        <v>4</v>
      </c>
      <c r="D73" s="18">
        <f>+E73</f>
        <v>69.198499999999996</v>
      </c>
      <c r="E73" s="316">
        <v>69.198499999999996</v>
      </c>
      <c r="F73" s="16"/>
      <c r="G73" s="62">
        <f t="shared" ref="G73:G136" si="4">+D73-E73</f>
        <v>0</v>
      </c>
      <c r="H73" s="2">
        <v>68.672300000000007</v>
      </c>
      <c r="I73" s="409">
        <f t="shared" si="3"/>
        <v>7.6624781753340532E-3</v>
      </c>
      <c r="L73" s="433"/>
    </row>
    <row r="74" spans="1:12" hidden="1" x14ac:dyDescent="0.2">
      <c r="A74" s="12"/>
      <c r="B74" s="64" t="s">
        <v>5</v>
      </c>
      <c r="C74" s="10" t="s">
        <v>4</v>
      </c>
      <c r="D74" s="18">
        <f>+E74</f>
        <v>67.962500000000006</v>
      </c>
      <c r="E74" s="316">
        <v>67.962500000000006</v>
      </c>
      <c r="F74" s="16"/>
      <c r="G74" s="62">
        <f t="shared" si="4"/>
        <v>0</v>
      </c>
      <c r="H74" s="2">
        <v>67.432100000000005</v>
      </c>
      <c r="I74" s="409">
        <f t="shared" si="3"/>
        <v>7.8656900793538931E-3</v>
      </c>
      <c r="L74" s="433"/>
    </row>
    <row r="75" spans="1:12" hidden="1" x14ac:dyDescent="0.2">
      <c r="A75" s="12"/>
      <c r="B75" s="54" t="s">
        <v>6</v>
      </c>
      <c r="C75" s="10" t="s">
        <v>4</v>
      </c>
      <c r="D75" s="18">
        <f>+E75</f>
        <v>67.343400000000003</v>
      </c>
      <c r="E75" s="316">
        <v>67.343400000000003</v>
      </c>
      <c r="F75" s="16"/>
      <c r="G75" s="62">
        <f t="shared" si="4"/>
        <v>0</v>
      </c>
      <c r="H75" s="2">
        <v>66.813000000000002</v>
      </c>
      <c r="I75" s="409">
        <f t="shared" si="3"/>
        <v>7.9385748282518875E-3</v>
      </c>
      <c r="L75" s="433"/>
    </row>
    <row r="76" spans="1:12" s="3" customFormat="1" hidden="1" x14ac:dyDescent="0.2">
      <c r="A76" s="12"/>
      <c r="B76" s="54"/>
      <c r="C76" s="10"/>
      <c r="D76" s="20"/>
      <c r="E76" s="316"/>
      <c r="F76" s="16"/>
      <c r="G76" s="62">
        <f t="shared" si="4"/>
        <v>0</v>
      </c>
      <c r="I76" s="409" t="e">
        <f t="shared" si="3"/>
        <v>#DIV/0!</v>
      </c>
      <c r="L76" s="433"/>
    </row>
    <row r="77" spans="1:12" hidden="1" x14ac:dyDescent="0.2">
      <c r="A77" s="8" t="s">
        <v>394</v>
      </c>
      <c r="B77" s="52"/>
      <c r="C77" s="10"/>
      <c r="D77" s="11"/>
      <c r="E77" s="316"/>
      <c r="F77" s="16"/>
      <c r="G77" s="62">
        <f t="shared" si="4"/>
        <v>0</v>
      </c>
      <c r="I77" s="409" t="e">
        <f t="shared" si="3"/>
        <v>#DIV/0!</v>
      </c>
      <c r="L77" s="433"/>
    </row>
    <row r="78" spans="1:12" hidden="1" x14ac:dyDescent="0.2">
      <c r="A78" s="12"/>
      <c r="B78" s="54" t="s">
        <v>0</v>
      </c>
      <c r="C78" s="14" t="s">
        <v>1</v>
      </c>
      <c r="D78" s="15">
        <f>+E78</f>
        <v>14561.87</v>
      </c>
      <c r="E78" s="316">
        <v>14561.87</v>
      </c>
      <c r="F78" s="16"/>
      <c r="G78" s="62">
        <f t="shared" si="4"/>
        <v>0</v>
      </c>
      <c r="H78" s="2">
        <v>14094.25</v>
      </c>
      <c r="I78" s="409">
        <f t="shared" si="3"/>
        <v>3.3178069070720406E-2</v>
      </c>
      <c r="L78" s="433"/>
    </row>
    <row r="79" spans="1:12" hidden="1" x14ac:dyDescent="0.2">
      <c r="A79" s="12"/>
      <c r="B79" s="54" t="s">
        <v>2</v>
      </c>
      <c r="C79" s="14" t="s">
        <v>1</v>
      </c>
      <c r="D79" s="15">
        <f>+E79</f>
        <v>9265.91</v>
      </c>
      <c r="E79" s="316">
        <v>9265.91</v>
      </c>
      <c r="F79" s="16"/>
      <c r="G79" s="62">
        <f t="shared" si="4"/>
        <v>0</v>
      </c>
      <c r="H79" s="2">
        <v>8883.9</v>
      </c>
      <c r="I79" s="409">
        <f t="shared" si="3"/>
        <v>4.3000258895305121E-2</v>
      </c>
      <c r="L79" s="433"/>
    </row>
    <row r="80" spans="1:12" hidden="1" x14ac:dyDescent="0.2">
      <c r="A80" s="12"/>
      <c r="B80" s="54" t="s">
        <v>3</v>
      </c>
      <c r="C80" s="10" t="s">
        <v>4</v>
      </c>
      <c r="D80" s="18">
        <f>+E80</f>
        <v>63.644300000000001</v>
      </c>
      <c r="E80" s="316">
        <v>63.644300000000001</v>
      </c>
      <c r="F80" s="16"/>
      <c r="G80" s="62">
        <f t="shared" si="4"/>
        <v>0</v>
      </c>
      <c r="H80" s="2">
        <v>63.118099999999998</v>
      </c>
      <c r="I80" s="409">
        <f t="shared" si="3"/>
        <v>8.3367528490243537E-3</v>
      </c>
      <c r="L80" s="433"/>
    </row>
    <row r="81" spans="1:12" hidden="1" x14ac:dyDescent="0.2">
      <c r="A81" s="12"/>
      <c r="B81" s="64" t="s">
        <v>5</v>
      </c>
      <c r="C81" s="10" t="s">
        <v>4</v>
      </c>
      <c r="D81" s="18">
        <f>+E81</f>
        <v>62.536799999999999</v>
      </c>
      <c r="E81" s="316">
        <v>62.536799999999999</v>
      </c>
      <c r="F81" s="16"/>
      <c r="G81" s="62">
        <f t="shared" si="4"/>
        <v>0</v>
      </c>
      <c r="H81" s="2">
        <v>62.006399999999999</v>
      </c>
      <c r="I81" s="409">
        <f t="shared" si="3"/>
        <v>8.5539557206997241E-3</v>
      </c>
      <c r="L81" s="433"/>
    </row>
    <row r="82" spans="1:12" hidden="1" x14ac:dyDescent="0.2">
      <c r="A82" s="12"/>
      <c r="B82" s="54" t="s">
        <v>6</v>
      </c>
      <c r="C82" s="10" t="s">
        <v>4</v>
      </c>
      <c r="D82" s="18">
        <f>+E82</f>
        <v>61.977499999999999</v>
      </c>
      <c r="E82" s="316">
        <v>61.977499999999999</v>
      </c>
      <c r="F82" s="16"/>
      <c r="G82" s="62">
        <f t="shared" si="4"/>
        <v>0</v>
      </c>
      <c r="H82" s="2">
        <v>61.447099999999999</v>
      </c>
      <c r="I82" s="409">
        <f t="shared" si="3"/>
        <v>8.6318150083568579E-3</v>
      </c>
      <c r="L82" s="433"/>
    </row>
    <row r="83" spans="1:12" s="3" customFormat="1" hidden="1" x14ac:dyDescent="0.2">
      <c r="A83" s="12"/>
      <c r="B83" s="54"/>
      <c r="C83" s="10"/>
      <c r="D83" s="20"/>
      <c r="E83" s="316"/>
      <c r="F83" s="16"/>
      <c r="G83" s="62">
        <f t="shared" si="4"/>
        <v>0</v>
      </c>
      <c r="I83" s="409" t="e">
        <f t="shared" si="3"/>
        <v>#DIV/0!</v>
      </c>
      <c r="L83" s="433"/>
    </row>
    <row r="84" spans="1:12" hidden="1" x14ac:dyDescent="0.2">
      <c r="A84" s="8" t="s">
        <v>395</v>
      </c>
      <c r="B84" s="52"/>
      <c r="C84" s="10"/>
      <c r="D84" s="11"/>
      <c r="E84" s="316"/>
      <c r="F84" s="16"/>
      <c r="G84" s="62">
        <f t="shared" si="4"/>
        <v>0</v>
      </c>
      <c r="I84" s="409" t="e">
        <f t="shared" si="3"/>
        <v>#DIV/0!</v>
      </c>
      <c r="L84" s="433"/>
    </row>
    <row r="85" spans="1:12" hidden="1" x14ac:dyDescent="0.2">
      <c r="A85" s="12"/>
      <c r="B85" s="54" t="s">
        <v>0</v>
      </c>
      <c r="C85" s="14" t="s">
        <v>1</v>
      </c>
      <c r="D85" s="15">
        <f>+E85</f>
        <v>5939.31</v>
      </c>
      <c r="E85" s="316">
        <v>5939.31</v>
      </c>
      <c r="F85" s="16"/>
      <c r="G85" s="62">
        <f t="shared" si="4"/>
        <v>0</v>
      </c>
      <c r="H85" s="2">
        <v>5821.47</v>
      </c>
      <c r="I85" s="409">
        <f t="shared" si="3"/>
        <v>2.0242309932027469E-2</v>
      </c>
      <c r="L85" s="433"/>
    </row>
    <row r="86" spans="1:12" hidden="1" x14ac:dyDescent="0.2">
      <c r="A86" s="12"/>
      <c r="B86" s="54" t="s">
        <v>2</v>
      </c>
      <c r="C86" s="14" t="s">
        <v>1</v>
      </c>
      <c r="D86" s="15">
        <f>+E86</f>
        <v>2344.54</v>
      </c>
      <c r="E86" s="316">
        <v>2344.54</v>
      </c>
      <c r="F86" s="16"/>
      <c r="G86" s="62">
        <f t="shared" si="4"/>
        <v>0</v>
      </c>
      <c r="H86" s="2">
        <v>2247.88</v>
      </c>
      <c r="I86" s="409">
        <f t="shared" si="3"/>
        <v>4.3000516041781456E-2</v>
      </c>
      <c r="L86" s="433"/>
    </row>
    <row r="87" spans="1:12" hidden="1" x14ac:dyDescent="0.2">
      <c r="A87" s="12"/>
      <c r="B87" s="54" t="s">
        <v>3</v>
      </c>
      <c r="C87" s="10" t="s">
        <v>4</v>
      </c>
      <c r="D87" s="18">
        <f>+E87</f>
        <v>49.922800000000002</v>
      </c>
      <c r="E87" s="316">
        <v>49.922800000000002</v>
      </c>
      <c r="F87" s="16"/>
      <c r="G87" s="62">
        <f t="shared" si="4"/>
        <v>0</v>
      </c>
      <c r="H87" s="2">
        <v>49.922800000000002</v>
      </c>
      <c r="I87" s="409">
        <f t="shared" si="3"/>
        <v>0</v>
      </c>
      <c r="L87" s="433"/>
    </row>
    <row r="88" spans="1:12" hidden="1" x14ac:dyDescent="0.2">
      <c r="A88" s="12"/>
      <c r="B88" s="64" t="s">
        <v>5</v>
      </c>
      <c r="C88" s="10" t="s">
        <v>4</v>
      </c>
      <c r="D88" s="18">
        <f>+E88</f>
        <v>48.768500000000003</v>
      </c>
      <c r="E88" s="316">
        <v>48.768500000000003</v>
      </c>
      <c r="F88" s="16"/>
      <c r="G88" s="62">
        <f t="shared" si="4"/>
        <v>0</v>
      </c>
      <c r="H88" s="2">
        <v>48.768500000000003</v>
      </c>
      <c r="I88" s="409">
        <f t="shared" si="3"/>
        <v>0</v>
      </c>
      <c r="L88" s="433"/>
    </row>
    <row r="89" spans="1:12" hidden="1" x14ac:dyDescent="0.2">
      <c r="A89" s="12"/>
      <c r="B89" s="54" t="s">
        <v>6</v>
      </c>
      <c r="C89" s="10" t="s">
        <v>4</v>
      </c>
      <c r="D89" s="18">
        <f>+E89</f>
        <v>48.230699999999999</v>
      </c>
      <c r="E89" s="316">
        <v>48.230699999999999</v>
      </c>
      <c r="F89" s="16"/>
      <c r="G89" s="62">
        <f t="shared" si="4"/>
        <v>0</v>
      </c>
      <c r="H89" s="2">
        <v>48.230699999999999</v>
      </c>
      <c r="I89" s="409">
        <f t="shared" si="3"/>
        <v>0</v>
      </c>
      <c r="L89" s="433"/>
    </row>
    <row r="90" spans="1:12" s="3" customFormat="1" x14ac:dyDescent="0.2">
      <c r="A90" s="12"/>
      <c r="B90" s="54"/>
      <c r="C90" s="10"/>
      <c r="D90" s="69"/>
      <c r="E90" s="316"/>
      <c r="F90" s="16"/>
      <c r="G90" s="62">
        <f t="shared" si="4"/>
        <v>0</v>
      </c>
      <c r="I90" s="409" t="e">
        <f t="shared" si="3"/>
        <v>#DIV/0!</v>
      </c>
      <c r="L90" s="433"/>
    </row>
    <row r="91" spans="1:12" x14ac:dyDescent="0.2">
      <c r="A91" s="28" t="s">
        <v>45</v>
      </c>
      <c r="B91" s="70"/>
      <c r="C91" s="30"/>
      <c r="D91" s="71"/>
      <c r="E91" s="316"/>
      <c r="F91" s="16"/>
      <c r="G91" s="62">
        <f t="shared" si="4"/>
        <v>0</v>
      </c>
      <c r="I91" s="409" t="e">
        <f t="shared" si="3"/>
        <v>#DIV/0!</v>
      </c>
      <c r="L91" s="433"/>
    </row>
    <row r="92" spans="1:12" x14ac:dyDescent="0.2">
      <c r="A92" s="32"/>
      <c r="B92" s="72" t="s">
        <v>46</v>
      </c>
      <c r="C92" s="34" t="s">
        <v>14</v>
      </c>
      <c r="D92" s="43">
        <f t="shared" ref="D92:D99" si="5">+E92</f>
        <v>16835.650000000001</v>
      </c>
      <c r="E92" s="316">
        <v>16835.650000000001</v>
      </c>
      <c r="F92" s="16"/>
      <c r="G92" s="62">
        <f t="shared" si="4"/>
        <v>0</v>
      </c>
      <c r="H92" s="2">
        <v>16262.46</v>
      </c>
      <c r="I92" s="409">
        <f t="shared" si="3"/>
        <v>3.5246205063686586E-2</v>
      </c>
      <c r="L92" s="433"/>
    </row>
    <row r="93" spans="1:12" x14ac:dyDescent="0.2">
      <c r="A93" s="32"/>
      <c r="B93" s="72" t="s">
        <v>47</v>
      </c>
      <c r="C93" s="30" t="s">
        <v>4</v>
      </c>
      <c r="D93" s="35">
        <f t="shared" si="5"/>
        <v>69.595399999999998</v>
      </c>
      <c r="E93" s="316">
        <v>69.595399999999998</v>
      </c>
      <c r="F93" s="16"/>
      <c r="G93" s="62">
        <f t="shared" si="4"/>
        <v>0</v>
      </c>
      <c r="H93" s="2">
        <v>68.845100000000002</v>
      </c>
      <c r="I93" s="409">
        <f t="shared" si="3"/>
        <v>1.0898379114853363E-2</v>
      </c>
      <c r="L93" s="433"/>
    </row>
    <row r="94" spans="1:12" x14ac:dyDescent="0.2">
      <c r="A94" s="32"/>
      <c r="B94" s="72" t="s">
        <v>48</v>
      </c>
      <c r="C94" s="34" t="s">
        <v>14</v>
      </c>
      <c r="D94" s="43">
        <f t="shared" si="5"/>
        <v>28332.34</v>
      </c>
      <c r="E94" s="316">
        <v>28332.34</v>
      </c>
      <c r="F94" s="16"/>
      <c r="G94" s="62">
        <f t="shared" si="4"/>
        <v>0</v>
      </c>
      <c r="H94" s="2">
        <v>27284.03</v>
      </c>
      <c r="I94" s="409">
        <f t="shared" si="3"/>
        <v>3.842210993024131E-2</v>
      </c>
      <c r="L94" s="433"/>
    </row>
    <row r="95" spans="1:12" x14ac:dyDescent="0.2">
      <c r="A95" s="32"/>
      <c r="B95" s="72" t="s">
        <v>49</v>
      </c>
      <c r="C95" s="30" t="s">
        <v>4</v>
      </c>
      <c r="D95" s="35">
        <f t="shared" si="5"/>
        <v>80.973100000000002</v>
      </c>
      <c r="E95" s="316">
        <v>80.973100000000002</v>
      </c>
      <c r="F95" s="16"/>
      <c r="G95" s="62">
        <f t="shared" si="4"/>
        <v>0</v>
      </c>
      <c r="H95" s="2">
        <v>79.715000000000003</v>
      </c>
      <c r="I95" s="409">
        <f t="shared" si="3"/>
        <v>1.5782475067427804E-2</v>
      </c>
      <c r="L95" s="433"/>
    </row>
    <row r="96" spans="1:12" x14ac:dyDescent="0.2">
      <c r="A96" s="32"/>
      <c r="B96" s="72" t="s">
        <v>50</v>
      </c>
      <c r="C96" s="34" t="s">
        <v>14</v>
      </c>
      <c r="D96" s="43">
        <f t="shared" si="5"/>
        <v>52222.559999999998</v>
      </c>
      <c r="E96" s="316">
        <v>52222.559999999998</v>
      </c>
      <c r="F96" s="16"/>
      <c r="G96" s="62">
        <f t="shared" si="4"/>
        <v>0</v>
      </c>
      <c r="H96" s="2">
        <v>50180.82</v>
      </c>
      <c r="I96" s="409">
        <f t="shared" si="3"/>
        <v>4.0687657156658563E-2</v>
      </c>
      <c r="L96" s="433"/>
    </row>
    <row r="97" spans="1:12" x14ac:dyDescent="0.2">
      <c r="A97" s="32"/>
      <c r="B97" s="72" t="s">
        <v>51</v>
      </c>
      <c r="C97" s="30" t="s">
        <v>4</v>
      </c>
      <c r="D97" s="35">
        <f t="shared" si="5"/>
        <v>94.717399999999998</v>
      </c>
      <c r="E97" s="316">
        <v>94.717399999999998</v>
      </c>
      <c r="F97" s="16"/>
      <c r="G97" s="62">
        <f t="shared" si="4"/>
        <v>0</v>
      </c>
      <c r="H97" s="2">
        <v>92.854900000000001</v>
      </c>
      <c r="I97" s="409">
        <f t="shared" si="3"/>
        <v>2.005817678980848E-2</v>
      </c>
      <c r="L97" s="433"/>
    </row>
    <row r="98" spans="1:12" x14ac:dyDescent="0.2">
      <c r="A98" s="32"/>
      <c r="B98" s="72" t="s">
        <v>52</v>
      </c>
      <c r="C98" s="34" t="s">
        <v>14</v>
      </c>
      <c r="D98" s="43">
        <f t="shared" si="5"/>
        <v>72726.31</v>
      </c>
      <c r="E98" s="316">
        <v>72726.31</v>
      </c>
      <c r="F98" s="16"/>
      <c r="G98" s="62">
        <f t="shared" si="4"/>
        <v>0</v>
      </c>
      <c r="H98" s="2">
        <v>69838.710000000006</v>
      </c>
      <c r="I98" s="409">
        <f t="shared" si="3"/>
        <v>4.1346697268606292E-2</v>
      </c>
      <c r="L98" s="433"/>
    </row>
    <row r="99" spans="1:12" x14ac:dyDescent="0.2">
      <c r="A99" s="32"/>
      <c r="B99" s="72" t="s">
        <v>53</v>
      </c>
      <c r="C99" s="30" t="s">
        <v>4</v>
      </c>
      <c r="D99" s="35">
        <f t="shared" si="5"/>
        <v>96.026600000000002</v>
      </c>
      <c r="E99" s="316">
        <v>96.026600000000002</v>
      </c>
      <c r="F99" s="16"/>
      <c r="G99" s="62">
        <f t="shared" si="4"/>
        <v>0</v>
      </c>
      <c r="H99" s="2">
        <v>94.11</v>
      </c>
      <c r="I99" s="409">
        <f t="shared" si="3"/>
        <v>2.0365529699288176E-2</v>
      </c>
      <c r="L99" s="433"/>
    </row>
    <row r="100" spans="1:12" s="3" customFormat="1" hidden="1" x14ac:dyDescent="0.2">
      <c r="A100" s="32"/>
      <c r="B100" s="72"/>
      <c r="C100" s="30"/>
      <c r="D100" s="73"/>
      <c r="E100" s="316"/>
      <c r="F100" s="16"/>
      <c r="G100" s="62">
        <f t="shared" si="4"/>
        <v>0</v>
      </c>
      <c r="I100" s="409" t="e">
        <f t="shared" si="3"/>
        <v>#DIV/0!</v>
      </c>
      <c r="L100" s="433"/>
    </row>
    <row r="101" spans="1:12" hidden="1" x14ac:dyDescent="0.2">
      <c r="A101" s="28" t="s">
        <v>54</v>
      </c>
      <c r="B101" s="70"/>
      <c r="C101" s="30"/>
      <c r="D101" s="71"/>
      <c r="E101" s="316"/>
      <c r="F101" s="16"/>
      <c r="G101" s="62">
        <f t="shared" si="4"/>
        <v>0</v>
      </c>
      <c r="I101" s="409" t="e">
        <f t="shared" si="3"/>
        <v>#DIV/0!</v>
      </c>
      <c r="L101" s="433"/>
    </row>
    <row r="102" spans="1:12" hidden="1" x14ac:dyDescent="0.2">
      <c r="A102" s="32"/>
      <c r="B102" s="72" t="s">
        <v>46</v>
      </c>
      <c r="C102" s="34" t="s">
        <v>14</v>
      </c>
      <c r="D102" s="43">
        <f t="shared" ref="D102:D109" si="6">+E102</f>
        <v>16835.650000000001</v>
      </c>
      <c r="E102" s="316">
        <v>16835.650000000001</v>
      </c>
      <c r="F102" s="16"/>
      <c r="G102" s="62">
        <f t="shared" si="4"/>
        <v>0</v>
      </c>
      <c r="H102" s="2">
        <v>16262.46</v>
      </c>
      <c r="I102" s="409">
        <f t="shared" si="3"/>
        <v>3.5246205063686586E-2</v>
      </c>
      <c r="L102" s="433"/>
    </row>
    <row r="103" spans="1:12" hidden="1" x14ac:dyDescent="0.2">
      <c r="A103" s="32"/>
      <c r="B103" s="72" t="s">
        <v>47</v>
      </c>
      <c r="C103" s="30" t="s">
        <v>4</v>
      </c>
      <c r="D103" s="35">
        <f t="shared" si="6"/>
        <v>69.595399999999998</v>
      </c>
      <c r="E103" s="316">
        <v>69.595399999999998</v>
      </c>
      <c r="F103" s="16"/>
      <c r="G103" s="62">
        <f t="shared" si="4"/>
        <v>0</v>
      </c>
      <c r="H103" s="2">
        <v>68.845100000000002</v>
      </c>
      <c r="I103" s="409">
        <f t="shared" si="3"/>
        <v>1.0898379114853363E-2</v>
      </c>
      <c r="L103" s="433"/>
    </row>
    <row r="104" spans="1:12" hidden="1" x14ac:dyDescent="0.2">
      <c r="A104" s="32"/>
      <c r="B104" s="72" t="s">
        <v>48</v>
      </c>
      <c r="C104" s="34" t="s">
        <v>14</v>
      </c>
      <c r="D104" s="43">
        <f t="shared" si="6"/>
        <v>28332.34</v>
      </c>
      <c r="E104" s="316">
        <v>28332.34</v>
      </c>
      <c r="F104" s="16"/>
      <c r="G104" s="62">
        <f t="shared" si="4"/>
        <v>0</v>
      </c>
      <c r="H104" s="2">
        <v>27284.03</v>
      </c>
      <c r="I104" s="409">
        <f t="shared" si="3"/>
        <v>3.842210993024131E-2</v>
      </c>
      <c r="L104" s="433"/>
    </row>
    <row r="105" spans="1:12" hidden="1" x14ac:dyDescent="0.2">
      <c r="A105" s="32"/>
      <c r="B105" s="72" t="s">
        <v>49</v>
      </c>
      <c r="C105" s="30" t="s">
        <v>4</v>
      </c>
      <c r="D105" s="35">
        <f t="shared" si="6"/>
        <v>80.973100000000002</v>
      </c>
      <c r="E105" s="316">
        <v>80.973100000000002</v>
      </c>
      <c r="F105" s="16"/>
      <c r="G105" s="62">
        <f t="shared" si="4"/>
        <v>0</v>
      </c>
      <c r="H105" s="2">
        <v>79.715000000000003</v>
      </c>
      <c r="I105" s="409">
        <f t="shared" si="3"/>
        <v>1.5782475067427804E-2</v>
      </c>
      <c r="L105" s="433"/>
    </row>
    <row r="106" spans="1:12" hidden="1" x14ac:dyDescent="0.2">
      <c r="A106" s="32"/>
      <c r="B106" s="72" t="s">
        <v>50</v>
      </c>
      <c r="C106" s="34" t="s">
        <v>14</v>
      </c>
      <c r="D106" s="43">
        <f t="shared" si="6"/>
        <v>52222.559999999998</v>
      </c>
      <c r="E106" s="316">
        <v>52222.559999999998</v>
      </c>
      <c r="F106" s="16"/>
      <c r="G106" s="62">
        <f t="shared" si="4"/>
        <v>0</v>
      </c>
      <c r="H106" s="2">
        <v>50180.82</v>
      </c>
      <c r="I106" s="409">
        <f t="shared" si="3"/>
        <v>4.0687657156658563E-2</v>
      </c>
      <c r="L106" s="433"/>
    </row>
    <row r="107" spans="1:12" hidden="1" x14ac:dyDescent="0.2">
      <c r="A107" s="32"/>
      <c r="B107" s="72" t="s">
        <v>51</v>
      </c>
      <c r="C107" s="30" t="s">
        <v>4</v>
      </c>
      <c r="D107" s="35">
        <f t="shared" si="6"/>
        <v>94.717399999999998</v>
      </c>
      <c r="E107" s="316">
        <v>94.717399999999998</v>
      </c>
      <c r="F107" s="16"/>
      <c r="G107" s="62">
        <f t="shared" si="4"/>
        <v>0</v>
      </c>
      <c r="H107" s="2">
        <v>92.854900000000001</v>
      </c>
      <c r="I107" s="409">
        <f t="shared" si="3"/>
        <v>2.005817678980848E-2</v>
      </c>
      <c r="L107" s="433"/>
    </row>
    <row r="108" spans="1:12" hidden="1" x14ac:dyDescent="0.2">
      <c r="A108" s="32"/>
      <c r="B108" s="72" t="s">
        <v>52</v>
      </c>
      <c r="C108" s="34" t="s">
        <v>14</v>
      </c>
      <c r="D108" s="43">
        <f t="shared" si="6"/>
        <v>72726.31</v>
      </c>
      <c r="E108" s="316">
        <v>72726.31</v>
      </c>
      <c r="F108" s="16"/>
      <c r="G108" s="62">
        <f t="shared" si="4"/>
        <v>0</v>
      </c>
      <c r="H108" s="2">
        <v>69838.710000000006</v>
      </c>
      <c r="I108" s="409">
        <f t="shared" si="3"/>
        <v>4.1346697268606292E-2</v>
      </c>
      <c r="L108" s="433"/>
    </row>
    <row r="109" spans="1:12" hidden="1" x14ac:dyDescent="0.2">
      <c r="A109" s="32"/>
      <c r="B109" s="72" t="s">
        <v>53</v>
      </c>
      <c r="C109" s="30" t="s">
        <v>4</v>
      </c>
      <c r="D109" s="35">
        <f t="shared" si="6"/>
        <v>96.026600000000002</v>
      </c>
      <c r="E109" s="316">
        <v>96.026600000000002</v>
      </c>
      <c r="F109" s="16"/>
      <c r="G109" s="62">
        <f t="shared" si="4"/>
        <v>0</v>
      </c>
      <c r="H109" s="2">
        <v>94.11</v>
      </c>
      <c r="I109" s="409">
        <f t="shared" si="3"/>
        <v>2.0365529699288176E-2</v>
      </c>
      <c r="L109" s="433"/>
    </row>
    <row r="110" spans="1:12" s="3" customFormat="1" ht="15" thickBot="1" x14ac:dyDescent="0.25">
      <c r="A110" s="38"/>
      <c r="B110" s="106"/>
      <c r="C110" s="23"/>
      <c r="D110" s="23"/>
      <c r="E110" s="316"/>
      <c r="F110" s="16"/>
      <c r="G110" s="62">
        <f t="shared" si="4"/>
        <v>0</v>
      </c>
      <c r="I110" s="409" t="e">
        <f t="shared" si="3"/>
        <v>#DIV/0!</v>
      </c>
      <c r="L110" s="433"/>
    </row>
    <row r="111" spans="1:12" s="3" customFormat="1" x14ac:dyDescent="0.2">
      <c r="A111" s="74"/>
      <c r="B111" s="75"/>
      <c r="C111" s="76"/>
      <c r="D111" s="77"/>
      <c r="E111" s="316"/>
      <c r="F111" s="16"/>
      <c r="G111" s="62">
        <f t="shared" si="4"/>
        <v>0</v>
      </c>
      <c r="I111" s="409" t="e">
        <f t="shared" si="3"/>
        <v>#DIV/0!</v>
      </c>
      <c r="L111" s="433"/>
    </row>
    <row r="112" spans="1:12" x14ac:dyDescent="0.2">
      <c r="A112" s="28" t="s">
        <v>55</v>
      </c>
      <c r="B112" s="72"/>
      <c r="C112" s="30"/>
      <c r="D112" s="78"/>
      <c r="E112" s="316"/>
      <c r="F112" s="16"/>
      <c r="G112" s="62">
        <f t="shared" si="4"/>
        <v>0</v>
      </c>
      <c r="I112" s="409" t="e">
        <f t="shared" si="3"/>
        <v>#DIV/0!</v>
      </c>
      <c r="L112" s="433"/>
    </row>
    <row r="113" spans="1:12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16"/>
      <c r="G113" s="62">
        <f t="shared" si="4"/>
        <v>0</v>
      </c>
      <c r="H113" s="2">
        <v>27</v>
      </c>
      <c r="I113" s="409">
        <f t="shared" si="3"/>
        <v>0</v>
      </c>
      <c r="L113" s="433"/>
    </row>
    <row r="114" spans="1:12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16"/>
      <c r="G114" s="62">
        <f t="shared" si="4"/>
        <v>0</v>
      </c>
      <c r="H114" s="2">
        <v>43</v>
      </c>
      <c r="I114" s="409">
        <f t="shared" si="3"/>
        <v>0</v>
      </c>
      <c r="L114" s="433"/>
    </row>
    <row r="115" spans="1:12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16"/>
      <c r="G115" s="62">
        <f t="shared" si="4"/>
        <v>0</v>
      </c>
      <c r="H115" s="2">
        <v>52</v>
      </c>
      <c r="I115" s="409">
        <f t="shared" si="3"/>
        <v>0</v>
      </c>
      <c r="L115" s="433"/>
    </row>
    <row r="116" spans="1:12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16"/>
      <c r="G116" s="62">
        <f t="shared" si="4"/>
        <v>0</v>
      </c>
      <c r="H116" s="2">
        <v>57</v>
      </c>
      <c r="I116" s="409">
        <f t="shared" si="3"/>
        <v>0</v>
      </c>
      <c r="L116" s="433"/>
    </row>
    <row r="117" spans="1:12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16"/>
      <c r="G117" s="62">
        <f t="shared" si="4"/>
        <v>0</v>
      </c>
      <c r="H117" s="2">
        <v>70</v>
      </c>
      <c r="I117" s="409">
        <f t="shared" si="3"/>
        <v>0</v>
      </c>
      <c r="L117" s="433"/>
    </row>
    <row r="118" spans="1:12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16"/>
      <c r="G118" s="62">
        <f t="shared" si="4"/>
        <v>0</v>
      </c>
      <c r="H118" s="2">
        <v>86</v>
      </c>
      <c r="I118" s="409">
        <f t="shared" si="3"/>
        <v>0</v>
      </c>
      <c r="L118" s="433"/>
    </row>
    <row r="119" spans="1:12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16"/>
      <c r="G119" s="62">
        <f t="shared" si="4"/>
        <v>0</v>
      </c>
      <c r="H119" s="2">
        <v>91</v>
      </c>
      <c r="I119" s="409">
        <f t="shared" si="3"/>
        <v>0</v>
      </c>
      <c r="L119" s="433"/>
    </row>
    <row r="120" spans="1:12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16"/>
      <c r="G120" s="62">
        <f t="shared" si="4"/>
        <v>0</v>
      </c>
      <c r="H120" s="2">
        <v>108</v>
      </c>
      <c r="I120" s="409">
        <f t="shared" si="3"/>
        <v>0</v>
      </c>
      <c r="L120" s="433"/>
    </row>
    <row r="121" spans="1:12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16"/>
      <c r="G121" s="62">
        <f t="shared" si="4"/>
        <v>0</v>
      </c>
      <c r="H121" s="2">
        <v>124</v>
      </c>
      <c r="I121" s="409">
        <f t="shared" si="3"/>
        <v>0</v>
      </c>
      <c r="L121" s="433"/>
    </row>
    <row r="122" spans="1:12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16"/>
      <c r="G122" s="62">
        <f t="shared" si="4"/>
        <v>0</v>
      </c>
      <c r="H122" s="2">
        <v>136</v>
      </c>
      <c r="I122" s="409">
        <f t="shared" si="3"/>
        <v>0</v>
      </c>
      <c r="L122" s="433"/>
    </row>
    <row r="123" spans="1:12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16"/>
      <c r="G123" s="62">
        <f t="shared" si="4"/>
        <v>0</v>
      </c>
      <c r="H123" s="2">
        <v>166</v>
      </c>
      <c r="I123" s="409">
        <f t="shared" si="3"/>
        <v>0</v>
      </c>
      <c r="L123" s="433"/>
    </row>
    <row r="124" spans="1:12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16"/>
      <c r="G124" s="62">
        <f t="shared" si="4"/>
        <v>0</v>
      </c>
      <c r="H124" s="2">
        <v>186</v>
      </c>
      <c r="I124" s="409">
        <f t="shared" si="3"/>
        <v>0</v>
      </c>
      <c r="L124" s="433"/>
    </row>
    <row r="125" spans="1:12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16"/>
      <c r="G125" s="62">
        <f t="shared" si="4"/>
        <v>0</v>
      </c>
      <c r="H125" s="2">
        <v>216</v>
      </c>
      <c r="I125" s="409">
        <f t="shared" si="3"/>
        <v>0</v>
      </c>
      <c r="L125" s="433"/>
    </row>
    <row r="126" spans="1:12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16"/>
      <c r="G126" s="62">
        <f t="shared" si="4"/>
        <v>0</v>
      </c>
      <c r="H126" s="2">
        <v>251</v>
      </c>
      <c r="I126" s="409">
        <f t="shared" si="3"/>
        <v>0</v>
      </c>
      <c r="L126" s="433"/>
    </row>
    <row r="127" spans="1:12" s="3" customFormat="1" ht="15" thickBot="1" x14ac:dyDescent="0.25">
      <c r="A127" s="21"/>
      <c r="B127" s="80"/>
      <c r="C127" s="81"/>
      <c r="D127" s="82"/>
      <c r="E127" s="316"/>
      <c r="F127" s="16"/>
      <c r="G127" s="62">
        <f t="shared" si="4"/>
        <v>0</v>
      </c>
      <c r="I127" s="409" t="e">
        <f t="shared" si="3"/>
        <v>#DIV/0!</v>
      </c>
      <c r="L127" s="433"/>
    </row>
    <row r="128" spans="1:12" s="3" customFormat="1" x14ac:dyDescent="0.2">
      <c r="A128" s="5"/>
      <c r="B128" s="6"/>
      <c r="C128" s="83"/>
      <c r="D128" s="84"/>
      <c r="E128" s="316"/>
      <c r="F128" s="16"/>
      <c r="G128" s="62">
        <f t="shared" si="4"/>
        <v>0</v>
      </c>
      <c r="I128" s="409" t="e">
        <f t="shared" si="3"/>
        <v>#DIV/0!</v>
      </c>
      <c r="L128" s="433"/>
    </row>
    <row r="129" spans="1:12" ht="15.75" x14ac:dyDescent="0.25">
      <c r="A129" s="12"/>
      <c r="B129" s="26" t="s">
        <v>7</v>
      </c>
      <c r="C129" s="85"/>
      <c r="D129" s="86"/>
      <c r="E129" s="316"/>
      <c r="F129" s="16"/>
      <c r="G129" s="62">
        <f t="shared" si="4"/>
        <v>0</v>
      </c>
      <c r="I129" s="409" t="e">
        <f t="shared" si="3"/>
        <v>#DIV/0!</v>
      </c>
      <c r="L129" s="433"/>
    </row>
    <row r="130" spans="1:12" s="3" customFormat="1" x14ac:dyDescent="0.2">
      <c r="A130" s="87"/>
      <c r="B130" s="85"/>
      <c r="C130" s="85"/>
      <c r="D130" s="88"/>
      <c r="E130" s="316"/>
      <c r="F130" s="16"/>
      <c r="G130" s="62">
        <f t="shared" si="4"/>
        <v>0</v>
      </c>
      <c r="I130" s="409" t="e">
        <f t="shared" si="3"/>
        <v>#DIV/0!</v>
      </c>
      <c r="L130" s="433"/>
    </row>
    <row r="131" spans="1:12" x14ac:dyDescent="0.2">
      <c r="A131" s="8" t="s">
        <v>71</v>
      </c>
      <c r="B131" s="9"/>
      <c r="C131" s="89"/>
      <c r="D131" s="86"/>
      <c r="E131" s="316"/>
      <c r="F131" s="16"/>
      <c r="G131" s="62">
        <f t="shared" si="4"/>
        <v>0</v>
      </c>
      <c r="I131" s="409" t="e">
        <f t="shared" si="3"/>
        <v>#DIV/0!</v>
      </c>
      <c r="L131" s="433"/>
    </row>
    <row r="132" spans="1:12" x14ac:dyDescent="0.2">
      <c r="A132" s="12"/>
      <c r="B132" s="13" t="s">
        <v>0</v>
      </c>
      <c r="C132" s="90" t="s">
        <v>1</v>
      </c>
      <c r="D132" s="43">
        <f>+E132</f>
        <v>18809.93</v>
      </c>
      <c r="E132" s="316">
        <v>18809.93</v>
      </c>
      <c r="F132" s="16"/>
      <c r="G132" s="62">
        <f t="shared" si="4"/>
        <v>0</v>
      </c>
      <c r="H132" s="2">
        <v>18183.32</v>
      </c>
      <c r="I132" s="409">
        <f t="shared" si="3"/>
        <v>3.4460703545887039E-2</v>
      </c>
      <c r="L132" s="433"/>
    </row>
    <row r="133" spans="1:12" x14ac:dyDescent="0.2">
      <c r="A133" s="12"/>
      <c r="B133" s="13" t="s">
        <v>2</v>
      </c>
      <c r="C133" s="90" t="s">
        <v>1</v>
      </c>
      <c r="D133" s="43">
        <f>+E133</f>
        <v>12459.69</v>
      </c>
      <c r="E133" s="316">
        <v>12459.69</v>
      </c>
      <c r="F133" s="16"/>
      <c r="G133" s="62">
        <f t="shared" si="4"/>
        <v>0</v>
      </c>
      <c r="H133" s="2">
        <v>11946.01</v>
      </c>
      <c r="I133" s="409">
        <f t="shared" si="3"/>
        <v>4.3000131424634658E-2</v>
      </c>
      <c r="L133" s="433"/>
    </row>
    <row r="134" spans="1:12" x14ac:dyDescent="0.2">
      <c r="A134" s="12"/>
      <c r="B134" s="13" t="s">
        <v>3</v>
      </c>
      <c r="C134" s="83" t="s">
        <v>4</v>
      </c>
      <c r="D134" s="35">
        <f>+E134</f>
        <v>57.475900000000003</v>
      </c>
      <c r="E134" s="316">
        <v>57.475900000000003</v>
      </c>
      <c r="F134" s="16"/>
      <c r="G134" s="62">
        <f t="shared" si="4"/>
        <v>0</v>
      </c>
      <c r="H134" s="2">
        <v>57.475900000000003</v>
      </c>
      <c r="I134" s="409">
        <f t="shared" si="3"/>
        <v>0</v>
      </c>
      <c r="L134" s="433"/>
    </row>
    <row r="135" spans="1:12" x14ac:dyDescent="0.2">
      <c r="A135" s="12"/>
      <c r="B135" s="19" t="s">
        <v>5</v>
      </c>
      <c r="C135" s="83" t="s">
        <v>4</v>
      </c>
      <c r="D135" s="35">
        <f>+E135</f>
        <v>56.146900000000002</v>
      </c>
      <c r="E135" s="316">
        <v>56.146900000000002</v>
      </c>
      <c r="F135" s="16"/>
      <c r="G135" s="62">
        <f t="shared" si="4"/>
        <v>0</v>
      </c>
      <c r="H135" s="2">
        <v>56.146900000000002</v>
      </c>
      <c r="I135" s="409">
        <f t="shared" si="3"/>
        <v>0</v>
      </c>
      <c r="L135" s="433"/>
    </row>
    <row r="136" spans="1:12" x14ac:dyDescent="0.2">
      <c r="A136" s="12"/>
      <c r="B136" s="13" t="s">
        <v>6</v>
      </c>
      <c r="C136" s="83" t="s">
        <v>4</v>
      </c>
      <c r="D136" s="35">
        <f>+E136</f>
        <v>55.527799999999999</v>
      </c>
      <c r="E136" s="316">
        <v>55.527799999999999</v>
      </c>
      <c r="F136" s="16"/>
      <c r="G136" s="62">
        <f t="shared" si="4"/>
        <v>0</v>
      </c>
      <c r="H136" s="2">
        <v>55.527799999999999</v>
      </c>
      <c r="I136" s="409">
        <f t="shared" ref="I136:I199" si="7">+D136/H136-1</f>
        <v>0</v>
      </c>
      <c r="L136" s="433"/>
    </row>
    <row r="137" spans="1:12" s="3" customFormat="1" x14ac:dyDescent="0.2">
      <c r="A137" s="12"/>
      <c r="B137" s="13"/>
      <c r="C137" s="91"/>
      <c r="D137" s="97"/>
      <c r="E137" s="316"/>
      <c r="F137" s="16"/>
      <c r="G137" s="62">
        <f t="shared" ref="G137:G200" si="8">+D137-E137</f>
        <v>0</v>
      </c>
      <c r="I137" s="409" t="e">
        <f t="shared" si="7"/>
        <v>#DIV/0!</v>
      </c>
      <c r="L137" s="433"/>
    </row>
    <row r="138" spans="1:12" s="3" customFormat="1" x14ac:dyDescent="0.2">
      <c r="A138" s="12"/>
      <c r="B138" s="13"/>
      <c r="C138" s="91"/>
      <c r="D138" s="97"/>
      <c r="E138" s="316"/>
      <c r="F138" s="16"/>
      <c r="G138" s="62">
        <f t="shared" si="8"/>
        <v>0</v>
      </c>
      <c r="I138" s="409" t="e">
        <f t="shared" si="7"/>
        <v>#DIV/0!</v>
      </c>
      <c r="L138" s="433"/>
    </row>
    <row r="139" spans="1:12" x14ac:dyDescent="0.2">
      <c r="A139" s="8" t="s">
        <v>72</v>
      </c>
      <c r="B139" s="9"/>
      <c r="C139" s="89"/>
      <c r="D139" s="95"/>
      <c r="E139" s="316"/>
      <c r="F139" s="16"/>
      <c r="G139" s="62">
        <f t="shared" si="8"/>
        <v>0</v>
      </c>
      <c r="I139" s="409" t="e">
        <f t="shared" si="7"/>
        <v>#DIV/0!</v>
      </c>
      <c r="L139" s="433"/>
    </row>
    <row r="140" spans="1:12" x14ac:dyDescent="0.2">
      <c r="A140" s="12"/>
      <c r="B140" s="13" t="s">
        <v>0</v>
      </c>
      <c r="C140" s="90" t="s">
        <v>1</v>
      </c>
      <c r="D140" s="43">
        <f>+E140</f>
        <v>14561.87</v>
      </c>
      <c r="E140" s="316">
        <v>14561.87</v>
      </c>
      <c r="F140" s="16"/>
      <c r="G140" s="62">
        <f t="shared" si="8"/>
        <v>0</v>
      </c>
      <c r="H140" s="2">
        <v>14094.25</v>
      </c>
      <c r="I140" s="409">
        <f t="shared" si="7"/>
        <v>3.3178069070720406E-2</v>
      </c>
      <c r="L140" s="433"/>
    </row>
    <row r="141" spans="1:12" x14ac:dyDescent="0.2">
      <c r="A141" s="12"/>
      <c r="B141" s="13" t="s">
        <v>2</v>
      </c>
      <c r="C141" s="90" t="s">
        <v>1</v>
      </c>
      <c r="D141" s="43">
        <f>+E141</f>
        <v>9265.91</v>
      </c>
      <c r="E141" s="316">
        <v>9265.91</v>
      </c>
      <c r="F141" s="16"/>
      <c r="G141" s="62">
        <f t="shared" si="8"/>
        <v>0</v>
      </c>
      <c r="H141" s="2">
        <v>8883.9</v>
      </c>
      <c r="I141" s="409">
        <f t="shared" si="7"/>
        <v>4.3000258895305121E-2</v>
      </c>
      <c r="L141" s="433"/>
    </row>
    <row r="142" spans="1:12" x14ac:dyDescent="0.2">
      <c r="A142" s="12"/>
      <c r="B142" s="13" t="s">
        <v>3</v>
      </c>
      <c r="C142" s="83" t="s">
        <v>4</v>
      </c>
      <c r="D142" s="35">
        <f>+E142</f>
        <v>51.921700000000001</v>
      </c>
      <c r="E142" s="316">
        <v>51.921700000000001</v>
      </c>
      <c r="F142" s="16"/>
      <c r="G142" s="62">
        <f t="shared" si="8"/>
        <v>0</v>
      </c>
      <c r="H142" s="2">
        <v>51.921700000000001</v>
      </c>
      <c r="I142" s="409">
        <f t="shared" si="7"/>
        <v>0</v>
      </c>
      <c r="L142" s="433"/>
    </row>
    <row r="143" spans="1:12" x14ac:dyDescent="0.2">
      <c r="A143" s="12"/>
      <c r="B143" s="19" t="s">
        <v>5</v>
      </c>
      <c r="C143" s="83" t="s">
        <v>4</v>
      </c>
      <c r="D143" s="35">
        <f>+E143</f>
        <v>50.721200000000003</v>
      </c>
      <c r="E143" s="316">
        <v>50.721200000000003</v>
      </c>
      <c r="F143" s="16"/>
      <c r="G143" s="62">
        <f t="shared" si="8"/>
        <v>0</v>
      </c>
      <c r="H143" s="2">
        <v>50.721200000000003</v>
      </c>
      <c r="I143" s="409">
        <f t="shared" si="7"/>
        <v>0</v>
      </c>
      <c r="L143" s="433"/>
    </row>
    <row r="144" spans="1:12" x14ac:dyDescent="0.2">
      <c r="A144" s="12"/>
      <c r="B144" s="13" t="s">
        <v>6</v>
      </c>
      <c r="C144" s="83" t="s">
        <v>4</v>
      </c>
      <c r="D144" s="35">
        <f>+E144</f>
        <v>50.161900000000003</v>
      </c>
      <c r="E144" s="316">
        <v>50.161900000000003</v>
      </c>
      <c r="F144" s="16"/>
      <c r="G144" s="62">
        <f t="shared" si="8"/>
        <v>0</v>
      </c>
      <c r="H144" s="2">
        <v>50.161900000000003</v>
      </c>
      <c r="I144" s="409">
        <f t="shared" si="7"/>
        <v>0</v>
      </c>
      <c r="L144" s="433"/>
    </row>
    <row r="145" spans="1:12" s="3" customFormat="1" x14ac:dyDescent="0.2">
      <c r="A145" s="12"/>
      <c r="B145" s="13"/>
      <c r="C145" s="91"/>
      <c r="D145" s="97"/>
      <c r="E145" s="316"/>
      <c r="F145" s="16"/>
      <c r="G145" s="62">
        <f t="shared" si="8"/>
        <v>0</v>
      </c>
      <c r="I145" s="409" t="e">
        <f t="shared" si="7"/>
        <v>#DIV/0!</v>
      </c>
      <c r="L145" s="433"/>
    </row>
    <row r="146" spans="1:12" x14ac:dyDescent="0.2">
      <c r="A146" s="8" t="s">
        <v>73</v>
      </c>
      <c r="B146" s="9"/>
      <c r="C146" s="89"/>
      <c r="D146" s="95"/>
      <c r="E146" s="316"/>
      <c r="F146" s="16"/>
      <c r="G146" s="62">
        <f t="shared" si="8"/>
        <v>0</v>
      </c>
      <c r="I146" s="409" t="e">
        <f t="shared" si="7"/>
        <v>#DIV/0!</v>
      </c>
      <c r="L146" s="433"/>
    </row>
    <row r="147" spans="1:12" x14ac:dyDescent="0.2">
      <c r="A147" s="12"/>
      <c r="B147" s="13" t="s">
        <v>0</v>
      </c>
      <c r="C147" s="90" t="s">
        <v>1</v>
      </c>
      <c r="D147" s="43">
        <f>+E147</f>
        <v>5939.31</v>
      </c>
      <c r="E147" s="316">
        <v>5939.31</v>
      </c>
      <c r="F147" s="16"/>
      <c r="G147" s="62">
        <f t="shared" si="8"/>
        <v>0</v>
      </c>
      <c r="H147" s="2">
        <v>5821.47</v>
      </c>
      <c r="I147" s="409">
        <f t="shared" si="7"/>
        <v>2.0242309932027469E-2</v>
      </c>
      <c r="L147" s="433"/>
    </row>
    <row r="148" spans="1:12" x14ac:dyDescent="0.2">
      <c r="A148" s="12"/>
      <c r="B148" s="13" t="s">
        <v>2</v>
      </c>
      <c r="C148" s="90" t="s">
        <v>1</v>
      </c>
      <c r="D148" s="43">
        <f>+E148</f>
        <v>2344.54</v>
      </c>
      <c r="E148" s="316">
        <v>2344.54</v>
      </c>
      <c r="F148" s="16"/>
      <c r="G148" s="62">
        <f t="shared" si="8"/>
        <v>0</v>
      </c>
      <c r="H148" s="2">
        <v>2247.88</v>
      </c>
      <c r="I148" s="409">
        <f t="shared" si="7"/>
        <v>4.3000516041781456E-2</v>
      </c>
      <c r="L148" s="433"/>
    </row>
    <row r="149" spans="1:12" x14ac:dyDescent="0.2">
      <c r="A149" s="12"/>
      <c r="B149" s="13" t="s">
        <v>3</v>
      </c>
      <c r="C149" s="83" t="s">
        <v>4</v>
      </c>
      <c r="D149" s="35">
        <f>+E149</f>
        <v>49.922800000000002</v>
      </c>
      <c r="E149" s="316">
        <v>49.922800000000002</v>
      </c>
      <c r="F149" s="16"/>
      <c r="G149" s="62">
        <f t="shared" si="8"/>
        <v>0</v>
      </c>
      <c r="H149" s="2">
        <v>49.922800000000002</v>
      </c>
      <c r="I149" s="409">
        <f t="shared" si="7"/>
        <v>0</v>
      </c>
      <c r="L149" s="433"/>
    </row>
    <row r="150" spans="1:12" x14ac:dyDescent="0.2">
      <c r="A150" s="12"/>
      <c r="B150" s="19" t="s">
        <v>5</v>
      </c>
      <c r="C150" s="83" t="s">
        <v>4</v>
      </c>
      <c r="D150" s="35">
        <f>+E150</f>
        <v>48.768500000000003</v>
      </c>
      <c r="E150" s="316">
        <v>48.768500000000003</v>
      </c>
      <c r="F150" s="16"/>
      <c r="G150" s="62">
        <f t="shared" si="8"/>
        <v>0</v>
      </c>
      <c r="H150" s="2">
        <v>48.768500000000003</v>
      </c>
      <c r="I150" s="409">
        <f t="shared" si="7"/>
        <v>0</v>
      </c>
      <c r="L150" s="433"/>
    </row>
    <row r="151" spans="1:12" x14ac:dyDescent="0.2">
      <c r="A151" s="12"/>
      <c r="B151" s="13" t="s">
        <v>6</v>
      </c>
      <c r="C151" s="83" t="s">
        <v>4</v>
      </c>
      <c r="D151" s="35">
        <f>+E151</f>
        <v>48.230699999999999</v>
      </c>
      <c r="E151" s="316">
        <v>48.230699999999999</v>
      </c>
      <c r="F151" s="16"/>
      <c r="G151" s="62">
        <f t="shared" si="8"/>
        <v>0</v>
      </c>
      <c r="H151" s="2">
        <v>48.230699999999999</v>
      </c>
      <c r="I151" s="409">
        <f t="shared" si="7"/>
        <v>0</v>
      </c>
      <c r="L151" s="433"/>
    </row>
    <row r="152" spans="1:12" s="3" customFormat="1" x14ac:dyDescent="0.2">
      <c r="A152" s="12"/>
      <c r="B152" s="13"/>
      <c r="C152" s="83"/>
      <c r="D152" s="97"/>
      <c r="E152" s="316"/>
      <c r="F152" s="16"/>
      <c r="G152" s="62">
        <f t="shared" si="8"/>
        <v>0</v>
      </c>
      <c r="I152" s="409" t="e">
        <f t="shared" si="7"/>
        <v>#DIV/0!</v>
      </c>
      <c r="L152" s="433"/>
    </row>
    <row r="153" spans="1:12" x14ac:dyDescent="0.2">
      <c r="A153" s="8" t="s">
        <v>74</v>
      </c>
      <c r="B153" s="9"/>
      <c r="C153" s="89"/>
      <c r="D153" s="95"/>
      <c r="E153" s="316"/>
      <c r="F153" s="16"/>
      <c r="G153" s="62">
        <f t="shared" si="8"/>
        <v>0</v>
      </c>
      <c r="I153" s="409" t="e">
        <f t="shared" si="7"/>
        <v>#DIV/0!</v>
      </c>
      <c r="L153" s="433"/>
    </row>
    <row r="154" spans="1:12" x14ac:dyDescent="0.2">
      <c r="A154" s="12"/>
      <c r="B154" s="13" t="s">
        <v>0</v>
      </c>
      <c r="C154" s="90" t="s">
        <v>1</v>
      </c>
      <c r="D154" s="43">
        <f>+E154</f>
        <v>18809.93</v>
      </c>
      <c r="E154" s="316">
        <v>18809.93</v>
      </c>
      <c r="F154" s="16"/>
      <c r="G154" s="62">
        <f t="shared" si="8"/>
        <v>0</v>
      </c>
      <c r="H154" s="2">
        <v>18183.32</v>
      </c>
      <c r="I154" s="409">
        <f t="shared" si="7"/>
        <v>3.4460703545887039E-2</v>
      </c>
      <c r="L154" s="433"/>
    </row>
    <row r="155" spans="1:12" x14ac:dyDescent="0.2">
      <c r="A155" s="12"/>
      <c r="B155" s="13" t="s">
        <v>2</v>
      </c>
      <c r="C155" s="90" t="s">
        <v>1</v>
      </c>
      <c r="D155" s="43">
        <f>+E155</f>
        <v>12459.69</v>
      </c>
      <c r="E155" s="316">
        <v>12459.69</v>
      </c>
      <c r="F155" s="16"/>
      <c r="G155" s="62">
        <f t="shared" si="8"/>
        <v>0</v>
      </c>
      <c r="H155" s="2">
        <v>11946.01</v>
      </c>
      <c r="I155" s="409">
        <f t="shared" si="7"/>
        <v>4.3000131424634658E-2</v>
      </c>
      <c r="L155" s="433"/>
    </row>
    <row r="156" spans="1:12" x14ac:dyDescent="0.2">
      <c r="A156" s="12"/>
      <c r="B156" s="13" t="s">
        <v>3</v>
      </c>
      <c r="C156" s="83" t="s">
        <v>4</v>
      </c>
      <c r="D156" s="35">
        <f>+E156</f>
        <v>57.475900000000003</v>
      </c>
      <c r="E156" s="316">
        <v>57.475900000000003</v>
      </c>
      <c r="F156" s="16"/>
      <c r="G156" s="62">
        <f t="shared" si="8"/>
        <v>0</v>
      </c>
      <c r="H156" s="2">
        <v>57.475900000000003</v>
      </c>
      <c r="I156" s="409">
        <f t="shared" si="7"/>
        <v>0</v>
      </c>
      <c r="L156" s="433"/>
    </row>
    <row r="157" spans="1:12" x14ac:dyDescent="0.2">
      <c r="A157" s="12"/>
      <c r="B157" s="19" t="s">
        <v>5</v>
      </c>
      <c r="C157" s="83" t="s">
        <v>4</v>
      </c>
      <c r="D157" s="35">
        <f>+E157</f>
        <v>56.146900000000002</v>
      </c>
      <c r="E157" s="316">
        <v>56.146900000000002</v>
      </c>
      <c r="F157" s="16"/>
      <c r="G157" s="62">
        <f t="shared" si="8"/>
        <v>0</v>
      </c>
      <c r="H157" s="2">
        <v>56.146900000000002</v>
      </c>
      <c r="I157" s="409">
        <f t="shared" si="7"/>
        <v>0</v>
      </c>
      <c r="L157" s="433"/>
    </row>
    <row r="158" spans="1:12" x14ac:dyDescent="0.2">
      <c r="A158" s="12"/>
      <c r="B158" s="13" t="s">
        <v>6</v>
      </c>
      <c r="C158" s="83" t="s">
        <v>4</v>
      </c>
      <c r="D158" s="35">
        <f>+E158</f>
        <v>55.527799999999999</v>
      </c>
      <c r="E158" s="316">
        <v>55.527799999999999</v>
      </c>
      <c r="F158" s="16"/>
      <c r="G158" s="62">
        <f t="shared" si="8"/>
        <v>0</v>
      </c>
      <c r="H158" s="2">
        <v>55.527799999999999</v>
      </c>
      <c r="I158" s="409">
        <f t="shared" si="7"/>
        <v>0</v>
      </c>
      <c r="L158" s="433"/>
    </row>
    <row r="159" spans="1:12" s="3" customFormat="1" x14ac:dyDescent="0.2">
      <c r="A159" s="12"/>
      <c r="B159" s="13"/>
      <c r="C159" s="91"/>
      <c r="D159" s="97"/>
      <c r="E159" s="316"/>
      <c r="F159" s="16"/>
      <c r="G159" s="62">
        <f t="shared" si="8"/>
        <v>0</v>
      </c>
      <c r="I159" s="409" t="e">
        <f t="shared" si="7"/>
        <v>#DIV/0!</v>
      </c>
      <c r="L159" s="433"/>
    </row>
    <row r="160" spans="1:12" x14ac:dyDescent="0.2">
      <c r="A160" s="8" t="s">
        <v>75</v>
      </c>
      <c r="B160" s="9"/>
      <c r="C160" s="89"/>
      <c r="D160" s="95"/>
      <c r="E160" s="316"/>
      <c r="F160" s="16"/>
      <c r="G160" s="62">
        <f t="shared" si="8"/>
        <v>0</v>
      </c>
      <c r="I160" s="409" t="e">
        <f t="shared" si="7"/>
        <v>#DIV/0!</v>
      </c>
      <c r="L160" s="433"/>
    </row>
    <row r="161" spans="1:12" x14ac:dyDescent="0.2">
      <c r="A161" s="12"/>
      <c r="B161" s="13" t="s">
        <v>0</v>
      </c>
      <c r="C161" s="90" t="s">
        <v>1</v>
      </c>
      <c r="D161" s="43">
        <f>+E161</f>
        <v>14561.87</v>
      </c>
      <c r="E161" s="316">
        <v>14561.87</v>
      </c>
      <c r="F161" s="16"/>
      <c r="G161" s="62">
        <f t="shared" si="8"/>
        <v>0</v>
      </c>
      <c r="H161" s="2">
        <v>14094.25</v>
      </c>
      <c r="I161" s="409">
        <f t="shared" si="7"/>
        <v>3.3178069070720406E-2</v>
      </c>
      <c r="L161" s="433"/>
    </row>
    <row r="162" spans="1:12" x14ac:dyDescent="0.2">
      <c r="A162" s="12"/>
      <c r="B162" s="13" t="s">
        <v>2</v>
      </c>
      <c r="C162" s="90" t="s">
        <v>1</v>
      </c>
      <c r="D162" s="43">
        <f>+E162</f>
        <v>9265.91</v>
      </c>
      <c r="E162" s="316">
        <v>9265.91</v>
      </c>
      <c r="F162" s="16"/>
      <c r="G162" s="62">
        <f t="shared" si="8"/>
        <v>0</v>
      </c>
      <c r="H162" s="2">
        <v>8883.9</v>
      </c>
      <c r="I162" s="409">
        <f t="shared" si="7"/>
        <v>4.3000258895305121E-2</v>
      </c>
      <c r="L162" s="433"/>
    </row>
    <row r="163" spans="1:12" x14ac:dyDescent="0.2">
      <c r="A163" s="12"/>
      <c r="B163" s="13" t="s">
        <v>3</v>
      </c>
      <c r="C163" s="83" t="s">
        <v>4</v>
      </c>
      <c r="D163" s="35">
        <f>+E163</f>
        <v>51.921700000000001</v>
      </c>
      <c r="E163" s="316">
        <v>51.921700000000001</v>
      </c>
      <c r="F163" s="16"/>
      <c r="G163" s="62">
        <f t="shared" si="8"/>
        <v>0</v>
      </c>
      <c r="H163" s="2">
        <v>51.921700000000001</v>
      </c>
      <c r="I163" s="409">
        <f t="shared" si="7"/>
        <v>0</v>
      </c>
      <c r="L163" s="433"/>
    </row>
    <row r="164" spans="1:12" x14ac:dyDescent="0.2">
      <c r="A164" s="12"/>
      <c r="B164" s="19" t="s">
        <v>5</v>
      </c>
      <c r="C164" s="83" t="s">
        <v>4</v>
      </c>
      <c r="D164" s="35">
        <f>+E164</f>
        <v>50.721200000000003</v>
      </c>
      <c r="E164" s="316">
        <v>50.721200000000003</v>
      </c>
      <c r="F164" s="16"/>
      <c r="G164" s="62">
        <f t="shared" si="8"/>
        <v>0</v>
      </c>
      <c r="H164" s="2">
        <v>50.721200000000003</v>
      </c>
      <c r="I164" s="409">
        <f t="shared" si="7"/>
        <v>0</v>
      </c>
      <c r="L164" s="433"/>
    </row>
    <row r="165" spans="1:12" x14ac:dyDescent="0.2">
      <c r="A165" s="12"/>
      <c r="B165" s="13" t="s">
        <v>6</v>
      </c>
      <c r="C165" s="83" t="s">
        <v>4</v>
      </c>
      <c r="D165" s="35">
        <f>+E165</f>
        <v>50.161900000000003</v>
      </c>
      <c r="E165" s="316">
        <v>50.161900000000003</v>
      </c>
      <c r="F165" s="16"/>
      <c r="G165" s="62">
        <f t="shared" si="8"/>
        <v>0</v>
      </c>
      <c r="H165" s="2">
        <v>50.161900000000003</v>
      </c>
      <c r="I165" s="409">
        <f t="shared" si="7"/>
        <v>0</v>
      </c>
      <c r="L165" s="433"/>
    </row>
    <row r="166" spans="1:12" s="3" customFormat="1" x14ac:dyDescent="0.2">
      <c r="A166" s="12"/>
      <c r="B166" s="13"/>
      <c r="C166" s="91"/>
      <c r="D166" s="97"/>
      <c r="E166" s="316"/>
      <c r="F166" s="16"/>
      <c r="G166" s="62">
        <f t="shared" si="8"/>
        <v>0</v>
      </c>
      <c r="I166" s="409" t="e">
        <f t="shared" si="7"/>
        <v>#DIV/0!</v>
      </c>
      <c r="L166" s="433"/>
    </row>
    <row r="167" spans="1:12" x14ac:dyDescent="0.2">
      <c r="A167" s="8" t="s">
        <v>76</v>
      </c>
      <c r="B167" s="9"/>
      <c r="C167" s="89"/>
      <c r="D167" s="95"/>
      <c r="E167" s="316"/>
      <c r="F167" s="16"/>
      <c r="G167" s="62">
        <f t="shared" si="8"/>
        <v>0</v>
      </c>
      <c r="I167" s="409" t="e">
        <f t="shared" si="7"/>
        <v>#DIV/0!</v>
      </c>
      <c r="L167" s="433"/>
    </row>
    <row r="168" spans="1:12" x14ac:dyDescent="0.2">
      <c r="A168" s="12"/>
      <c r="B168" s="13" t="s">
        <v>0</v>
      </c>
      <c r="C168" s="90" t="s">
        <v>1</v>
      </c>
      <c r="D168" s="43">
        <f>+E168</f>
        <v>5939.31</v>
      </c>
      <c r="E168" s="316">
        <v>5939.31</v>
      </c>
      <c r="F168" s="16"/>
      <c r="G168" s="62">
        <f t="shared" si="8"/>
        <v>0</v>
      </c>
      <c r="H168" s="2">
        <v>5821.47</v>
      </c>
      <c r="I168" s="409">
        <f t="shared" si="7"/>
        <v>2.0242309932027469E-2</v>
      </c>
      <c r="L168" s="433"/>
    </row>
    <row r="169" spans="1:12" x14ac:dyDescent="0.2">
      <c r="A169" s="12"/>
      <c r="B169" s="13" t="s">
        <v>2</v>
      </c>
      <c r="C169" s="90" t="s">
        <v>1</v>
      </c>
      <c r="D169" s="43">
        <f>+E169</f>
        <v>2344.54</v>
      </c>
      <c r="E169" s="316">
        <v>2344.54</v>
      </c>
      <c r="F169" s="16"/>
      <c r="G169" s="62">
        <f t="shared" si="8"/>
        <v>0</v>
      </c>
      <c r="H169" s="2">
        <v>2247.88</v>
      </c>
      <c r="I169" s="409">
        <f t="shared" si="7"/>
        <v>4.3000516041781456E-2</v>
      </c>
      <c r="L169" s="433"/>
    </row>
    <row r="170" spans="1:12" x14ac:dyDescent="0.2">
      <c r="A170" s="12"/>
      <c r="B170" s="13" t="s">
        <v>3</v>
      </c>
      <c r="C170" s="83" t="s">
        <v>4</v>
      </c>
      <c r="D170" s="35">
        <f>+E170</f>
        <v>49.922800000000002</v>
      </c>
      <c r="E170" s="316">
        <v>49.922800000000002</v>
      </c>
      <c r="F170" s="16"/>
      <c r="G170" s="62">
        <f t="shared" si="8"/>
        <v>0</v>
      </c>
      <c r="H170" s="2">
        <v>49.922800000000002</v>
      </c>
      <c r="I170" s="409">
        <f t="shared" si="7"/>
        <v>0</v>
      </c>
      <c r="L170" s="433"/>
    </row>
    <row r="171" spans="1:12" x14ac:dyDescent="0.2">
      <c r="A171" s="12"/>
      <c r="B171" s="19" t="s">
        <v>5</v>
      </c>
      <c r="C171" s="83" t="s">
        <v>4</v>
      </c>
      <c r="D171" s="35">
        <f>+E171</f>
        <v>48.768500000000003</v>
      </c>
      <c r="E171" s="316">
        <v>48.768500000000003</v>
      </c>
      <c r="F171" s="16"/>
      <c r="G171" s="62">
        <f t="shared" si="8"/>
        <v>0</v>
      </c>
      <c r="H171" s="2">
        <v>48.768500000000003</v>
      </c>
      <c r="I171" s="409">
        <f t="shared" si="7"/>
        <v>0</v>
      </c>
      <c r="L171" s="433"/>
    </row>
    <row r="172" spans="1:12" x14ac:dyDescent="0.2">
      <c r="A172" s="12"/>
      <c r="B172" s="13" t="s">
        <v>6</v>
      </c>
      <c r="C172" s="83" t="s">
        <v>4</v>
      </c>
      <c r="D172" s="35">
        <f>+E172</f>
        <v>48.230699999999999</v>
      </c>
      <c r="E172" s="316">
        <v>48.230699999999999</v>
      </c>
      <c r="F172" s="16"/>
      <c r="G172" s="62">
        <f t="shared" si="8"/>
        <v>0</v>
      </c>
      <c r="H172" s="2">
        <v>48.230699999999999</v>
      </c>
      <c r="I172" s="409">
        <f t="shared" si="7"/>
        <v>0</v>
      </c>
      <c r="L172" s="433"/>
    </row>
    <row r="173" spans="1:12" s="3" customFormat="1" x14ac:dyDescent="0.2">
      <c r="A173" s="12"/>
      <c r="B173" s="13"/>
      <c r="C173" s="83"/>
      <c r="D173" s="94"/>
      <c r="E173" s="316"/>
      <c r="F173" s="16"/>
      <c r="G173" s="62">
        <f t="shared" si="8"/>
        <v>0</v>
      </c>
      <c r="I173" s="409" t="e">
        <f t="shared" si="7"/>
        <v>#DIV/0!</v>
      </c>
      <c r="L173" s="433"/>
    </row>
    <row r="174" spans="1:12" hidden="1" x14ac:dyDescent="0.2">
      <c r="A174" s="8" t="s">
        <v>77</v>
      </c>
      <c r="B174" s="9"/>
      <c r="C174" s="89"/>
      <c r="D174" s="95"/>
      <c r="E174" s="316"/>
      <c r="F174" s="16"/>
      <c r="G174" s="62">
        <f t="shared" si="8"/>
        <v>0</v>
      </c>
      <c r="I174" s="409" t="e">
        <f t="shared" si="7"/>
        <v>#DIV/0!</v>
      </c>
      <c r="L174" s="433"/>
    </row>
    <row r="175" spans="1:12" hidden="1" x14ac:dyDescent="0.2">
      <c r="A175" s="12"/>
      <c r="B175" s="13" t="s">
        <v>0</v>
      </c>
      <c r="C175" s="90" t="s">
        <v>1</v>
      </c>
      <c r="D175" s="43">
        <f>+E175</f>
        <v>18809.93</v>
      </c>
      <c r="E175" s="316">
        <v>18809.93</v>
      </c>
      <c r="F175" s="16"/>
      <c r="G175" s="62">
        <f t="shared" si="8"/>
        <v>0</v>
      </c>
      <c r="H175" s="2">
        <v>18183.32</v>
      </c>
      <c r="I175" s="409">
        <f t="shared" si="7"/>
        <v>3.4460703545887039E-2</v>
      </c>
      <c r="L175" s="433"/>
    </row>
    <row r="176" spans="1:12" hidden="1" x14ac:dyDescent="0.2">
      <c r="A176" s="12"/>
      <c r="B176" s="13" t="s">
        <v>2</v>
      </c>
      <c r="C176" s="90" t="s">
        <v>1</v>
      </c>
      <c r="D176" s="43">
        <f>+E176</f>
        <v>12459.69</v>
      </c>
      <c r="E176" s="316">
        <v>12459.69</v>
      </c>
      <c r="F176" s="16"/>
      <c r="G176" s="62">
        <f t="shared" si="8"/>
        <v>0</v>
      </c>
      <c r="H176" s="2">
        <v>11946.01</v>
      </c>
      <c r="I176" s="409">
        <f t="shared" si="7"/>
        <v>4.3000131424634658E-2</v>
      </c>
      <c r="L176" s="433"/>
    </row>
    <row r="177" spans="1:12" hidden="1" x14ac:dyDescent="0.2">
      <c r="A177" s="12"/>
      <c r="B177" s="13" t="s">
        <v>3</v>
      </c>
      <c r="C177" s="83" t="s">
        <v>4</v>
      </c>
      <c r="D177" s="35">
        <f>+E177</f>
        <v>57.475900000000003</v>
      </c>
      <c r="E177" s="316">
        <v>57.475900000000003</v>
      </c>
      <c r="F177" s="16"/>
      <c r="G177" s="62">
        <f t="shared" si="8"/>
        <v>0</v>
      </c>
      <c r="H177" s="2">
        <v>57.475900000000003</v>
      </c>
      <c r="I177" s="409">
        <f t="shared" si="7"/>
        <v>0</v>
      </c>
      <c r="L177" s="433"/>
    </row>
    <row r="178" spans="1:12" hidden="1" x14ac:dyDescent="0.2">
      <c r="A178" s="12"/>
      <c r="B178" s="19" t="s">
        <v>5</v>
      </c>
      <c r="C178" s="83" t="s">
        <v>4</v>
      </c>
      <c r="D178" s="35">
        <f>+E178</f>
        <v>56.146900000000002</v>
      </c>
      <c r="E178" s="316">
        <v>56.146900000000002</v>
      </c>
      <c r="F178" s="16"/>
      <c r="G178" s="62">
        <f t="shared" si="8"/>
        <v>0</v>
      </c>
      <c r="H178" s="2">
        <v>56.146900000000002</v>
      </c>
      <c r="I178" s="409">
        <f t="shared" si="7"/>
        <v>0</v>
      </c>
      <c r="L178" s="433"/>
    </row>
    <row r="179" spans="1:12" hidden="1" x14ac:dyDescent="0.2">
      <c r="A179" s="12"/>
      <c r="B179" s="13" t="s">
        <v>6</v>
      </c>
      <c r="C179" s="83" t="s">
        <v>4</v>
      </c>
      <c r="D179" s="35">
        <f>+E179</f>
        <v>55.527799999999999</v>
      </c>
      <c r="E179" s="316">
        <v>55.527799999999999</v>
      </c>
      <c r="F179" s="16"/>
      <c r="G179" s="62">
        <f t="shared" si="8"/>
        <v>0</v>
      </c>
      <c r="H179" s="2">
        <v>55.527799999999999</v>
      </c>
      <c r="I179" s="409">
        <f t="shared" si="7"/>
        <v>0</v>
      </c>
      <c r="L179" s="433"/>
    </row>
    <row r="180" spans="1:12" s="3" customFormat="1" hidden="1" x14ac:dyDescent="0.2">
      <c r="A180" s="12"/>
      <c r="B180" s="13"/>
      <c r="C180" s="91"/>
      <c r="D180" s="97"/>
      <c r="E180" s="316"/>
      <c r="F180" s="16"/>
      <c r="G180" s="62">
        <f t="shared" si="8"/>
        <v>0</v>
      </c>
      <c r="I180" s="409" t="e">
        <f t="shared" si="7"/>
        <v>#DIV/0!</v>
      </c>
      <c r="L180" s="433"/>
    </row>
    <row r="181" spans="1:12" hidden="1" x14ac:dyDescent="0.2">
      <c r="A181" s="8" t="s">
        <v>78</v>
      </c>
      <c r="B181" s="9"/>
      <c r="C181" s="89"/>
      <c r="D181" s="95"/>
      <c r="E181" s="316"/>
      <c r="F181" s="16"/>
      <c r="G181" s="62">
        <f t="shared" si="8"/>
        <v>0</v>
      </c>
      <c r="I181" s="409" t="e">
        <f t="shared" si="7"/>
        <v>#DIV/0!</v>
      </c>
      <c r="L181" s="433"/>
    </row>
    <row r="182" spans="1:12" hidden="1" x14ac:dyDescent="0.2">
      <c r="A182" s="12"/>
      <c r="B182" s="13" t="s">
        <v>0</v>
      </c>
      <c r="C182" s="90" t="s">
        <v>1</v>
      </c>
      <c r="D182" s="43">
        <f>+E182</f>
        <v>14561.87</v>
      </c>
      <c r="E182" s="316">
        <v>14561.87</v>
      </c>
      <c r="F182" s="16"/>
      <c r="G182" s="62">
        <f t="shared" si="8"/>
        <v>0</v>
      </c>
      <c r="H182" s="2">
        <v>14094.25</v>
      </c>
      <c r="I182" s="409">
        <f t="shared" si="7"/>
        <v>3.3178069070720406E-2</v>
      </c>
      <c r="L182" s="433"/>
    </row>
    <row r="183" spans="1:12" hidden="1" x14ac:dyDescent="0.2">
      <c r="A183" s="12"/>
      <c r="B183" s="13" t="s">
        <v>2</v>
      </c>
      <c r="C183" s="90" t="s">
        <v>1</v>
      </c>
      <c r="D183" s="43">
        <f>+E183</f>
        <v>9265.91</v>
      </c>
      <c r="E183" s="316">
        <v>9265.91</v>
      </c>
      <c r="F183" s="16"/>
      <c r="G183" s="62">
        <f t="shared" si="8"/>
        <v>0</v>
      </c>
      <c r="H183" s="2">
        <v>8883.9</v>
      </c>
      <c r="I183" s="409">
        <f t="shared" si="7"/>
        <v>4.3000258895305121E-2</v>
      </c>
      <c r="L183" s="433"/>
    </row>
    <row r="184" spans="1:12" hidden="1" x14ac:dyDescent="0.2">
      <c r="A184" s="12"/>
      <c r="B184" s="13" t="s">
        <v>3</v>
      </c>
      <c r="C184" s="83" t="s">
        <v>4</v>
      </c>
      <c r="D184" s="35">
        <f>+E184</f>
        <v>51.921700000000001</v>
      </c>
      <c r="E184" s="316">
        <v>51.921700000000001</v>
      </c>
      <c r="F184" s="16"/>
      <c r="G184" s="62">
        <f t="shared" si="8"/>
        <v>0</v>
      </c>
      <c r="H184" s="2">
        <v>51.921700000000001</v>
      </c>
      <c r="I184" s="409">
        <f t="shared" si="7"/>
        <v>0</v>
      </c>
      <c r="L184" s="433"/>
    </row>
    <row r="185" spans="1:12" hidden="1" x14ac:dyDescent="0.2">
      <c r="A185" s="12"/>
      <c r="B185" s="19" t="s">
        <v>5</v>
      </c>
      <c r="C185" s="83" t="s">
        <v>4</v>
      </c>
      <c r="D185" s="35">
        <f>+E185</f>
        <v>50.721200000000003</v>
      </c>
      <c r="E185" s="316">
        <v>50.721200000000003</v>
      </c>
      <c r="F185" s="16"/>
      <c r="G185" s="62">
        <f t="shared" si="8"/>
        <v>0</v>
      </c>
      <c r="H185" s="2">
        <v>50.721200000000003</v>
      </c>
      <c r="I185" s="409">
        <f t="shared" si="7"/>
        <v>0</v>
      </c>
      <c r="L185" s="433"/>
    </row>
    <row r="186" spans="1:12" hidden="1" x14ac:dyDescent="0.2">
      <c r="A186" s="12"/>
      <c r="B186" s="13" t="s">
        <v>6</v>
      </c>
      <c r="C186" s="83" t="s">
        <v>4</v>
      </c>
      <c r="D186" s="35">
        <f>+E186</f>
        <v>50.161900000000003</v>
      </c>
      <c r="E186" s="316">
        <v>50.161900000000003</v>
      </c>
      <c r="F186" s="16"/>
      <c r="G186" s="62">
        <f t="shared" si="8"/>
        <v>0</v>
      </c>
      <c r="H186" s="2">
        <v>50.161900000000003</v>
      </c>
      <c r="I186" s="409">
        <f t="shared" si="7"/>
        <v>0</v>
      </c>
      <c r="L186" s="433"/>
    </row>
    <row r="187" spans="1:12" s="3" customFormat="1" hidden="1" x14ac:dyDescent="0.2">
      <c r="A187" s="12"/>
      <c r="B187" s="13"/>
      <c r="C187" s="91"/>
      <c r="D187" s="97"/>
      <c r="E187" s="316"/>
      <c r="F187" s="16"/>
      <c r="G187" s="62">
        <f t="shared" si="8"/>
        <v>0</v>
      </c>
      <c r="I187" s="409" t="e">
        <f t="shared" si="7"/>
        <v>#DIV/0!</v>
      </c>
      <c r="L187" s="433"/>
    </row>
    <row r="188" spans="1:12" hidden="1" x14ac:dyDescent="0.2">
      <c r="A188" s="8" t="s">
        <v>79</v>
      </c>
      <c r="B188" s="9"/>
      <c r="C188" s="89"/>
      <c r="D188" s="95"/>
      <c r="E188" s="316"/>
      <c r="F188" s="16"/>
      <c r="G188" s="62">
        <f t="shared" si="8"/>
        <v>0</v>
      </c>
      <c r="I188" s="409" t="e">
        <f t="shared" si="7"/>
        <v>#DIV/0!</v>
      </c>
      <c r="L188" s="433"/>
    </row>
    <row r="189" spans="1:12" hidden="1" x14ac:dyDescent="0.2">
      <c r="A189" s="12"/>
      <c r="B189" s="13" t="s">
        <v>0</v>
      </c>
      <c r="C189" s="90" t="s">
        <v>1</v>
      </c>
      <c r="D189" s="43">
        <f>+E189</f>
        <v>5939.31</v>
      </c>
      <c r="E189" s="316">
        <v>5939.31</v>
      </c>
      <c r="F189" s="16"/>
      <c r="G189" s="62">
        <f t="shared" si="8"/>
        <v>0</v>
      </c>
      <c r="H189" s="2">
        <v>5821.47</v>
      </c>
      <c r="I189" s="409">
        <f t="shared" si="7"/>
        <v>2.0242309932027469E-2</v>
      </c>
      <c r="L189" s="433"/>
    </row>
    <row r="190" spans="1:12" hidden="1" x14ac:dyDescent="0.2">
      <c r="A190" s="12"/>
      <c r="B190" s="13" t="s">
        <v>2</v>
      </c>
      <c r="C190" s="90" t="s">
        <v>1</v>
      </c>
      <c r="D190" s="43">
        <f>+E190</f>
        <v>2344.54</v>
      </c>
      <c r="E190" s="316">
        <v>2344.54</v>
      </c>
      <c r="F190" s="16"/>
      <c r="G190" s="62">
        <f t="shared" si="8"/>
        <v>0</v>
      </c>
      <c r="H190" s="2">
        <v>2247.88</v>
      </c>
      <c r="I190" s="409">
        <f t="shared" si="7"/>
        <v>4.3000516041781456E-2</v>
      </c>
      <c r="L190" s="433"/>
    </row>
    <row r="191" spans="1:12" hidden="1" x14ac:dyDescent="0.2">
      <c r="A191" s="12"/>
      <c r="B191" s="13" t="s">
        <v>3</v>
      </c>
      <c r="C191" s="83" t="s">
        <v>4</v>
      </c>
      <c r="D191" s="35">
        <f>+E191</f>
        <v>49.922800000000002</v>
      </c>
      <c r="E191" s="316">
        <v>49.922800000000002</v>
      </c>
      <c r="F191" s="16"/>
      <c r="G191" s="62">
        <f t="shared" si="8"/>
        <v>0</v>
      </c>
      <c r="H191" s="2">
        <v>49.922800000000002</v>
      </c>
      <c r="I191" s="409">
        <f t="shared" si="7"/>
        <v>0</v>
      </c>
      <c r="L191" s="433"/>
    </row>
    <row r="192" spans="1:12" hidden="1" x14ac:dyDescent="0.2">
      <c r="A192" s="12"/>
      <c r="B192" s="19" t="s">
        <v>5</v>
      </c>
      <c r="C192" s="83" t="s">
        <v>4</v>
      </c>
      <c r="D192" s="35">
        <f>+E192</f>
        <v>48.768500000000003</v>
      </c>
      <c r="E192" s="316">
        <v>48.768500000000003</v>
      </c>
      <c r="F192" s="16"/>
      <c r="G192" s="62">
        <f t="shared" si="8"/>
        <v>0</v>
      </c>
      <c r="H192" s="2">
        <v>48.768500000000003</v>
      </c>
      <c r="I192" s="409">
        <f t="shared" si="7"/>
        <v>0</v>
      </c>
      <c r="L192" s="433"/>
    </row>
    <row r="193" spans="1:12" hidden="1" x14ac:dyDescent="0.2">
      <c r="A193" s="12"/>
      <c r="B193" s="13" t="s">
        <v>6</v>
      </c>
      <c r="C193" s="83" t="s">
        <v>4</v>
      </c>
      <c r="D193" s="35">
        <f>+E193</f>
        <v>48.230699999999999</v>
      </c>
      <c r="E193" s="316">
        <v>48.230699999999999</v>
      </c>
      <c r="F193" s="16"/>
      <c r="G193" s="62">
        <f t="shared" si="8"/>
        <v>0</v>
      </c>
      <c r="H193" s="2">
        <v>48.230699999999999</v>
      </c>
      <c r="I193" s="409">
        <f t="shared" si="7"/>
        <v>0</v>
      </c>
      <c r="L193" s="433"/>
    </row>
    <row r="194" spans="1:12" s="3" customFormat="1" hidden="1" x14ac:dyDescent="0.2">
      <c r="A194" s="12"/>
      <c r="B194" s="13"/>
      <c r="C194" s="83"/>
      <c r="D194" s="97"/>
      <c r="E194" s="316"/>
      <c r="F194" s="16"/>
      <c r="G194" s="62">
        <f t="shared" si="8"/>
        <v>0</v>
      </c>
      <c r="I194" s="409" t="e">
        <f t="shared" si="7"/>
        <v>#DIV/0!</v>
      </c>
      <c r="L194" s="433"/>
    </row>
    <row r="195" spans="1:12" hidden="1" x14ac:dyDescent="0.2">
      <c r="A195" s="8" t="s">
        <v>80</v>
      </c>
      <c r="B195" s="9"/>
      <c r="C195" s="83"/>
      <c r="D195" s="95"/>
      <c r="E195" s="316"/>
      <c r="F195" s="16"/>
      <c r="G195" s="62">
        <f t="shared" si="8"/>
        <v>0</v>
      </c>
      <c r="I195" s="409" t="e">
        <f t="shared" si="7"/>
        <v>#DIV/0!</v>
      </c>
      <c r="L195" s="433"/>
    </row>
    <row r="196" spans="1:12" hidden="1" x14ac:dyDescent="0.2">
      <c r="A196" s="12"/>
      <c r="B196" s="13" t="s">
        <v>0</v>
      </c>
      <c r="C196" s="90" t="s">
        <v>1</v>
      </c>
      <c r="D196" s="43">
        <f>+E196</f>
        <v>18809.93</v>
      </c>
      <c r="E196" s="316">
        <v>18809.93</v>
      </c>
      <c r="F196" s="16"/>
      <c r="G196" s="62">
        <f t="shared" si="8"/>
        <v>0</v>
      </c>
      <c r="H196" s="2">
        <v>18183.32</v>
      </c>
      <c r="I196" s="409">
        <f t="shared" si="7"/>
        <v>3.4460703545887039E-2</v>
      </c>
      <c r="L196" s="433"/>
    </row>
    <row r="197" spans="1:12" hidden="1" x14ac:dyDescent="0.2">
      <c r="A197" s="12"/>
      <c r="B197" s="13" t="s">
        <v>2</v>
      </c>
      <c r="C197" s="90" t="s">
        <v>1</v>
      </c>
      <c r="D197" s="43">
        <f>+E197</f>
        <v>12459.69</v>
      </c>
      <c r="E197" s="316">
        <v>12459.69</v>
      </c>
      <c r="F197" s="16"/>
      <c r="G197" s="62">
        <f t="shared" si="8"/>
        <v>0</v>
      </c>
      <c r="H197" s="2">
        <v>11946.01</v>
      </c>
      <c r="I197" s="409">
        <f t="shared" si="7"/>
        <v>4.3000131424634658E-2</v>
      </c>
      <c r="L197" s="433"/>
    </row>
    <row r="198" spans="1:12" hidden="1" x14ac:dyDescent="0.2">
      <c r="A198" s="12"/>
      <c r="B198" s="13" t="s">
        <v>3</v>
      </c>
      <c r="C198" s="83" t="s">
        <v>4</v>
      </c>
      <c r="D198" s="35">
        <f>+E198</f>
        <v>57.475900000000003</v>
      </c>
      <c r="E198" s="316">
        <v>57.475900000000003</v>
      </c>
      <c r="F198" s="16"/>
      <c r="G198" s="62">
        <f t="shared" si="8"/>
        <v>0</v>
      </c>
      <c r="H198" s="2">
        <v>57.475900000000003</v>
      </c>
      <c r="I198" s="409">
        <f t="shared" si="7"/>
        <v>0</v>
      </c>
      <c r="L198" s="433"/>
    </row>
    <row r="199" spans="1:12" hidden="1" x14ac:dyDescent="0.2">
      <c r="A199" s="12"/>
      <c r="B199" s="19" t="s">
        <v>5</v>
      </c>
      <c r="C199" s="83" t="s">
        <v>4</v>
      </c>
      <c r="D199" s="35">
        <f>+E199</f>
        <v>56.146900000000002</v>
      </c>
      <c r="E199" s="316">
        <v>56.146900000000002</v>
      </c>
      <c r="F199" s="16"/>
      <c r="G199" s="62">
        <f t="shared" si="8"/>
        <v>0</v>
      </c>
      <c r="H199" s="2">
        <v>56.146900000000002</v>
      </c>
      <c r="I199" s="409">
        <f t="shared" si="7"/>
        <v>0</v>
      </c>
      <c r="L199" s="433"/>
    </row>
    <row r="200" spans="1:12" hidden="1" x14ac:dyDescent="0.2">
      <c r="A200" s="12"/>
      <c r="B200" s="13" t="s">
        <v>6</v>
      </c>
      <c r="C200" s="83" t="s">
        <v>4</v>
      </c>
      <c r="D200" s="35">
        <f>+E200</f>
        <v>55.527799999999999</v>
      </c>
      <c r="E200" s="316">
        <v>55.527799999999999</v>
      </c>
      <c r="F200" s="16"/>
      <c r="G200" s="62">
        <f t="shared" si="8"/>
        <v>0</v>
      </c>
      <c r="H200" s="2">
        <v>55.527799999999999</v>
      </c>
      <c r="I200" s="409">
        <f t="shared" ref="I200:I263" si="9">+D200/H200-1</f>
        <v>0</v>
      </c>
      <c r="L200" s="433"/>
    </row>
    <row r="201" spans="1:12" s="3" customFormat="1" hidden="1" x14ac:dyDescent="0.2">
      <c r="A201" s="12"/>
      <c r="B201" s="13"/>
      <c r="C201" s="83"/>
      <c r="D201" s="97"/>
      <c r="E201" s="316"/>
      <c r="F201" s="16"/>
      <c r="G201" s="62">
        <f t="shared" ref="G201:G264" si="10">+D201-E201</f>
        <v>0</v>
      </c>
      <c r="I201" s="409" t="e">
        <f t="shared" si="9"/>
        <v>#DIV/0!</v>
      </c>
      <c r="L201" s="433"/>
    </row>
    <row r="202" spans="1:12" hidden="1" x14ac:dyDescent="0.2">
      <c r="A202" s="8" t="s">
        <v>81</v>
      </c>
      <c r="B202" s="9"/>
      <c r="C202" s="83"/>
      <c r="D202" s="95"/>
      <c r="E202" s="316"/>
      <c r="F202" s="16"/>
      <c r="G202" s="62">
        <f t="shared" si="10"/>
        <v>0</v>
      </c>
      <c r="I202" s="409" t="e">
        <f t="shared" si="9"/>
        <v>#DIV/0!</v>
      </c>
      <c r="L202" s="433"/>
    </row>
    <row r="203" spans="1:12" hidden="1" x14ac:dyDescent="0.2">
      <c r="A203" s="12"/>
      <c r="B203" s="13" t="s">
        <v>0</v>
      </c>
      <c r="C203" s="90" t="s">
        <v>1</v>
      </c>
      <c r="D203" s="43">
        <f>+E203</f>
        <v>14561.87</v>
      </c>
      <c r="E203" s="316">
        <v>14561.87</v>
      </c>
      <c r="F203" s="16"/>
      <c r="G203" s="62">
        <f t="shared" si="10"/>
        <v>0</v>
      </c>
      <c r="H203" s="2">
        <v>14094.25</v>
      </c>
      <c r="I203" s="409">
        <f t="shared" si="9"/>
        <v>3.3178069070720406E-2</v>
      </c>
      <c r="L203" s="433"/>
    </row>
    <row r="204" spans="1:12" hidden="1" x14ac:dyDescent="0.2">
      <c r="A204" s="12"/>
      <c r="B204" s="13" t="s">
        <v>2</v>
      </c>
      <c r="C204" s="90" t="s">
        <v>1</v>
      </c>
      <c r="D204" s="43">
        <f>+E204</f>
        <v>9265.91</v>
      </c>
      <c r="E204" s="316">
        <v>9265.91</v>
      </c>
      <c r="F204" s="16"/>
      <c r="G204" s="62">
        <f t="shared" si="10"/>
        <v>0</v>
      </c>
      <c r="H204" s="2">
        <v>8883.9</v>
      </c>
      <c r="I204" s="409">
        <f t="shared" si="9"/>
        <v>4.3000258895305121E-2</v>
      </c>
      <c r="L204" s="433"/>
    </row>
    <row r="205" spans="1:12" hidden="1" x14ac:dyDescent="0.2">
      <c r="A205" s="12"/>
      <c r="B205" s="13" t="s">
        <v>3</v>
      </c>
      <c r="C205" s="83" t="s">
        <v>4</v>
      </c>
      <c r="D205" s="35">
        <f>+E205</f>
        <v>51.921700000000001</v>
      </c>
      <c r="E205" s="316">
        <v>51.921700000000001</v>
      </c>
      <c r="F205" s="16"/>
      <c r="G205" s="62">
        <f t="shared" si="10"/>
        <v>0</v>
      </c>
      <c r="H205" s="2">
        <v>51.921700000000001</v>
      </c>
      <c r="I205" s="409">
        <f t="shared" si="9"/>
        <v>0</v>
      </c>
      <c r="L205" s="433"/>
    </row>
    <row r="206" spans="1:12" hidden="1" x14ac:dyDescent="0.2">
      <c r="A206" s="12"/>
      <c r="B206" s="19" t="s">
        <v>5</v>
      </c>
      <c r="C206" s="83" t="s">
        <v>4</v>
      </c>
      <c r="D206" s="35">
        <f>+E206</f>
        <v>50.721200000000003</v>
      </c>
      <c r="E206" s="316">
        <v>50.721200000000003</v>
      </c>
      <c r="F206" s="16"/>
      <c r="G206" s="62">
        <f t="shared" si="10"/>
        <v>0</v>
      </c>
      <c r="H206" s="2">
        <v>50.721200000000003</v>
      </c>
      <c r="I206" s="409">
        <f t="shared" si="9"/>
        <v>0</v>
      </c>
      <c r="L206" s="433"/>
    </row>
    <row r="207" spans="1:12" hidden="1" x14ac:dyDescent="0.2">
      <c r="A207" s="12"/>
      <c r="B207" s="13" t="s">
        <v>6</v>
      </c>
      <c r="C207" s="83" t="s">
        <v>4</v>
      </c>
      <c r="D207" s="35">
        <f>+E207</f>
        <v>50.161900000000003</v>
      </c>
      <c r="E207" s="316">
        <v>50.161900000000003</v>
      </c>
      <c r="F207" s="16"/>
      <c r="G207" s="62">
        <f t="shared" si="10"/>
        <v>0</v>
      </c>
      <c r="H207" s="2">
        <v>50.161900000000003</v>
      </c>
      <c r="I207" s="409">
        <f t="shared" si="9"/>
        <v>0</v>
      </c>
      <c r="L207" s="433"/>
    </row>
    <row r="208" spans="1:12" s="3" customFormat="1" hidden="1" x14ac:dyDescent="0.2">
      <c r="A208" s="12"/>
      <c r="B208" s="13"/>
      <c r="C208" s="83"/>
      <c r="D208" s="94"/>
      <c r="E208" s="316"/>
      <c r="F208" s="16"/>
      <c r="G208" s="62">
        <f t="shared" si="10"/>
        <v>0</v>
      </c>
      <c r="I208" s="409" t="e">
        <f t="shared" si="9"/>
        <v>#DIV/0!</v>
      </c>
      <c r="L208" s="433"/>
    </row>
    <row r="209" spans="1:12" s="3" customFormat="1" hidden="1" x14ac:dyDescent="0.2">
      <c r="A209" s="12"/>
      <c r="B209" s="13"/>
      <c r="C209" s="83"/>
      <c r="D209" s="97"/>
      <c r="E209" s="316"/>
      <c r="F209" s="16"/>
      <c r="G209" s="62">
        <f t="shared" si="10"/>
        <v>0</v>
      </c>
      <c r="I209" s="409" t="e">
        <f t="shared" si="9"/>
        <v>#DIV/0!</v>
      </c>
      <c r="L209" s="433"/>
    </row>
    <row r="210" spans="1:12" hidden="1" x14ac:dyDescent="0.2">
      <c r="A210" s="8" t="s">
        <v>82</v>
      </c>
      <c r="B210" s="9"/>
      <c r="C210" s="83"/>
      <c r="D210" s="95"/>
      <c r="E210" s="316"/>
      <c r="F210" s="16"/>
      <c r="G210" s="62">
        <f t="shared" si="10"/>
        <v>0</v>
      </c>
      <c r="I210" s="409" t="e">
        <f t="shared" si="9"/>
        <v>#DIV/0!</v>
      </c>
      <c r="L210" s="433"/>
    </row>
    <row r="211" spans="1:12" hidden="1" x14ac:dyDescent="0.2">
      <c r="A211" s="12"/>
      <c r="B211" s="13" t="s">
        <v>0</v>
      </c>
      <c r="C211" s="90" t="s">
        <v>1</v>
      </c>
      <c r="D211" s="43">
        <f>+E211</f>
        <v>5939.31</v>
      </c>
      <c r="E211" s="316">
        <v>5939.31</v>
      </c>
      <c r="F211" s="16"/>
      <c r="G211" s="62">
        <f t="shared" si="10"/>
        <v>0</v>
      </c>
      <c r="H211" s="2">
        <v>5821.47</v>
      </c>
      <c r="I211" s="409">
        <f t="shared" si="9"/>
        <v>2.0242309932027469E-2</v>
      </c>
      <c r="L211" s="433"/>
    </row>
    <row r="212" spans="1:12" hidden="1" x14ac:dyDescent="0.2">
      <c r="A212" s="12"/>
      <c r="B212" s="13" t="s">
        <v>2</v>
      </c>
      <c r="C212" s="90" t="s">
        <v>1</v>
      </c>
      <c r="D212" s="43">
        <f>+E212</f>
        <v>2344.54</v>
      </c>
      <c r="E212" s="316">
        <v>2344.54</v>
      </c>
      <c r="F212" s="16"/>
      <c r="G212" s="62">
        <f t="shared" si="10"/>
        <v>0</v>
      </c>
      <c r="H212" s="2">
        <v>2247.88</v>
      </c>
      <c r="I212" s="409">
        <f t="shared" si="9"/>
        <v>4.3000516041781456E-2</v>
      </c>
      <c r="L212" s="433"/>
    </row>
    <row r="213" spans="1:12" hidden="1" x14ac:dyDescent="0.2">
      <c r="A213" s="12"/>
      <c r="B213" s="13" t="s">
        <v>3</v>
      </c>
      <c r="C213" s="83" t="s">
        <v>4</v>
      </c>
      <c r="D213" s="35">
        <f>+E213</f>
        <v>49.922800000000002</v>
      </c>
      <c r="E213" s="316">
        <v>49.922800000000002</v>
      </c>
      <c r="F213" s="16"/>
      <c r="G213" s="62">
        <f t="shared" si="10"/>
        <v>0</v>
      </c>
      <c r="H213" s="2">
        <v>49.922800000000002</v>
      </c>
      <c r="I213" s="409">
        <f t="shared" si="9"/>
        <v>0</v>
      </c>
      <c r="L213" s="433"/>
    </row>
    <row r="214" spans="1:12" hidden="1" x14ac:dyDescent="0.2">
      <c r="A214" s="12"/>
      <c r="B214" s="19" t="s">
        <v>5</v>
      </c>
      <c r="C214" s="83" t="s">
        <v>4</v>
      </c>
      <c r="D214" s="35">
        <f>+E214</f>
        <v>48.768500000000003</v>
      </c>
      <c r="E214" s="316">
        <v>48.768500000000003</v>
      </c>
      <c r="F214" s="16"/>
      <c r="G214" s="62">
        <f t="shared" si="10"/>
        <v>0</v>
      </c>
      <c r="H214" s="2">
        <v>48.768500000000003</v>
      </c>
      <c r="I214" s="409">
        <f t="shared" si="9"/>
        <v>0</v>
      </c>
      <c r="L214" s="433"/>
    </row>
    <row r="215" spans="1:12" hidden="1" x14ac:dyDescent="0.2">
      <c r="A215" s="12"/>
      <c r="B215" s="13" t="s">
        <v>6</v>
      </c>
      <c r="C215" s="83" t="s">
        <v>4</v>
      </c>
      <c r="D215" s="35">
        <f>+E215</f>
        <v>48.230699999999999</v>
      </c>
      <c r="E215" s="316">
        <v>48.230699999999999</v>
      </c>
      <c r="F215" s="16"/>
      <c r="G215" s="62">
        <f t="shared" si="10"/>
        <v>0</v>
      </c>
      <c r="H215" s="2">
        <v>48.230699999999999</v>
      </c>
      <c r="I215" s="409">
        <f t="shared" si="9"/>
        <v>0</v>
      </c>
      <c r="L215" s="433"/>
    </row>
    <row r="216" spans="1:12" s="3" customFormat="1" hidden="1" x14ac:dyDescent="0.2">
      <c r="A216" s="12"/>
      <c r="B216" s="13"/>
      <c r="C216" s="83"/>
      <c r="D216" s="94"/>
      <c r="E216" s="316"/>
      <c r="F216" s="16"/>
      <c r="G216" s="62">
        <f t="shared" si="10"/>
        <v>0</v>
      </c>
      <c r="I216" s="409" t="e">
        <f t="shared" si="9"/>
        <v>#DIV/0!</v>
      </c>
      <c r="L216" s="433"/>
    </row>
    <row r="217" spans="1:12" hidden="1" x14ac:dyDescent="0.2">
      <c r="A217" s="8" t="s">
        <v>83</v>
      </c>
      <c r="B217" s="9"/>
      <c r="C217" s="83"/>
      <c r="D217" s="95"/>
      <c r="E217" s="316"/>
      <c r="F217" s="16"/>
      <c r="G217" s="62">
        <f t="shared" si="10"/>
        <v>0</v>
      </c>
      <c r="I217" s="409" t="e">
        <f t="shared" si="9"/>
        <v>#DIV/0!</v>
      </c>
      <c r="L217" s="433"/>
    </row>
    <row r="218" spans="1:12" hidden="1" x14ac:dyDescent="0.2">
      <c r="A218" s="12"/>
      <c r="B218" s="13" t="s">
        <v>0</v>
      </c>
      <c r="C218" s="90" t="s">
        <v>1</v>
      </c>
      <c r="D218" s="43">
        <f>+E218</f>
        <v>18809.93</v>
      </c>
      <c r="E218" s="316">
        <v>18809.93</v>
      </c>
      <c r="F218" s="16"/>
      <c r="G218" s="62">
        <f t="shared" si="10"/>
        <v>0</v>
      </c>
      <c r="H218" s="2">
        <v>18183.32</v>
      </c>
      <c r="I218" s="409">
        <f t="shared" si="9"/>
        <v>3.4460703545887039E-2</v>
      </c>
      <c r="L218" s="433"/>
    </row>
    <row r="219" spans="1:12" hidden="1" x14ac:dyDescent="0.2">
      <c r="A219" s="12"/>
      <c r="B219" s="13" t="s">
        <v>2</v>
      </c>
      <c r="C219" s="90" t="s">
        <v>1</v>
      </c>
      <c r="D219" s="43">
        <f>+E219</f>
        <v>12459.69</v>
      </c>
      <c r="E219" s="316">
        <v>12459.69</v>
      </c>
      <c r="F219" s="16"/>
      <c r="G219" s="62">
        <f t="shared" si="10"/>
        <v>0</v>
      </c>
      <c r="H219" s="2">
        <v>11946.01</v>
      </c>
      <c r="I219" s="409">
        <f t="shared" si="9"/>
        <v>4.3000131424634658E-2</v>
      </c>
      <c r="L219" s="433"/>
    </row>
    <row r="220" spans="1:12" hidden="1" x14ac:dyDescent="0.2">
      <c r="A220" s="12"/>
      <c r="B220" s="13" t="s">
        <v>3</v>
      </c>
      <c r="C220" s="83" t="s">
        <v>4</v>
      </c>
      <c r="D220" s="35">
        <f>+E220</f>
        <v>57.475900000000003</v>
      </c>
      <c r="E220" s="316">
        <v>57.475900000000003</v>
      </c>
      <c r="F220" s="16"/>
      <c r="G220" s="62">
        <f t="shared" si="10"/>
        <v>0</v>
      </c>
      <c r="H220" s="2">
        <v>57.475900000000003</v>
      </c>
      <c r="I220" s="409">
        <f t="shared" si="9"/>
        <v>0</v>
      </c>
      <c r="L220" s="433"/>
    </row>
    <row r="221" spans="1:12" hidden="1" x14ac:dyDescent="0.2">
      <c r="A221" s="12"/>
      <c r="B221" s="19" t="s">
        <v>5</v>
      </c>
      <c r="C221" s="83" t="s">
        <v>4</v>
      </c>
      <c r="D221" s="35">
        <f>+E221</f>
        <v>56.146900000000002</v>
      </c>
      <c r="E221" s="316">
        <v>56.146900000000002</v>
      </c>
      <c r="F221" s="16"/>
      <c r="G221" s="62">
        <f t="shared" si="10"/>
        <v>0</v>
      </c>
      <c r="H221" s="2">
        <v>56.146900000000002</v>
      </c>
      <c r="I221" s="409">
        <f t="shared" si="9"/>
        <v>0</v>
      </c>
      <c r="L221" s="433"/>
    </row>
    <row r="222" spans="1:12" hidden="1" x14ac:dyDescent="0.2">
      <c r="A222" s="12"/>
      <c r="B222" s="13" t="s">
        <v>6</v>
      </c>
      <c r="C222" s="83" t="s">
        <v>4</v>
      </c>
      <c r="D222" s="35">
        <f>+E222</f>
        <v>55.527799999999999</v>
      </c>
      <c r="E222" s="316">
        <v>55.527799999999999</v>
      </c>
      <c r="F222" s="16"/>
      <c r="G222" s="62">
        <f t="shared" si="10"/>
        <v>0</v>
      </c>
      <c r="H222" s="2">
        <v>55.527799999999999</v>
      </c>
      <c r="I222" s="409">
        <f t="shared" si="9"/>
        <v>0</v>
      </c>
      <c r="L222" s="433"/>
    </row>
    <row r="223" spans="1:12" s="3" customFormat="1" hidden="1" x14ac:dyDescent="0.2">
      <c r="A223" s="12"/>
      <c r="B223" s="13"/>
      <c r="C223" s="83"/>
      <c r="D223" s="97"/>
      <c r="E223" s="316"/>
      <c r="F223" s="16"/>
      <c r="G223" s="62">
        <f t="shared" si="10"/>
        <v>0</v>
      </c>
      <c r="I223" s="409" t="e">
        <f t="shared" si="9"/>
        <v>#DIV/0!</v>
      </c>
      <c r="L223" s="433"/>
    </row>
    <row r="224" spans="1:12" hidden="1" x14ac:dyDescent="0.2">
      <c r="A224" s="8" t="s">
        <v>84</v>
      </c>
      <c r="B224" s="9"/>
      <c r="C224" s="83"/>
      <c r="D224" s="95"/>
      <c r="E224" s="316"/>
      <c r="F224" s="16"/>
      <c r="G224" s="62">
        <f t="shared" si="10"/>
        <v>0</v>
      </c>
      <c r="I224" s="409" t="e">
        <f t="shared" si="9"/>
        <v>#DIV/0!</v>
      </c>
      <c r="L224" s="433"/>
    </row>
    <row r="225" spans="1:12" hidden="1" x14ac:dyDescent="0.2">
      <c r="A225" s="12"/>
      <c r="B225" s="13" t="s">
        <v>0</v>
      </c>
      <c r="C225" s="90" t="s">
        <v>1</v>
      </c>
      <c r="D225" s="43">
        <f>+E225</f>
        <v>14561.87</v>
      </c>
      <c r="E225" s="316">
        <v>14561.87</v>
      </c>
      <c r="F225" s="16"/>
      <c r="G225" s="62">
        <f t="shared" si="10"/>
        <v>0</v>
      </c>
      <c r="H225" s="2">
        <v>14094.25</v>
      </c>
      <c r="I225" s="409">
        <f t="shared" si="9"/>
        <v>3.3178069070720406E-2</v>
      </c>
      <c r="L225" s="433"/>
    </row>
    <row r="226" spans="1:12" hidden="1" x14ac:dyDescent="0.2">
      <c r="A226" s="12"/>
      <c r="B226" s="13" t="s">
        <v>2</v>
      </c>
      <c r="C226" s="90" t="s">
        <v>1</v>
      </c>
      <c r="D226" s="43">
        <f>+E226</f>
        <v>9265.91</v>
      </c>
      <c r="E226" s="316">
        <v>9265.91</v>
      </c>
      <c r="F226" s="16"/>
      <c r="G226" s="62">
        <f t="shared" si="10"/>
        <v>0</v>
      </c>
      <c r="H226" s="2">
        <v>8883.9</v>
      </c>
      <c r="I226" s="409">
        <f t="shared" si="9"/>
        <v>4.3000258895305121E-2</v>
      </c>
      <c r="L226" s="433"/>
    </row>
    <row r="227" spans="1:12" hidden="1" x14ac:dyDescent="0.2">
      <c r="A227" s="12"/>
      <c r="B227" s="13" t="s">
        <v>3</v>
      </c>
      <c r="C227" s="83" t="s">
        <v>4</v>
      </c>
      <c r="D227" s="35">
        <f>+E227</f>
        <v>51.921700000000001</v>
      </c>
      <c r="E227" s="316">
        <v>51.921700000000001</v>
      </c>
      <c r="F227" s="16"/>
      <c r="G227" s="62">
        <f t="shared" si="10"/>
        <v>0</v>
      </c>
      <c r="H227" s="2">
        <v>51.921700000000001</v>
      </c>
      <c r="I227" s="409">
        <f t="shared" si="9"/>
        <v>0</v>
      </c>
      <c r="L227" s="433"/>
    </row>
    <row r="228" spans="1:12" hidden="1" x14ac:dyDescent="0.2">
      <c r="A228" s="12"/>
      <c r="B228" s="19" t="s">
        <v>5</v>
      </c>
      <c r="C228" s="83" t="s">
        <v>4</v>
      </c>
      <c r="D228" s="35">
        <f>+E228</f>
        <v>50.721200000000003</v>
      </c>
      <c r="E228" s="316">
        <v>50.721200000000003</v>
      </c>
      <c r="F228" s="16"/>
      <c r="G228" s="62">
        <f t="shared" si="10"/>
        <v>0</v>
      </c>
      <c r="H228" s="2">
        <v>50.721200000000003</v>
      </c>
      <c r="I228" s="409">
        <f t="shared" si="9"/>
        <v>0</v>
      </c>
      <c r="L228" s="433"/>
    </row>
    <row r="229" spans="1:12" hidden="1" x14ac:dyDescent="0.2">
      <c r="A229" s="12"/>
      <c r="B229" s="13" t="s">
        <v>6</v>
      </c>
      <c r="C229" s="83" t="s">
        <v>4</v>
      </c>
      <c r="D229" s="35">
        <f>+E229</f>
        <v>50.161900000000003</v>
      </c>
      <c r="E229" s="316">
        <v>50.161900000000003</v>
      </c>
      <c r="F229" s="16"/>
      <c r="G229" s="62">
        <f t="shared" si="10"/>
        <v>0</v>
      </c>
      <c r="H229" s="2">
        <v>50.161900000000003</v>
      </c>
      <c r="I229" s="409">
        <f t="shared" si="9"/>
        <v>0</v>
      </c>
      <c r="L229" s="433"/>
    </row>
    <row r="230" spans="1:12" s="3" customFormat="1" hidden="1" x14ac:dyDescent="0.2">
      <c r="A230" s="12"/>
      <c r="B230" s="13"/>
      <c r="C230" s="83"/>
      <c r="D230" s="97"/>
      <c r="E230" s="316"/>
      <c r="F230" s="16"/>
      <c r="G230" s="62">
        <f t="shared" si="10"/>
        <v>0</v>
      </c>
      <c r="I230" s="409" t="e">
        <f t="shared" si="9"/>
        <v>#DIV/0!</v>
      </c>
      <c r="L230" s="433"/>
    </row>
    <row r="231" spans="1:12" hidden="1" x14ac:dyDescent="0.2">
      <c r="A231" s="8" t="s">
        <v>85</v>
      </c>
      <c r="B231" s="9"/>
      <c r="C231" s="83"/>
      <c r="D231" s="95"/>
      <c r="E231" s="316"/>
      <c r="F231" s="16"/>
      <c r="G231" s="62">
        <f t="shared" si="10"/>
        <v>0</v>
      </c>
      <c r="I231" s="409" t="e">
        <f t="shared" si="9"/>
        <v>#DIV/0!</v>
      </c>
      <c r="L231" s="433"/>
    </row>
    <row r="232" spans="1:12" hidden="1" x14ac:dyDescent="0.2">
      <c r="A232" s="12"/>
      <c r="B232" s="13" t="s">
        <v>0</v>
      </c>
      <c r="C232" s="90" t="s">
        <v>1</v>
      </c>
      <c r="D232" s="43">
        <f>+E232</f>
        <v>5939.31</v>
      </c>
      <c r="E232" s="316">
        <v>5939.31</v>
      </c>
      <c r="F232" s="16"/>
      <c r="G232" s="62">
        <f t="shared" si="10"/>
        <v>0</v>
      </c>
      <c r="H232" s="2">
        <v>5821.47</v>
      </c>
      <c r="I232" s="409">
        <f t="shared" si="9"/>
        <v>2.0242309932027469E-2</v>
      </c>
      <c r="L232" s="433"/>
    </row>
    <row r="233" spans="1:12" hidden="1" x14ac:dyDescent="0.2">
      <c r="A233" s="12"/>
      <c r="B233" s="13" t="s">
        <v>2</v>
      </c>
      <c r="C233" s="90" t="s">
        <v>1</v>
      </c>
      <c r="D233" s="43">
        <f>+E233</f>
        <v>2344.54</v>
      </c>
      <c r="E233" s="316">
        <v>2344.54</v>
      </c>
      <c r="F233" s="16"/>
      <c r="G233" s="62">
        <f t="shared" si="10"/>
        <v>0</v>
      </c>
      <c r="H233" s="2">
        <v>2247.88</v>
      </c>
      <c r="I233" s="409">
        <f t="shared" si="9"/>
        <v>4.3000516041781456E-2</v>
      </c>
      <c r="L233" s="433"/>
    </row>
    <row r="234" spans="1:12" hidden="1" x14ac:dyDescent="0.2">
      <c r="A234" s="12"/>
      <c r="B234" s="13" t="s">
        <v>3</v>
      </c>
      <c r="C234" s="83" t="s">
        <v>4</v>
      </c>
      <c r="D234" s="35">
        <f>+E234</f>
        <v>49.922800000000002</v>
      </c>
      <c r="E234" s="316">
        <v>49.922800000000002</v>
      </c>
      <c r="F234" s="16"/>
      <c r="G234" s="62">
        <f t="shared" si="10"/>
        <v>0</v>
      </c>
      <c r="H234" s="2">
        <v>49.922800000000002</v>
      </c>
      <c r="I234" s="409">
        <f t="shared" si="9"/>
        <v>0</v>
      </c>
      <c r="L234" s="433"/>
    </row>
    <row r="235" spans="1:12" hidden="1" x14ac:dyDescent="0.2">
      <c r="A235" s="12"/>
      <c r="B235" s="19" t="s">
        <v>5</v>
      </c>
      <c r="C235" s="83" t="s">
        <v>4</v>
      </c>
      <c r="D235" s="35">
        <f>+E235</f>
        <v>48.768500000000003</v>
      </c>
      <c r="E235" s="316">
        <v>48.768500000000003</v>
      </c>
      <c r="F235" s="16"/>
      <c r="G235" s="62">
        <f t="shared" si="10"/>
        <v>0</v>
      </c>
      <c r="H235" s="2">
        <v>48.768500000000003</v>
      </c>
      <c r="I235" s="409">
        <f t="shared" si="9"/>
        <v>0</v>
      </c>
      <c r="L235" s="433"/>
    </row>
    <row r="236" spans="1:12" hidden="1" x14ac:dyDescent="0.2">
      <c r="A236" s="12"/>
      <c r="B236" s="13" t="s">
        <v>6</v>
      </c>
      <c r="C236" s="83" t="s">
        <v>4</v>
      </c>
      <c r="D236" s="35">
        <f>+E236</f>
        <v>48.230699999999999</v>
      </c>
      <c r="E236" s="316">
        <v>48.230699999999999</v>
      </c>
      <c r="F236" s="16"/>
      <c r="G236" s="62">
        <f t="shared" si="10"/>
        <v>0</v>
      </c>
      <c r="H236" s="2">
        <v>48.230699999999999</v>
      </c>
      <c r="I236" s="409">
        <f t="shared" si="9"/>
        <v>0</v>
      </c>
      <c r="L236" s="433"/>
    </row>
    <row r="237" spans="1:12" s="3" customFormat="1" hidden="1" x14ac:dyDescent="0.2">
      <c r="A237" s="32"/>
      <c r="B237" s="33"/>
      <c r="C237" s="93"/>
      <c r="D237" s="94"/>
      <c r="E237" s="316"/>
      <c r="F237" s="16"/>
      <c r="G237" s="62">
        <f t="shared" si="10"/>
        <v>0</v>
      </c>
      <c r="I237" s="409" t="e">
        <f t="shared" si="9"/>
        <v>#DIV/0!</v>
      </c>
      <c r="L237" s="433"/>
    </row>
    <row r="238" spans="1:12" hidden="1" x14ac:dyDescent="0.2">
      <c r="A238" s="28" t="s">
        <v>404</v>
      </c>
      <c r="B238" s="29"/>
      <c r="C238" s="93"/>
      <c r="D238" s="95"/>
      <c r="E238" s="316"/>
      <c r="F238" s="16"/>
      <c r="G238" s="62">
        <f t="shared" si="10"/>
        <v>0</v>
      </c>
      <c r="I238" s="409" t="e">
        <f t="shared" si="9"/>
        <v>#DIV/0!</v>
      </c>
      <c r="L238" s="433"/>
    </row>
    <row r="239" spans="1:12" hidden="1" x14ac:dyDescent="0.2">
      <c r="A239" s="32"/>
      <c r="B239" s="33" t="s">
        <v>0</v>
      </c>
      <c r="C239" s="96" t="s">
        <v>1</v>
      </c>
      <c r="D239" s="43">
        <f>+E239</f>
        <v>18809.93</v>
      </c>
      <c r="E239" s="316">
        <v>18809.93</v>
      </c>
      <c r="F239" s="16"/>
      <c r="G239" s="62">
        <f t="shared" si="10"/>
        <v>0</v>
      </c>
      <c r="H239" s="2">
        <v>18183.32</v>
      </c>
      <c r="I239" s="409">
        <f t="shared" si="9"/>
        <v>3.4460703545887039E-2</v>
      </c>
      <c r="L239" s="433"/>
    </row>
    <row r="240" spans="1:12" hidden="1" x14ac:dyDescent="0.2">
      <c r="A240" s="32"/>
      <c r="B240" s="33" t="s">
        <v>2</v>
      </c>
      <c r="C240" s="96" t="s">
        <v>1</v>
      </c>
      <c r="D240" s="43">
        <f>+E240</f>
        <v>12459.69</v>
      </c>
      <c r="E240" s="316">
        <v>12459.69</v>
      </c>
      <c r="F240" s="16"/>
      <c r="G240" s="62">
        <f t="shared" si="10"/>
        <v>0</v>
      </c>
      <c r="H240" s="2">
        <v>11946.01</v>
      </c>
      <c r="I240" s="409">
        <f t="shared" si="9"/>
        <v>4.3000131424634658E-2</v>
      </c>
      <c r="L240" s="433"/>
    </row>
    <row r="241" spans="1:12" hidden="1" x14ac:dyDescent="0.2">
      <c r="A241" s="32"/>
      <c r="B241" s="33" t="s">
        <v>3</v>
      </c>
      <c r="C241" s="93" t="s">
        <v>4</v>
      </c>
      <c r="D241" s="35">
        <f>+E241</f>
        <v>57.475900000000003</v>
      </c>
      <c r="E241" s="316">
        <v>57.475900000000003</v>
      </c>
      <c r="F241" s="16"/>
      <c r="G241" s="62">
        <f t="shared" si="10"/>
        <v>0</v>
      </c>
      <c r="H241" s="2">
        <v>57.475900000000003</v>
      </c>
      <c r="I241" s="409">
        <f t="shared" si="9"/>
        <v>0</v>
      </c>
      <c r="L241" s="433"/>
    </row>
    <row r="242" spans="1:12" hidden="1" x14ac:dyDescent="0.2">
      <c r="A242" s="32"/>
      <c r="B242" s="36" t="s">
        <v>5</v>
      </c>
      <c r="C242" s="93" t="s">
        <v>4</v>
      </c>
      <c r="D242" s="35">
        <f>+E242</f>
        <v>56.146900000000002</v>
      </c>
      <c r="E242" s="316">
        <v>56.146900000000002</v>
      </c>
      <c r="F242" s="16"/>
      <c r="G242" s="62">
        <f t="shared" si="10"/>
        <v>0</v>
      </c>
      <c r="H242" s="2">
        <v>56.146900000000002</v>
      </c>
      <c r="I242" s="409">
        <f t="shared" si="9"/>
        <v>0</v>
      </c>
      <c r="L242" s="433"/>
    </row>
    <row r="243" spans="1:12" hidden="1" x14ac:dyDescent="0.2">
      <c r="A243" s="32"/>
      <c r="B243" s="33" t="s">
        <v>6</v>
      </c>
      <c r="C243" s="93" t="s">
        <v>4</v>
      </c>
      <c r="D243" s="35">
        <f>+E243</f>
        <v>55.527799999999999</v>
      </c>
      <c r="E243" s="316">
        <v>55.527799999999999</v>
      </c>
      <c r="F243" s="16"/>
      <c r="G243" s="62">
        <f t="shared" si="10"/>
        <v>0</v>
      </c>
      <c r="H243" s="2">
        <v>55.527799999999999</v>
      </c>
      <c r="I243" s="409">
        <f t="shared" si="9"/>
        <v>0</v>
      </c>
      <c r="L243" s="433"/>
    </row>
    <row r="244" spans="1:12" s="3" customFormat="1" hidden="1" x14ac:dyDescent="0.2">
      <c r="A244" s="32"/>
      <c r="B244" s="33"/>
      <c r="C244" s="93"/>
      <c r="D244" s="97"/>
      <c r="E244" s="316"/>
      <c r="F244" s="16"/>
      <c r="G244" s="62">
        <f t="shared" si="10"/>
        <v>0</v>
      </c>
      <c r="I244" s="409" t="e">
        <f t="shared" si="9"/>
        <v>#DIV/0!</v>
      </c>
      <c r="L244" s="433"/>
    </row>
    <row r="245" spans="1:12" hidden="1" x14ac:dyDescent="0.2">
      <c r="A245" s="28" t="s">
        <v>403</v>
      </c>
      <c r="B245" s="29"/>
      <c r="C245" s="93"/>
      <c r="D245" s="95"/>
      <c r="E245" s="316"/>
      <c r="F245" s="16"/>
      <c r="G245" s="62">
        <f t="shared" si="10"/>
        <v>0</v>
      </c>
      <c r="I245" s="409" t="e">
        <f t="shared" si="9"/>
        <v>#DIV/0!</v>
      </c>
      <c r="L245" s="433"/>
    </row>
    <row r="246" spans="1:12" hidden="1" x14ac:dyDescent="0.2">
      <c r="A246" s="32"/>
      <c r="B246" s="33" t="s">
        <v>0</v>
      </c>
      <c r="C246" s="96" t="s">
        <v>1</v>
      </c>
      <c r="D246" s="43">
        <f>+E246</f>
        <v>14561.87</v>
      </c>
      <c r="E246" s="316">
        <v>14561.87</v>
      </c>
      <c r="F246" s="16"/>
      <c r="G246" s="62">
        <f t="shared" si="10"/>
        <v>0</v>
      </c>
      <c r="H246" s="2">
        <v>14094.25</v>
      </c>
      <c r="I246" s="409">
        <f t="shared" si="9"/>
        <v>3.3178069070720406E-2</v>
      </c>
      <c r="L246" s="433"/>
    </row>
    <row r="247" spans="1:12" hidden="1" x14ac:dyDescent="0.2">
      <c r="A247" s="32"/>
      <c r="B247" s="33" t="s">
        <v>2</v>
      </c>
      <c r="C247" s="96" t="s">
        <v>1</v>
      </c>
      <c r="D247" s="43">
        <f>+E247</f>
        <v>9265.91</v>
      </c>
      <c r="E247" s="316">
        <v>9265.91</v>
      </c>
      <c r="F247" s="16"/>
      <c r="G247" s="62">
        <f t="shared" si="10"/>
        <v>0</v>
      </c>
      <c r="H247" s="2">
        <v>8883.9</v>
      </c>
      <c r="I247" s="409">
        <f t="shared" si="9"/>
        <v>4.3000258895305121E-2</v>
      </c>
      <c r="L247" s="433"/>
    </row>
    <row r="248" spans="1:12" hidden="1" x14ac:dyDescent="0.2">
      <c r="A248" s="32"/>
      <c r="B248" s="33" t="s">
        <v>3</v>
      </c>
      <c r="C248" s="93" t="s">
        <v>4</v>
      </c>
      <c r="D248" s="35">
        <f>+E248</f>
        <v>51.921700000000001</v>
      </c>
      <c r="E248" s="316">
        <v>51.921700000000001</v>
      </c>
      <c r="F248" s="16"/>
      <c r="G248" s="62">
        <f t="shared" si="10"/>
        <v>0</v>
      </c>
      <c r="H248" s="2">
        <v>51.921700000000001</v>
      </c>
      <c r="I248" s="409">
        <f t="shared" si="9"/>
        <v>0</v>
      </c>
      <c r="L248" s="433"/>
    </row>
    <row r="249" spans="1:12" hidden="1" x14ac:dyDescent="0.2">
      <c r="A249" s="32"/>
      <c r="B249" s="36" t="s">
        <v>5</v>
      </c>
      <c r="C249" s="93" t="s">
        <v>4</v>
      </c>
      <c r="D249" s="35">
        <f>+E249</f>
        <v>50.721200000000003</v>
      </c>
      <c r="E249" s="316">
        <v>50.721200000000003</v>
      </c>
      <c r="F249" s="16"/>
      <c r="G249" s="62">
        <f t="shared" si="10"/>
        <v>0</v>
      </c>
      <c r="H249" s="2">
        <v>50.721200000000003</v>
      </c>
      <c r="I249" s="409">
        <f t="shared" si="9"/>
        <v>0</v>
      </c>
      <c r="L249" s="433"/>
    </row>
    <row r="250" spans="1:12" hidden="1" x14ac:dyDescent="0.2">
      <c r="A250" s="32"/>
      <c r="B250" s="33" t="s">
        <v>6</v>
      </c>
      <c r="C250" s="93" t="s">
        <v>4</v>
      </c>
      <c r="D250" s="35">
        <f>+E250</f>
        <v>50.161900000000003</v>
      </c>
      <c r="E250" s="316">
        <v>50.161900000000003</v>
      </c>
      <c r="F250" s="16"/>
      <c r="G250" s="62">
        <f t="shared" si="10"/>
        <v>0</v>
      </c>
      <c r="H250" s="2">
        <v>50.161900000000003</v>
      </c>
      <c r="I250" s="409">
        <f t="shared" si="9"/>
        <v>0</v>
      </c>
      <c r="L250" s="433"/>
    </row>
    <row r="251" spans="1:12" s="3" customFormat="1" hidden="1" x14ac:dyDescent="0.2">
      <c r="A251" s="32"/>
      <c r="B251" s="33"/>
      <c r="C251" s="93"/>
      <c r="D251" s="97"/>
      <c r="E251" s="316"/>
      <c r="F251" s="16"/>
      <c r="G251" s="62">
        <f t="shared" si="10"/>
        <v>0</v>
      </c>
      <c r="I251" s="409" t="e">
        <f t="shared" si="9"/>
        <v>#DIV/0!</v>
      </c>
      <c r="L251" s="433"/>
    </row>
    <row r="252" spans="1:12" hidden="1" x14ac:dyDescent="0.2">
      <c r="A252" s="28" t="s">
        <v>402</v>
      </c>
      <c r="B252" s="29"/>
      <c r="C252" s="93"/>
      <c r="D252" s="95"/>
      <c r="E252" s="316"/>
      <c r="F252" s="16"/>
      <c r="G252" s="62">
        <f t="shared" si="10"/>
        <v>0</v>
      </c>
      <c r="I252" s="409" t="e">
        <f t="shared" si="9"/>
        <v>#DIV/0!</v>
      </c>
      <c r="L252" s="433"/>
    </row>
    <row r="253" spans="1:12" hidden="1" x14ac:dyDescent="0.2">
      <c r="A253" s="32"/>
      <c r="B253" s="33" t="s">
        <v>0</v>
      </c>
      <c r="C253" s="96" t="s">
        <v>1</v>
      </c>
      <c r="D253" s="43">
        <f>+E253</f>
        <v>5939.31</v>
      </c>
      <c r="E253" s="316">
        <v>5939.31</v>
      </c>
      <c r="F253" s="16"/>
      <c r="G253" s="62">
        <f t="shared" si="10"/>
        <v>0</v>
      </c>
      <c r="H253" s="2">
        <v>5821.47</v>
      </c>
      <c r="I253" s="409">
        <f t="shared" si="9"/>
        <v>2.0242309932027469E-2</v>
      </c>
      <c r="L253" s="433"/>
    </row>
    <row r="254" spans="1:12" hidden="1" x14ac:dyDescent="0.2">
      <c r="A254" s="32"/>
      <c r="B254" s="33" t="s">
        <v>2</v>
      </c>
      <c r="C254" s="96" t="s">
        <v>1</v>
      </c>
      <c r="D254" s="43">
        <f>+E254</f>
        <v>2344.54</v>
      </c>
      <c r="E254" s="316">
        <v>2344.54</v>
      </c>
      <c r="F254" s="16"/>
      <c r="G254" s="62">
        <f t="shared" si="10"/>
        <v>0</v>
      </c>
      <c r="H254" s="2">
        <v>2247.88</v>
      </c>
      <c r="I254" s="409">
        <f t="shared" si="9"/>
        <v>4.3000516041781456E-2</v>
      </c>
      <c r="L254" s="433"/>
    </row>
    <row r="255" spans="1:12" hidden="1" x14ac:dyDescent="0.2">
      <c r="A255" s="32"/>
      <c r="B255" s="33" t="s">
        <v>3</v>
      </c>
      <c r="C255" s="93" t="s">
        <v>4</v>
      </c>
      <c r="D255" s="35">
        <f>+E255</f>
        <v>49.922800000000002</v>
      </c>
      <c r="E255" s="316">
        <v>49.922800000000002</v>
      </c>
      <c r="F255" s="16"/>
      <c r="G255" s="62">
        <f t="shared" si="10"/>
        <v>0</v>
      </c>
      <c r="H255" s="2">
        <v>49.922800000000002</v>
      </c>
      <c r="I255" s="409">
        <f t="shared" si="9"/>
        <v>0</v>
      </c>
      <c r="L255" s="433"/>
    </row>
    <row r="256" spans="1:12" hidden="1" x14ac:dyDescent="0.2">
      <c r="A256" s="32"/>
      <c r="B256" s="36" t="s">
        <v>5</v>
      </c>
      <c r="C256" s="93" t="s">
        <v>4</v>
      </c>
      <c r="D256" s="35">
        <f>+E256</f>
        <v>48.768500000000003</v>
      </c>
      <c r="E256" s="316">
        <v>48.768500000000003</v>
      </c>
      <c r="F256" s="16"/>
      <c r="G256" s="62">
        <f t="shared" si="10"/>
        <v>0</v>
      </c>
      <c r="H256" s="2">
        <v>48.768500000000003</v>
      </c>
      <c r="I256" s="409">
        <f t="shared" si="9"/>
        <v>0</v>
      </c>
      <c r="L256" s="433"/>
    </row>
    <row r="257" spans="1:12" hidden="1" x14ac:dyDescent="0.2">
      <c r="A257" s="32"/>
      <c r="B257" s="33" t="s">
        <v>6</v>
      </c>
      <c r="C257" s="93" t="s">
        <v>4</v>
      </c>
      <c r="D257" s="35">
        <f>+E257</f>
        <v>48.230699999999999</v>
      </c>
      <c r="E257" s="316">
        <v>48.230699999999999</v>
      </c>
      <c r="F257" s="16"/>
      <c r="G257" s="62">
        <f t="shared" si="10"/>
        <v>0</v>
      </c>
      <c r="H257" s="2">
        <v>48.230699999999999</v>
      </c>
      <c r="I257" s="409">
        <f t="shared" si="9"/>
        <v>0</v>
      </c>
      <c r="L257" s="433"/>
    </row>
    <row r="258" spans="1:12" s="3" customFormat="1" ht="15" thickBot="1" x14ac:dyDescent="0.25">
      <c r="A258" s="21"/>
      <c r="B258" s="98"/>
      <c r="C258" s="99"/>
      <c r="D258" s="348"/>
      <c r="E258" s="316"/>
      <c r="F258" s="16"/>
      <c r="G258" s="62">
        <f t="shared" si="10"/>
        <v>0</v>
      </c>
      <c r="I258" s="409" t="e">
        <f t="shared" si="9"/>
        <v>#DIV/0!</v>
      </c>
      <c r="L258" s="433"/>
    </row>
    <row r="259" spans="1:12" s="3" customFormat="1" x14ac:dyDescent="0.2">
      <c r="A259" s="5"/>
      <c r="B259" s="51"/>
      <c r="C259" s="100"/>
      <c r="D259" s="349"/>
      <c r="E259" s="316"/>
      <c r="F259" s="16"/>
      <c r="G259" s="62">
        <f t="shared" si="10"/>
        <v>0</v>
      </c>
      <c r="I259" s="409" t="e">
        <f t="shared" si="9"/>
        <v>#DIV/0!</v>
      </c>
      <c r="L259" s="433"/>
    </row>
    <row r="260" spans="1:12" ht="15.75" x14ac:dyDescent="0.25">
      <c r="A260" s="12"/>
      <c r="B260" s="102" t="s">
        <v>8</v>
      </c>
      <c r="C260" s="53"/>
      <c r="D260" s="95"/>
      <c r="E260" s="316"/>
      <c r="F260" s="16"/>
      <c r="G260" s="62">
        <f t="shared" si="10"/>
        <v>0</v>
      </c>
      <c r="I260" s="409" t="e">
        <f t="shared" si="9"/>
        <v>#DIV/0!</v>
      </c>
      <c r="L260" s="433"/>
    </row>
    <row r="261" spans="1:12" s="3" customFormat="1" x14ac:dyDescent="0.2">
      <c r="A261" s="12"/>
      <c r="B261" s="103"/>
      <c r="C261" s="53"/>
      <c r="D261" s="97"/>
      <c r="E261" s="316"/>
      <c r="F261" s="16"/>
      <c r="G261" s="62">
        <f t="shared" si="10"/>
        <v>0</v>
      </c>
      <c r="I261" s="409" t="e">
        <f t="shared" si="9"/>
        <v>#DIV/0!</v>
      </c>
      <c r="L261" s="433"/>
    </row>
    <row r="262" spans="1:12" ht="15.75" hidden="1" customHeight="1" x14ac:dyDescent="0.25">
      <c r="A262" s="8" t="s">
        <v>89</v>
      </c>
      <c r="B262" s="102"/>
      <c r="C262" s="53"/>
      <c r="D262" s="95"/>
      <c r="E262" s="316"/>
      <c r="F262" s="16"/>
      <c r="G262" s="62">
        <f t="shared" si="10"/>
        <v>0</v>
      </c>
      <c r="I262" s="409" t="e">
        <f t="shared" si="9"/>
        <v>#DIV/0!</v>
      </c>
      <c r="L262" s="433"/>
    </row>
    <row r="263" spans="1:12" ht="13.9" hidden="1" customHeight="1" x14ac:dyDescent="0.2">
      <c r="A263" s="12"/>
      <c r="B263" s="54" t="s">
        <v>38</v>
      </c>
      <c r="C263" s="10" t="s">
        <v>9</v>
      </c>
      <c r="D263" s="146">
        <f>+E263</f>
        <v>15485721.18</v>
      </c>
      <c r="E263" s="316">
        <v>15485721.18</v>
      </c>
      <c r="F263" s="16"/>
      <c r="G263" s="62">
        <f t="shared" si="10"/>
        <v>0</v>
      </c>
      <c r="H263" s="2">
        <v>14872832.91</v>
      </c>
      <c r="I263" s="409">
        <f t="shared" si="9"/>
        <v>4.1208576315539203E-2</v>
      </c>
      <c r="L263" s="433"/>
    </row>
    <row r="264" spans="1:12" ht="13.9" hidden="1" customHeight="1" x14ac:dyDescent="0.2">
      <c r="A264" s="12"/>
      <c r="B264" s="54" t="s">
        <v>15</v>
      </c>
      <c r="C264" s="10" t="s">
        <v>10</v>
      </c>
      <c r="D264" s="146">
        <f>+E264</f>
        <v>64374.163800000002</v>
      </c>
      <c r="E264" s="316">
        <v>64374.163800000002</v>
      </c>
      <c r="F264" s="16"/>
      <c r="G264" s="62">
        <f t="shared" si="10"/>
        <v>0</v>
      </c>
      <c r="H264" s="2">
        <v>62080.222000000002</v>
      </c>
      <c r="I264" s="409">
        <f t="shared" ref="I264:I316" si="11">+D264/H264-1</f>
        <v>3.6951249948816267E-2</v>
      </c>
      <c r="L264" s="433"/>
    </row>
    <row r="265" spans="1:12" s="3" customFormat="1" ht="13.9" hidden="1" customHeight="1" x14ac:dyDescent="0.2">
      <c r="A265" s="12"/>
      <c r="B265" s="54"/>
      <c r="C265" s="57"/>
      <c r="D265" s="350"/>
      <c r="E265" s="316"/>
      <c r="F265" s="16"/>
      <c r="G265" s="62">
        <f t="shared" ref="G265:G316" si="12">+D265-E265</f>
        <v>0</v>
      </c>
      <c r="I265" s="409" t="e">
        <f t="shared" si="11"/>
        <v>#DIV/0!</v>
      </c>
      <c r="L265" s="433"/>
    </row>
    <row r="266" spans="1:12" ht="13.9" hidden="1" customHeight="1" x14ac:dyDescent="0.2">
      <c r="A266" s="8" t="s">
        <v>90</v>
      </c>
      <c r="B266" s="52"/>
      <c r="C266" s="48"/>
      <c r="D266" s="146"/>
      <c r="E266" s="316"/>
      <c r="F266" s="16"/>
      <c r="G266" s="62">
        <f t="shared" si="12"/>
        <v>0</v>
      </c>
      <c r="I266" s="409" t="e">
        <f t="shared" si="11"/>
        <v>#DIV/0!</v>
      </c>
      <c r="L266" s="433"/>
    </row>
    <row r="267" spans="1:12" ht="13.9" hidden="1" customHeight="1" x14ac:dyDescent="0.2">
      <c r="A267" s="12"/>
      <c r="B267" s="54" t="s">
        <v>0</v>
      </c>
      <c r="C267" s="10" t="s">
        <v>9</v>
      </c>
      <c r="D267" s="146">
        <f>+E267</f>
        <v>15818691.59</v>
      </c>
      <c r="E267" s="316">
        <v>15818691.59</v>
      </c>
      <c r="F267" s="16"/>
      <c r="G267" s="62">
        <f t="shared" si="12"/>
        <v>0</v>
      </c>
      <c r="H267" s="2">
        <v>15192075.880000001</v>
      </c>
      <c r="I267" s="409">
        <f t="shared" si="11"/>
        <v>4.124622039473369E-2</v>
      </c>
      <c r="L267" s="433"/>
    </row>
    <row r="268" spans="1:12" ht="13.9" hidden="1" customHeight="1" x14ac:dyDescent="0.2">
      <c r="A268" s="12"/>
      <c r="B268" s="54" t="s">
        <v>2</v>
      </c>
      <c r="C268" s="10" t="s">
        <v>9</v>
      </c>
      <c r="D268" s="146">
        <f>+E268</f>
        <v>12459692.41</v>
      </c>
      <c r="E268" s="316">
        <v>12459692.41</v>
      </c>
      <c r="F268" s="16"/>
      <c r="G268" s="62">
        <f t="shared" si="12"/>
        <v>0</v>
      </c>
      <c r="H268" s="2">
        <v>11946013.810000001</v>
      </c>
      <c r="I268" s="409">
        <f t="shared" si="11"/>
        <v>4.3000000516490333E-2</v>
      </c>
      <c r="L268" s="433"/>
    </row>
    <row r="269" spans="1:12" ht="13.9" hidden="1" customHeight="1" x14ac:dyDescent="0.2">
      <c r="A269" s="12"/>
      <c r="B269" s="54" t="s">
        <v>3</v>
      </c>
      <c r="C269" s="10" t="s">
        <v>10</v>
      </c>
      <c r="D269" s="146">
        <f>+E269</f>
        <v>8912.8251</v>
      </c>
      <c r="E269" s="316">
        <v>8912.8251</v>
      </c>
      <c r="F269" s="16"/>
      <c r="G269" s="62">
        <f t="shared" si="12"/>
        <v>0</v>
      </c>
      <c r="H269" s="2">
        <v>8912.8251</v>
      </c>
      <c r="I269" s="409">
        <f t="shared" si="11"/>
        <v>0</v>
      </c>
      <c r="L269" s="433"/>
    </row>
    <row r="270" spans="1:12" ht="13.9" hidden="1" customHeight="1" x14ac:dyDescent="0.2">
      <c r="A270" s="12"/>
      <c r="B270" s="64" t="s">
        <v>5</v>
      </c>
      <c r="C270" s="10" t="s">
        <v>10</v>
      </c>
      <c r="D270" s="146">
        <f>+E270</f>
        <v>8706.7417999999998</v>
      </c>
      <c r="E270" s="316">
        <v>8706.7417999999998</v>
      </c>
      <c r="F270" s="16"/>
      <c r="G270" s="62">
        <f t="shared" si="12"/>
        <v>0</v>
      </c>
      <c r="H270" s="2">
        <v>8706.7417999999998</v>
      </c>
      <c r="I270" s="409">
        <f t="shared" si="11"/>
        <v>0</v>
      </c>
      <c r="L270" s="433"/>
    </row>
    <row r="271" spans="1:12" ht="13.9" hidden="1" customHeight="1" x14ac:dyDescent="0.2">
      <c r="A271" s="12"/>
      <c r="B271" s="54" t="s">
        <v>6</v>
      </c>
      <c r="C271" s="10" t="s">
        <v>10</v>
      </c>
      <c r="D271" s="146">
        <f>+E271</f>
        <v>8610.7402999999995</v>
      </c>
      <c r="E271" s="316">
        <v>8610.7402999999995</v>
      </c>
      <c r="F271" s="16"/>
      <c r="G271" s="62">
        <f t="shared" si="12"/>
        <v>0</v>
      </c>
      <c r="H271" s="2">
        <v>8610.7402999999995</v>
      </c>
      <c r="I271" s="409">
        <f t="shared" si="11"/>
        <v>0</v>
      </c>
      <c r="L271" s="433"/>
    </row>
    <row r="272" spans="1:12" s="3" customFormat="1" ht="13.9" hidden="1" customHeight="1" x14ac:dyDescent="0.2">
      <c r="A272" s="12"/>
      <c r="B272" s="54"/>
      <c r="C272" s="50"/>
      <c r="D272" s="350"/>
      <c r="E272" s="316"/>
      <c r="F272" s="16"/>
      <c r="G272" s="62">
        <f t="shared" si="12"/>
        <v>0</v>
      </c>
      <c r="I272" s="409" t="e">
        <f t="shared" si="11"/>
        <v>#DIV/0!</v>
      </c>
      <c r="L272" s="433"/>
    </row>
    <row r="273" spans="1:12" ht="13.9" hidden="1" customHeight="1" x14ac:dyDescent="0.2">
      <c r="A273" s="8" t="s">
        <v>91</v>
      </c>
      <c r="B273" s="52"/>
      <c r="C273" s="50"/>
      <c r="D273" s="146"/>
      <c r="E273" s="316"/>
      <c r="F273" s="16"/>
      <c r="G273" s="62">
        <f t="shared" si="12"/>
        <v>0</v>
      </c>
      <c r="I273" s="409" t="e">
        <f t="shared" si="11"/>
        <v>#DIV/0!</v>
      </c>
      <c r="L273" s="433"/>
    </row>
    <row r="274" spans="1:12" ht="13.9" hidden="1" customHeight="1" x14ac:dyDescent="0.2">
      <c r="A274" s="12"/>
      <c r="B274" s="54" t="s">
        <v>0</v>
      </c>
      <c r="C274" s="10" t="s">
        <v>9</v>
      </c>
      <c r="D274" s="146">
        <f>+E274</f>
        <v>11570630.109999999</v>
      </c>
      <c r="E274" s="316">
        <v>11570630.109999999</v>
      </c>
      <c r="F274" s="16"/>
      <c r="G274" s="62">
        <f t="shared" si="12"/>
        <v>0</v>
      </c>
      <c r="H274" s="2">
        <v>11103006.439999999</v>
      </c>
      <c r="I274" s="409">
        <f t="shared" si="11"/>
        <v>4.2116851190442173E-2</v>
      </c>
      <c r="L274" s="433"/>
    </row>
    <row r="275" spans="1:12" ht="13.9" hidden="1" customHeight="1" x14ac:dyDescent="0.2">
      <c r="A275" s="12"/>
      <c r="B275" s="54" t="s">
        <v>2</v>
      </c>
      <c r="C275" s="10" t="s">
        <v>9</v>
      </c>
      <c r="D275" s="146">
        <f>+E275</f>
        <v>9265909.0999999996</v>
      </c>
      <c r="E275" s="316">
        <v>9265909.0999999996</v>
      </c>
      <c r="F275" s="16"/>
      <c r="G275" s="62">
        <f t="shared" si="12"/>
        <v>0</v>
      </c>
      <c r="H275" s="2">
        <v>8883901.3399999999</v>
      </c>
      <c r="I275" s="409">
        <f t="shared" si="11"/>
        <v>4.3000000267900296E-2</v>
      </c>
      <c r="L275" s="433"/>
    </row>
    <row r="276" spans="1:12" ht="13.9" hidden="1" customHeight="1" x14ac:dyDescent="0.2">
      <c r="A276" s="12"/>
      <c r="B276" s="54" t="s">
        <v>3</v>
      </c>
      <c r="C276" s="10" t="s">
        <v>10</v>
      </c>
      <c r="D276" s="146">
        <f>+E276</f>
        <v>3358.6655999999998</v>
      </c>
      <c r="E276" s="316">
        <v>3358.6655999999998</v>
      </c>
      <c r="F276" s="16"/>
      <c r="G276" s="62">
        <f t="shared" si="12"/>
        <v>0</v>
      </c>
      <c r="H276" s="2">
        <v>3358.6655999999998</v>
      </c>
      <c r="I276" s="409">
        <f t="shared" si="11"/>
        <v>0</v>
      </c>
      <c r="L276" s="433"/>
    </row>
    <row r="277" spans="1:12" ht="13.9" hidden="1" customHeight="1" x14ac:dyDescent="0.2">
      <c r="A277" s="12"/>
      <c r="B277" s="64" t="s">
        <v>5</v>
      </c>
      <c r="C277" s="10" t="s">
        <v>10</v>
      </c>
      <c r="D277" s="146">
        <f>+E277</f>
        <v>3281.0061000000001</v>
      </c>
      <c r="E277" s="316">
        <v>3281.0061000000001</v>
      </c>
      <c r="F277" s="16"/>
      <c r="G277" s="62">
        <f t="shared" si="12"/>
        <v>0</v>
      </c>
      <c r="H277" s="2">
        <v>3281.0061000000001</v>
      </c>
      <c r="I277" s="409">
        <f t="shared" si="11"/>
        <v>0</v>
      </c>
      <c r="L277" s="433"/>
    </row>
    <row r="278" spans="1:12" ht="13.9" hidden="1" customHeight="1" x14ac:dyDescent="0.2">
      <c r="A278" s="12"/>
      <c r="B278" s="54" t="s">
        <v>6</v>
      </c>
      <c r="C278" s="10" t="s">
        <v>10</v>
      </c>
      <c r="D278" s="146">
        <f>+E278</f>
        <v>3244.8294000000001</v>
      </c>
      <c r="E278" s="316">
        <v>3244.8294000000001</v>
      </c>
      <c r="F278" s="16"/>
      <c r="G278" s="62">
        <f t="shared" si="12"/>
        <v>0</v>
      </c>
      <c r="H278" s="2">
        <v>3244.8294000000001</v>
      </c>
      <c r="I278" s="409">
        <f t="shared" si="11"/>
        <v>0</v>
      </c>
      <c r="L278" s="433"/>
    </row>
    <row r="279" spans="1:12" s="3" customFormat="1" ht="13.9" hidden="1" customHeight="1" x14ac:dyDescent="0.2">
      <c r="A279" s="12"/>
      <c r="B279" s="54"/>
      <c r="C279" s="10"/>
      <c r="D279" s="350"/>
      <c r="E279" s="316"/>
      <c r="F279" s="16"/>
      <c r="G279" s="62">
        <f t="shared" si="12"/>
        <v>0</v>
      </c>
      <c r="I279" s="409" t="e">
        <f t="shared" si="11"/>
        <v>#DIV/0!</v>
      </c>
      <c r="L279" s="433"/>
    </row>
    <row r="280" spans="1:12" s="3" customFormat="1" ht="13.9" hidden="1" customHeight="1" x14ac:dyDescent="0.2">
      <c r="A280" s="12"/>
      <c r="B280" s="54"/>
      <c r="C280" s="50"/>
      <c r="D280" s="350"/>
      <c r="E280" s="316"/>
      <c r="F280" s="16"/>
      <c r="G280" s="62">
        <f t="shared" si="12"/>
        <v>0</v>
      </c>
      <c r="I280" s="409" t="e">
        <f t="shared" si="11"/>
        <v>#DIV/0!</v>
      </c>
      <c r="L280" s="433"/>
    </row>
    <row r="281" spans="1:12" ht="13.9" hidden="1" customHeight="1" x14ac:dyDescent="0.2">
      <c r="A281" s="8" t="s">
        <v>92</v>
      </c>
      <c r="B281" s="52"/>
      <c r="C281" s="50"/>
      <c r="D281" s="146"/>
      <c r="E281" s="316"/>
      <c r="F281" s="16"/>
      <c r="G281" s="62">
        <f t="shared" si="12"/>
        <v>0</v>
      </c>
      <c r="I281" s="409" t="e">
        <f t="shared" si="11"/>
        <v>#DIV/0!</v>
      </c>
      <c r="L281" s="433"/>
    </row>
    <row r="282" spans="1:12" ht="13.9" hidden="1" customHeight="1" x14ac:dyDescent="0.2">
      <c r="A282" s="12"/>
      <c r="B282" s="54" t="s">
        <v>0</v>
      </c>
      <c r="C282" s="10" t="s">
        <v>9</v>
      </c>
      <c r="D282" s="146">
        <f>+E282</f>
        <v>2948070.57</v>
      </c>
      <c r="E282" s="316">
        <v>2948070.57</v>
      </c>
      <c r="F282" s="16"/>
      <c r="G282" s="62">
        <f t="shared" si="12"/>
        <v>0</v>
      </c>
      <c r="H282" s="2">
        <v>2830229.41</v>
      </c>
      <c r="I282" s="409">
        <f t="shared" si="11"/>
        <v>4.1636610651996531E-2</v>
      </c>
      <c r="L282" s="433"/>
    </row>
    <row r="283" spans="1:12" ht="13.9" hidden="1" customHeight="1" x14ac:dyDescent="0.2">
      <c r="A283" s="12"/>
      <c r="B283" s="54" t="s">
        <v>2</v>
      </c>
      <c r="C283" s="10" t="s">
        <v>9</v>
      </c>
      <c r="D283" s="146">
        <f>+E283</f>
        <v>2344542.3199999998</v>
      </c>
      <c r="E283" s="316">
        <v>2344542.3199999998</v>
      </c>
      <c r="F283" s="16"/>
      <c r="G283" s="62">
        <f t="shared" si="12"/>
        <v>0</v>
      </c>
      <c r="H283" s="2">
        <v>2247883.33</v>
      </c>
      <c r="I283" s="409">
        <f t="shared" si="11"/>
        <v>4.3000003029516565E-2</v>
      </c>
      <c r="L283" s="433"/>
    </row>
    <row r="284" spans="1:12" ht="13.9" hidden="1" customHeight="1" x14ac:dyDescent="0.2">
      <c r="A284" s="12"/>
      <c r="B284" s="54" t="s">
        <v>3</v>
      </c>
      <c r="C284" s="10" t="s">
        <v>10</v>
      </c>
      <c r="D284" s="146">
        <f>+E284</f>
        <v>1359.7647999999999</v>
      </c>
      <c r="E284" s="316">
        <v>1359.7647999999999</v>
      </c>
      <c r="F284" s="16"/>
      <c r="G284" s="62">
        <f t="shared" si="12"/>
        <v>0</v>
      </c>
      <c r="H284" s="2">
        <v>1359.7647999999999</v>
      </c>
      <c r="I284" s="409">
        <f t="shared" si="11"/>
        <v>0</v>
      </c>
      <c r="L284" s="433"/>
    </row>
    <row r="285" spans="1:12" ht="13.9" hidden="1" customHeight="1" x14ac:dyDescent="0.2">
      <c r="A285" s="12"/>
      <c r="B285" s="64" t="s">
        <v>5</v>
      </c>
      <c r="C285" s="10" t="s">
        <v>10</v>
      </c>
      <c r="D285" s="146">
        <f>+E285</f>
        <v>1328.3242</v>
      </c>
      <c r="E285" s="316">
        <v>1328.3242</v>
      </c>
      <c r="F285" s="16"/>
      <c r="G285" s="62">
        <f t="shared" si="12"/>
        <v>0</v>
      </c>
      <c r="H285" s="2">
        <v>1328.3242</v>
      </c>
      <c r="I285" s="409">
        <f t="shared" si="11"/>
        <v>0</v>
      </c>
      <c r="L285" s="433"/>
    </row>
    <row r="286" spans="1:12" ht="13.9" hidden="1" customHeight="1" x14ac:dyDescent="0.2">
      <c r="A286" s="12"/>
      <c r="B286" s="54" t="s">
        <v>6</v>
      </c>
      <c r="C286" s="10" t="s">
        <v>10</v>
      </c>
      <c r="D286" s="146">
        <f>+E286</f>
        <v>1313.6780000000001</v>
      </c>
      <c r="E286" s="316">
        <v>1313.6780000000001</v>
      </c>
      <c r="F286" s="16"/>
      <c r="G286" s="62">
        <f t="shared" si="12"/>
        <v>0</v>
      </c>
      <c r="H286" s="2">
        <v>1313.6780000000001</v>
      </c>
      <c r="I286" s="409">
        <f t="shared" si="11"/>
        <v>0</v>
      </c>
      <c r="L286" s="433"/>
    </row>
    <row r="287" spans="1:12" s="3" customFormat="1" ht="13.9" hidden="1" customHeight="1" x14ac:dyDescent="0.2">
      <c r="A287" s="12"/>
      <c r="B287" s="54"/>
      <c r="C287" s="10"/>
      <c r="D287" s="350"/>
      <c r="E287" s="316"/>
      <c r="F287" s="16"/>
      <c r="G287" s="62">
        <f t="shared" si="12"/>
        <v>0</v>
      </c>
      <c r="I287" s="409" t="e">
        <f t="shared" si="11"/>
        <v>#DIV/0!</v>
      </c>
      <c r="L287" s="433"/>
    </row>
    <row r="288" spans="1:12" ht="14.25" hidden="1" customHeight="1" x14ac:dyDescent="0.2">
      <c r="A288" s="8" t="s">
        <v>396</v>
      </c>
      <c r="B288" s="52"/>
      <c r="C288" s="48"/>
      <c r="D288" s="146"/>
      <c r="E288" s="316"/>
      <c r="F288" s="16"/>
      <c r="G288" s="62">
        <f t="shared" si="12"/>
        <v>0</v>
      </c>
      <c r="I288" s="409" t="e">
        <f t="shared" si="11"/>
        <v>#DIV/0!</v>
      </c>
      <c r="L288" s="433"/>
    </row>
    <row r="289" spans="1:12" ht="13.9" hidden="1" customHeight="1" x14ac:dyDescent="0.2">
      <c r="A289" s="12"/>
      <c r="B289" s="54" t="s">
        <v>0</v>
      </c>
      <c r="C289" s="10" t="s">
        <v>9</v>
      </c>
      <c r="D289" s="146">
        <f>+E289</f>
        <v>15818691.59</v>
      </c>
      <c r="E289" s="316">
        <v>15818691.59</v>
      </c>
      <c r="F289" s="16"/>
      <c r="G289" s="62">
        <f t="shared" si="12"/>
        <v>0</v>
      </c>
      <c r="H289" s="2">
        <v>15192075.880000001</v>
      </c>
      <c r="I289" s="409">
        <f t="shared" si="11"/>
        <v>4.124622039473369E-2</v>
      </c>
      <c r="L289" s="433"/>
    </row>
    <row r="290" spans="1:12" ht="13.9" hidden="1" customHeight="1" x14ac:dyDescent="0.2">
      <c r="A290" s="12"/>
      <c r="B290" s="54" t="s">
        <v>2</v>
      </c>
      <c r="C290" s="10" t="s">
        <v>9</v>
      </c>
      <c r="D290" s="146">
        <f>+E290</f>
        <v>12459692.41</v>
      </c>
      <c r="E290" s="316">
        <v>12459692.41</v>
      </c>
      <c r="F290" s="16"/>
      <c r="G290" s="62">
        <f t="shared" si="12"/>
        <v>0</v>
      </c>
      <c r="H290" s="2">
        <v>11946013.810000001</v>
      </c>
      <c r="I290" s="409">
        <f t="shared" si="11"/>
        <v>4.3000000516490333E-2</v>
      </c>
      <c r="L290" s="433"/>
    </row>
    <row r="291" spans="1:12" ht="13.9" hidden="1" customHeight="1" x14ac:dyDescent="0.2">
      <c r="A291" s="12"/>
      <c r="B291" s="54" t="s">
        <v>3</v>
      </c>
      <c r="C291" s="10" t="s">
        <v>10</v>
      </c>
      <c r="D291" s="146">
        <f>+E291</f>
        <v>8912.8251</v>
      </c>
      <c r="E291" s="316">
        <v>8912.8251</v>
      </c>
      <c r="F291" s="16"/>
      <c r="G291" s="62">
        <f t="shared" si="12"/>
        <v>0</v>
      </c>
      <c r="H291" s="2">
        <v>8912.8251</v>
      </c>
      <c r="I291" s="409">
        <f t="shared" si="11"/>
        <v>0</v>
      </c>
      <c r="L291" s="433"/>
    </row>
    <row r="292" spans="1:12" ht="13.9" hidden="1" customHeight="1" x14ac:dyDescent="0.2">
      <c r="A292" s="12"/>
      <c r="B292" s="64" t="s">
        <v>5</v>
      </c>
      <c r="C292" s="10" t="s">
        <v>10</v>
      </c>
      <c r="D292" s="146">
        <f>+E292</f>
        <v>8706.7417999999998</v>
      </c>
      <c r="E292" s="316">
        <v>8706.7417999999998</v>
      </c>
      <c r="F292" s="16"/>
      <c r="G292" s="62">
        <f t="shared" si="12"/>
        <v>0</v>
      </c>
      <c r="H292" s="2">
        <v>8706.7417999999998</v>
      </c>
      <c r="I292" s="409">
        <f t="shared" si="11"/>
        <v>0</v>
      </c>
      <c r="L292" s="433"/>
    </row>
    <row r="293" spans="1:12" ht="13.9" hidden="1" customHeight="1" x14ac:dyDescent="0.2">
      <c r="A293" s="12"/>
      <c r="B293" s="54" t="s">
        <v>6</v>
      </c>
      <c r="C293" s="10" t="s">
        <v>10</v>
      </c>
      <c r="D293" s="146">
        <f>+E293</f>
        <v>8610.7402999999995</v>
      </c>
      <c r="E293" s="316">
        <v>8610.7402999999995</v>
      </c>
      <c r="F293" s="16"/>
      <c r="G293" s="62">
        <f t="shared" si="12"/>
        <v>0</v>
      </c>
      <c r="H293" s="2">
        <v>8610.7402999999995</v>
      </c>
      <c r="I293" s="409">
        <f t="shared" si="11"/>
        <v>0</v>
      </c>
      <c r="L293" s="433"/>
    </row>
    <row r="294" spans="1:12" s="3" customFormat="1" ht="13.9" hidden="1" customHeight="1" x14ac:dyDescent="0.2">
      <c r="A294" s="12"/>
      <c r="B294" s="54"/>
      <c r="C294" s="50"/>
      <c r="D294" s="350"/>
      <c r="E294" s="316"/>
      <c r="F294" s="16"/>
      <c r="G294" s="62">
        <f t="shared" si="12"/>
        <v>0</v>
      </c>
      <c r="I294" s="409" t="e">
        <f t="shared" si="11"/>
        <v>#DIV/0!</v>
      </c>
      <c r="L294" s="433"/>
    </row>
    <row r="295" spans="1:12" ht="14.25" hidden="1" customHeight="1" x14ac:dyDescent="0.2">
      <c r="A295" s="8" t="s">
        <v>397</v>
      </c>
      <c r="B295" s="52"/>
      <c r="C295" s="50"/>
      <c r="D295" s="146"/>
      <c r="E295" s="316"/>
      <c r="F295" s="16"/>
      <c r="G295" s="62">
        <f t="shared" si="12"/>
        <v>0</v>
      </c>
      <c r="I295" s="409" t="e">
        <f t="shared" si="11"/>
        <v>#DIV/0!</v>
      </c>
      <c r="L295" s="433"/>
    </row>
    <row r="296" spans="1:12" ht="13.9" hidden="1" customHeight="1" x14ac:dyDescent="0.2">
      <c r="A296" s="12"/>
      <c r="B296" s="54" t="s">
        <v>0</v>
      </c>
      <c r="C296" s="10" t="s">
        <v>9</v>
      </c>
      <c r="D296" s="146">
        <f>+E296</f>
        <v>11570630.109999999</v>
      </c>
      <c r="E296" s="316">
        <v>11570630.109999999</v>
      </c>
      <c r="F296" s="16"/>
      <c r="G296" s="62">
        <f t="shared" si="12"/>
        <v>0</v>
      </c>
      <c r="H296" s="2">
        <v>11103006.439999999</v>
      </c>
      <c r="I296" s="409">
        <f t="shared" si="11"/>
        <v>4.2116851190442173E-2</v>
      </c>
      <c r="L296" s="433"/>
    </row>
    <row r="297" spans="1:12" ht="13.9" hidden="1" customHeight="1" x14ac:dyDescent="0.2">
      <c r="A297" s="12"/>
      <c r="B297" s="54" t="s">
        <v>2</v>
      </c>
      <c r="C297" s="10" t="s">
        <v>9</v>
      </c>
      <c r="D297" s="146">
        <f>+E297</f>
        <v>9265909.0999999996</v>
      </c>
      <c r="E297" s="316">
        <v>9265909.0999999996</v>
      </c>
      <c r="F297" s="16"/>
      <c r="G297" s="62">
        <f t="shared" si="12"/>
        <v>0</v>
      </c>
      <c r="H297" s="2">
        <v>8883901.3399999999</v>
      </c>
      <c r="I297" s="409">
        <f t="shared" si="11"/>
        <v>4.3000000267900296E-2</v>
      </c>
      <c r="L297" s="433"/>
    </row>
    <row r="298" spans="1:12" ht="13.9" hidden="1" customHeight="1" x14ac:dyDescent="0.2">
      <c r="A298" s="12"/>
      <c r="B298" s="54" t="s">
        <v>3</v>
      </c>
      <c r="C298" s="10" t="s">
        <v>10</v>
      </c>
      <c r="D298" s="146">
        <f>+E298</f>
        <v>3358.6655999999998</v>
      </c>
      <c r="E298" s="316">
        <v>3358.6655999999998</v>
      </c>
      <c r="F298" s="16"/>
      <c r="G298" s="62">
        <f t="shared" si="12"/>
        <v>0</v>
      </c>
      <c r="H298" s="2">
        <v>3358.6655999999998</v>
      </c>
      <c r="I298" s="409">
        <f t="shared" si="11"/>
        <v>0</v>
      </c>
      <c r="L298" s="433"/>
    </row>
    <row r="299" spans="1:12" ht="13.9" hidden="1" customHeight="1" x14ac:dyDescent="0.2">
      <c r="A299" s="12"/>
      <c r="B299" s="64" t="s">
        <v>5</v>
      </c>
      <c r="C299" s="10" t="s">
        <v>10</v>
      </c>
      <c r="D299" s="146">
        <f>+E299</f>
        <v>3281.0061000000001</v>
      </c>
      <c r="E299" s="316">
        <v>3281.0061000000001</v>
      </c>
      <c r="F299" s="16"/>
      <c r="G299" s="62">
        <f t="shared" si="12"/>
        <v>0</v>
      </c>
      <c r="H299" s="2">
        <v>3281.0061000000001</v>
      </c>
      <c r="I299" s="409">
        <f t="shared" si="11"/>
        <v>0</v>
      </c>
      <c r="L299" s="433"/>
    </row>
    <row r="300" spans="1:12" ht="13.9" hidden="1" customHeight="1" x14ac:dyDescent="0.2">
      <c r="A300" s="12"/>
      <c r="B300" s="54" t="s">
        <v>6</v>
      </c>
      <c r="C300" s="10" t="s">
        <v>10</v>
      </c>
      <c r="D300" s="146">
        <f>+E300</f>
        <v>3244.8294000000001</v>
      </c>
      <c r="E300" s="316">
        <v>3244.8294000000001</v>
      </c>
      <c r="F300" s="16"/>
      <c r="G300" s="62">
        <f t="shared" si="12"/>
        <v>0</v>
      </c>
      <c r="H300" s="2">
        <v>3244.8294000000001</v>
      </c>
      <c r="I300" s="409">
        <f t="shared" si="11"/>
        <v>0</v>
      </c>
      <c r="L300" s="433"/>
    </row>
    <row r="301" spans="1:12" s="3" customFormat="1" ht="13.9" hidden="1" customHeight="1" x14ac:dyDescent="0.2">
      <c r="A301" s="12"/>
      <c r="B301" s="54"/>
      <c r="C301" s="50"/>
      <c r="D301" s="350"/>
      <c r="E301" s="316"/>
      <c r="F301" s="16"/>
      <c r="G301" s="62">
        <f t="shared" si="12"/>
        <v>0</v>
      </c>
      <c r="I301" s="409" t="e">
        <f t="shared" si="11"/>
        <v>#DIV/0!</v>
      </c>
      <c r="L301" s="433"/>
    </row>
    <row r="302" spans="1:12" ht="14.25" hidden="1" customHeight="1" x14ac:dyDescent="0.2">
      <c r="A302" s="8" t="s">
        <v>398</v>
      </c>
      <c r="B302" s="52"/>
      <c r="C302" s="50"/>
      <c r="D302" s="146"/>
      <c r="E302" s="316"/>
      <c r="F302" s="16"/>
      <c r="G302" s="62">
        <f t="shared" si="12"/>
        <v>0</v>
      </c>
      <c r="I302" s="409" t="e">
        <f t="shared" si="11"/>
        <v>#DIV/0!</v>
      </c>
      <c r="L302" s="433"/>
    </row>
    <row r="303" spans="1:12" ht="13.9" hidden="1" customHeight="1" x14ac:dyDescent="0.2">
      <c r="A303" s="12"/>
      <c r="B303" s="54" t="s">
        <v>0</v>
      </c>
      <c r="C303" s="10" t="s">
        <v>9</v>
      </c>
      <c r="D303" s="146">
        <f>+E303</f>
        <v>2948070.57</v>
      </c>
      <c r="E303" s="316">
        <v>2948070.57</v>
      </c>
      <c r="F303" s="16"/>
      <c r="G303" s="62">
        <f t="shared" si="12"/>
        <v>0</v>
      </c>
      <c r="H303" s="2">
        <v>2830229.41</v>
      </c>
      <c r="I303" s="409">
        <f t="shared" si="11"/>
        <v>4.1636610651996531E-2</v>
      </c>
      <c r="L303" s="433"/>
    </row>
    <row r="304" spans="1:12" ht="13.9" hidden="1" customHeight="1" x14ac:dyDescent="0.2">
      <c r="A304" s="12"/>
      <c r="B304" s="54" t="s">
        <v>2</v>
      </c>
      <c r="C304" s="10" t="s">
        <v>9</v>
      </c>
      <c r="D304" s="146">
        <f>+E304</f>
        <v>2344542.3199999998</v>
      </c>
      <c r="E304" s="316">
        <v>2344542.3199999998</v>
      </c>
      <c r="F304" s="16"/>
      <c r="G304" s="62">
        <f t="shared" si="12"/>
        <v>0</v>
      </c>
      <c r="H304" s="2">
        <v>2247883.33</v>
      </c>
      <c r="I304" s="409">
        <f t="shared" si="11"/>
        <v>4.3000003029516565E-2</v>
      </c>
      <c r="L304" s="433"/>
    </row>
    <row r="305" spans="1:12" ht="13.9" hidden="1" customHeight="1" x14ac:dyDescent="0.2">
      <c r="A305" s="12"/>
      <c r="B305" s="54" t="s">
        <v>3</v>
      </c>
      <c r="C305" s="10" t="s">
        <v>10</v>
      </c>
      <c r="D305" s="146">
        <f>+E305</f>
        <v>1359.7647999999999</v>
      </c>
      <c r="E305" s="316">
        <v>1359.7647999999999</v>
      </c>
      <c r="F305" s="16"/>
      <c r="G305" s="62">
        <f t="shared" si="12"/>
        <v>0</v>
      </c>
      <c r="H305" s="2">
        <v>1359.7647999999999</v>
      </c>
      <c r="I305" s="409">
        <f t="shared" si="11"/>
        <v>0</v>
      </c>
      <c r="L305" s="433"/>
    </row>
    <row r="306" spans="1:12" ht="13.9" hidden="1" customHeight="1" x14ac:dyDescent="0.2">
      <c r="A306" s="12"/>
      <c r="B306" s="64" t="s">
        <v>5</v>
      </c>
      <c r="C306" s="10" t="s">
        <v>10</v>
      </c>
      <c r="D306" s="146">
        <f>+E306</f>
        <v>1328.3242</v>
      </c>
      <c r="E306" s="316">
        <v>1328.3242</v>
      </c>
      <c r="F306" s="16"/>
      <c r="G306" s="62">
        <f t="shared" si="12"/>
        <v>0</v>
      </c>
      <c r="H306" s="2">
        <v>1328.3242</v>
      </c>
      <c r="I306" s="409">
        <f t="shared" si="11"/>
        <v>0</v>
      </c>
      <c r="L306" s="433"/>
    </row>
    <row r="307" spans="1:12" ht="14.25" hidden="1" customHeight="1" x14ac:dyDescent="0.2">
      <c r="A307" s="12"/>
      <c r="B307" s="54" t="s">
        <v>6</v>
      </c>
      <c r="C307" s="10" t="s">
        <v>10</v>
      </c>
      <c r="D307" s="146">
        <f>+E307</f>
        <v>1313.6780000000001</v>
      </c>
      <c r="E307" s="316">
        <v>1313.6780000000001</v>
      </c>
      <c r="F307" s="16"/>
      <c r="G307" s="62">
        <f t="shared" si="12"/>
        <v>0</v>
      </c>
      <c r="H307" s="2">
        <v>1313.6780000000001</v>
      </c>
      <c r="I307" s="409">
        <f t="shared" si="11"/>
        <v>0</v>
      </c>
      <c r="L307" s="433"/>
    </row>
    <row r="308" spans="1:12" s="3" customFormat="1" hidden="1" x14ac:dyDescent="0.2">
      <c r="A308" s="87"/>
      <c r="B308" s="106"/>
      <c r="C308" s="53"/>
      <c r="D308" s="97"/>
      <c r="E308" s="316"/>
      <c r="F308" s="16"/>
      <c r="G308" s="62">
        <f t="shared" si="12"/>
        <v>0</v>
      </c>
      <c r="I308" s="409" t="e">
        <f t="shared" si="11"/>
        <v>#DIV/0!</v>
      </c>
      <c r="L308" s="433"/>
    </row>
    <row r="309" spans="1:12" s="3" customFormat="1" x14ac:dyDescent="0.2">
      <c r="A309" s="8" t="s">
        <v>96</v>
      </c>
      <c r="B309" s="9"/>
      <c r="C309" s="89"/>
      <c r="D309" s="97"/>
      <c r="E309" s="316"/>
      <c r="F309" s="16"/>
      <c r="G309" s="62">
        <f t="shared" si="12"/>
        <v>0</v>
      </c>
      <c r="I309" s="409" t="e">
        <f t="shared" si="11"/>
        <v>#DIV/0!</v>
      </c>
      <c r="L309" s="433"/>
    </row>
    <row r="310" spans="1:12" s="3" customFormat="1" x14ac:dyDescent="0.2">
      <c r="A310" s="12"/>
      <c r="B310" s="13" t="s">
        <v>0</v>
      </c>
      <c r="C310" s="10" t="s">
        <v>9</v>
      </c>
      <c r="D310" s="146">
        <f>+E310</f>
        <v>15818691.59</v>
      </c>
      <c r="E310" s="316">
        <v>15818691.59</v>
      </c>
      <c r="F310" s="16"/>
      <c r="G310" s="62">
        <f t="shared" si="12"/>
        <v>0</v>
      </c>
      <c r="H310" s="3">
        <v>15192075.880000001</v>
      </c>
      <c r="I310" s="409">
        <f t="shared" si="11"/>
        <v>4.124622039473369E-2</v>
      </c>
      <c r="L310" s="433"/>
    </row>
    <row r="311" spans="1:12" s="3" customFormat="1" x14ac:dyDescent="0.2">
      <c r="A311" s="12"/>
      <c r="B311" s="13" t="s">
        <v>2</v>
      </c>
      <c r="C311" s="10" t="s">
        <v>9</v>
      </c>
      <c r="D311" s="146">
        <f>+E311</f>
        <v>12459692.41</v>
      </c>
      <c r="E311" s="316">
        <v>12459692.41</v>
      </c>
      <c r="F311" s="16"/>
      <c r="G311" s="62">
        <f t="shared" si="12"/>
        <v>0</v>
      </c>
      <c r="H311" s="3">
        <v>11946013.810000001</v>
      </c>
      <c r="I311" s="409">
        <f t="shared" si="11"/>
        <v>4.3000000516490333E-2</v>
      </c>
      <c r="L311" s="433"/>
    </row>
    <row r="312" spans="1:12" s="3" customFormat="1" x14ac:dyDescent="0.2">
      <c r="A312" s="12"/>
      <c r="B312" s="13" t="s">
        <v>3</v>
      </c>
      <c r="C312" s="10" t="s">
        <v>10</v>
      </c>
      <c r="D312" s="146">
        <f>+E312</f>
        <v>8912.83</v>
      </c>
      <c r="E312" s="316">
        <v>8912.83</v>
      </c>
      <c r="F312" s="16"/>
      <c r="G312" s="62">
        <f t="shared" si="12"/>
        <v>0</v>
      </c>
      <c r="H312" s="3">
        <v>8912.83</v>
      </c>
      <c r="I312" s="409">
        <f t="shared" si="11"/>
        <v>0</v>
      </c>
      <c r="L312" s="433"/>
    </row>
    <row r="313" spans="1:12" s="3" customFormat="1" x14ac:dyDescent="0.2">
      <c r="A313" s="12"/>
      <c r="B313" s="19" t="s">
        <v>5</v>
      </c>
      <c r="C313" s="10" t="s">
        <v>10</v>
      </c>
      <c r="D313" s="146">
        <f>+E313</f>
        <v>8706.74</v>
      </c>
      <c r="E313" s="316">
        <v>8706.74</v>
      </c>
      <c r="F313" s="16"/>
      <c r="G313" s="62">
        <f t="shared" si="12"/>
        <v>0</v>
      </c>
      <c r="H313" s="3">
        <v>8706.74</v>
      </c>
      <c r="I313" s="409">
        <f t="shared" si="11"/>
        <v>0</v>
      </c>
      <c r="L313" s="433"/>
    </row>
    <row r="314" spans="1:12" s="3" customFormat="1" x14ac:dyDescent="0.2">
      <c r="A314" s="12"/>
      <c r="B314" s="13" t="s">
        <v>6</v>
      </c>
      <c r="C314" s="10" t="s">
        <v>10</v>
      </c>
      <c r="D314" s="146">
        <f>+E314</f>
        <v>8610.74</v>
      </c>
      <c r="E314" s="316">
        <v>8610.74</v>
      </c>
      <c r="F314" s="16"/>
      <c r="G314" s="62">
        <f t="shared" si="12"/>
        <v>0</v>
      </c>
      <c r="H314" s="3">
        <v>8610.74</v>
      </c>
      <c r="I314" s="409">
        <f t="shared" si="11"/>
        <v>0</v>
      </c>
      <c r="L314" s="433"/>
    </row>
    <row r="315" spans="1:12" s="3" customFormat="1" x14ac:dyDescent="0.2">
      <c r="A315" s="12"/>
      <c r="B315" s="13"/>
      <c r="C315" s="91"/>
      <c r="D315" s="97"/>
      <c r="E315" s="316"/>
      <c r="F315" s="16"/>
      <c r="G315" s="62">
        <f t="shared" si="12"/>
        <v>0</v>
      </c>
      <c r="I315" s="409" t="e">
        <f t="shared" si="11"/>
        <v>#DIV/0!</v>
      </c>
      <c r="L315" s="433"/>
    </row>
    <row r="316" spans="1:12" s="3" customFormat="1" x14ac:dyDescent="0.2">
      <c r="A316" s="8" t="s">
        <v>97</v>
      </c>
      <c r="B316" s="9"/>
      <c r="C316" s="89"/>
      <c r="D316" s="97"/>
      <c r="E316" s="316"/>
      <c r="F316" s="16"/>
      <c r="G316" s="62">
        <f t="shared" si="12"/>
        <v>0</v>
      </c>
      <c r="I316" s="409" t="e">
        <f t="shared" si="11"/>
        <v>#DIV/0!</v>
      </c>
      <c r="L316" s="433"/>
    </row>
    <row r="317" spans="1:12" s="3" customFormat="1" x14ac:dyDescent="0.2">
      <c r="A317" s="12"/>
      <c r="B317" s="13" t="s">
        <v>0</v>
      </c>
      <c r="C317" s="10" t="s">
        <v>9</v>
      </c>
      <c r="D317" s="146">
        <f>+E318</f>
        <v>11570630.109999999</v>
      </c>
      <c r="E317" s="316"/>
      <c r="F317" s="16"/>
      <c r="G317" s="62">
        <f>+D317-E318</f>
        <v>0</v>
      </c>
      <c r="I317" s="409">
        <f t="shared" ref="I317:I348" si="13">+D317/H318-1</f>
        <v>4.2116851190442173E-2</v>
      </c>
      <c r="L317" s="433"/>
    </row>
    <row r="318" spans="1:12" s="3" customFormat="1" x14ac:dyDescent="0.2">
      <c r="A318" s="12"/>
      <c r="B318" s="13" t="s">
        <v>2</v>
      </c>
      <c r="C318" s="10" t="s">
        <v>9</v>
      </c>
      <c r="D318" s="146">
        <f>+E319</f>
        <v>9265909.0999999996</v>
      </c>
      <c r="E318" s="316">
        <v>11570630.109999999</v>
      </c>
      <c r="F318" s="16"/>
      <c r="G318" s="62">
        <f t="shared" ref="G318:G350" si="14">+D318-E319</f>
        <v>0</v>
      </c>
      <c r="H318" s="3">
        <v>11103006.439999999</v>
      </c>
      <c r="I318" s="409">
        <f t="shared" si="13"/>
        <v>4.3000000267900296E-2</v>
      </c>
      <c r="L318" s="433"/>
    </row>
    <row r="319" spans="1:12" s="3" customFormat="1" x14ac:dyDescent="0.2">
      <c r="A319" s="12"/>
      <c r="B319" s="13" t="s">
        <v>3</v>
      </c>
      <c r="C319" s="10" t="s">
        <v>10</v>
      </c>
      <c r="D319" s="146">
        <f>+E320</f>
        <v>3358.67</v>
      </c>
      <c r="E319" s="316">
        <v>9265909.0999999996</v>
      </c>
      <c r="F319" s="16"/>
      <c r="G319" s="62">
        <f t="shared" si="14"/>
        <v>0</v>
      </c>
      <c r="H319" s="3">
        <v>8883901.3399999999</v>
      </c>
      <c r="I319" s="409">
        <f t="shared" si="13"/>
        <v>0</v>
      </c>
      <c r="L319" s="433"/>
    </row>
    <row r="320" spans="1:12" s="3" customFormat="1" x14ac:dyDescent="0.2">
      <c r="A320" s="12"/>
      <c r="B320" s="19" t="s">
        <v>5</v>
      </c>
      <c r="C320" s="10" t="s">
        <v>10</v>
      </c>
      <c r="D320" s="146">
        <f>+E321</f>
        <v>3281.01</v>
      </c>
      <c r="E320" s="316">
        <v>3358.67</v>
      </c>
      <c r="F320" s="16"/>
      <c r="G320" s="62">
        <f t="shared" si="14"/>
        <v>0</v>
      </c>
      <c r="H320" s="3">
        <v>3358.67</v>
      </c>
      <c r="I320" s="409">
        <f t="shared" si="13"/>
        <v>0</v>
      </c>
      <c r="L320" s="433"/>
    </row>
    <row r="321" spans="1:12" s="3" customFormat="1" x14ac:dyDescent="0.2">
      <c r="A321" s="12"/>
      <c r="B321" s="13" t="s">
        <v>6</v>
      </c>
      <c r="C321" s="10" t="s">
        <v>10</v>
      </c>
      <c r="D321" s="146">
        <f>+E322</f>
        <v>3244.83</v>
      </c>
      <c r="E321" s="316">
        <v>3281.01</v>
      </c>
      <c r="F321" s="16"/>
      <c r="G321" s="62">
        <f t="shared" si="14"/>
        <v>0</v>
      </c>
      <c r="H321" s="3">
        <v>3281.01</v>
      </c>
      <c r="I321" s="409">
        <f t="shared" si="13"/>
        <v>0</v>
      </c>
      <c r="L321" s="433"/>
    </row>
    <row r="322" spans="1:12" s="3" customFormat="1" x14ac:dyDescent="0.2">
      <c r="A322" s="12"/>
      <c r="B322" s="13"/>
      <c r="C322" s="91"/>
      <c r="D322" s="146"/>
      <c r="E322" s="316">
        <v>3244.83</v>
      </c>
      <c r="F322" s="16"/>
      <c r="G322" s="62">
        <f t="shared" si="14"/>
        <v>0</v>
      </c>
      <c r="H322" s="3">
        <v>3244.83</v>
      </c>
      <c r="I322" s="409" t="e">
        <f t="shared" si="13"/>
        <v>#DIV/0!</v>
      </c>
      <c r="L322" s="433"/>
    </row>
    <row r="323" spans="1:12" s="3" customFormat="1" x14ac:dyDescent="0.2">
      <c r="A323" s="8" t="s">
        <v>98</v>
      </c>
      <c r="B323" s="9"/>
      <c r="C323" s="89"/>
      <c r="D323" s="146"/>
      <c r="E323" s="316"/>
      <c r="F323" s="16"/>
      <c r="G323" s="62">
        <f t="shared" si="14"/>
        <v>0</v>
      </c>
      <c r="I323" s="409" t="e">
        <f t="shared" si="13"/>
        <v>#DIV/0!</v>
      </c>
      <c r="L323" s="433"/>
    </row>
    <row r="324" spans="1:12" s="3" customFormat="1" x14ac:dyDescent="0.2">
      <c r="A324" s="12"/>
      <c r="B324" s="13" t="s">
        <v>0</v>
      </c>
      <c r="C324" s="10" t="s">
        <v>9</v>
      </c>
      <c r="D324" s="146">
        <f>+E325</f>
        <v>2948070.57</v>
      </c>
      <c r="E324" s="316"/>
      <c r="F324" s="16"/>
      <c r="G324" s="62">
        <f t="shared" si="14"/>
        <v>0</v>
      </c>
      <c r="I324" s="409">
        <f t="shared" si="13"/>
        <v>4.1636610651996531E-2</v>
      </c>
      <c r="L324" s="433"/>
    </row>
    <row r="325" spans="1:12" s="3" customFormat="1" x14ac:dyDescent="0.2">
      <c r="A325" s="12"/>
      <c r="B325" s="13" t="s">
        <v>2</v>
      </c>
      <c r="C325" s="10" t="s">
        <v>9</v>
      </c>
      <c r="D325" s="146">
        <f>+E326</f>
        <v>2344542.3199999998</v>
      </c>
      <c r="E325" s="316">
        <v>2948070.57</v>
      </c>
      <c r="F325" s="16"/>
      <c r="G325" s="62">
        <f t="shared" si="14"/>
        <v>0</v>
      </c>
      <c r="H325" s="3">
        <v>2830229.41</v>
      </c>
      <c r="I325" s="409">
        <f t="shared" si="13"/>
        <v>4.3000003029516565E-2</v>
      </c>
      <c r="L325" s="433"/>
    </row>
    <row r="326" spans="1:12" s="3" customFormat="1" x14ac:dyDescent="0.2">
      <c r="A326" s="12"/>
      <c r="B326" s="13" t="s">
        <v>3</v>
      </c>
      <c r="C326" s="10" t="s">
        <v>10</v>
      </c>
      <c r="D326" s="146">
        <f>+E327</f>
        <v>1359.76</v>
      </c>
      <c r="E326" s="316">
        <v>2344542.3199999998</v>
      </c>
      <c r="F326" s="16"/>
      <c r="G326" s="62">
        <f t="shared" si="14"/>
        <v>0</v>
      </c>
      <c r="H326" s="3">
        <v>2247883.33</v>
      </c>
      <c r="I326" s="409">
        <f t="shared" si="13"/>
        <v>0</v>
      </c>
      <c r="L326" s="433"/>
    </row>
    <row r="327" spans="1:12" s="3" customFormat="1" x14ac:dyDescent="0.2">
      <c r="A327" s="12"/>
      <c r="B327" s="19" t="s">
        <v>5</v>
      </c>
      <c r="C327" s="10" t="s">
        <v>10</v>
      </c>
      <c r="D327" s="146">
        <f>+E328</f>
        <v>1328.32</v>
      </c>
      <c r="E327" s="316">
        <v>1359.76</v>
      </c>
      <c r="F327" s="16"/>
      <c r="G327" s="62">
        <f t="shared" si="14"/>
        <v>0</v>
      </c>
      <c r="H327" s="3">
        <v>1359.76</v>
      </c>
      <c r="I327" s="409">
        <f t="shared" si="13"/>
        <v>0</v>
      </c>
      <c r="L327" s="433"/>
    </row>
    <row r="328" spans="1:12" s="3" customFormat="1" x14ac:dyDescent="0.2">
      <c r="A328" s="12"/>
      <c r="B328" s="13" t="s">
        <v>6</v>
      </c>
      <c r="C328" s="10" t="s">
        <v>10</v>
      </c>
      <c r="D328" s="146">
        <f>+E329</f>
        <v>1313.68</v>
      </c>
      <c r="E328" s="316">
        <v>1328.32</v>
      </c>
      <c r="F328" s="16"/>
      <c r="G328" s="62">
        <f t="shared" si="14"/>
        <v>0</v>
      </c>
      <c r="H328" s="3">
        <v>1328.32</v>
      </c>
      <c r="I328" s="409">
        <f t="shared" si="13"/>
        <v>0</v>
      </c>
      <c r="L328" s="433"/>
    </row>
    <row r="329" spans="1:12" s="3" customFormat="1" x14ac:dyDescent="0.2">
      <c r="A329" s="12"/>
      <c r="B329" s="13"/>
      <c r="C329" s="83"/>
      <c r="D329" s="322"/>
      <c r="E329" s="316">
        <v>1313.68</v>
      </c>
      <c r="F329" s="16"/>
      <c r="G329" s="62">
        <f t="shared" si="14"/>
        <v>0</v>
      </c>
      <c r="H329" s="3">
        <v>1313.68</v>
      </c>
      <c r="I329" s="409" t="e">
        <f t="shared" si="13"/>
        <v>#DIV/0!</v>
      </c>
      <c r="L329" s="433"/>
    </row>
    <row r="330" spans="1:12" s="3" customFormat="1" x14ac:dyDescent="0.2">
      <c r="A330" s="8" t="s">
        <v>99</v>
      </c>
      <c r="B330" s="9"/>
      <c r="C330" s="89"/>
      <c r="D330" s="146"/>
      <c r="E330" s="316"/>
      <c r="F330" s="16"/>
      <c r="G330" s="62">
        <f t="shared" si="14"/>
        <v>0</v>
      </c>
      <c r="I330" s="409" t="e">
        <f t="shared" si="13"/>
        <v>#DIV/0!</v>
      </c>
      <c r="L330" s="433"/>
    </row>
    <row r="331" spans="1:12" s="3" customFormat="1" x14ac:dyDescent="0.2">
      <c r="A331" s="12"/>
      <c r="B331" s="13" t="s">
        <v>0</v>
      </c>
      <c r="C331" s="10" t="s">
        <v>9</v>
      </c>
      <c r="D331" s="146">
        <f>+E332</f>
        <v>15818691.59</v>
      </c>
      <c r="E331" s="316"/>
      <c r="F331" s="16"/>
      <c r="G331" s="62">
        <f t="shared" si="14"/>
        <v>0</v>
      </c>
      <c r="I331" s="409">
        <f t="shared" si="13"/>
        <v>4.124622039473369E-2</v>
      </c>
      <c r="L331" s="433"/>
    </row>
    <row r="332" spans="1:12" s="3" customFormat="1" x14ac:dyDescent="0.2">
      <c r="A332" s="12"/>
      <c r="B332" s="13" t="s">
        <v>2</v>
      </c>
      <c r="C332" s="10" t="s">
        <v>9</v>
      </c>
      <c r="D332" s="146">
        <f>+E333</f>
        <v>12459692.41</v>
      </c>
      <c r="E332" s="316">
        <v>15818691.59</v>
      </c>
      <c r="F332" s="16"/>
      <c r="G332" s="62">
        <f t="shared" si="14"/>
        <v>0</v>
      </c>
      <c r="H332" s="3">
        <v>15192075.880000001</v>
      </c>
      <c r="I332" s="409">
        <f t="shared" si="13"/>
        <v>4.3000000516490333E-2</v>
      </c>
      <c r="L332" s="433"/>
    </row>
    <row r="333" spans="1:12" s="3" customFormat="1" x14ac:dyDescent="0.2">
      <c r="A333" s="12"/>
      <c r="B333" s="13" t="s">
        <v>3</v>
      </c>
      <c r="C333" s="10" t="s">
        <v>10</v>
      </c>
      <c r="D333" s="146">
        <f>+E334</f>
        <v>8912.83</v>
      </c>
      <c r="E333" s="316">
        <v>12459692.41</v>
      </c>
      <c r="F333" s="16"/>
      <c r="G333" s="62">
        <f t="shared" si="14"/>
        <v>0</v>
      </c>
      <c r="H333" s="3">
        <v>11946013.810000001</v>
      </c>
      <c r="I333" s="409">
        <f t="shared" si="13"/>
        <v>0</v>
      </c>
      <c r="L333" s="433"/>
    </row>
    <row r="334" spans="1:12" s="3" customFormat="1" x14ac:dyDescent="0.2">
      <c r="A334" s="12"/>
      <c r="B334" s="19" t="s">
        <v>5</v>
      </c>
      <c r="C334" s="10" t="s">
        <v>10</v>
      </c>
      <c r="D334" s="146">
        <f>+E335</f>
        <v>8706.74</v>
      </c>
      <c r="E334" s="316">
        <v>8912.83</v>
      </c>
      <c r="F334" s="16"/>
      <c r="G334" s="62">
        <f t="shared" si="14"/>
        <v>0</v>
      </c>
      <c r="H334" s="3">
        <v>8912.83</v>
      </c>
      <c r="I334" s="409">
        <f t="shared" si="13"/>
        <v>0</v>
      </c>
      <c r="L334" s="433"/>
    </row>
    <row r="335" spans="1:12" s="3" customFormat="1" x14ac:dyDescent="0.2">
      <c r="A335" s="12"/>
      <c r="B335" s="13" t="s">
        <v>6</v>
      </c>
      <c r="C335" s="10" t="s">
        <v>10</v>
      </c>
      <c r="D335" s="146">
        <f>+E336</f>
        <v>8610.74</v>
      </c>
      <c r="E335" s="316">
        <v>8706.74</v>
      </c>
      <c r="F335" s="16"/>
      <c r="G335" s="62">
        <f t="shared" si="14"/>
        <v>0</v>
      </c>
      <c r="H335" s="3">
        <v>8706.74</v>
      </c>
      <c r="I335" s="409">
        <f t="shared" si="13"/>
        <v>0</v>
      </c>
      <c r="L335" s="433"/>
    </row>
    <row r="336" spans="1:12" s="3" customFormat="1" x14ac:dyDescent="0.2">
      <c r="A336" s="12"/>
      <c r="B336" s="13"/>
      <c r="C336" s="91"/>
      <c r="D336" s="97"/>
      <c r="E336" s="316">
        <v>8610.74</v>
      </c>
      <c r="F336" s="16"/>
      <c r="G336" s="62">
        <f t="shared" si="14"/>
        <v>0</v>
      </c>
      <c r="H336" s="3">
        <v>8610.74</v>
      </c>
      <c r="I336" s="409" t="e">
        <f t="shared" si="13"/>
        <v>#DIV/0!</v>
      </c>
      <c r="L336" s="433"/>
    </row>
    <row r="337" spans="1:12" s="3" customFormat="1" x14ac:dyDescent="0.2">
      <c r="A337" s="8" t="s">
        <v>100</v>
      </c>
      <c r="B337" s="9"/>
      <c r="C337" s="89"/>
      <c r="D337" s="146"/>
      <c r="E337" s="316"/>
      <c r="F337" s="16"/>
      <c r="G337" s="62">
        <f t="shared" si="14"/>
        <v>0</v>
      </c>
      <c r="I337" s="409" t="e">
        <f t="shared" si="13"/>
        <v>#DIV/0!</v>
      </c>
      <c r="L337" s="433"/>
    </row>
    <row r="338" spans="1:12" s="3" customFormat="1" x14ac:dyDescent="0.2">
      <c r="A338" s="12"/>
      <c r="B338" s="13" t="s">
        <v>0</v>
      </c>
      <c r="C338" s="10" t="s">
        <v>9</v>
      </c>
      <c r="D338" s="146">
        <f>+E339</f>
        <v>11570630.109999999</v>
      </c>
      <c r="E338" s="316"/>
      <c r="F338" s="16"/>
      <c r="G338" s="62">
        <f t="shared" si="14"/>
        <v>0</v>
      </c>
      <c r="I338" s="409">
        <f t="shared" si="13"/>
        <v>4.2116851190442173E-2</v>
      </c>
      <c r="L338" s="433"/>
    </row>
    <row r="339" spans="1:12" s="3" customFormat="1" x14ac:dyDescent="0.2">
      <c r="A339" s="12"/>
      <c r="B339" s="13" t="s">
        <v>2</v>
      </c>
      <c r="C339" s="10" t="s">
        <v>9</v>
      </c>
      <c r="D339" s="146">
        <f>+E340</f>
        <v>9265909.0999999996</v>
      </c>
      <c r="E339" s="316">
        <v>11570630.109999999</v>
      </c>
      <c r="F339" s="16"/>
      <c r="G339" s="62">
        <f t="shared" si="14"/>
        <v>0</v>
      </c>
      <c r="H339" s="3">
        <v>11103006.439999999</v>
      </c>
      <c r="I339" s="409">
        <f t="shared" si="13"/>
        <v>4.3000000267900296E-2</v>
      </c>
      <c r="L339" s="433"/>
    </row>
    <row r="340" spans="1:12" s="3" customFormat="1" x14ac:dyDescent="0.2">
      <c r="A340" s="12"/>
      <c r="B340" s="13" t="s">
        <v>3</v>
      </c>
      <c r="C340" s="10" t="s">
        <v>10</v>
      </c>
      <c r="D340" s="146">
        <f>+E341</f>
        <v>3358.67</v>
      </c>
      <c r="E340" s="316">
        <v>9265909.0999999996</v>
      </c>
      <c r="F340" s="16"/>
      <c r="G340" s="62">
        <f t="shared" si="14"/>
        <v>0</v>
      </c>
      <c r="H340" s="3">
        <v>8883901.3399999999</v>
      </c>
      <c r="I340" s="409">
        <f t="shared" si="13"/>
        <v>0</v>
      </c>
      <c r="L340" s="433"/>
    </row>
    <row r="341" spans="1:12" s="3" customFormat="1" x14ac:dyDescent="0.2">
      <c r="A341" s="12"/>
      <c r="B341" s="19" t="s">
        <v>5</v>
      </c>
      <c r="C341" s="10" t="s">
        <v>10</v>
      </c>
      <c r="D341" s="146">
        <f>+E342</f>
        <v>3281.01</v>
      </c>
      <c r="E341" s="316">
        <v>3358.67</v>
      </c>
      <c r="F341" s="16"/>
      <c r="G341" s="62">
        <f t="shared" si="14"/>
        <v>0</v>
      </c>
      <c r="H341" s="3">
        <v>3358.67</v>
      </c>
      <c r="I341" s="409">
        <f t="shared" si="13"/>
        <v>0</v>
      </c>
      <c r="L341" s="433"/>
    </row>
    <row r="342" spans="1:12" s="3" customFormat="1" x14ac:dyDescent="0.2">
      <c r="A342" s="12"/>
      <c r="B342" s="13" t="s">
        <v>6</v>
      </c>
      <c r="C342" s="10" t="s">
        <v>10</v>
      </c>
      <c r="D342" s="146">
        <f>+E343</f>
        <v>3244.83</v>
      </c>
      <c r="E342" s="316">
        <v>3281.01</v>
      </c>
      <c r="F342" s="16"/>
      <c r="G342" s="62">
        <f t="shared" si="14"/>
        <v>0</v>
      </c>
      <c r="H342" s="3">
        <v>3281.01</v>
      </c>
      <c r="I342" s="409">
        <f t="shared" si="13"/>
        <v>0</v>
      </c>
      <c r="L342" s="433"/>
    </row>
    <row r="343" spans="1:12" s="3" customFormat="1" x14ac:dyDescent="0.2">
      <c r="A343" s="12"/>
      <c r="B343" s="13"/>
      <c r="C343" s="91"/>
      <c r="D343" s="97"/>
      <c r="E343" s="316">
        <v>3244.83</v>
      </c>
      <c r="F343" s="16"/>
      <c r="G343" s="62">
        <f t="shared" si="14"/>
        <v>0</v>
      </c>
      <c r="H343" s="3">
        <v>3244.83</v>
      </c>
      <c r="I343" s="409" t="e">
        <f t="shared" si="13"/>
        <v>#DIV/0!</v>
      </c>
      <c r="L343" s="433"/>
    </row>
    <row r="344" spans="1:12" s="3" customFormat="1" x14ac:dyDescent="0.2">
      <c r="A344" s="8" t="s">
        <v>101</v>
      </c>
      <c r="B344" s="9"/>
      <c r="C344" s="89"/>
      <c r="D344" s="146"/>
      <c r="E344" s="316"/>
      <c r="F344" s="16"/>
      <c r="G344" s="62">
        <f t="shared" si="14"/>
        <v>0</v>
      </c>
      <c r="I344" s="409" t="e">
        <f t="shared" si="13"/>
        <v>#DIV/0!</v>
      </c>
      <c r="L344" s="433"/>
    </row>
    <row r="345" spans="1:12" s="3" customFormat="1" x14ac:dyDescent="0.2">
      <c r="A345" s="12"/>
      <c r="B345" s="13" t="s">
        <v>0</v>
      </c>
      <c r="C345" s="10" t="s">
        <v>9</v>
      </c>
      <c r="D345" s="146">
        <f>+E346</f>
        <v>2948070.57</v>
      </c>
      <c r="E345" s="316"/>
      <c r="F345" s="16"/>
      <c r="G345" s="62">
        <f t="shared" si="14"/>
        <v>0</v>
      </c>
      <c r="I345" s="409">
        <f t="shared" si="13"/>
        <v>4.1636610651996531E-2</v>
      </c>
      <c r="L345" s="433"/>
    </row>
    <row r="346" spans="1:12" s="3" customFormat="1" x14ac:dyDescent="0.2">
      <c r="A346" s="12"/>
      <c r="B346" s="13" t="s">
        <v>2</v>
      </c>
      <c r="C346" s="10" t="s">
        <v>9</v>
      </c>
      <c r="D346" s="146">
        <f>+E347</f>
        <v>2344542.3199999998</v>
      </c>
      <c r="E346" s="316">
        <v>2948070.57</v>
      </c>
      <c r="F346" s="16"/>
      <c r="G346" s="62">
        <f t="shared" si="14"/>
        <v>0</v>
      </c>
      <c r="H346" s="3">
        <v>2830229.41</v>
      </c>
      <c r="I346" s="409">
        <f t="shared" si="13"/>
        <v>4.3000003029516565E-2</v>
      </c>
      <c r="L346" s="433"/>
    </row>
    <row r="347" spans="1:12" s="3" customFormat="1" x14ac:dyDescent="0.2">
      <c r="A347" s="12"/>
      <c r="B347" s="13" t="s">
        <v>3</v>
      </c>
      <c r="C347" s="10" t="s">
        <v>10</v>
      </c>
      <c r="D347" s="146">
        <f>+E348</f>
        <v>1359.76</v>
      </c>
      <c r="E347" s="316">
        <v>2344542.3199999998</v>
      </c>
      <c r="F347" s="16"/>
      <c r="G347" s="62">
        <f t="shared" si="14"/>
        <v>0</v>
      </c>
      <c r="H347" s="3">
        <v>2247883.33</v>
      </c>
      <c r="I347" s="409">
        <f t="shared" si="13"/>
        <v>0</v>
      </c>
      <c r="L347" s="433"/>
    </row>
    <row r="348" spans="1:12" s="3" customFormat="1" x14ac:dyDescent="0.2">
      <c r="A348" s="12"/>
      <c r="B348" s="19" t="s">
        <v>5</v>
      </c>
      <c r="C348" s="10" t="s">
        <v>10</v>
      </c>
      <c r="D348" s="146">
        <f>+E349</f>
        <v>1328.32</v>
      </c>
      <c r="E348" s="316">
        <v>1359.76</v>
      </c>
      <c r="F348" s="16"/>
      <c r="G348" s="62">
        <f t="shared" si="14"/>
        <v>0</v>
      </c>
      <c r="H348" s="3">
        <v>1359.76</v>
      </c>
      <c r="I348" s="409">
        <f t="shared" si="13"/>
        <v>0</v>
      </c>
      <c r="L348" s="433"/>
    </row>
    <row r="349" spans="1:12" s="3" customFormat="1" x14ac:dyDescent="0.2">
      <c r="A349" s="12"/>
      <c r="B349" s="13" t="s">
        <v>6</v>
      </c>
      <c r="C349" s="10" t="s">
        <v>10</v>
      </c>
      <c r="D349" s="146">
        <f>+E350</f>
        <v>1313.68</v>
      </c>
      <c r="E349" s="316">
        <v>1328.32</v>
      </c>
      <c r="F349" s="16"/>
      <c r="G349" s="62">
        <f t="shared" si="14"/>
        <v>0</v>
      </c>
      <c r="H349" s="3">
        <v>1328.32</v>
      </c>
      <c r="I349" s="409">
        <f t="shared" ref="I349:I380" si="15">+D349/H350-1</f>
        <v>0</v>
      </c>
      <c r="L349" s="433"/>
    </row>
    <row r="350" spans="1:12" s="3" customFormat="1" ht="15" thickBot="1" x14ac:dyDescent="0.25">
      <c r="A350" s="21"/>
      <c r="B350" s="98"/>
      <c r="C350" s="99"/>
      <c r="D350" s="99"/>
      <c r="E350" s="316">
        <v>1313.68</v>
      </c>
      <c r="F350" s="16"/>
      <c r="G350" s="62">
        <f t="shared" si="14"/>
        <v>0</v>
      </c>
      <c r="H350" s="3">
        <v>1313.68</v>
      </c>
      <c r="I350" s="409" t="e">
        <f t="shared" si="15"/>
        <v>#DIV/0!</v>
      </c>
      <c r="L350" s="433"/>
    </row>
    <row r="351" spans="1:12" s="3" customFormat="1" hidden="1" x14ac:dyDescent="0.2">
      <c r="A351" s="8" t="s">
        <v>102</v>
      </c>
      <c r="B351" s="9"/>
      <c r="C351" s="89"/>
      <c r="D351" s="88"/>
      <c r="E351" s="316"/>
      <c r="F351" s="16"/>
      <c r="I351" s="409" t="e">
        <f t="shared" si="15"/>
        <v>#DIV/0!</v>
      </c>
      <c r="L351" s="433"/>
    </row>
    <row r="352" spans="1:12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6"/>
      <c r="F352" s="16"/>
      <c r="I352" s="409">
        <f t="shared" si="15"/>
        <v>-0.96604238194184733</v>
      </c>
      <c r="L352" s="433"/>
    </row>
    <row r="353" spans="1:12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6">
        <v>15818691.59</v>
      </c>
      <c r="F353" s="16"/>
      <c r="H353" s="3">
        <v>14579278.18</v>
      </c>
      <c r="I353" s="409">
        <f t="shared" si="15"/>
        <v>-0.96588231619557929</v>
      </c>
      <c r="L353" s="433"/>
    </row>
    <row r="354" spans="1:12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6">
        <v>12459692.41</v>
      </c>
      <c r="F354" s="16"/>
      <c r="H354" s="3">
        <v>11553204.85</v>
      </c>
      <c r="I354" s="409">
        <f t="shared" si="15"/>
        <v>-0.88467291702581918</v>
      </c>
      <c r="L354" s="433"/>
    </row>
    <row r="355" spans="1:12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6">
        <v>8912.83</v>
      </c>
      <c r="F355" s="16"/>
      <c r="H355" s="3">
        <v>7540.9</v>
      </c>
      <c r="I355" s="409">
        <f t="shared" si="15"/>
        <v>-0.88769232428293743</v>
      </c>
      <c r="L355" s="433"/>
    </row>
    <row r="356" spans="1:12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6">
        <v>8706.74</v>
      </c>
      <c r="F356" s="16"/>
      <c r="H356" s="3">
        <v>7418.46</v>
      </c>
      <c r="I356" s="409">
        <f t="shared" si="15"/>
        <v>-0.89170543246865885</v>
      </c>
      <c r="L356" s="433"/>
    </row>
    <row r="357" spans="1:12" s="3" customFormat="1" hidden="1" x14ac:dyDescent="0.2">
      <c r="A357" s="12"/>
      <c r="B357" s="13"/>
      <c r="C357" s="91"/>
      <c r="D357" s="88"/>
      <c r="E357" s="316">
        <v>8610.74</v>
      </c>
      <c r="F357" s="16"/>
      <c r="H357" s="3">
        <v>7356.14</v>
      </c>
      <c r="I357" s="409" t="e">
        <f t="shared" si="15"/>
        <v>#DIV/0!</v>
      </c>
      <c r="L357" s="433"/>
    </row>
    <row r="358" spans="1:12" s="3" customFormat="1" hidden="1" x14ac:dyDescent="0.2">
      <c r="A358" s="8" t="s">
        <v>103</v>
      </c>
      <c r="B358" s="9"/>
      <c r="C358" s="89"/>
      <c r="D358" s="88"/>
      <c r="E358" s="316"/>
      <c r="F358" s="16"/>
      <c r="I358" s="409" t="e">
        <f t="shared" si="15"/>
        <v>#DIV/0!</v>
      </c>
      <c r="L358" s="433"/>
    </row>
    <row r="359" spans="1:12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6"/>
      <c r="F359" s="16"/>
      <c r="I359" s="409">
        <f t="shared" si="15"/>
        <v>-0.96596261098283598</v>
      </c>
      <c r="L359" s="433"/>
    </row>
    <row r="360" spans="1:12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6">
        <v>11570630.109999999</v>
      </c>
      <c r="F360" s="16"/>
      <c r="H360" s="3">
        <v>10696237.300000001</v>
      </c>
      <c r="I360" s="409">
        <f t="shared" si="15"/>
        <v>-0.96588231623167375</v>
      </c>
      <c r="L360" s="433"/>
    </row>
    <row r="361" spans="1:12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6">
        <v>9265909.0999999996</v>
      </c>
      <c r="F361" s="16"/>
      <c r="H361" s="3">
        <v>8591780.7899999991</v>
      </c>
      <c r="I361" s="409">
        <f t="shared" si="15"/>
        <v>-0.88467344906340284</v>
      </c>
      <c r="L361" s="433"/>
    </row>
    <row r="362" spans="1:12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6">
        <v>3358.67</v>
      </c>
      <c r="F362" s="16"/>
      <c r="H362" s="3">
        <v>2841.67</v>
      </c>
      <c r="I362" s="409">
        <f t="shared" si="15"/>
        <v>-0.88769213709028338</v>
      </c>
      <c r="L362" s="433"/>
    </row>
    <row r="363" spans="1:12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6">
        <v>3281.01</v>
      </c>
      <c r="F363" s="16"/>
      <c r="H363" s="3">
        <v>2795.53</v>
      </c>
      <c r="I363" s="409">
        <f t="shared" si="15"/>
        <v>-0.8917046950812576</v>
      </c>
      <c r="L363" s="433"/>
    </row>
    <row r="364" spans="1:12" s="3" customFormat="1" hidden="1" x14ac:dyDescent="0.2">
      <c r="A364" s="12"/>
      <c r="B364" s="13"/>
      <c r="C364" s="91"/>
      <c r="D364" s="88"/>
      <c r="E364" s="316">
        <v>3244.83</v>
      </c>
      <c r="F364" s="16"/>
      <c r="H364" s="3">
        <v>2772.05</v>
      </c>
      <c r="I364" s="409" t="e">
        <f t="shared" si="15"/>
        <v>#DIV/0!</v>
      </c>
      <c r="L364" s="433"/>
    </row>
    <row r="365" spans="1:12" s="3" customFormat="1" hidden="1" x14ac:dyDescent="0.2">
      <c r="A365" s="8" t="s">
        <v>104</v>
      </c>
      <c r="B365" s="9"/>
      <c r="C365" s="89"/>
      <c r="D365" s="88"/>
      <c r="E365" s="316"/>
      <c r="F365" s="16"/>
      <c r="I365" s="409" t="e">
        <f t="shared" si="15"/>
        <v>#DIV/0!</v>
      </c>
      <c r="L365" s="433"/>
    </row>
    <row r="366" spans="1:12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6"/>
      <c r="F366" s="16"/>
      <c r="I366" s="409">
        <f t="shared" si="15"/>
        <v>-0.96600653576007289</v>
      </c>
      <c r="L366" s="433"/>
    </row>
    <row r="367" spans="1:12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6">
        <v>2948070.57</v>
      </c>
      <c r="F367" s="16"/>
      <c r="H367" s="3">
        <v>2720763.89</v>
      </c>
      <c r="I367" s="409">
        <f t="shared" si="15"/>
        <v>-0.96588231472967911</v>
      </c>
      <c r="L367" s="433"/>
    </row>
    <row r="368" spans="1:12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6">
        <v>2344542.3199999998</v>
      </c>
      <c r="F368" s="16"/>
      <c r="H368" s="3">
        <v>2173968.41</v>
      </c>
      <c r="I368" s="409">
        <f t="shared" si="15"/>
        <v>-0.88467221806929408</v>
      </c>
      <c r="L368" s="433"/>
    </row>
    <row r="369" spans="1:12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6">
        <v>1359.76</v>
      </c>
      <c r="F369" s="16"/>
      <c r="H369" s="3">
        <v>1150.46</v>
      </c>
      <c r="I369" s="409">
        <f t="shared" si="15"/>
        <v>-0.88769018713884318</v>
      </c>
      <c r="L369" s="433"/>
    </row>
    <row r="370" spans="1:12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6">
        <v>1328.32</v>
      </c>
      <c r="F370" s="16"/>
      <c r="H370" s="3">
        <v>1131.78</v>
      </c>
      <c r="I370" s="409">
        <f t="shared" si="15"/>
        <v>-0.89170164042520961</v>
      </c>
      <c r="L370" s="433"/>
    </row>
    <row r="371" spans="1:12" s="3" customFormat="1" hidden="1" x14ac:dyDescent="0.2">
      <c r="A371" s="12"/>
      <c r="B371" s="13"/>
      <c r="C371" s="83"/>
      <c r="D371" s="88"/>
      <c r="E371" s="316">
        <v>1313.68</v>
      </c>
      <c r="F371" s="16"/>
      <c r="H371" s="3">
        <v>1122.27</v>
      </c>
      <c r="I371" s="409" t="e">
        <f t="shared" si="15"/>
        <v>#DIV/0!</v>
      </c>
      <c r="L371" s="433"/>
    </row>
    <row r="372" spans="1:12" s="3" customFormat="1" hidden="1" x14ac:dyDescent="0.2">
      <c r="A372" s="8" t="s">
        <v>105</v>
      </c>
      <c r="B372" s="9"/>
      <c r="C372" s="83"/>
      <c r="D372" s="88"/>
      <c r="E372" s="316"/>
      <c r="F372" s="16"/>
      <c r="I372" s="409" t="e">
        <f t="shared" si="15"/>
        <v>#DIV/0!</v>
      </c>
      <c r="L372" s="433"/>
    </row>
    <row r="373" spans="1:12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6"/>
      <c r="F373" s="16"/>
      <c r="I373" s="409">
        <f t="shared" si="15"/>
        <v>-0.96604238194184733</v>
      </c>
      <c r="L373" s="433"/>
    </row>
    <row r="374" spans="1:12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6">
        <v>15818691.59</v>
      </c>
      <c r="F374" s="16"/>
      <c r="H374" s="3">
        <v>14579278.18</v>
      </c>
      <c r="I374" s="409">
        <f t="shared" si="15"/>
        <v>-0.96588231619557929</v>
      </c>
      <c r="L374" s="433"/>
    </row>
    <row r="375" spans="1:12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6">
        <v>12459692.41</v>
      </c>
      <c r="F375" s="16"/>
      <c r="H375" s="3">
        <v>11553204.85</v>
      </c>
      <c r="I375" s="409">
        <f t="shared" si="15"/>
        <v>-0.88467291702581918</v>
      </c>
      <c r="L375" s="433"/>
    </row>
    <row r="376" spans="1:12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6">
        <v>8912.83</v>
      </c>
      <c r="F376" s="16"/>
      <c r="H376" s="3">
        <v>7540.9</v>
      </c>
      <c r="I376" s="409">
        <f t="shared" si="15"/>
        <v>-0.88769232428293743</v>
      </c>
      <c r="L376" s="433"/>
    </row>
    <row r="377" spans="1:12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6">
        <v>8706.74</v>
      </c>
      <c r="F377" s="16"/>
      <c r="H377" s="3">
        <v>7418.46</v>
      </c>
      <c r="I377" s="409">
        <f t="shared" si="15"/>
        <v>-0.89170543246865885</v>
      </c>
      <c r="L377" s="433"/>
    </row>
    <row r="378" spans="1:12" s="3" customFormat="1" hidden="1" x14ac:dyDescent="0.2">
      <c r="A378" s="12"/>
      <c r="B378" s="13"/>
      <c r="C378" s="83"/>
      <c r="D378" s="88"/>
      <c r="E378" s="316">
        <v>8610.74</v>
      </c>
      <c r="F378" s="16"/>
      <c r="H378" s="3">
        <v>7356.14</v>
      </c>
      <c r="I378" s="409" t="e">
        <f t="shared" si="15"/>
        <v>#DIV/0!</v>
      </c>
      <c r="L378" s="433"/>
    </row>
    <row r="379" spans="1:12" s="3" customFormat="1" hidden="1" x14ac:dyDescent="0.2">
      <c r="A379" s="8" t="s">
        <v>106</v>
      </c>
      <c r="B379" s="9"/>
      <c r="C379" s="83"/>
      <c r="D379" s="88"/>
      <c r="E379" s="316"/>
      <c r="F379" s="16"/>
      <c r="I379" s="409" t="e">
        <f t="shared" si="15"/>
        <v>#DIV/0!</v>
      </c>
      <c r="L379" s="433"/>
    </row>
    <row r="380" spans="1:12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6"/>
      <c r="F380" s="16"/>
      <c r="I380" s="409">
        <f t="shared" si="15"/>
        <v>-0.96596261098283598</v>
      </c>
      <c r="L380" s="433"/>
    </row>
    <row r="381" spans="1:12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6">
        <v>11570630.109999999</v>
      </c>
      <c r="F381" s="16"/>
      <c r="H381" s="3">
        <v>10696237.300000001</v>
      </c>
      <c r="I381" s="409">
        <f t="shared" ref="I381:I412" si="16">+D381/H382-1</f>
        <v>-0.96588231623167375</v>
      </c>
      <c r="L381" s="433"/>
    </row>
    <row r="382" spans="1:12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6">
        <v>9265909.0999999996</v>
      </c>
      <c r="F382" s="16"/>
      <c r="H382" s="3">
        <v>8591780.7899999991</v>
      </c>
      <c r="I382" s="409">
        <f t="shared" si="16"/>
        <v>-0.88467344906340284</v>
      </c>
      <c r="L382" s="433"/>
    </row>
    <row r="383" spans="1:12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6">
        <v>3358.67</v>
      </c>
      <c r="F383" s="16"/>
      <c r="H383" s="3">
        <v>2841.67</v>
      </c>
      <c r="I383" s="409">
        <f t="shared" si="16"/>
        <v>-0.88769213709028338</v>
      </c>
      <c r="L383" s="433"/>
    </row>
    <row r="384" spans="1:12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6">
        <v>3281.01</v>
      </c>
      <c r="F384" s="16"/>
      <c r="H384" s="3">
        <v>2795.53</v>
      </c>
      <c r="I384" s="409">
        <f t="shared" si="16"/>
        <v>-0.8917046950812576</v>
      </c>
      <c r="L384" s="433"/>
    </row>
    <row r="385" spans="1:12" s="3" customFormat="1" hidden="1" x14ac:dyDescent="0.2">
      <c r="A385" s="12"/>
      <c r="B385" s="13"/>
      <c r="C385" s="83"/>
      <c r="D385" s="88"/>
      <c r="E385" s="316">
        <v>3244.83</v>
      </c>
      <c r="F385" s="16"/>
      <c r="H385" s="3">
        <v>2772.05</v>
      </c>
      <c r="I385" s="409" t="e">
        <f t="shared" si="16"/>
        <v>#DIV/0!</v>
      </c>
      <c r="L385" s="433"/>
    </row>
    <row r="386" spans="1:12" s="3" customFormat="1" hidden="1" x14ac:dyDescent="0.2">
      <c r="A386" s="8" t="s">
        <v>107</v>
      </c>
      <c r="B386" s="9"/>
      <c r="C386" s="83"/>
      <c r="D386" s="88"/>
      <c r="E386" s="316"/>
      <c r="F386" s="16"/>
      <c r="I386" s="409" t="e">
        <f t="shared" si="16"/>
        <v>#DIV/0!</v>
      </c>
      <c r="L386" s="433"/>
    </row>
    <row r="387" spans="1:12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6"/>
      <c r="F387" s="16"/>
      <c r="I387" s="409" t="e">
        <f t="shared" si="16"/>
        <v>#DIV/0!</v>
      </c>
      <c r="L387" s="433"/>
    </row>
    <row r="388" spans="1:12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6"/>
      <c r="F388" s="16"/>
      <c r="I388" s="409">
        <f t="shared" si="16"/>
        <v>-0.97273899059282209</v>
      </c>
      <c r="L388" s="433"/>
    </row>
    <row r="389" spans="1:12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6">
        <v>2948070.57</v>
      </c>
      <c r="F389" s="16"/>
      <c r="H389" s="3">
        <v>2720763.89</v>
      </c>
      <c r="I389" s="409">
        <f t="shared" si="16"/>
        <v>-0.99993896875438038</v>
      </c>
      <c r="L389" s="433"/>
    </row>
    <row r="390" spans="1:12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6">
        <v>2344542.3199999998</v>
      </c>
      <c r="F390" s="16"/>
      <c r="H390" s="3">
        <v>2173968.41</v>
      </c>
      <c r="I390" s="409">
        <f t="shared" si="16"/>
        <v>-0.88951375971350588</v>
      </c>
      <c r="L390" s="433"/>
    </row>
    <row r="391" spans="1:12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6">
        <v>1359.76</v>
      </c>
      <c r="F391" s="16"/>
      <c r="H391" s="3">
        <v>1150.46</v>
      </c>
      <c r="I391" s="409">
        <f t="shared" si="16"/>
        <v>-0.89261163830426404</v>
      </c>
      <c r="L391" s="433"/>
    </row>
    <row r="392" spans="1:12" s="3" customFormat="1" hidden="1" x14ac:dyDescent="0.2">
      <c r="A392" s="12"/>
      <c r="B392" s="13"/>
      <c r="C392" s="83"/>
      <c r="D392" s="88"/>
      <c r="E392" s="316">
        <v>1328.32</v>
      </c>
      <c r="F392" s="16"/>
      <c r="H392" s="3">
        <v>1131.78</v>
      </c>
      <c r="I392" s="409">
        <f t="shared" si="16"/>
        <v>-1</v>
      </c>
      <c r="L392" s="433"/>
    </row>
    <row r="393" spans="1:12" s="3" customFormat="1" hidden="1" x14ac:dyDescent="0.2">
      <c r="A393" s="8" t="s">
        <v>108</v>
      </c>
      <c r="B393" s="9"/>
      <c r="C393" s="83"/>
      <c r="D393" s="88"/>
      <c r="E393" s="316">
        <v>1313.68</v>
      </c>
      <c r="F393" s="16"/>
      <c r="H393" s="3">
        <v>1122.27</v>
      </c>
      <c r="I393" s="409" t="e">
        <f t="shared" si="16"/>
        <v>#DIV/0!</v>
      </c>
      <c r="L393" s="433"/>
    </row>
    <row r="394" spans="1:12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6"/>
      <c r="F394" s="16"/>
      <c r="I394" s="409" t="e">
        <f t="shared" si="16"/>
        <v>#DIV/0!</v>
      </c>
      <c r="L394" s="433"/>
    </row>
    <row r="395" spans="1:12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6"/>
      <c r="F395" s="16"/>
      <c r="I395" s="409">
        <f t="shared" si="16"/>
        <v>-0.97296377878702356</v>
      </c>
      <c r="L395" s="433"/>
    </row>
    <row r="396" spans="1:12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6">
        <v>15818691.59</v>
      </c>
      <c r="F396" s="16"/>
      <c r="H396" s="3">
        <v>14579278.18</v>
      </c>
      <c r="I396" s="409">
        <f t="shared" si="16"/>
        <v>-0.99992472478318428</v>
      </c>
      <c r="L396" s="433"/>
    </row>
    <row r="397" spans="1:12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6">
        <v>12459692.41</v>
      </c>
      <c r="F397" s="16"/>
      <c r="H397" s="3">
        <v>11553204.85</v>
      </c>
      <c r="I397" s="409">
        <f t="shared" si="16"/>
        <v>-0.88951584028431618</v>
      </c>
      <c r="L397" s="433"/>
    </row>
    <row r="398" spans="1:12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6">
        <v>8912.83</v>
      </c>
      <c r="F398" s="16"/>
      <c r="H398" s="3">
        <v>7540.9</v>
      </c>
      <c r="I398" s="409">
        <f t="shared" si="16"/>
        <v>-0.89261517889157593</v>
      </c>
      <c r="L398" s="433"/>
    </row>
    <row r="399" spans="1:12" s="3" customFormat="1" hidden="1" x14ac:dyDescent="0.2">
      <c r="A399" s="12"/>
      <c r="B399" s="13"/>
      <c r="C399" s="83"/>
      <c r="D399" s="88"/>
      <c r="E399" s="316">
        <v>8706.74</v>
      </c>
      <c r="F399" s="16"/>
      <c r="H399" s="3">
        <v>7418.46</v>
      </c>
      <c r="I399" s="409">
        <f t="shared" si="16"/>
        <v>-1</v>
      </c>
      <c r="L399" s="433"/>
    </row>
    <row r="400" spans="1:12" s="3" customFormat="1" hidden="1" x14ac:dyDescent="0.2">
      <c r="A400" s="8" t="s">
        <v>109</v>
      </c>
      <c r="B400" s="9"/>
      <c r="C400" s="83"/>
      <c r="D400" s="88"/>
      <c r="E400" s="316">
        <v>8610.74</v>
      </c>
      <c r="F400" s="16"/>
      <c r="H400" s="3">
        <v>7356.14</v>
      </c>
      <c r="I400" s="409" t="e">
        <f t="shared" si="16"/>
        <v>#DIV/0!</v>
      </c>
      <c r="L400" s="433"/>
    </row>
    <row r="401" spans="1:12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6"/>
      <c r="F401" s="16"/>
      <c r="I401" s="409" t="e">
        <f t="shared" si="16"/>
        <v>#DIV/0!</v>
      </c>
      <c r="L401" s="433"/>
    </row>
    <row r="402" spans="1:12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6"/>
      <c r="F402" s="16"/>
      <c r="I402" s="409">
        <f t="shared" si="16"/>
        <v>-0.97259488063152821</v>
      </c>
      <c r="L402" s="433"/>
    </row>
    <row r="403" spans="1:12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6">
        <v>11570630.109999999</v>
      </c>
      <c r="F403" s="16"/>
      <c r="H403" s="3">
        <v>10696237.300000001</v>
      </c>
      <c r="I403" s="409">
        <f t="shared" si="16"/>
        <v>-0.99996185656873582</v>
      </c>
      <c r="L403" s="433"/>
    </row>
    <row r="404" spans="1:12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6">
        <v>9265909.0999999996</v>
      </c>
      <c r="F404" s="16"/>
      <c r="H404" s="3">
        <v>8591780.7899999991</v>
      </c>
      <c r="I404" s="409">
        <f t="shared" si="16"/>
        <v>-0.8895156721223787</v>
      </c>
      <c r="L404" s="433"/>
    </row>
    <row r="405" spans="1:12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6">
        <v>3358.67</v>
      </c>
      <c r="F405" s="16"/>
      <c r="H405" s="3">
        <v>2841.67</v>
      </c>
      <c r="I405" s="409">
        <f t="shared" si="16"/>
        <v>-0.89261428065518889</v>
      </c>
      <c r="L405" s="433"/>
    </row>
    <row r="406" spans="1:12" s="3" customFormat="1" hidden="1" x14ac:dyDescent="0.2">
      <c r="A406" s="12"/>
      <c r="B406" s="13"/>
      <c r="C406" s="83"/>
      <c r="D406" s="88"/>
      <c r="E406" s="316">
        <v>3281.01</v>
      </c>
      <c r="F406" s="16"/>
      <c r="H406" s="3">
        <v>2795.53</v>
      </c>
      <c r="I406" s="409">
        <f t="shared" si="16"/>
        <v>-1</v>
      </c>
      <c r="L406" s="433"/>
    </row>
    <row r="407" spans="1:12" s="3" customFormat="1" hidden="1" x14ac:dyDescent="0.2">
      <c r="A407" s="8" t="s">
        <v>110</v>
      </c>
      <c r="B407" s="9"/>
      <c r="C407" s="83"/>
      <c r="D407" s="88"/>
      <c r="E407" s="316">
        <v>3244.83</v>
      </c>
      <c r="F407" s="16"/>
      <c r="H407" s="3">
        <v>2772.05</v>
      </c>
      <c r="I407" s="409" t="e">
        <f t="shared" si="16"/>
        <v>#DIV/0!</v>
      </c>
      <c r="L407" s="433"/>
    </row>
    <row r="408" spans="1:12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6"/>
      <c r="F408" s="16"/>
      <c r="I408" s="409" t="e">
        <f t="shared" si="16"/>
        <v>#DIV/0!</v>
      </c>
      <c r="L408" s="433"/>
    </row>
    <row r="409" spans="1:12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6"/>
      <c r="F409" s="16"/>
      <c r="I409" s="409">
        <f t="shared" si="16"/>
        <v>-0.97273899059282209</v>
      </c>
      <c r="L409" s="433"/>
    </row>
    <row r="410" spans="1:12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6">
        <v>2948070.57</v>
      </c>
      <c r="F410" s="16"/>
      <c r="H410" s="3">
        <v>2720763.89</v>
      </c>
      <c r="I410" s="409">
        <f t="shared" si="16"/>
        <v>-0.99993896875438038</v>
      </c>
      <c r="L410" s="433"/>
    </row>
    <row r="411" spans="1:12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6">
        <v>2344542.3199999998</v>
      </c>
      <c r="F411" s="16"/>
      <c r="H411" s="3">
        <v>2173968.41</v>
      </c>
      <c r="I411" s="409">
        <f t="shared" si="16"/>
        <v>-0.88951375971350588</v>
      </c>
      <c r="L411" s="433"/>
    </row>
    <row r="412" spans="1:12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6">
        <v>1359.76</v>
      </c>
      <c r="F412" s="16"/>
      <c r="H412" s="3">
        <v>1150.46</v>
      </c>
      <c r="I412" s="409">
        <f t="shared" si="16"/>
        <v>-0.89261163830426404</v>
      </c>
      <c r="L412" s="433"/>
    </row>
    <row r="413" spans="1:12" s="3" customFormat="1" hidden="1" x14ac:dyDescent="0.2">
      <c r="A413" s="32"/>
      <c r="B413" s="33"/>
      <c r="C413" s="93"/>
      <c r="D413" s="88"/>
      <c r="E413" s="316">
        <v>1328.32</v>
      </c>
      <c r="F413" s="16"/>
      <c r="H413" s="3">
        <v>1131.78</v>
      </c>
      <c r="I413" s="409">
        <f t="shared" ref="I413:I444" si="17">+D413/H414-1</f>
        <v>-1</v>
      </c>
      <c r="L413" s="433"/>
    </row>
    <row r="414" spans="1:12" s="3" customFormat="1" hidden="1" x14ac:dyDescent="0.2">
      <c r="A414" s="28" t="s">
        <v>399</v>
      </c>
      <c r="B414" s="29"/>
      <c r="C414" s="93"/>
      <c r="D414" s="88"/>
      <c r="E414" s="316">
        <v>1313.68</v>
      </c>
      <c r="F414" s="16"/>
      <c r="H414" s="3">
        <v>1122.27</v>
      </c>
      <c r="I414" s="409" t="e">
        <f t="shared" si="17"/>
        <v>#DIV/0!</v>
      </c>
      <c r="L414" s="433"/>
    </row>
    <row r="415" spans="1:12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16"/>
      <c r="I415" s="409" t="e">
        <f t="shared" si="17"/>
        <v>#DIV/0!</v>
      </c>
      <c r="L415" s="433"/>
    </row>
    <row r="416" spans="1:12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16"/>
      <c r="I416" s="409">
        <f t="shared" si="17"/>
        <v>-0.97296377878702356</v>
      </c>
      <c r="L416" s="433"/>
    </row>
    <row r="417" spans="1:12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>
        <v>15818691.59</v>
      </c>
      <c r="F417" s="16"/>
      <c r="H417" s="3">
        <v>14579278.18</v>
      </c>
      <c r="I417" s="409">
        <f t="shared" si="17"/>
        <v>-0.99992130928068845</v>
      </c>
      <c r="L417" s="433"/>
    </row>
    <row r="418" spans="1:12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>
        <v>12459692.41</v>
      </c>
      <c r="F418" s="16"/>
      <c r="H418" s="3">
        <v>11553204.85</v>
      </c>
      <c r="I418" s="409">
        <f t="shared" si="17"/>
        <v>-0.88421010754684448</v>
      </c>
      <c r="L418" s="433"/>
    </row>
    <row r="419" spans="1:12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>
        <v>8912.83</v>
      </c>
      <c r="F419" s="16"/>
      <c r="H419" s="3">
        <v>7540.9</v>
      </c>
      <c r="I419" s="409">
        <f t="shared" si="17"/>
        <v>-0.88719761244247453</v>
      </c>
      <c r="L419" s="433"/>
    </row>
    <row r="420" spans="1:12" s="3" customFormat="1" hidden="1" x14ac:dyDescent="0.2">
      <c r="A420" s="32"/>
      <c r="B420" s="33"/>
      <c r="C420" s="93"/>
      <c r="D420" s="88"/>
      <c r="E420" s="316">
        <v>8706.74</v>
      </c>
      <c r="F420" s="16"/>
      <c r="H420" s="3">
        <v>7418.46</v>
      </c>
      <c r="I420" s="409">
        <f t="shared" si="17"/>
        <v>-1</v>
      </c>
      <c r="L420" s="433"/>
    </row>
    <row r="421" spans="1:12" s="3" customFormat="1" hidden="1" x14ac:dyDescent="0.2">
      <c r="A421" s="28" t="s">
        <v>400</v>
      </c>
      <c r="B421" s="29"/>
      <c r="C421" s="93"/>
      <c r="D421" s="88"/>
      <c r="E421" s="316">
        <v>8610.74</v>
      </c>
      <c r="F421" s="16"/>
      <c r="H421" s="3">
        <v>7356.14</v>
      </c>
      <c r="I421" s="409" t="e">
        <f t="shared" si="17"/>
        <v>#DIV/0!</v>
      </c>
      <c r="L421" s="433"/>
    </row>
    <row r="422" spans="1:12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16"/>
      <c r="I422" s="409" t="e">
        <f t="shared" si="17"/>
        <v>#DIV/0!</v>
      </c>
      <c r="L422" s="433"/>
    </row>
    <row r="423" spans="1:12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16"/>
      <c r="I423" s="409">
        <f t="shared" si="17"/>
        <v>-0.97259488063152821</v>
      </c>
      <c r="L423" s="433"/>
    </row>
    <row r="424" spans="1:12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>
        <v>11570630.109999999</v>
      </c>
      <c r="F424" s="16"/>
      <c r="H424" s="3">
        <v>10696237.300000001</v>
      </c>
      <c r="I424" s="409">
        <f t="shared" si="17"/>
        <v>-0.99996012584487737</v>
      </c>
      <c r="L424" s="433"/>
    </row>
    <row r="425" spans="1:12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>
        <v>9265909.0999999996</v>
      </c>
      <c r="F425" s="16"/>
      <c r="H425" s="3">
        <v>8591780.7899999991</v>
      </c>
      <c r="I425" s="409">
        <f t="shared" si="17"/>
        <v>-0.88420893347925689</v>
      </c>
      <c r="L425" s="433"/>
    </row>
    <row r="426" spans="1:12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>
        <v>3358.67</v>
      </c>
      <c r="F426" s="16"/>
      <c r="H426" s="3">
        <v>2841.67</v>
      </c>
      <c r="I426" s="409">
        <f t="shared" si="17"/>
        <v>-0.8871984918781054</v>
      </c>
      <c r="L426" s="433"/>
    </row>
    <row r="427" spans="1:12" s="3" customFormat="1" hidden="1" x14ac:dyDescent="0.2">
      <c r="A427" s="32"/>
      <c r="B427" s="33"/>
      <c r="C427" s="93"/>
      <c r="D427" s="88"/>
      <c r="E427" s="316">
        <v>3281.01</v>
      </c>
      <c r="F427" s="16"/>
      <c r="H427" s="3">
        <v>2795.53</v>
      </c>
      <c r="I427" s="409">
        <f t="shared" si="17"/>
        <v>-1</v>
      </c>
      <c r="L427" s="433"/>
    </row>
    <row r="428" spans="1:12" s="3" customFormat="1" hidden="1" x14ac:dyDescent="0.2">
      <c r="A428" s="28" t="s">
        <v>401</v>
      </c>
      <c r="B428" s="29"/>
      <c r="C428" s="93"/>
      <c r="D428" s="88"/>
      <c r="E428" s="316">
        <v>3244.83</v>
      </c>
      <c r="F428" s="16"/>
      <c r="H428" s="3">
        <v>2772.05</v>
      </c>
      <c r="I428" s="409" t="e">
        <f t="shared" si="17"/>
        <v>#DIV/0!</v>
      </c>
      <c r="L428" s="433"/>
    </row>
    <row r="429" spans="1:12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16"/>
      <c r="I429" s="409" t="e">
        <f t="shared" si="17"/>
        <v>#DIV/0!</v>
      </c>
      <c r="L429" s="433"/>
    </row>
    <row r="430" spans="1:12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16"/>
      <c r="I430" s="409">
        <f t="shared" si="17"/>
        <v>-0.97273899059282209</v>
      </c>
      <c r="L430" s="433"/>
    </row>
    <row r="431" spans="1:12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>
        <v>2948070.57</v>
      </c>
      <c r="F431" s="16"/>
      <c r="H431" s="3">
        <v>2720763.89</v>
      </c>
      <c r="I431" s="409">
        <f t="shared" si="17"/>
        <v>-0.99993619962490621</v>
      </c>
      <c r="L431" s="433"/>
    </row>
    <row r="432" spans="1:12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>
        <v>2344542.3199999998</v>
      </c>
      <c r="F432" s="16"/>
      <c r="H432" s="3">
        <v>2173968.41</v>
      </c>
      <c r="I432" s="409">
        <f t="shared" si="17"/>
        <v>-0.88421153277819309</v>
      </c>
      <c r="L432" s="433"/>
    </row>
    <row r="433" spans="1:12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>
        <v>1359.76</v>
      </c>
      <c r="F433" s="16"/>
      <c r="H433" s="3">
        <v>1150.46</v>
      </c>
      <c r="I433" s="409">
        <f t="shared" si="17"/>
        <v>-0.88719539133047054</v>
      </c>
      <c r="L433" s="433"/>
    </row>
    <row r="434" spans="1:12" s="3" customFormat="1" hidden="1" x14ac:dyDescent="0.2">
      <c r="A434" s="87"/>
      <c r="B434" s="106"/>
      <c r="C434" s="53"/>
      <c r="D434" s="88"/>
      <c r="E434" s="316">
        <v>1328.32</v>
      </c>
      <c r="F434" s="16"/>
      <c r="H434" s="3">
        <v>1131.78</v>
      </c>
      <c r="I434" s="409">
        <f t="shared" si="17"/>
        <v>-1</v>
      </c>
      <c r="L434" s="433"/>
    </row>
    <row r="435" spans="1:12" s="3" customFormat="1" hidden="1" x14ac:dyDescent="0.2">
      <c r="A435" s="87"/>
      <c r="B435" s="106"/>
      <c r="C435" s="53"/>
      <c r="D435" s="88"/>
      <c r="E435" s="316">
        <v>1313.68</v>
      </c>
      <c r="F435" s="16"/>
      <c r="H435" s="3">
        <v>1122.27</v>
      </c>
      <c r="I435" s="409" t="e">
        <f t="shared" si="17"/>
        <v>#DIV/0!</v>
      </c>
      <c r="K435" s="2"/>
      <c r="L435" s="433"/>
    </row>
    <row r="436" spans="1:12" hidden="1" x14ac:dyDescent="0.2">
      <c r="A436" s="28" t="s">
        <v>130</v>
      </c>
      <c r="B436" s="70"/>
      <c r="C436" s="44"/>
      <c r="D436" s="146"/>
      <c r="E436" s="316"/>
      <c r="F436" s="16"/>
      <c r="I436" s="409" t="e">
        <f t="shared" si="17"/>
        <v>#DIV/0!</v>
      </c>
      <c r="L436" s="433"/>
    </row>
    <row r="437" spans="1:12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16"/>
      <c r="I437" s="409" t="e">
        <f t="shared" si="17"/>
        <v>#DIV/0!</v>
      </c>
      <c r="L437" s="433"/>
    </row>
    <row r="438" spans="1:12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16"/>
      <c r="I438" s="409">
        <f t="shared" si="17"/>
        <v>-0.67101951923020786</v>
      </c>
      <c r="L438" s="433"/>
    </row>
    <row r="439" spans="1:12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3425.34</v>
      </c>
      <c r="F439" s="16"/>
      <c r="H439" s="2">
        <v>3425.34</v>
      </c>
      <c r="I439" s="409">
        <f t="shared" si="17"/>
        <v>-0.88056744291455813</v>
      </c>
      <c r="K439" s="3"/>
      <c r="L439" s="433"/>
    </row>
    <row r="440" spans="1:12" s="3" customFormat="1" hidden="1" x14ac:dyDescent="0.2">
      <c r="A440" s="32"/>
      <c r="B440" s="109"/>
      <c r="C440" s="108"/>
      <c r="D440" s="110"/>
      <c r="E440" s="317">
        <v>20738.650000000001</v>
      </c>
      <c r="F440" s="16"/>
      <c r="H440" s="3">
        <v>20738.650000000001</v>
      </c>
      <c r="I440" s="409">
        <f t="shared" si="17"/>
        <v>-1</v>
      </c>
      <c r="K440" s="2"/>
      <c r="L440" s="433"/>
    </row>
    <row r="441" spans="1:12" hidden="1" x14ac:dyDescent="0.2">
      <c r="A441" s="28" t="s">
        <v>134</v>
      </c>
      <c r="B441" s="70"/>
      <c r="C441" s="111"/>
      <c r="D441" s="112"/>
      <c r="E441" s="317">
        <v>45583.73</v>
      </c>
      <c r="F441" s="16"/>
      <c r="H441" s="2">
        <v>45583.73</v>
      </c>
      <c r="I441" s="409" t="e">
        <f t="shared" si="17"/>
        <v>#DIV/0!</v>
      </c>
      <c r="L441" s="433"/>
    </row>
    <row r="442" spans="1:12" hidden="1" x14ac:dyDescent="0.2">
      <c r="A442" s="28"/>
      <c r="B442" s="70" t="s">
        <v>135</v>
      </c>
      <c r="C442" s="111"/>
      <c r="D442" s="112"/>
      <c r="E442" s="317"/>
      <c r="F442" s="16"/>
      <c r="I442" s="409" t="e">
        <f t="shared" si="17"/>
        <v>#DIV/0!</v>
      </c>
      <c r="L442" s="433"/>
    </row>
    <row r="443" spans="1:12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16"/>
      <c r="I443" s="409" t="e">
        <f t="shared" si="17"/>
        <v>#DIV/0!</v>
      </c>
      <c r="L443" s="433"/>
    </row>
    <row r="444" spans="1:12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16"/>
      <c r="I444" s="409">
        <f t="shared" si="17"/>
        <v>-0.87833536315880867</v>
      </c>
      <c r="L444" s="433"/>
    </row>
    <row r="445" spans="1:12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24821.51</v>
      </c>
      <c r="F445" s="16"/>
      <c r="H445" s="2">
        <v>24821.51</v>
      </c>
      <c r="I445" s="409">
        <f t="shared" ref="I445:I476" si="18">+D445/H446-1</f>
        <v>-0.96689573447350841</v>
      </c>
      <c r="L445" s="433"/>
    </row>
    <row r="446" spans="1:12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55577.43</v>
      </c>
      <c r="F446" s="16"/>
      <c r="H446" s="2">
        <v>55577.43</v>
      </c>
      <c r="I446" s="409">
        <f t="shared" si="18"/>
        <v>-0.86364512967058804</v>
      </c>
      <c r="K446" s="3"/>
      <c r="L446" s="433"/>
    </row>
    <row r="447" spans="1:12" s="3" customFormat="1" hidden="1" x14ac:dyDescent="0.2">
      <c r="A447" s="32"/>
      <c r="B447" s="72"/>
      <c r="C447" s="108"/>
      <c r="D447" s="110"/>
      <c r="E447" s="317">
        <v>33860.03</v>
      </c>
      <c r="F447" s="16"/>
      <c r="H447" s="3">
        <v>33860.03</v>
      </c>
      <c r="I447" s="409">
        <f t="shared" si="18"/>
        <v>-1</v>
      </c>
      <c r="K447" s="2"/>
      <c r="L447" s="433"/>
    </row>
    <row r="448" spans="1:12" hidden="1" x14ac:dyDescent="0.2">
      <c r="A448" s="28"/>
      <c r="B448" s="70" t="s">
        <v>140</v>
      </c>
      <c r="C448" s="111"/>
      <c r="D448" s="112"/>
      <c r="E448" s="317">
        <v>84969.75</v>
      </c>
      <c r="F448" s="16"/>
      <c r="H448" s="2">
        <v>84969.75</v>
      </c>
      <c r="I448" s="409" t="e">
        <f t="shared" si="18"/>
        <v>#DIV/0!</v>
      </c>
      <c r="L448" s="433"/>
    </row>
    <row r="449" spans="1:12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16"/>
      <c r="I449" s="409" t="e">
        <f t="shared" si="18"/>
        <v>#DIV/0!</v>
      </c>
      <c r="L449" s="433"/>
    </row>
    <row r="450" spans="1:12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16"/>
      <c r="I450" s="409">
        <f t="shared" si="18"/>
        <v>-0.82517289303039298</v>
      </c>
      <c r="L450" s="433"/>
    </row>
    <row r="451" spans="1:12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31306.93</v>
      </c>
      <c r="F451" s="16"/>
      <c r="H451" s="2">
        <v>31306.93</v>
      </c>
      <c r="I451" s="409">
        <f t="shared" si="18"/>
        <v>-0.97024634874810323</v>
      </c>
      <c r="L451" s="433"/>
    </row>
    <row r="452" spans="1:12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100729.15</v>
      </c>
      <c r="F452" s="16"/>
      <c r="H452" s="2">
        <v>100729.15</v>
      </c>
      <c r="I452" s="409">
        <f t="shared" si="18"/>
        <v>-0.89740952519776707</v>
      </c>
      <c r="K452" s="3"/>
      <c r="L452" s="433"/>
    </row>
    <row r="453" spans="1:12" s="3" customFormat="1" ht="15" hidden="1" thickBot="1" x14ac:dyDescent="0.25">
      <c r="A453" s="113"/>
      <c r="B453" s="114"/>
      <c r="C453" s="47"/>
      <c r="D453" s="115"/>
      <c r="E453" s="317">
        <v>55157.07</v>
      </c>
      <c r="F453" s="16"/>
      <c r="H453" s="3">
        <v>55157.07</v>
      </c>
      <c r="I453" s="409">
        <f t="shared" si="18"/>
        <v>-1</v>
      </c>
      <c r="L453" s="433"/>
    </row>
    <row r="454" spans="1:12" s="3" customFormat="1" hidden="1" x14ac:dyDescent="0.2">
      <c r="A454" s="116"/>
      <c r="B454" s="117"/>
      <c r="C454" s="118"/>
      <c r="D454" s="119"/>
      <c r="E454" s="317">
        <v>104139.16</v>
      </c>
      <c r="F454" s="16"/>
      <c r="H454" s="3">
        <v>104139.16</v>
      </c>
      <c r="I454" s="409" t="e">
        <f t="shared" si="18"/>
        <v>#DIV/0!</v>
      </c>
      <c r="K454" s="2"/>
      <c r="L454" s="433"/>
    </row>
    <row r="455" spans="1:12" hidden="1" x14ac:dyDescent="0.2">
      <c r="A455" s="120" t="s">
        <v>141</v>
      </c>
      <c r="B455" s="121"/>
      <c r="C455" s="122"/>
      <c r="D455" s="95"/>
      <c r="E455" s="317"/>
      <c r="F455" s="16"/>
      <c r="I455" s="409" t="e">
        <f t="shared" si="18"/>
        <v>#DIV/0!</v>
      </c>
      <c r="L455" s="433"/>
    </row>
    <row r="456" spans="1:12" hidden="1" x14ac:dyDescent="0.2">
      <c r="A456" s="123"/>
      <c r="B456" s="124" t="s">
        <v>142</v>
      </c>
      <c r="C456" s="122"/>
      <c r="D456" s="95"/>
      <c r="E456" s="317"/>
      <c r="F456" s="16"/>
      <c r="I456" s="409" t="e">
        <f t="shared" si="18"/>
        <v>#DIV/0!</v>
      </c>
      <c r="L456" s="433"/>
    </row>
    <row r="457" spans="1:12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16"/>
      <c r="I457" s="409" t="e">
        <f t="shared" si="18"/>
        <v>#DIV/0!</v>
      </c>
      <c r="L457" s="433"/>
    </row>
    <row r="458" spans="1:12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16"/>
      <c r="I458" s="409">
        <f t="shared" si="18"/>
        <v>-0.93207593688362922</v>
      </c>
      <c r="L458" s="433"/>
    </row>
    <row r="459" spans="1:12" hidden="1" x14ac:dyDescent="0.2">
      <c r="A459" s="123"/>
      <c r="B459" s="124" t="s">
        <v>145</v>
      </c>
      <c r="C459" s="122"/>
      <c r="D459" s="95"/>
      <c r="E459" s="317">
        <v>3731.52</v>
      </c>
      <c r="F459" s="16"/>
      <c r="H459" s="2">
        <v>3731.52</v>
      </c>
      <c r="I459" s="409">
        <f t="shared" si="18"/>
        <v>-1</v>
      </c>
      <c r="L459" s="433"/>
    </row>
    <row r="460" spans="1:12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4664.54</v>
      </c>
      <c r="F460" s="16"/>
      <c r="H460" s="2">
        <v>4664.54</v>
      </c>
      <c r="I460" s="409" t="e">
        <f t="shared" si="18"/>
        <v>#DIV/0!</v>
      </c>
      <c r="L460" s="433"/>
    </row>
    <row r="461" spans="1:12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16"/>
      <c r="I461" s="409">
        <f t="shared" si="18"/>
        <v>-0.91849026264070033</v>
      </c>
      <c r="L461" s="433"/>
    </row>
    <row r="462" spans="1:12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5597</v>
      </c>
      <c r="F462" s="16"/>
      <c r="H462" s="2">
        <v>5597</v>
      </c>
      <c r="I462" s="409">
        <f t="shared" si="18"/>
        <v>-0.86583945326736589</v>
      </c>
      <c r="L462" s="433"/>
    </row>
    <row r="463" spans="1:12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8396.06</v>
      </c>
      <c r="F463" s="16"/>
      <c r="H463" s="2">
        <v>8396.06</v>
      </c>
      <c r="I463" s="409">
        <f t="shared" si="18"/>
        <v>-0.92664496264183871</v>
      </c>
      <c r="K463" s="3"/>
      <c r="L463" s="433"/>
    </row>
    <row r="464" spans="1:12" s="3" customFormat="1" ht="15" hidden="1" thickBot="1" x14ac:dyDescent="0.25">
      <c r="A464" s="113"/>
      <c r="B464" s="126"/>
      <c r="C464" s="23"/>
      <c r="D464" s="22"/>
      <c r="E464" s="317">
        <v>20730.41</v>
      </c>
      <c r="F464" s="16"/>
      <c r="G464" s="128"/>
      <c r="H464" s="129">
        <v>20730.41</v>
      </c>
      <c r="I464" s="409">
        <f t="shared" si="18"/>
        <v>-1</v>
      </c>
      <c r="L464" s="433"/>
    </row>
    <row r="465" spans="1:12" s="3" customFormat="1" hidden="1" x14ac:dyDescent="0.2">
      <c r="A465" s="131"/>
      <c r="B465" s="117"/>
      <c r="C465" s="118"/>
      <c r="D465" s="132"/>
      <c r="E465" s="317">
        <v>27986.11</v>
      </c>
      <c r="F465" s="16"/>
      <c r="G465" s="129"/>
      <c r="H465" s="129">
        <v>27986.11</v>
      </c>
      <c r="I465" s="409" t="e">
        <f t="shared" si="18"/>
        <v>#DIV/0!</v>
      </c>
      <c r="K465" s="2"/>
      <c r="L465" s="433"/>
    </row>
    <row r="466" spans="1:12" hidden="1" x14ac:dyDescent="0.2">
      <c r="A466" s="135" t="s">
        <v>148</v>
      </c>
      <c r="B466" s="121"/>
      <c r="C466" s="122"/>
      <c r="D466" s="112"/>
      <c r="E466" s="317"/>
      <c r="F466" s="16"/>
      <c r="G466" s="129"/>
      <c r="H466" s="129"/>
      <c r="I466" s="409" t="e">
        <f t="shared" si="18"/>
        <v>#DIV/0!</v>
      </c>
      <c r="L466" s="433"/>
    </row>
    <row r="467" spans="1:12" hidden="1" x14ac:dyDescent="0.2">
      <c r="A467" s="136"/>
      <c r="B467" s="106" t="s">
        <v>149</v>
      </c>
      <c r="C467" s="53" t="s">
        <v>4</v>
      </c>
      <c r="D467" s="148">
        <f>D9*10</f>
        <v>983.91800000000001</v>
      </c>
      <c r="E467" s="317"/>
      <c r="F467" s="16"/>
      <c r="I467" s="409" t="e">
        <f t="shared" si="18"/>
        <v>#DIV/0!</v>
      </c>
      <c r="L467" s="433"/>
    </row>
    <row r="468" spans="1:12" hidden="1" x14ac:dyDescent="0.2">
      <c r="A468" s="136"/>
      <c r="B468" s="106" t="s">
        <v>150</v>
      </c>
      <c r="C468" s="53" t="s">
        <v>4</v>
      </c>
      <c r="D468" s="148">
        <f>D51*46</f>
        <v>3126.5141999999996</v>
      </c>
      <c r="E468" s="317"/>
      <c r="F468" s="16"/>
      <c r="I468" s="409">
        <f t="shared" si="18"/>
        <v>4.970321725647155</v>
      </c>
      <c r="K468" s="3"/>
      <c r="L468" s="433"/>
    </row>
    <row r="469" spans="1:12" s="3" customFormat="1" ht="15" hidden="1" thickBot="1" x14ac:dyDescent="0.25">
      <c r="A469" s="138"/>
      <c r="B469" s="126"/>
      <c r="C469" s="23"/>
      <c r="D469" s="22"/>
      <c r="E469" s="317">
        <v>523.67600000000004</v>
      </c>
      <c r="F469" s="16"/>
      <c r="H469" s="3">
        <v>523.67600000000004</v>
      </c>
      <c r="I469" s="409">
        <f t="shared" si="18"/>
        <v>-1</v>
      </c>
      <c r="L469" s="433"/>
    </row>
    <row r="470" spans="1:12" s="3" customFormat="1" hidden="1" x14ac:dyDescent="0.2">
      <c r="A470" s="116"/>
      <c r="B470" s="139"/>
      <c r="C470" s="7"/>
      <c r="D470" s="140"/>
      <c r="E470" s="317">
        <v>1587.529</v>
      </c>
      <c r="F470" s="16"/>
      <c r="H470" s="3">
        <v>1587.529</v>
      </c>
      <c r="I470" s="409" t="e">
        <f t="shared" si="18"/>
        <v>#DIV/0!</v>
      </c>
      <c r="K470" s="2"/>
      <c r="L470" s="433"/>
    </row>
    <row r="471" spans="1:12" hidden="1" x14ac:dyDescent="0.2">
      <c r="A471" s="141" t="s">
        <v>151</v>
      </c>
      <c r="B471" s="106"/>
      <c r="C471" s="53"/>
      <c r="D471" s="137"/>
      <c r="E471" s="317"/>
      <c r="F471" s="16"/>
      <c r="I471" s="409" t="e">
        <f t="shared" si="18"/>
        <v>#DIV/0!</v>
      </c>
      <c r="L471" s="433"/>
    </row>
    <row r="472" spans="1:12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16"/>
      <c r="I472" s="409" t="e">
        <f t="shared" si="18"/>
        <v>#DIV/0!</v>
      </c>
      <c r="L472" s="433"/>
    </row>
    <row r="473" spans="1:12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16"/>
      <c r="I473" s="409">
        <f t="shared" si="18"/>
        <v>-0.9456632188728652</v>
      </c>
      <c r="L473" s="433"/>
    </row>
    <row r="474" spans="1:12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>
        <v>16.729067882640194</v>
      </c>
      <c r="F474" s="16"/>
      <c r="H474" s="2">
        <v>16.729067882640194</v>
      </c>
      <c r="I474" s="409">
        <f t="shared" si="18"/>
        <v>-0.9456632188728652</v>
      </c>
      <c r="K474" s="3"/>
      <c r="L474" s="433"/>
    </row>
    <row r="475" spans="1:12" s="3" customFormat="1" ht="15" hidden="1" thickBot="1" x14ac:dyDescent="0.25">
      <c r="A475" s="138"/>
      <c r="B475" s="126"/>
      <c r="C475" s="23"/>
      <c r="D475" s="22"/>
      <c r="E475" s="317">
        <v>16.729067882640194</v>
      </c>
      <c r="H475" s="3">
        <v>16.729067882640194</v>
      </c>
      <c r="I475" s="409">
        <f t="shared" si="18"/>
        <v>-1</v>
      </c>
      <c r="K475" s="2"/>
      <c r="L475" s="433"/>
    </row>
    <row r="476" spans="1:12" hidden="1" x14ac:dyDescent="0.2">
      <c r="A476" s="474" t="s">
        <v>527</v>
      </c>
      <c r="B476" s="475"/>
      <c r="C476" s="475"/>
      <c r="D476" s="476"/>
      <c r="E476" s="314">
        <v>16.729067882640194</v>
      </c>
      <c r="H476" s="2">
        <v>16.729067882640194</v>
      </c>
      <c r="I476" s="409" t="e">
        <f t="shared" si="18"/>
        <v>#DIV/0!</v>
      </c>
      <c r="L476" s="433"/>
    </row>
    <row r="477" spans="1:12" ht="15" hidden="1" thickBot="1" x14ac:dyDescent="0.25">
      <c r="A477" s="32"/>
      <c r="B477" s="72"/>
      <c r="C477" s="125"/>
      <c r="D477" s="322"/>
    </row>
    <row r="478" spans="1:12" hidden="1" x14ac:dyDescent="0.2">
      <c r="A478" s="74"/>
      <c r="B478" s="75"/>
      <c r="C478" s="118"/>
      <c r="D478" s="118"/>
    </row>
    <row r="479" spans="1:12" hidden="1" x14ac:dyDescent="0.2">
      <c r="A479" s="477"/>
      <c r="B479" s="478"/>
      <c r="C479" s="410"/>
      <c r="D479" s="410"/>
    </row>
    <row r="480" spans="1:12" hidden="1" x14ac:dyDescent="0.2">
      <c r="A480" s="477"/>
      <c r="B480" s="478"/>
      <c r="C480" s="122"/>
      <c r="D480" s="122"/>
    </row>
    <row r="481" spans="1:4" hidden="1" x14ac:dyDescent="0.2">
      <c r="A481" s="28" t="s">
        <v>12</v>
      </c>
      <c r="B481" s="70"/>
      <c r="C481" s="122"/>
      <c r="D481" s="43"/>
    </row>
    <row r="482" spans="1:4" hidden="1" x14ac:dyDescent="0.2">
      <c r="A482" s="32"/>
      <c r="B482" s="72" t="s">
        <v>508</v>
      </c>
      <c r="C482" s="34" t="s">
        <v>14</v>
      </c>
      <c r="D482" s="79">
        <v>500</v>
      </c>
    </row>
    <row r="483" spans="1:4" hidden="1" x14ac:dyDescent="0.2">
      <c r="A483" s="32"/>
      <c r="B483" s="72"/>
      <c r="C483" s="411"/>
      <c r="D483" s="79"/>
    </row>
    <row r="484" spans="1:4" hidden="1" x14ac:dyDescent="0.2">
      <c r="A484" s="28" t="s">
        <v>16</v>
      </c>
      <c r="B484" s="70"/>
      <c r="C484" s="44"/>
      <c r="D484" s="79"/>
    </row>
    <row r="485" spans="1:4" hidden="1" x14ac:dyDescent="0.2">
      <c r="A485" s="32"/>
      <c r="B485" s="72" t="s">
        <v>528</v>
      </c>
      <c r="C485" s="34" t="s">
        <v>14</v>
      </c>
      <c r="D485" s="79">
        <v>1000</v>
      </c>
    </row>
    <row r="486" spans="1:4" hidden="1" x14ac:dyDescent="0.2">
      <c r="A486" s="32"/>
      <c r="B486" s="72" t="s">
        <v>529</v>
      </c>
      <c r="C486" s="34" t="s">
        <v>14</v>
      </c>
      <c r="D486" s="79">
        <v>5000</v>
      </c>
    </row>
    <row r="487" spans="1:4" hidden="1" x14ac:dyDescent="0.2">
      <c r="A487" s="32"/>
      <c r="B487" s="72" t="s">
        <v>513</v>
      </c>
      <c r="C487" s="34" t="s">
        <v>14</v>
      </c>
      <c r="D487" s="79">
        <v>7000</v>
      </c>
    </row>
    <row r="488" spans="1:4" hidden="1" x14ac:dyDescent="0.2">
      <c r="A488" s="32"/>
      <c r="B488" s="72" t="s">
        <v>514</v>
      </c>
      <c r="C488" s="34" t="s">
        <v>14</v>
      </c>
      <c r="D488" s="79">
        <v>7000</v>
      </c>
    </row>
    <row r="489" spans="1:4" hidden="1" x14ac:dyDescent="0.2">
      <c r="A489" s="32"/>
      <c r="B489" s="72" t="s">
        <v>515</v>
      </c>
      <c r="C489" s="34" t="s">
        <v>14</v>
      </c>
      <c r="D489" s="79">
        <v>17000</v>
      </c>
    </row>
    <row r="490" spans="1:4" hidden="1" x14ac:dyDescent="0.2">
      <c r="A490" s="32"/>
      <c r="B490" s="72" t="s">
        <v>516</v>
      </c>
      <c r="C490" s="34" t="s">
        <v>14</v>
      </c>
      <c r="D490" s="79">
        <v>20000</v>
      </c>
    </row>
    <row r="491" spans="1:4" hidden="1" x14ac:dyDescent="0.2">
      <c r="A491" s="32"/>
      <c r="B491" s="72" t="s">
        <v>517</v>
      </c>
      <c r="C491" s="34" t="s">
        <v>14</v>
      </c>
      <c r="D491" s="79">
        <v>0</v>
      </c>
    </row>
    <row r="492" spans="1:4" hidden="1" x14ac:dyDescent="0.2">
      <c r="A492" s="32"/>
      <c r="B492" s="72" t="s">
        <v>518</v>
      </c>
      <c r="C492" s="34" t="s">
        <v>14</v>
      </c>
      <c r="D492" s="79">
        <v>0</v>
      </c>
    </row>
    <row r="493" spans="1:4" hidden="1" x14ac:dyDescent="0.2">
      <c r="A493" s="32"/>
      <c r="B493" s="72"/>
      <c r="C493" s="30"/>
      <c r="D493" s="79"/>
    </row>
    <row r="494" spans="1:4" hidden="1" x14ac:dyDescent="0.2">
      <c r="A494" s="28" t="s">
        <v>45</v>
      </c>
      <c r="B494" s="70"/>
      <c r="C494" s="30"/>
      <c r="D494" s="79"/>
    </row>
    <row r="495" spans="1:4" hidden="1" x14ac:dyDescent="0.2">
      <c r="A495" s="28"/>
      <c r="B495" s="72" t="s">
        <v>508</v>
      </c>
      <c r="C495" s="34" t="s">
        <v>14</v>
      </c>
      <c r="D495" s="79">
        <v>500</v>
      </c>
    </row>
    <row r="496" spans="1:4" hidden="1" x14ac:dyDescent="0.2">
      <c r="A496" s="32"/>
      <c r="B496" s="72" t="s">
        <v>528</v>
      </c>
      <c r="C496" s="34" t="s">
        <v>14</v>
      </c>
      <c r="D496" s="79">
        <v>1000</v>
      </c>
    </row>
    <row r="497" spans="1:4" hidden="1" x14ac:dyDescent="0.2">
      <c r="A497" s="32"/>
      <c r="B497" s="72" t="s">
        <v>529</v>
      </c>
      <c r="C497" s="34" t="s">
        <v>14</v>
      </c>
      <c r="D497" s="79">
        <v>5000</v>
      </c>
    </row>
    <row r="498" spans="1:4" hidden="1" x14ac:dyDescent="0.2">
      <c r="A498" s="32"/>
      <c r="B498" s="72" t="s">
        <v>513</v>
      </c>
      <c r="C498" s="34" t="s">
        <v>14</v>
      </c>
      <c r="D498" s="79">
        <v>7000</v>
      </c>
    </row>
    <row r="499" spans="1:4" hidden="1" x14ac:dyDescent="0.2">
      <c r="A499" s="32"/>
      <c r="B499" s="72" t="s">
        <v>514</v>
      </c>
      <c r="C499" s="34" t="s">
        <v>14</v>
      </c>
      <c r="D499" s="79">
        <v>7000</v>
      </c>
    </row>
    <row r="500" spans="1:4" hidden="1" x14ac:dyDescent="0.2">
      <c r="A500" s="32"/>
      <c r="B500" s="72" t="s">
        <v>515</v>
      </c>
      <c r="C500" s="34" t="s">
        <v>14</v>
      </c>
      <c r="D500" s="79">
        <v>17000</v>
      </c>
    </row>
    <row r="501" spans="1:4" hidden="1" x14ac:dyDescent="0.2">
      <c r="A501" s="32"/>
      <c r="B501" s="72" t="s">
        <v>516</v>
      </c>
      <c r="C501" s="34" t="s">
        <v>14</v>
      </c>
      <c r="D501" s="79">
        <v>20000</v>
      </c>
    </row>
    <row r="502" spans="1:4" hidden="1" x14ac:dyDescent="0.2">
      <c r="A502" s="32"/>
      <c r="B502" s="72" t="s">
        <v>517</v>
      </c>
      <c r="C502" s="34" t="s">
        <v>14</v>
      </c>
      <c r="D502" s="79">
        <v>0</v>
      </c>
    </row>
    <row r="503" spans="1:4" hidden="1" x14ac:dyDescent="0.2">
      <c r="A503" s="32"/>
      <c r="B503" s="72" t="s">
        <v>518</v>
      </c>
      <c r="C503" s="34" t="s">
        <v>14</v>
      </c>
      <c r="D503" s="79">
        <v>0</v>
      </c>
    </row>
    <row r="504" spans="1:4" ht="15" hidden="1" thickBot="1" x14ac:dyDescent="0.25">
      <c r="A504" s="38"/>
      <c r="B504" s="114"/>
      <c r="C504" s="47"/>
      <c r="D504" s="47"/>
    </row>
    <row r="505" spans="1:4" x14ac:dyDescent="0.2">
      <c r="A505" s="470" t="s">
        <v>666</v>
      </c>
      <c r="B505" s="471"/>
      <c r="C505" s="471"/>
      <c r="D505" s="472"/>
    </row>
    <row r="506" spans="1:4" ht="67.150000000000006" customHeight="1" x14ac:dyDescent="0.2">
      <c r="A506" s="473"/>
      <c r="B506" s="471"/>
      <c r="C506" s="471"/>
      <c r="D506" s="472"/>
    </row>
    <row r="507" spans="1:4" ht="15" thickBot="1" x14ac:dyDescent="0.25">
      <c r="A507" s="435"/>
      <c r="B507" s="321"/>
      <c r="C507" s="126"/>
      <c r="D507" s="436"/>
    </row>
  </sheetData>
  <mergeCells count="6">
    <mergeCell ref="A1:D1"/>
    <mergeCell ref="A2:D2"/>
    <mergeCell ref="A3:D3"/>
    <mergeCell ref="A505:D506"/>
    <mergeCell ref="A476:D476"/>
    <mergeCell ref="A479:B480"/>
  </mergeCells>
  <printOptions horizontalCentered="1"/>
  <pageMargins left="0.78740157480314965" right="0.19685039370078741" top="0.78740157480314965" bottom="1.1811023622047245" header="0" footer="0.31496062992125984"/>
  <pageSetup paperSize="9" scale="64" fitToHeight="2" orientation="portrait" r:id="rId1"/>
  <headerFooter>
    <oddFooter>Página &amp;P</oddFooter>
  </headerFooter>
  <rowBreaks count="1" manualBreakCount="1">
    <brk id="172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CB47E-8174-41A2-B7C4-30CFAB1C67BC}">
  <sheetPr>
    <tabColor rgb="FF0070C0"/>
  </sheetPr>
  <dimension ref="A1:H591"/>
  <sheetViews>
    <sheetView showGridLines="0" view="pageBreakPreview" zoomScaleNormal="100" zoomScaleSheetLayoutView="100" workbookViewId="0">
      <selection activeCell="N7" sqref="N7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8" ht="18" x14ac:dyDescent="0.25">
      <c r="A1" s="479" t="s">
        <v>525</v>
      </c>
      <c r="B1" s="479"/>
      <c r="C1" s="479"/>
      <c r="D1" s="479"/>
      <c r="E1" s="308"/>
    </row>
    <row r="2" spans="1:8" x14ac:dyDescent="0.2">
      <c r="A2" s="460" t="s">
        <v>129</v>
      </c>
      <c r="B2" s="460"/>
      <c r="C2" s="460"/>
      <c r="D2" s="460"/>
    </row>
    <row r="3" spans="1:8" ht="30.6" customHeight="1" x14ac:dyDescent="0.2">
      <c r="A3" s="480" t="s">
        <v>495</v>
      </c>
      <c r="B3" s="480"/>
      <c r="C3" s="480"/>
      <c r="D3" s="480"/>
    </row>
    <row r="4" spans="1:8" s="3" customFormat="1" ht="12.75" x14ac:dyDescent="0.2">
      <c r="E4" s="310"/>
    </row>
    <row r="5" spans="1:8" s="3" customFormat="1" ht="12.75" x14ac:dyDescent="0.2">
      <c r="A5" s="4"/>
      <c r="B5" s="4"/>
      <c r="E5" s="310"/>
    </row>
    <row r="6" spans="1:8" s="3" customFormat="1" ht="12.75" x14ac:dyDescent="0.2">
      <c r="A6" s="228"/>
      <c r="B6" s="229"/>
      <c r="C6" s="230"/>
      <c r="D6" s="231"/>
      <c r="E6" s="310"/>
    </row>
    <row r="7" spans="1:8" x14ac:dyDescent="0.2">
      <c r="A7" s="232" t="s">
        <v>12</v>
      </c>
      <c r="B7" s="52"/>
      <c r="C7" s="150"/>
      <c r="D7" s="233"/>
    </row>
    <row r="8" spans="1:8" x14ac:dyDescent="0.2">
      <c r="A8" s="234"/>
      <c r="B8" s="54" t="s">
        <v>13</v>
      </c>
      <c r="C8" s="14" t="s">
        <v>14</v>
      </c>
      <c r="D8" s="233">
        <f>+E278</f>
        <v>1827.18</v>
      </c>
      <c r="E8" s="312">
        <v>442.32</v>
      </c>
      <c r="F8" s="62">
        <v>1748.74</v>
      </c>
      <c r="G8" s="409">
        <f>+D8/F8-1</f>
        <v>4.4855152852911306E-2</v>
      </c>
    </row>
    <row r="9" spans="1:8" x14ac:dyDescent="0.2">
      <c r="A9" s="234"/>
      <c r="B9" s="54" t="s">
        <v>15</v>
      </c>
      <c r="C9" s="10" t="s">
        <v>4</v>
      </c>
      <c r="D9" s="235">
        <f>+E279</f>
        <v>28.3066</v>
      </c>
      <c r="E9" s="312">
        <v>0</v>
      </c>
      <c r="F9" s="408">
        <v>28.3066</v>
      </c>
      <c r="G9" s="409">
        <f t="shared" ref="G9:G72" si="0">+D9/F9-1</f>
        <v>0</v>
      </c>
    </row>
    <row r="10" spans="1:8" s="3" customFormat="1" x14ac:dyDescent="0.2">
      <c r="A10" s="234"/>
      <c r="B10" s="54"/>
      <c r="C10" s="57"/>
      <c r="D10" s="236"/>
      <c r="E10" s="312"/>
      <c r="G10" s="409" t="e">
        <f t="shared" si="0"/>
        <v>#DIV/0!</v>
      </c>
      <c r="H10" s="2"/>
    </row>
    <row r="11" spans="1:8" x14ac:dyDescent="0.2">
      <c r="A11" s="232" t="s">
        <v>16</v>
      </c>
      <c r="B11" s="52"/>
      <c r="C11" s="48"/>
      <c r="D11" s="237"/>
      <c r="E11" s="312"/>
      <c r="G11" s="409" t="e">
        <f t="shared" si="0"/>
        <v>#DIV/0!</v>
      </c>
      <c r="H11" s="62"/>
    </row>
    <row r="12" spans="1:8" x14ac:dyDescent="0.2">
      <c r="A12" s="234"/>
      <c r="B12" s="54" t="s">
        <v>17</v>
      </c>
      <c r="C12" s="14" t="s">
        <v>14</v>
      </c>
      <c r="D12" s="233">
        <f>+E282</f>
        <v>4759.62</v>
      </c>
      <c r="E12" s="312">
        <v>1108.6199999999999</v>
      </c>
      <c r="F12" s="62">
        <v>4568.6899999999996</v>
      </c>
      <c r="G12" s="409">
        <f t="shared" si="0"/>
        <v>4.1790972904705903E-2</v>
      </c>
      <c r="H12" s="62"/>
    </row>
    <row r="13" spans="1:8" x14ac:dyDescent="0.2">
      <c r="A13" s="234"/>
      <c r="B13" s="54" t="s">
        <v>157</v>
      </c>
      <c r="C13" s="10" t="s">
        <v>4</v>
      </c>
      <c r="D13" s="235">
        <f>+E284</f>
        <v>41.170999999999999</v>
      </c>
      <c r="E13" s="312">
        <v>8.1212</v>
      </c>
      <c r="F13" s="16">
        <v>40.557400000000001</v>
      </c>
      <c r="G13" s="409">
        <f t="shared" si="0"/>
        <v>1.5129174947111856E-2</v>
      </c>
      <c r="H13" s="62"/>
    </row>
    <row r="14" spans="1:8" x14ac:dyDescent="0.2">
      <c r="A14" s="234"/>
      <c r="B14" s="54" t="s">
        <v>497</v>
      </c>
      <c r="C14" s="10" t="s">
        <v>4</v>
      </c>
      <c r="D14" s="235">
        <f>+E284</f>
        <v>41.170999999999999</v>
      </c>
      <c r="E14" s="312"/>
      <c r="F14" s="16">
        <v>40.557400000000001</v>
      </c>
      <c r="G14" s="409">
        <f t="shared" si="0"/>
        <v>1.5129174947111856E-2</v>
      </c>
      <c r="H14" s="62"/>
    </row>
    <row r="15" spans="1:8" x14ac:dyDescent="0.2">
      <c r="A15" s="234"/>
      <c r="B15" s="54" t="s">
        <v>19</v>
      </c>
      <c r="C15" s="14" t="s">
        <v>14</v>
      </c>
      <c r="D15" s="233">
        <f t="shared" ref="D15:D24" si="1">+E285</f>
        <v>5974.16</v>
      </c>
      <c r="E15" s="312">
        <v>1421.25</v>
      </c>
      <c r="F15" s="62">
        <v>5725.39</v>
      </c>
      <c r="G15" s="409">
        <f t="shared" si="0"/>
        <v>4.3450315175036058E-2</v>
      </c>
      <c r="H15" s="62"/>
    </row>
    <row r="16" spans="1:8" x14ac:dyDescent="0.2">
      <c r="A16" s="234"/>
      <c r="B16" s="54" t="s">
        <v>20</v>
      </c>
      <c r="C16" s="10" t="s">
        <v>4</v>
      </c>
      <c r="D16" s="235">
        <f t="shared" si="1"/>
        <v>41.863999999999997</v>
      </c>
      <c r="E16" s="312">
        <v>8.2995999999999999</v>
      </c>
      <c r="F16" s="16">
        <v>41.217500000000001</v>
      </c>
      <c r="G16" s="409">
        <f t="shared" si="0"/>
        <v>1.5685085218656969E-2</v>
      </c>
      <c r="H16" s="62"/>
    </row>
    <row r="17" spans="1:8" x14ac:dyDescent="0.2">
      <c r="A17" s="234"/>
      <c r="B17" s="54" t="s">
        <v>21</v>
      </c>
      <c r="C17" s="14" t="s">
        <v>14</v>
      </c>
      <c r="D17" s="233">
        <f t="shared" si="1"/>
        <v>8104.28</v>
      </c>
      <c r="E17" s="312">
        <v>1969.54</v>
      </c>
      <c r="F17" s="62">
        <v>7754.07</v>
      </c>
      <c r="G17" s="409">
        <f t="shared" si="0"/>
        <v>4.516466836126054E-2</v>
      </c>
      <c r="H17" s="62"/>
    </row>
    <row r="18" spans="1:8" x14ac:dyDescent="0.2">
      <c r="A18" s="234"/>
      <c r="B18" s="54" t="s">
        <v>22</v>
      </c>
      <c r="C18" s="10" t="s">
        <v>4</v>
      </c>
      <c r="D18" s="235">
        <f t="shared" si="1"/>
        <v>44.245199999999997</v>
      </c>
      <c r="E18" s="312">
        <v>8.9125999999999994</v>
      </c>
      <c r="F18" s="16">
        <v>43.485300000000002</v>
      </c>
      <c r="G18" s="409">
        <f t="shared" si="0"/>
        <v>1.7474870818414479E-2</v>
      </c>
      <c r="H18" s="62"/>
    </row>
    <row r="19" spans="1:8" x14ac:dyDescent="0.2">
      <c r="A19" s="234"/>
      <c r="B19" s="54" t="s">
        <v>23</v>
      </c>
      <c r="C19" s="14" t="s">
        <v>14</v>
      </c>
      <c r="D19" s="233">
        <f t="shared" si="1"/>
        <v>9654.27</v>
      </c>
      <c r="E19" s="312">
        <v>2368.5100000000002</v>
      </c>
      <c r="F19" s="62">
        <v>9230.26</v>
      </c>
      <c r="G19" s="409">
        <f t="shared" si="0"/>
        <v>4.5936950855122172E-2</v>
      </c>
      <c r="H19" s="62"/>
    </row>
    <row r="20" spans="1:8" x14ac:dyDescent="0.2">
      <c r="A20" s="234"/>
      <c r="B20" s="54" t="s">
        <v>24</v>
      </c>
      <c r="C20" s="10" t="s">
        <v>4</v>
      </c>
      <c r="D20" s="235">
        <f t="shared" si="1"/>
        <v>45.561599999999999</v>
      </c>
      <c r="E20" s="312">
        <v>9.2515000000000001</v>
      </c>
      <c r="F20" s="16">
        <v>44.738999999999997</v>
      </c>
      <c r="G20" s="409">
        <f t="shared" si="0"/>
        <v>1.8386642526654562E-2</v>
      </c>
      <c r="H20" s="62"/>
    </row>
    <row r="21" spans="1:8" x14ac:dyDescent="0.2">
      <c r="A21" s="234"/>
      <c r="B21" s="54" t="s">
        <v>25</v>
      </c>
      <c r="C21" s="14" t="s">
        <v>14</v>
      </c>
      <c r="D21" s="233">
        <f t="shared" si="1"/>
        <v>16118.76</v>
      </c>
      <c r="E21" s="312">
        <v>4032.47</v>
      </c>
      <c r="F21" s="62">
        <v>15386.9</v>
      </c>
      <c r="G21" s="409">
        <f t="shared" si="0"/>
        <v>4.7563836770239565E-2</v>
      </c>
      <c r="H21" s="62"/>
    </row>
    <row r="22" spans="1:8" x14ac:dyDescent="0.2">
      <c r="A22" s="234"/>
      <c r="B22" s="54" t="s">
        <v>26</v>
      </c>
      <c r="C22" s="10" t="s">
        <v>4</v>
      </c>
      <c r="D22" s="235">
        <f t="shared" si="1"/>
        <v>51.085500000000003</v>
      </c>
      <c r="E22" s="312">
        <v>10.673299999999999</v>
      </c>
      <c r="F22" s="16">
        <v>49.999899999999997</v>
      </c>
      <c r="G22" s="409">
        <f t="shared" si="0"/>
        <v>2.1712043424086946E-2</v>
      </c>
      <c r="H22" s="62"/>
    </row>
    <row r="23" spans="1:8" x14ac:dyDescent="0.2">
      <c r="A23" s="234"/>
      <c r="B23" s="54" t="s">
        <v>27</v>
      </c>
      <c r="C23" s="14" t="s">
        <v>14</v>
      </c>
      <c r="D23" s="233">
        <f t="shared" si="1"/>
        <v>22133.99</v>
      </c>
      <c r="E23" s="312">
        <v>5580.79</v>
      </c>
      <c r="F23" s="62">
        <v>21115.7</v>
      </c>
      <c r="G23" s="409">
        <f t="shared" si="0"/>
        <v>4.8224307032208369E-2</v>
      </c>
      <c r="H23" s="62"/>
    </row>
    <row r="24" spans="1:8" x14ac:dyDescent="0.2">
      <c r="A24" s="234"/>
      <c r="B24" s="54" t="s">
        <v>28</v>
      </c>
      <c r="C24" s="10" t="s">
        <v>4</v>
      </c>
      <c r="D24" s="235">
        <f t="shared" si="1"/>
        <v>55.235799999999998</v>
      </c>
      <c r="E24" s="312">
        <v>11.7416</v>
      </c>
      <c r="F24" s="16">
        <v>53.952399999999997</v>
      </c>
      <c r="G24" s="409">
        <f t="shared" si="0"/>
        <v>2.3787635026430776E-2</v>
      </c>
      <c r="H24" s="62"/>
    </row>
    <row r="25" spans="1:8" x14ac:dyDescent="0.2">
      <c r="A25" s="234"/>
      <c r="B25" s="54" t="s">
        <v>29</v>
      </c>
      <c r="C25" s="14"/>
      <c r="E25" s="312">
        <v>8060.41</v>
      </c>
      <c r="F25" s="62"/>
      <c r="G25" s="409" t="e">
        <f t="shared" si="0"/>
        <v>#DIV/0!</v>
      </c>
      <c r="H25" s="62"/>
    </row>
    <row r="26" spans="1:8" x14ac:dyDescent="0.2">
      <c r="A26" s="234"/>
      <c r="B26" s="54" t="s">
        <v>530</v>
      </c>
      <c r="C26" s="14" t="s">
        <v>14</v>
      </c>
      <c r="D26" s="233">
        <f>+E295</f>
        <v>31767.29</v>
      </c>
      <c r="E26" s="312"/>
      <c r="F26" s="62">
        <v>30290.28</v>
      </c>
      <c r="G26" s="409">
        <f t="shared" si="0"/>
        <v>4.8761847034758388E-2</v>
      </c>
      <c r="H26" s="62"/>
    </row>
    <row r="27" spans="1:8" x14ac:dyDescent="0.2">
      <c r="A27" s="234"/>
      <c r="B27" s="54" t="s">
        <v>531</v>
      </c>
      <c r="C27" s="14" t="s">
        <v>14</v>
      </c>
      <c r="D27" s="233">
        <f>+D295</f>
        <v>33688.14</v>
      </c>
      <c r="E27" s="312"/>
      <c r="F27" s="62">
        <v>32211.13</v>
      </c>
      <c r="G27" s="409">
        <f t="shared" si="0"/>
        <v>4.5854026232547529E-2</v>
      </c>
      <c r="H27" s="62"/>
    </row>
    <row r="28" spans="1:8" x14ac:dyDescent="0.2">
      <c r="A28" s="234"/>
      <c r="B28" s="54" t="s">
        <v>532</v>
      </c>
      <c r="C28" s="10" t="s">
        <v>4</v>
      </c>
      <c r="D28" s="235">
        <f>+E296</f>
        <v>57.8446</v>
      </c>
      <c r="E28" s="312"/>
      <c r="F28" s="16">
        <v>56.436999999999998</v>
      </c>
      <c r="G28" s="409">
        <f t="shared" si="0"/>
        <v>2.4941084749366516E-2</v>
      </c>
      <c r="H28" s="62"/>
    </row>
    <row r="29" spans="1:8" x14ac:dyDescent="0.2">
      <c r="A29" s="234"/>
      <c r="B29" s="54" t="s">
        <v>503</v>
      </c>
      <c r="C29" s="10" t="s">
        <v>4</v>
      </c>
      <c r="D29" s="235">
        <f>+D296</f>
        <v>110.6567</v>
      </c>
      <c r="E29" s="312">
        <v>12.4131</v>
      </c>
      <c r="F29" s="62">
        <v>109.2491</v>
      </c>
      <c r="G29" s="409">
        <f t="shared" si="0"/>
        <v>1.2884316667139517E-2</v>
      </c>
      <c r="H29" s="62"/>
    </row>
    <row r="30" spans="1:8" x14ac:dyDescent="0.2">
      <c r="A30" s="234"/>
      <c r="B30" s="54" t="s">
        <v>31</v>
      </c>
      <c r="C30" s="14"/>
      <c r="E30" s="312">
        <v>9693.77</v>
      </c>
      <c r="F30" s="62"/>
      <c r="G30" s="409" t="e">
        <f t="shared" si="0"/>
        <v>#DIV/0!</v>
      </c>
      <c r="H30" s="62"/>
    </row>
    <row r="31" spans="1:8" x14ac:dyDescent="0.2">
      <c r="A31" s="234"/>
      <c r="B31" s="54" t="s">
        <v>530</v>
      </c>
      <c r="C31" s="14" t="s">
        <v>14</v>
      </c>
      <c r="D31" s="233">
        <f>+E297</f>
        <v>38112.910000000003</v>
      </c>
      <c r="E31" s="312"/>
      <c r="F31" s="62">
        <v>36333.72</v>
      </c>
      <c r="G31" s="409">
        <f t="shared" si="0"/>
        <v>4.8968010982635368E-2</v>
      </c>
      <c r="H31" s="62"/>
    </row>
    <row r="32" spans="1:8" x14ac:dyDescent="0.2">
      <c r="A32" s="234"/>
      <c r="B32" s="54" t="s">
        <v>531</v>
      </c>
      <c r="C32" s="14" t="s">
        <v>14</v>
      </c>
      <c r="D32" s="233">
        <f>+D297</f>
        <v>40033.769999999997</v>
      </c>
      <c r="E32" s="312"/>
      <c r="F32" s="62">
        <v>38254.58</v>
      </c>
      <c r="G32" s="409">
        <f t="shared" si="0"/>
        <v>4.6509202296822982E-2</v>
      </c>
      <c r="H32" s="62"/>
    </row>
    <row r="33" spans="1:8" x14ac:dyDescent="0.2">
      <c r="A33" s="234"/>
      <c r="B33" s="54" t="s">
        <v>532</v>
      </c>
      <c r="C33" s="10" t="s">
        <v>4</v>
      </c>
      <c r="D33" s="235">
        <f>+E298</f>
        <v>58.384700000000002</v>
      </c>
      <c r="E33" s="312"/>
      <c r="F33" s="16">
        <v>56.9514</v>
      </c>
      <c r="G33" s="409">
        <f t="shared" si="0"/>
        <v>2.5167072275659619E-2</v>
      </c>
      <c r="H33" s="62"/>
    </row>
    <row r="34" spans="1:8" x14ac:dyDescent="0.2">
      <c r="A34" s="234"/>
      <c r="B34" s="54" t="s">
        <v>504</v>
      </c>
      <c r="C34" s="10" t="s">
        <v>4</v>
      </c>
      <c r="D34" s="235">
        <f t="shared" ref="D34" si="2">+D298</f>
        <v>111.1968</v>
      </c>
      <c r="E34" s="312">
        <v>12.552099999999999</v>
      </c>
      <c r="F34" s="62">
        <v>109.76349999999999</v>
      </c>
      <c r="G34" s="409">
        <f t="shared" si="0"/>
        <v>1.3058074860951008E-2</v>
      </c>
      <c r="H34" s="62"/>
    </row>
    <row r="35" spans="1:8" s="3" customFormat="1" x14ac:dyDescent="0.2">
      <c r="A35" s="234"/>
      <c r="B35" s="54"/>
      <c r="C35" s="57"/>
      <c r="D35" s="236"/>
      <c r="E35" s="312"/>
      <c r="G35" s="409" t="e">
        <f t="shared" si="0"/>
        <v>#DIV/0!</v>
      </c>
      <c r="H35" s="62"/>
    </row>
    <row r="36" spans="1:8" x14ac:dyDescent="0.2">
      <c r="A36" s="239" t="s">
        <v>45</v>
      </c>
      <c r="B36" s="70"/>
      <c r="C36" s="30"/>
      <c r="D36" s="240"/>
      <c r="E36" s="312"/>
      <c r="G36" s="409" t="e">
        <f t="shared" si="0"/>
        <v>#DIV/0!</v>
      </c>
      <c r="H36" s="62"/>
    </row>
    <row r="37" spans="1:8" x14ac:dyDescent="0.2">
      <c r="A37" s="241"/>
      <c r="B37" s="72" t="s">
        <v>46</v>
      </c>
      <c r="C37" s="34" t="s">
        <v>14</v>
      </c>
      <c r="D37" s="242">
        <f>+E301</f>
        <v>7487.47</v>
      </c>
      <c r="E37" s="312">
        <v>1823.41</v>
      </c>
      <c r="F37" s="2">
        <v>7162.77</v>
      </c>
      <c r="G37" s="409">
        <f t="shared" si="0"/>
        <v>4.5331624497226608E-2</v>
      </c>
      <c r="H37" s="62"/>
    </row>
    <row r="38" spans="1:8" x14ac:dyDescent="0.2">
      <c r="A38" s="241"/>
      <c r="B38" s="54" t="s">
        <v>156</v>
      </c>
      <c r="C38" s="10" t="s">
        <v>4</v>
      </c>
      <c r="D38" s="238">
        <f>+E302</f>
        <v>25.553899999999999</v>
      </c>
      <c r="E38" s="312">
        <v>0</v>
      </c>
      <c r="F38" s="2">
        <v>25.553899999999999</v>
      </c>
      <c r="G38" s="409">
        <f t="shared" si="0"/>
        <v>0</v>
      </c>
      <c r="H38" s="62"/>
    </row>
    <row r="39" spans="1:8" x14ac:dyDescent="0.2">
      <c r="A39" s="241"/>
      <c r="B39" s="54" t="s">
        <v>157</v>
      </c>
      <c r="C39" s="10" t="s">
        <v>4</v>
      </c>
      <c r="D39" s="238">
        <f>+E304</f>
        <v>31.284500000000001</v>
      </c>
      <c r="E39" s="312">
        <v>5.8156999999999996</v>
      </c>
      <c r="F39" s="2">
        <v>31.011500000000002</v>
      </c>
      <c r="G39" s="409">
        <f t="shared" si="0"/>
        <v>8.8031859149024783E-3</v>
      </c>
      <c r="H39" s="62"/>
    </row>
    <row r="40" spans="1:8" x14ac:dyDescent="0.2">
      <c r="A40" s="241"/>
      <c r="B40" s="54" t="s">
        <v>497</v>
      </c>
      <c r="C40" s="10" t="s">
        <v>4</v>
      </c>
      <c r="D40" s="238">
        <f>+E304</f>
        <v>31.284500000000001</v>
      </c>
      <c r="E40" s="312"/>
      <c r="F40" s="2">
        <v>31.011500000000002</v>
      </c>
      <c r="G40" s="409">
        <f t="shared" si="0"/>
        <v>8.8031859149024783E-3</v>
      </c>
      <c r="H40" s="62"/>
    </row>
    <row r="41" spans="1:8" x14ac:dyDescent="0.2">
      <c r="A41" s="241"/>
      <c r="B41" s="72" t="s">
        <v>48</v>
      </c>
      <c r="C41" s="34" t="s">
        <v>14</v>
      </c>
      <c r="D41" s="242">
        <f>+E305</f>
        <v>13144.97</v>
      </c>
      <c r="E41" s="312">
        <v>3279.65</v>
      </c>
      <c r="F41" s="2">
        <v>12550.86</v>
      </c>
      <c r="G41" s="409">
        <f t="shared" si="0"/>
        <v>4.7336198475642188E-2</v>
      </c>
      <c r="H41" s="62"/>
    </row>
    <row r="42" spans="1:8" x14ac:dyDescent="0.2">
      <c r="A42" s="241"/>
      <c r="B42" s="72" t="s">
        <v>49</v>
      </c>
      <c r="C42" s="30" t="s">
        <v>4</v>
      </c>
      <c r="D42" s="238">
        <f>+E306</f>
        <v>34.546599999999998</v>
      </c>
      <c r="E42" s="312">
        <v>6.6555</v>
      </c>
      <c r="F42" s="2">
        <v>34.118400000000001</v>
      </c>
      <c r="G42" s="409">
        <f t="shared" si="0"/>
        <v>1.2550412680547574E-2</v>
      </c>
      <c r="H42" s="62"/>
    </row>
    <row r="43" spans="1:8" x14ac:dyDescent="0.2">
      <c r="A43" s="241"/>
      <c r="B43" s="72" t="s">
        <v>50</v>
      </c>
      <c r="C43" s="34" t="s">
        <v>14</v>
      </c>
      <c r="D43" s="242">
        <f>+E307</f>
        <v>24519.85</v>
      </c>
      <c r="E43" s="312">
        <v>6207.55</v>
      </c>
      <c r="F43" s="2">
        <v>23384.080000000002</v>
      </c>
      <c r="G43" s="409">
        <f t="shared" si="0"/>
        <v>4.8570223844598415E-2</v>
      </c>
      <c r="H43" s="62"/>
    </row>
    <row r="44" spans="1:8" x14ac:dyDescent="0.2">
      <c r="A44" s="241"/>
      <c r="B44" s="72" t="s">
        <v>51</v>
      </c>
      <c r="C44" s="30" t="s">
        <v>4</v>
      </c>
      <c r="D44" s="238">
        <f>+E308</f>
        <v>39.0623</v>
      </c>
      <c r="E44" s="312">
        <v>7.8178000000000001</v>
      </c>
      <c r="F44" s="2">
        <v>38.418999999999997</v>
      </c>
      <c r="G44" s="409">
        <f t="shared" si="0"/>
        <v>1.6744319217054215E-2</v>
      </c>
      <c r="H44" s="62"/>
    </row>
    <row r="45" spans="1:8" x14ac:dyDescent="0.2">
      <c r="A45" s="241"/>
      <c r="B45" s="72" t="s">
        <v>52</v>
      </c>
      <c r="C45" s="34"/>
      <c r="E45" s="312">
        <v>8828.25</v>
      </c>
      <c r="G45" s="409" t="e">
        <f t="shared" si="0"/>
        <v>#DIV/0!</v>
      </c>
      <c r="H45" s="62"/>
    </row>
    <row r="46" spans="1:8" x14ac:dyDescent="0.2">
      <c r="A46" s="241"/>
      <c r="B46" s="72" t="s">
        <v>530</v>
      </c>
      <c r="C46" s="34" t="s">
        <v>14</v>
      </c>
      <c r="D46" s="242">
        <f>+E309</f>
        <v>34701.279999999999</v>
      </c>
      <c r="E46" s="312"/>
      <c r="F46" s="2">
        <v>33080.68</v>
      </c>
      <c r="G46" s="409">
        <f t="shared" si="0"/>
        <v>4.898931944567031E-2</v>
      </c>
      <c r="H46" s="62"/>
    </row>
    <row r="47" spans="1:8" x14ac:dyDescent="0.2">
      <c r="A47" s="241"/>
      <c r="B47" s="72" t="s">
        <v>531</v>
      </c>
      <c r="C47" s="34" t="s">
        <v>14</v>
      </c>
      <c r="D47" s="242">
        <f>+D309</f>
        <v>36413.83</v>
      </c>
      <c r="E47" s="312"/>
      <c r="F47" s="2">
        <v>34793.230000000003</v>
      </c>
      <c r="G47" s="409">
        <f t="shared" si="0"/>
        <v>4.6578026817285956E-2</v>
      </c>
      <c r="H47" s="62"/>
    </row>
    <row r="48" spans="1:8" x14ac:dyDescent="0.2">
      <c r="A48" s="241"/>
      <c r="B48" s="72" t="s">
        <v>532</v>
      </c>
      <c r="C48" s="30" t="s">
        <v>4</v>
      </c>
      <c r="D48" s="238">
        <f>+E310</f>
        <v>39.714500000000001</v>
      </c>
      <c r="E48" s="312"/>
      <c r="F48" s="2">
        <v>39.040100000000002</v>
      </c>
      <c r="G48" s="409">
        <f t="shared" si="0"/>
        <v>1.727454591560984E-2</v>
      </c>
      <c r="H48" s="62"/>
    </row>
    <row r="49" spans="1:8" x14ac:dyDescent="0.2">
      <c r="A49" s="241"/>
      <c r="B49" s="72" t="s">
        <v>524</v>
      </c>
      <c r="C49" s="30" t="s">
        <v>4</v>
      </c>
      <c r="D49" s="238">
        <f>+D310</f>
        <v>87.423100000000005</v>
      </c>
      <c r="E49" s="312">
        <v>7.9855999999999998</v>
      </c>
      <c r="F49" s="2">
        <v>86.748699999999999</v>
      </c>
      <c r="G49" s="409">
        <f t="shared" si="0"/>
        <v>7.7741799012551738E-3</v>
      </c>
      <c r="H49" s="62"/>
    </row>
    <row r="50" spans="1:8" s="3" customFormat="1" ht="15" thickBot="1" x14ac:dyDescent="0.25">
      <c r="A50" s="243"/>
      <c r="B50" s="152"/>
      <c r="C50" s="153"/>
      <c r="D50" s="244"/>
      <c r="E50" s="312"/>
      <c r="F50" s="2"/>
      <c r="G50" s="409" t="e">
        <f t="shared" si="0"/>
        <v>#DIV/0!</v>
      </c>
      <c r="H50" s="62"/>
    </row>
    <row r="51" spans="1:8" s="3" customFormat="1" x14ac:dyDescent="0.2">
      <c r="A51" s="245"/>
      <c r="B51" s="155"/>
      <c r="C51" s="76"/>
      <c r="D51" s="246"/>
      <c r="E51" s="312"/>
      <c r="F51" s="2"/>
      <c r="G51" s="409" t="e">
        <f t="shared" si="0"/>
        <v>#DIV/0!</v>
      </c>
      <c r="H51" s="62"/>
    </row>
    <row r="52" spans="1:8" x14ac:dyDescent="0.2">
      <c r="A52" s="247" t="s">
        <v>158</v>
      </c>
      <c r="B52" s="158"/>
      <c r="C52" s="159"/>
      <c r="D52" s="248"/>
      <c r="E52" s="312"/>
      <c r="G52" s="409" t="e">
        <f t="shared" si="0"/>
        <v>#DIV/0!</v>
      </c>
      <c r="H52" s="62"/>
    </row>
    <row r="53" spans="1:8" x14ac:dyDescent="0.2">
      <c r="A53" s="249"/>
      <c r="B53" s="33" t="s">
        <v>159</v>
      </c>
      <c r="C53" s="30" t="s">
        <v>57</v>
      </c>
      <c r="D53" s="250">
        <v>27</v>
      </c>
      <c r="E53" s="312">
        <v>27</v>
      </c>
      <c r="F53" s="2">
        <v>27</v>
      </c>
      <c r="G53" s="409">
        <f t="shared" si="0"/>
        <v>0</v>
      </c>
      <c r="H53" s="62"/>
    </row>
    <row r="54" spans="1:8" x14ac:dyDescent="0.2">
      <c r="A54" s="249"/>
      <c r="B54" s="33" t="s">
        <v>160</v>
      </c>
      <c r="C54" s="30" t="s">
        <v>57</v>
      </c>
      <c r="D54" s="250">
        <v>43</v>
      </c>
      <c r="E54" s="312">
        <v>43</v>
      </c>
      <c r="F54" s="2">
        <v>43</v>
      </c>
      <c r="G54" s="409">
        <f t="shared" si="0"/>
        <v>0</v>
      </c>
      <c r="H54" s="62"/>
    </row>
    <row r="55" spans="1:8" x14ac:dyDescent="0.2">
      <c r="A55" s="249"/>
      <c r="B55" s="33" t="s">
        <v>161</v>
      </c>
      <c r="C55" s="30" t="s">
        <v>57</v>
      </c>
      <c r="D55" s="250">
        <v>52</v>
      </c>
      <c r="E55" s="312">
        <v>52</v>
      </c>
      <c r="F55" s="2">
        <v>52</v>
      </c>
      <c r="G55" s="409">
        <f t="shared" si="0"/>
        <v>0</v>
      </c>
      <c r="H55" s="62"/>
    </row>
    <row r="56" spans="1:8" x14ac:dyDescent="0.2">
      <c r="A56" s="249"/>
      <c r="B56" s="33" t="s">
        <v>162</v>
      </c>
      <c r="C56" s="30" t="s">
        <v>57</v>
      </c>
      <c r="D56" s="250">
        <v>57</v>
      </c>
      <c r="E56" s="312">
        <v>57</v>
      </c>
      <c r="F56" s="2">
        <v>57</v>
      </c>
      <c r="G56" s="409">
        <f t="shared" si="0"/>
        <v>0</v>
      </c>
      <c r="H56" s="62"/>
    </row>
    <row r="57" spans="1:8" x14ac:dyDescent="0.2">
      <c r="A57" s="249"/>
      <c r="B57" s="33" t="s">
        <v>163</v>
      </c>
      <c r="C57" s="30" t="s">
        <v>57</v>
      </c>
      <c r="D57" s="250">
        <v>70</v>
      </c>
      <c r="E57" s="312">
        <v>70</v>
      </c>
      <c r="F57" s="2">
        <v>70</v>
      </c>
      <c r="G57" s="409">
        <f t="shared" si="0"/>
        <v>0</v>
      </c>
      <c r="H57" s="62"/>
    </row>
    <row r="58" spans="1:8" x14ac:dyDescent="0.2">
      <c r="A58" s="249"/>
      <c r="B58" s="33" t="s">
        <v>164</v>
      </c>
      <c r="C58" s="30" t="s">
        <v>57</v>
      </c>
      <c r="D58" s="250">
        <v>86</v>
      </c>
      <c r="E58" s="312">
        <v>86</v>
      </c>
      <c r="F58" s="2">
        <v>86</v>
      </c>
      <c r="G58" s="409">
        <f t="shared" si="0"/>
        <v>0</v>
      </c>
      <c r="H58" s="62"/>
    </row>
    <row r="59" spans="1:8" x14ac:dyDescent="0.2">
      <c r="A59" s="249"/>
      <c r="B59" s="33" t="s">
        <v>165</v>
      </c>
      <c r="C59" s="30" t="s">
        <v>57</v>
      </c>
      <c r="D59" s="250">
        <v>91</v>
      </c>
      <c r="E59" s="312">
        <v>91</v>
      </c>
      <c r="F59" s="2">
        <v>91</v>
      </c>
      <c r="G59" s="409">
        <f t="shared" si="0"/>
        <v>0</v>
      </c>
      <c r="H59" s="62"/>
    </row>
    <row r="60" spans="1:8" x14ac:dyDescent="0.2">
      <c r="A60" s="249"/>
      <c r="B60" s="33" t="s">
        <v>166</v>
      </c>
      <c r="C60" s="30" t="s">
        <v>57</v>
      </c>
      <c r="D60" s="250">
        <v>108</v>
      </c>
      <c r="E60" s="312">
        <v>108</v>
      </c>
      <c r="F60" s="2">
        <v>108</v>
      </c>
      <c r="G60" s="409">
        <f t="shared" si="0"/>
        <v>0</v>
      </c>
      <c r="H60" s="62"/>
    </row>
    <row r="61" spans="1:8" x14ac:dyDescent="0.2">
      <c r="A61" s="249"/>
      <c r="B61" s="33" t="s">
        <v>167</v>
      </c>
      <c r="C61" s="30" t="s">
        <v>57</v>
      </c>
      <c r="D61" s="250">
        <v>124</v>
      </c>
      <c r="E61" s="312">
        <v>124</v>
      </c>
      <c r="F61" s="2">
        <v>124</v>
      </c>
      <c r="G61" s="409">
        <f t="shared" si="0"/>
        <v>0</v>
      </c>
      <c r="H61" s="62"/>
    </row>
    <row r="62" spans="1:8" x14ac:dyDescent="0.2">
      <c r="A62" s="249"/>
      <c r="B62" s="33" t="s">
        <v>168</v>
      </c>
      <c r="C62" s="30" t="s">
        <v>57</v>
      </c>
      <c r="D62" s="250">
        <v>136</v>
      </c>
      <c r="E62" s="312">
        <v>136</v>
      </c>
      <c r="F62" s="2">
        <v>136</v>
      </c>
      <c r="G62" s="409">
        <f t="shared" si="0"/>
        <v>0</v>
      </c>
      <c r="H62" s="62"/>
    </row>
    <row r="63" spans="1:8" x14ac:dyDescent="0.2">
      <c r="A63" s="249"/>
      <c r="B63" s="33" t="s">
        <v>169</v>
      </c>
      <c r="C63" s="30" t="s">
        <v>57</v>
      </c>
      <c r="D63" s="250">
        <v>166</v>
      </c>
      <c r="E63" s="312">
        <v>166</v>
      </c>
      <c r="F63" s="2">
        <v>166</v>
      </c>
      <c r="G63" s="409">
        <f t="shared" si="0"/>
        <v>0</v>
      </c>
      <c r="H63" s="62"/>
    </row>
    <row r="64" spans="1:8" x14ac:dyDescent="0.2">
      <c r="A64" s="249"/>
      <c r="B64" s="33" t="s">
        <v>170</v>
      </c>
      <c r="C64" s="30" t="s">
        <v>57</v>
      </c>
      <c r="D64" s="250">
        <v>186</v>
      </c>
      <c r="E64" s="312">
        <v>186</v>
      </c>
      <c r="F64" s="2">
        <v>186</v>
      </c>
      <c r="G64" s="409">
        <f t="shared" si="0"/>
        <v>0</v>
      </c>
      <c r="H64" s="62"/>
    </row>
    <row r="65" spans="1:8" x14ac:dyDescent="0.2">
      <c r="A65" s="249"/>
      <c r="B65" s="33" t="s">
        <v>171</v>
      </c>
      <c r="C65" s="30" t="s">
        <v>57</v>
      </c>
      <c r="D65" s="250">
        <v>216</v>
      </c>
      <c r="E65" s="312">
        <v>216</v>
      </c>
      <c r="F65" s="2">
        <v>216</v>
      </c>
      <c r="G65" s="409">
        <f t="shared" si="0"/>
        <v>0</v>
      </c>
      <c r="H65" s="62"/>
    </row>
    <row r="66" spans="1:8" x14ac:dyDescent="0.2">
      <c r="A66" s="249"/>
      <c r="B66" s="33" t="s">
        <v>70</v>
      </c>
      <c r="C66" s="30" t="s">
        <v>57</v>
      </c>
      <c r="D66" s="250">
        <v>251</v>
      </c>
      <c r="E66" s="312">
        <v>251</v>
      </c>
      <c r="F66" s="2">
        <v>251</v>
      </c>
      <c r="G66" s="409">
        <f t="shared" si="0"/>
        <v>0</v>
      </c>
      <c r="H66" s="62"/>
    </row>
    <row r="67" spans="1:8" s="3" customFormat="1" ht="15" thickBot="1" x14ac:dyDescent="0.25">
      <c r="A67" s="251"/>
      <c r="B67" s="161"/>
      <c r="C67" s="153"/>
      <c r="D67" s="252"/>
      <c r="E67" s="312"/>
      <c r="F67" s="2"/>
      <c r="G67" s="409" t="e">
        <f t="shared" si="0"/>
        <v>#DIV/0!</v>
      </c>
      <c r="H67" s="62"/>
    </row>
    <row r="68" spans="1:8" s="3" customFormat="1" x14ac:dyDescent="0.2">
      <c r="A68" s="234"/>
      <c r="B68" s="54"/>
      <c r="C68" s="100"/>
      <c r="D68" s="253"/>
      <c r="E68" s="312"/>
      <c r="F68" s="2"/>
      <c r="G68" s="409" t="e">
        <f t="shared" si="0"/>
        <v>#DIV/0!</v>
      </c>
      <c r="H68" s="62"/>
    </row>
    <row r="69" spans="1:8" ht="15.75" x14ac:dyDescent="0.25">
      <c r="A69" s="234"/>
      <c r="B69" s="102" t="s">
        <v>7</v>
      </c>
      <c r="C69" s="150"/>
      <c r="D69" s="237"/>
      <c r="E69" s="312"/>
      <c r="G69" s="409" t="e">
        <f t="shared" si="0"/>
        <v>#DIV/0!</v>
      </c>
      <c r="H69" s="62"/>
    </row>
    <row r="70" spans="1:8" s="3" customFormat="1" x14ac:dyDescent="0.2">
      <c r="A70" s="254"/>
      <c r="B70" s="106"/>
      <c r="C70" s="53"/>
      <c r="D70" s="236"/>
      <c r="E70" s="312"/>
      <c r="F70" s="2"/>
      <c r="G70" s="409" t="e">
        <f t="shared" si="0"/>
        <v>#DIV/0!</v>
      </c>
      <c r="H70" s="62"/>
    </row>
    <row r="71" spans="1:8" x14ac:dyDescent="0.2">
      <c r="A71" s="232" t="s">
        <v>458</v>
      </c>
      <c r="B71" s="52"/>
      <c r="C71" s="48"/>
      <c r="D71" s="237"/>
      <c r="E71" s="312"/>
      <c r="G71" s="409" t="e">
        <f t="shared" si="0"/>
        <v>#DIV/0!</v>
      </c>
      <c r="H71" s="62"/>
    </row>
    <row r="72" spans="1:8" x14ac:dyDescent="0.2">
      <c r="A72" s="234"/>
      <c r="B72" s="54" t="s">
        <v>0</v>
      </c>
      <c r="C72" s="14" t="s">
        <v>1</v>
      </c>
      <c r="D72" s="255">
        <f>+E355</f>
        <v>8385.6</v>
      </c>
      <c r="E72" s="312">
        <v>2032.08</v>
      </c>
      <c r="F72" s="2">
        <v>8025.03</v>
      </c>
      <c r="G72" s="409">
        <f t="shared" si="0"/>
        <v>4.4930673156362122E-2</v>
      </c>
      <c r="H72" s="62"/>
    </row>
    <row r="73" spans="1:8" x14ac:dyDescent="0.2">
      <c r="A73" s="234"/>
      <c r="B73" s="54" t="s">
        <v>2</v>
      </c>
      <c r="C73" s="14" t="s">
        <v>1</v>
      </c>
      <c r="D73" s="255">
        <f t="shared" ref="D73:D76" si="3">+E356</f>
        <v>6207.31</v>
      </c>
      <c r="E73" s="312">
        <v>1597.76</v>
      </c>
      <c r="F73" s="2">
        <v>5911.73</v>
      </c>
      <c r="G73" s="409">
        <f t="shared" ref="G73:G136" si="4">+D73/F73-1</f>
        <v>4.9998900491057707E-2</v>
      </c>
      <c r="H73" s="62"/>
    </row>
    <row r="74" spans="1:8" x14ac:dyDescent="0.2">
      <c r="A74" s="234"/>
      <c r="B74" s="54" t="s">
        <v>3</v>
      </c>
      <c r="C74" s="10" t="s">
        <v>4</v>
      </c>
      <c r="D74" s="256">
        <f t="shared" si="3"/>
        <v>28.0579</v>
      </c>
      <c r="E74" s="312">
        <v>0.84860000000000002</v>
      </c>
      <c r="F74" s="2">
        <v>28.0579</v>
      </c>
      <c r="G74" s="409">
        <f t="shared" si="4"/>
        <v>0</v>
      </c>
      <c r="H74" s="62"/>
    </row>
    <row r="75" spans="1:8" x14ac:dyDescent="0.2">
      <c r="A75" s="234"/>
      <c r="B75" s="64" t="s">
        <v>5</v>
      </c>
      <c r="C75" s="10" t="s">
        <v>4</v>
      </c>
      <c r="D75" s="256">
        <f t="shared" si="3"/>
        <v>27.333400000000001</v>
      </c>
      <c r="E75" s="312">
        <v>0.84860000000000002</v>
      </c>
      <c r="F75" s="2">
        <v>27.333400000000001</v>
      </c>
      <c r="G75" s="409">
        <f t="shared" si="4"/>
        <v>0</v>
      </c>
      <c r="H75" s="62"/>
    </row>
    <row r="76" spans="1:8" x14ac:dyDescent="0.2">
      <c r="A76" s="234"/>
      <c r="B76" s="54" t="s">
        <v>6</v>
      </c>
      <c r="C76" s="10" t="s">
        <v>4</v>
      </c>
      <c r="D76" s="256">
        <f t="shared" si="3"/>
        <v>26.917899999999999</v>
      </c>
      <c r="E76" s="312">
        <v>0.84860000000000002</v>
      </c>
      <c r="F76" s="2">
        <v>26.917899999999999</v>
      </c>
      <c r="G76" s="409">
        <f t="shared" si="4"/>
        <v>0</v>
      </c>
      <c r="H76" s="62"/>
    </row>
    <row r="77" spans="1:8" s="3" customFormat="1" x14ac:dyDescent="0.2">
      <c r="A77" s="234"/>
      <c r="B77" s="54"/>
      <c r="C77" s="57"/>
      <c r="D77" s="236"/>
      <c r="E77" s="312"/>
      <c r="F77" s="2"/>
      <c r="G77" s="409" t="e">
        <f t="shared" si="4"/>
        <v>#DIV/0!</v>
      </c>
      <c r="H77" s="62"/>
    </row>
    <row r="78" spans="1:8" s="3" customFormat="1" x14ac:dyDescent="0.2">
      <c r="A78" s="234"/>
      <c r="B78" s="54"/>
      <c r="C78" s="57"/>
      <c r="D78" s="236"/>
      <c r="E78" s="312"/>
      <c r="F78" s="2"/>
      <c r="G78" s="409" t="e">
        <f t="shared" si="4"/>
        <v>#DIV/0!</v>
      </c>
      <c r="H78" s="62"/>
    </row>
    <row r="79" spans="1:8" x14ac:dyDescent="0.2">
      <c r="A79" s="232" t="s">
        <v>459</v>
      </c>
      <c r="B79" s="52"/>
      <c r="C79" s="48"/>
      <c r="D79" s="237"/>
      <c r="E79" s="312"/>
      <c r="G79" s="409" t="e">
        <f t="shared" si="4"/>
        <v>#DIV/0!</v>
      </c>
      <c r="H79" s="62"/>
    </row>
    <row r="80" spans="1:8" x14ac:dyDescent="0.2">
      <c r="A80" s="234"/>
      <c r="B80" s="54" t="s">
        <v>0</v>
      </c>
      <c r="C80" s="14" t="s">
        <v>1</v>
      </c>
      <c r="D80" s="255">
        <f>+E362</f>
        <v>6376.1</v>
      </c>
      <c r="E80" s="312">
        <v>1528.53</v>
      </c>
      <c r="F80" s="2">
        <v>6107.02</v>
      </c>
      <c r="G80" s="409">
        <f t="shared" si="4"/>
        <v>4.4060769409630218E-2</v>
      </c>
      <c r="H80" s="62"/>
    </row>
    <row r="81" spans="1:8" x14ac:dyDescent="0.2">
      <c r="A81" s="234"/>
      <c r="B81" s="54" t="s">
        <v>2</v>
      </c>
      <c r="C81" s="14" t="s">
        <v>1</v>
      </c>
      <c r="D81" s="255">
        <f t="shared" ref="D81:D84" si="5">+E363</f>
        <v>4616.2</v>
      </c>
      <c r="E81" s="312">
        <v>1188.21</v>
      </c>
      <c r="F81" s="2">
        <v>4396.38</v>
      </c>
      <c r="G81" s="409">
        <f t="shared" si="4"/>
        <v>5.0000227459864544E-2</v>
      </c>
      <c r="H81" s="62"/>
    </row>
    <row r="82" spans="1:8" x14ac:dyDescent="0.2">
      <c r="A82" s="234"/>
      <c r="B82" s="54" t="s">
        <v>3</v>
      </c>
      <c r="C82" s="10" t="s">
        <v>4</v>
      </c>
      <c r="D82" s="256">
        <f t="shared" si="5"/>
        <v>25.346499999999999</v>
      </c>
      <c r="E82" s="312">
        <v>0.76659999999999995</v>
      </c>
      <c r="F82" s="2">
        <v>25.346499999999999</v>
      </c>
      <c r="G82" s="409">
        <f t="shared" si="4"/>
        <v>0</v>
      </c>
      <c r="H82" s="62"/>
    </row>
    <row r="83" spans="1:8" x14ac:dyDescent="0.2">
      <c r="A83" s="234"/>
      <c r="B83" s="64" t="s">
        <v>5</v>
      </c>
      <c r="C83" s="10" t="s">
        <v>4</v>
      </c>
      <c r="D83" s="256">
        <f t="shared" si="5"/>
        <v>24.692</v>
      </c>
      <c r="E83" s="312">
        <v>0.76659999999999995</v>
      </c>
      <c r="F83" s="2">
        <v>24.692</v>
      </c>
      <c r="G83" s="409">
        <f t="shared" si="4"/>
        <v>0</v>
      </c>
      <c r="H83" s="62"/>
    </row>
    <row r="84" spans="1:8" x14ac:dyDescent="0.2">
      <c r="A84" s="234"/>
      <c r="B84" s="54" t="s">
        <v>6</v>
      </c>
      <c r="C84" s="10" t="s">
        <v>4</v>
      </c>
      <c r="D84" s="256">
        <f t="shared" si="5"/>
        <v>24.316700000000001</v>
      </c>
      <c r="E84" s="312">
        <v>0.76659999999999995</v>
      </c>
      <c r="F84" s="2">
        <v>24.316700000000001</v>
      </c>
      <c r="G84" s="409">
        <f t="shared" si="4"/>
        <v>0</v>
      </c>
      <c r="H84" s="62"/>
    </row>
    <row r="85" spans="1:8" s="3" customFormat="1" x14ac:dyDescent="0.2">
      <c r="A85" s="234"/>
      <c r="B85" s="54"/>
      <c r="C85" s="57"/>
      <c r="D85" s="236"/>
      <c r="E85" s="312"/>
      <c r="F85" s="2"/>
      <c r="G85" s="409" t="e">
        <f t="shared" si="4"/>
        <v>#DIV/0!</v>
      </c>
      <c r="H85" s="62"/>
    </row>
    <row r="86" spans="1:8" x14ac:dyDescent="0.2">
      <c r="A86" s="232" t="s">
        <v>494</v>
      </c>
      <c r="B86" s="52"/>
      <c r="C86" s="48"/>
      <c r="D86" s="237"/>
      <c r="E86" s="312"/>
      <c r="G86" s="409" t="e">
        <f t="shared" si="4"/>
        <v>#DIV/0!</v>
      </c>
      <c r="H86" s="62"/>
    </row>
    <row r="87" spans="1:8" x14ac:dyDescent="0.2">
      <c r="A87" s="234"/>
      <c r="B87" s="54" t="s">
        <v>0</v>
      </c>
      <c r="C87" s="14" t="s">
        <v>1</v>
      </c>
      <c r="D87" s="255">
        <f>+E369</f>
        <v>2118.16</v>
      </c>
      <c r="E87" s="312">
        <v>437.38</v>
      </c>
      <c r="F87" s="2">
        <v>2050.35</v>
      </c>
      <c r="G87" s="409">
        <f t="shared" si="4"/>
        <v>3.3072402272782631E-2</v>
      </c>
      <c r="H87" s="62"/>
    </row>
    <row r="88" spans="1:8" x14ac:dyDescent="0.2">
      <c r="A88" s="234"/>
      <c r="B88" s="54" t="s">
        <v>2</v>
      </c>
      <c r="C88" s="14" t="s">
        <v>1</v>
      </c>
      <c r="D88" s="255">
        <f t="shared" ref="D88:D91" si="6">+E370</f>
        <v>1168.03</v>
      </c>
      <c r="E88" s="312">
        <v>300.64999999999998</v>
      </c>
      <c r="F88" s="2">
        <v>1112.4100000000001</v>
      </c>
      <c r="G88" s="409">
        <f t="shared" si="4"/>
        <v>4.9999550525435588E-2</v>
      </c>
      <c r="H88" s="62"/>
    </row>
    <row r="89" spans="1:8" x14ac:dyDescent="0.2">
      <c r="A89" s="234"/>
      <c r="B89" s="54" t="s">
        <v>3</v>
      </c>
      <c r="C89" s="10" t="s">
        <v>4</v>
      </c>
      <c r="D89" s="256">
        <f t="shared" si="6"/>
        <v>24.370699999999999</v>
      </c>
      <c r="E89" s="312">
        <v>0.73709999999999998</v>
      </c>
      <c r="F89" s="2">
        <v>24.370699999999999</v>
      </c>
      <c r="G89" s="409">
        <f t="shared" si="4"/>
        <v>0</v>
      </c>
      <c r="H89" s="62"/>
    </row>
    <row r="90" spans="1:8" x14ac:dyDescent="0.2">
      <c r="A90" s="234"/>
      <c r="B90" s="64" t="s">
        <v>5</v>
      </c>
      <c r="C90" s="10" t="s">
        <v>4</v>
      </c>
      <c r="D90" s="256">
        <f t="shared" si="6"/>
        <v>23.741399999999999</v>
      </c>
      <c r="E90" s="312">
        <v>0.73709999999999998</v>
      </c>
      <c r="F90" s="2">
        <v>23.741399999999999</v>
      </c>
      <c r="G90" s="409">
        <f t="shared" si="4"/>
        <v>0</v>
      </c>
      <c r="H90" s="62"/>
    </row>
    <row r="91" spans="1:8" x14ac:dyDescent="0.2">
      <c r="A91" s="234"/>
      <c r="B91" s="54" t="s">
        <v>6</v>
      </c>
      <c r="C91" s="10" t="s">
        <v>4</v>
      </c>
      <c r="D91" s="256">
        <f t="shared" si="6"/>
        <v>23.380600000000001</v>
      </c>
      <c r="E91" s="312">
        <v>0.73709999999999998</v>
      </c>
      <c r="F91" s="2">
        <v>23.380600000000001</v>
      </c>
      <c r="G91" s="409">
        <f t="shared" si="4"/>
        <v>0</v>
      </c>
      <c r="H91" s="62"/>
    </row>
    <row r="92" spans="1:8" s="3" customFormat="1" x14ac:dyDescent="0.2">
      <c r="A92" s="234"/>
      <c r="B92" s="54"/>
      <c r="C92" s="10"/>
      <c r="D92" s="236"/>
      <c r="E92" s="312"/>
      <c r="F92" s="2"/>
      <c r="G92" s="409" t="e">
        <f t="shared" si="4"/>
        <v>#DIV/0!</v>
      </c>
      <c r="H92" s="62"/>
    </row>
    <row r="93" spans="1:8" x14ac:dyDescent="0.2">
      <c r="A93" s="232" t="s">
        <v>482</v>
      </c>
      <c r="B93" s="52"/>
      <c r="C93" s="48"/>
      <c r="D93" s="237"/>
      <c r="E93" s="312"/>
      <c r="G93" s="409" t="e">
        <f t="shared" si="4"/>
        <v>#DIV/0!</v>
      </c>
      <c r="H93" s="62"/>
    </row>
    <row r="94" spans="1:8" x14ac:dyDescent="0.2">
      <c r="A94" s="234"/>
      <c r="B94" s="54" t="s">
        <v>0</v>
      </c>
      <c r="C94" s="14" t="s">
        <v>1</v>
      </c>
      <c r="D94" s="255">
        <f>+D355</f>
        <v>10469.290000000001</v>
      </c>
      <c r="E94" s="312">
        <v>2032.08</v>
      </c>
      <c r="F94" s="2">
        <v>10108.719999999999</v>
      </c>
      <c r="G94" s="409">
        <f t="shared" si="4"/>
        <v>3.5669204409658262E-2</v>
      </c>
      <c r="H94" s="62"/>
    </row>
    <row r="95" spans="1:8" x14ac:dyDescent="0.2">
      <c r="A95" s="234"/>
      <c r="B95" s="54" t="s">
        <v>2</v>
      </c>
      <c r="C95" s="14" t="s">
        <v>1</v>
      </c>
      <c r="D95" s="255">
        <f t="shared" ref="D95:D98" si="7">+D356</f>
        <v>6207.31</v>
      </c>
      <c r="E95" s="312">
        <v>1597.76</v>
      </c>
      <c r="F95" s="2">
        <v>5911.73</v>
      </c>
      <c r="G95" s="409">
        <f t="shared" si="4"/>
        <v>4.9998900491057707E-2</v>
      </c>
      <c r="H95" s="62"/>
    </row>
    <row r="96" spans="1:8" x14ac:dyDescent="0.2">
      <c r="A96" s="234"/>
      <c r="B96" s="54" t="s">
        <v>3</v>
      </c>
      <c r="C96" s="10" t="s">
        <v>4</v>
      </c>
      <c r="D96" s="256">
        <f t="shared" si="7"/>
        <v>80.854100000000003</v>
      </c>
      <c r="E96" s="312">
        <v>2.9731000000000001</v>
      </c>
      <c r="F96" s="2">
        <v>80.854100000000003</v>
      </c>
      <c r="G96" s="409">
        <f t="shared" si="4"/>
        <v>0</v>
      </c>
      <c r="H96" s="62"/>
    </row>
    <row r="97" spans="1:8" x14ac:dyDescent="0.2">
      <c r="A97" s="234"/>
      <c r="B97" s="64" t="s">
        <v>5</v>
      </c>
      <c r="C97" s="10" t="s">
        <v>4</v>
      </c>
      <c r="D97" s="256">
        <f t="shared" si="7"/>
        <v>78.274000000000001</v>
      </c>
      <c r="E97" s="312">
        <v>2.8855</v>
      </c>
      <c r="F97" s="2">
        <v>78.274000000000001</v>
      </c>
      <c r="G97" s="409">
        <f t="shared" si="4"/>
        <v>0</v>
      </c>
      <c r="H97" s="62"/>
    </row>
    <row r="98" spans="1:8" x14ac:dyDescent="0.2">
      <c r="A98" s="234"/>
      <c r="B98" s="54" t="s">
        <v>6</v>
      </c>
      <c r="C98" s="10" t="s">
        <v>4</v>
      </c>
      <c r="D98" s="256">
        <f t="shared" si="7"/>
        <v>76.794600000000003</v>
      </c>
      <c r="E98" s="312">
        <v>2.7974000000000001</v>
      </c>
      <c r="F98" s="2">
        <v>76.794600000000003</v>
      </c>
      <c r="G98" s="409">
        <f t="shared" si="4"/>
        <v>0</v>
      </c>
      <c r="H98" s="62"/>
    </row>
    <row r="99" spans="1:8" s="3" customFormat="1" x14ac:dyDescent="0.2">
      <c r="A99" s="234"/>
      <c r="B99" s="54"/>
      <c r="C99" s="57"/>
      <c r="D99" s="236"/>
      <c r="E99" s="312"/>
      <c r="F99" s="2"/>
      <c r="G99" s="409" t="e">
        <f t="shared" si="4"/>
        <v>#DIV/0!</v>
      </c>
      <c r="H99" s="62"/>
    </row>
    <row r="100" spans="1:8" x14ac:dyDescent="0.2">
      <c r="A100" s="232" t="s">
        <v>483</v>
      </c>
      <c r="B100" s="52"/>
      <c r="C100" s="48"/>
      <c r="D100" s="237"/>
      <c r="E100" s="312"/>
      <c r="G100" s="409" t="e">
        <f t="shared" si="4"/>
        <v>#DIV/0!</v>
      </c>
      <c r="H100" s="62"/>
    </row>
    <row r="101" spans="1:8" x14ac:dyDescent="0.2">
      <c r="A101" s="234"/>
      <c r="B101" s="54" t="s">
        <v>0</v>
      </c>
      <c r="C101" s="14" t="s">
        <v>1</v>
      </c>
      <c r="D101" s="255">
        <f>+D362</f>
        <v>8233.83</v>
      </c>
      <c r="E101" s="312">
        <v>1528.53</v>
      </c>
      <c r="F101" s="2">
        <v>7964.75</v>
      </c>
      <c r="G101" s="409">
        <f t="shared" si="4"/>
        <v>3.378386013371415E-2</v>
      </c>
      <c r="H101" s="62"/>
    </row>
    <row r="102" spans="1:8" x14ac:dyDescent="0.2">
      <c r="A102" s="234"/>
      <c r="B102" s="54" t="s">
        <v>2</v>
      </c>
      <c r="C102" s="14" t="s">
        <v>1</v>
      </c>
      <c r="D102" s="255">
        <f t="shared" ref="D102:D105" si="8">+D363</f>
        <v>4616.2</v>
      </c>
      <c r="E102" s="312">
        <v>1188.21</v>
      </c>
      <c r="F102" s="2">
        <v>4396.38</v>
      </c>
      <c r="G102" s="409">
        <f t="shared" si="4"/>
        <v>5.0000227459864544E-2</v>
      </c>
      <c r="H102" s="62"/>
    </row>
    <row r="103" spans="1:8" x14ac:dyDescent="0.2">
      <c r="A103" s="234"/>
      <c r="B103" s="54" t="s">
        <v>3</v>
      </c>
      <c r="C103" s="10" t="s">
        <v>4</v>
      </c>
      <c r="D103" s="256">
        <f t="shared" si="8"/>
        <v>73.040800000000004</v>
      </c>
      <c r="E103" s="312">
        <v>2.6858</v>
      </c>
      <c r="F103" s="2">
        <v>73.040800000000004</v>
      </c>
      <c r="G103" s="409">
        <f t="shared" si="4"/>
        <v>0</v>
      </c>
      <c r="H103" s="62"/>
    </row>
    <row r="104" spans="1:8" x14ac:dyDescent="0.2">
      <c r="A104" s="234"/>
      <c r="B104" s="64" t="s">
        <v>5</v>
      </c>
      <c r="C104" s="10" t="s">
        <v>4</v>
      </c>
      <c r="D104" s="256">
        <f t="shared" si="8"/>
        <v>70.709999999999994</v>
      </c>
      <c r="E104" s="312">
        <v>2.6067</v>
      </c>
      <c r="F104" s="2">
        <v>70.709999999999994</v>
      </c>
      <c r="G104" s="409">
        <f t="shared" si="4"/>
        <v>0</v>
      </c>
      <c r="H104" s="62"/>
    </row>
    <row r="105" spans="1:8" x14ac:dyDescent="0.2">
      <c r="A105" s="234"/>
      <c r="B105" s="54" t="s">
        <v>6</v>
      </c>
      <c r="C105" s="10" t="s">
        <v>4</v>
      </c>
      <c r="D105" s="256">
        <f t="shared" si="8"/>
        <v>69.373599999999996</v>
      </c>
      <c r="E105" s="312">
        <v>2.5270000000000001</v>
      </c>
      <c r="F105" s="2">
        <v>69.373599999999996</v>
      </c>
      <c r="G105" s="409">
        <f t="shared" si="4"/>
        <v>0</v>
      </c>
      <c r="H105" s="62"/>
    </row>
    <row r="106" spans="1:8" s="3" customFormat="1" x14ac:dyDescent="0.2">
      <c r="A106" s="234"/>
      <c r="B106" s="54"/>
      <c r="C106" s="57"/>
      <c r="D106" s="236"/>
      <c r="E106" s="312"/>
      <c r="F106" s="2"/>
      <c r="G106" s="409" t="e">
        <f t="shared" si="4"/>
        <v>#DIV/0!</v>
      </c>
      <c r="H106" s="62"/>
    </row>
    <row r="107" spans="1:8" x14ac:dyDescent="0.2">
      <c r="A107" s="232" t="s">
        <v>484</v>
      </c>
      <c r="B107" s="52"/>
      <c r="C107" s="48"/>
      <c r="D107" s="237"/>
      <c r="E107" s="312"/>
      <c r="G107" s="409" t="e">
        <f t="shared" si="4"/>
        <v>#DIV/0!</v>
      </c>
      <c r="H107" s="62"/>
    </row>
    <row r="108" spans="1:8" x14ac:dyDescent="0.2">
      <c r="A108" s="234"/>
      <c r="B108" s="54" t="s">
        <v>0</v>
      </c>
      <c r="C108" s="14" t="s">
        <v>1</v>
      </c>
      <c r="D108" s="255">
        <f>+D369</f>
        <v>3896.08</v>
      </c>
      <c r="E108" s="312">
        <v>437.38</v>
      </c>
      <c r="F108" s="2">
        <v>3828.27</v>
      </c>
      <c r="G108" s="409">
        <f t="shared" si="4"/>
        <v>1.7712961729449583E-2</v>
      </c>
      <c r="H108" s="62"/>
    </row>
    <row r="109" spans="1:8" x14ac:dyDescent="0.2">
      <c r="A109" s="234"/>
      <c r="B109" s="54" t="s">
        <v>2</v>
      </c>
      <c r="C109" s="14" t="s">
        <v>1</v>
      </c>
      <c r="D109" s="255">
        <f t="shared" ref="D109:D112" si="9">+D370</f>
        <v>1168.03</v>
      </c>
      <c r="E109" s="312">
        <v>300.64999999999998</v>
      </c>
      <c r="F109" s="2">
        <v>1112.4100000000001</v>
      </c>
      <c r="G109" s="409">
        <f t="shared" si="4"/>
        <v>4.9999550525435588E-2</v>
      </c>
      <c r="H109" s="62"/>
    </row>
    <row r="110" spans="1:8" x14ac:dyDescent="0.2">
      <c r="A110" s="234"/>
      <c r="B110" s="54" t="s">
        <v>3</v>
      </c>
      <c r="C110" s="10" t="s">
        <v>4</v>
      </c>
      <c r="D110" s="256">
        <f t="shared" si="9"/>
        <v>70.228800000000007</v>
      </c>
      <c r="E110" s="312">
        <v>2.5823999999999998</v>
      </c>
      <c r="F110" s="2">
        <v>70.228800000000007</v>
      </c>
      <c r="G110" s="409">
        <f t="shared" si="4"/>
        <v>0</v>
      </c>
      <c r="H110" s="62"/>
    </row>
    <row r="111" spans="1:8" x14ac:dyDescent="0.2">
      <c r="A111" s="234"/>
      <c r="B111" s="64" t="s">
        <v>5</v>
      </c>
      <c r="C111" s="10" t="s">
        <v>4</v>
      </c>
      <c r="D111" s="256">
        <f t="shared" si="9"/>
        <v>67.987799999999993</v>
      </c>
      <c r="E111" s="312">
        <v>2.5063</v>
      </c>
      <c r="F111" s="2">
        <v>67.987799999999993</v>
      </c>
      <c r="G111" s="409">
        <f t="shared" si="4"/>
        <v>0</v>
      </c>
      <c r="H111" s="62"/>
    </row>
    <row r="112" spans="1:8" x14ac:dyDescent="0.2">
      <c r="A112" s="234"/>
      <c r="B112" s="54" t="s">
        <v>6</v>
      </c>
      <c r="C112" s="10" t="s">
        <v>4</v>
      </c>
      <c r="D112" s="256">
        <f t="shared" si="9"/>
        <v>66.702799999999996</v>
      </c>
      <c r="E112" s="312">
        <v>2.4297</v>
      </c>
      <c r="F112" s="2">
        <v>66.702799999999996</v>
      </c>
      <c r="G112" s="409">
        <f t="shared" si="4"/>
        <v>0</v>
      </c>
      <c r="H112" s="62"/>
    </row>
    <row r="113" spans="1:8" s="3" customFormat="1" x14ac:dyDescent="0.2">
      <c r="A113" s="234"/>
      <c r="B113" s="54"/>
      <c r="C113" s="10"/>
      <c r="D113" s="257"/>
      <c r="E113" s="312"/>
      <c r="F113" s="2"/>
      <c r="G113" s="409" t="e">
        <f t="shared" si="4"/>
        <v>#DIV/0!</v>
      </c>
      <c r="H113" s="62"/>
    </row>
    <row r="114" spans="1:8" x14ac:dyDescent="0.2">
      <c r="A114" s="232" t="s">
        <v>460</v>
      </c>
      <c r="B114" s="52"/>
      <c r="C114" s="10"/>
      <c r="D114" s="237"/>
      <c r="E114" s="312"/>
      <c r="G114" s="409" t="e">
        <f t="shared" si="4"/>
        <v>#DIV/0!</v>
      </c>
      <c r="H114" s="62"/>
    </row>
    <row r="115" spans="1:8" x14ac:dyDescent="0.2">
      <c r="A115" s="234"/>
      <c r="B115" s="54" t="s">
        <v>0</v>
      </c>
      <c r="C115" s="14" t="s">
        <v>1</v>
      </c>
      <c r="D115" s="255">
        <f>+D72</f>
        <v>8385.6</v>
      </c>
      <c r="E115" s="312">
        <v>2032.08</v>
      </c>
      <c r="F115" s="2">
        <v>8025.03</v>
      </c>
      <c r="G115" s="409">
        <f t="shared" si="4"/>
        <v>4.4930673156362122E-2</v>
      </c>
      <c r="H115" s="62"/>
    </row>
    <row r="116" spans="1:8" x14ac:dyDescent="0.2">
      <c r="A116" s="234"/>
      <c r="B116" s="54" t="s">
        <v>2</v>
      </c>
      <c r="C116" s="14" t="s">
        <v>1</v>
      </c>
      <c r="D116" s="255">
        <f t="shared" ref="D116:D119" si="10">+D73</f>
        <v>6207.31</v>
      </c>
      <c r="E116" s="312">
        <v>1597.76</v>
      </c>
      <c r="F116" s="2">
        <v>5911.73</v>
      </c>
      <c r="G116" s="409">
        <f t="shared" si="4"/>
        <v>4.9998900491057707E-2</v>
      </c>
      <c r="H116" s="62"/>
    </row>
    <row r="117" spans="1:8" x14ac:dyDescent="0.2">
      <c r="A117" s="234"/>
      <c r="B117" s="54" t="s">
        <v>3</v>
      </c>
      <c r="C117" s="10" t="s">
        <v>4</v>
      </c>
      <c r="D117" s="258">
        <f t="shared" si="10"/>
        <v>28.0579</v>
      </c>
      <c r="E117" s="312">
        <v>0.84860000000000002</v>
      </c>
      <c r="F117" s="2">
        <v>28.0579</v>
      </c>
      <c r="G117" s="409">
        <f t="shared" si="4"/>
        <v>0</v>
      </c>
      <c r="H117" s="62"/>
    </row>
    <row r="118" spans="1:8" x14ac:dyDescent="0.2">
      <c r="A118" s="234"/>
      <c r="B118" s="64" t="s">
        <v>5</v>
      </c>
      <c r="C118" s="10" t="s">
        <v>4</v>
      </c>
      <c r="D118" s="258">
        <f t="shared" si="10"/>
        <v>27.333400000000001</v>
      </c>
      <c r="E118" s="312">
        <v>0.84860000000000002</v>
      </c>
      <c r="F118" s="2">
        <v>27.333400000000001</v>
      </c>
      <c r="G118" s="409">
        <f t="shared" si="4"/>
        <v>0</v>
      </c>
      <c r="H118" s="62"/>
    </row>
    <row r="119" spans="1:8" x14ac:dyDescent="0.2">
      <c r="A119" s="234"/>
      <c r="B119" s="54" t="s">
        <v>6</v>
      </c>
      <c r="C119" s="10" t="s">
        <v>4</v>
      </c>
      <c r="D119" s="258">
        <f t="shared" si="10"/>
        <v>26.917899999999999</v>
      </c>
      <c r="E119" s="312">
        <v>0.84860000000000002</v>
      </c>
      <c r="F119" s="2">
        <v>26.917899999999999</v>
      </c>
      <c r="G119" s="409">
        <f t="shared" si="4"/>
        <v>0</v>
      </c>
      <c r="H119" s="62"/>
    </row>
    <row r="120" spans="1:8" s="3" customFormat="1" x14ac:dyDescent="0.2">
      <c r="A120" s="234"/>
      <c r="B120" s="54"/>
      <c r="C120" s="10"/>
      <c r="D120" s="236"/>
      <c r="E120" s="312"/>
      <c r="F120" s="2"/>
      <c r="G120" s="409" t="e">
        <f t="shared" si="4"/>
        <v>#DIV/0!</v>
      </c>
      <c r="H120" s="62"/>
    </row>
    <row r="121" spans="1:8" x14ac:dyDescent="0.2">
      <c r="A121" s="232" t="s">
        <v>461</v>
      </c>
      <c r="B121" s="52"/>
      <c r="C121" s="10"/>
      <c r="D121" s="237"/>
      <c r="E121" s="312"/>
      <c r="G121" s="409" t="e">
        <f t="shared" si="4"/>
        <v>#DIV/0!</v>
      </c>
      <c r="H121" s="62"/>
    </row>
    <row r="122" spans="1:8" x14ac:dyDescent="0.2">
      <c r="A122" s="234"/>
      <c r="B122" s="54" t="s">
        <v>0</v>
      </c>
      <c r="C122" s="14" t="s">
        <v>1</v>
      </c>
      <c r="D122" s="255">
        <f>+D80</f>
        <v>6376.1</v>
      </c>
      <c r="E122" s="312">
        <v>1528.53</v>
      </c>
      <c r="F122" s="2">
        <v>6107.02</v>
      </c>
      <c r="G122" s="409">
        <f t="shared" si="4"/>
        <v>4.4060769409630218E-2</v>
      </c>
      <c r="H122" s="62"/>
    </row>
    <row r="123" spans="1:8" x14ac:dyDescent="0.2">
      <c r="A123" s="234"/>
      <c r="B123" s="54" t="s">
        <v>2</v>
      </c>
      <c r="C123" s="14" t="s">
        <v>1</v>
      </c>
      <c r="D123" s="255">
        <f t="shared" ref="D123:D126" si="11">+D81</f>
        <v>4616.2</v>
      </c>
      <c r="E123" s="312">
        <v>1188.21</v>
      </c>
      <c r="F123" s="2">
        <v>4396.38</v>
      </c>
      <c r="G123" s="409">
        <f t="shared" si="4"/>
        <v>5.0000227459864544E-2</v>
      </c>
      <c r="H123" s="62"/>
    </row>
    <row r="124" spans="1:8" x14ac:dyDescent="0.2">
      <c r="A124" s="234"/>
      <c r="B124" s="54" t="s">
        <v>3</v>
      </c>
      <c r="C124" s="10" t="s">
        <v>4</v>
      </c>
      <c r="D124" s="258">
        <f t="shared" si="11"/>
        <v>25.346499999999999</v>
      </c>
      <c r="E124" s="312">
        <v>0.76659999999999995</v>
      </c>
      <c r="F124" s="2">
        <v>25.346499999999999</v>
      </c>
      <c r="G124" s="409">
        <f t="shared" si="4"/>
        <v>0</v>
      </c>
      <c r="H124" s="62"/>
    </row>
    <row r="125" spans="1:8" x14ac:dyDescent="0.2">
      <c r="A125" s="234"/>
      <c r="B125" s="64" t="s">
        <v>5</v>
      </c>
      <c r="C125" s="10" t="s">
        <v>4</v>
      </c>
      <c r="D125" s="258">
        <f t="shared" si="11"/>
        <v>24.692</v>
      </c>
      <c r="E125" s="312">
        <v>0.76659999999999995</v>
      </c>
      <c r="F125" s="2">
        <v>24.692</v>
      </c>
      <c r="G125" s="409">
        <f t="shared" si="4"/>
        <v>0</v>
      </c>
      <c r="H125" s="62"/>
    </row>
    <row r="126" spans="1:8" x14ac:dyDescent="0.2">
      <c r="A126" s="234"/>
      <c r="B126" s="54" t="s">
        <v>6</v>
      </c>
      <c r="C126" s="10" t="s">
        <v>4</v>
      </c>
      <c r="D126" s="258">
        <f t="shared" si="11"/>
        <v>24.316700000000001</v>
      </c>
      <c r="E126" s="312">
        <v>0.76659999999999995</v>
      </c>
      <c r="F126" s="2">
        <v>24.316700000000001</v>
      </c>
      <c r="G126" s="409">
        <f t="shared" si="4"/>
        <v>0</v>
      </c>
      <c r="H126" s="62"/>
    </row>
    <row r="127" spans="1:8" s="3" customFormat="1" x14ac:dyDescent="0.2">
      <c r="A127" s="234"/>
      <c r="B127" s="54"/>
      <c r="C127" s="10"/>
      <c r="D127" s="257"/>
      <c r="E127" s="312"/>
      <c r="F127" s="2"/>
      <c r="G127" s="409" t="e">
        <f t="shared" si="4"/>
        <v>#DIV/0!</v>
      </c>
      <c r="H127" s="62"/>
    </row>
    <row r="128" spans="1:8" s="3" customFormat="1" x14ac:dyDescent="0.2">
      <c r="A128" s="234"/>
      <c r="B128" s="54"/>
      <c r="C128" s="10"/>
      <c r="D128" s="236"/>
      <c r="E128" s="312"/>
      <c r="F128" s="2"/>
      <c r="G128" s="409" t="e">
        <f t="shared" si="4"/>
        <v>#DIV/0!</v>
      </c>
      <c r="H128" s="62"/>
    </row>
    <row r="129" spans="1:8" x14ac:dyDescent="0.2">
      <c r="A129" s="232" t="s">
        <v>462</v>
      </c>
      <c r="B129" s="52"/>
      <c r="C129" s="10"/>
      <c r="D129" s="237"/>
      <c r="E129" s="312"/>
      <c r="G129" s="409" t="e">
        <f t="shared" si="4"/>
        <v>#DIV/0!</v>
      </c>
      <c r="H129" s="62"/>
    </row>
    <row r="130" spans="1:8" x14ac:dyDescent="0.2">
      <c r="A130" s="234"/>
      <c r="B130" s="54" t="s">
        <v>0</v>
      </c>
      <c r="C130" s="14" t="s">
        <v>1</v>
      </c>
      <c r="D130" s="255">
        <f>+D87</f>
        <v>2118.16</v>
      </c>
      <c r="E130" s="312">
        <v>437.38</v>
      </c>
      <c r="F130" s="2">
        <v>2050.35</v>
      </c>
      <c r="G130" s="409">
        <f t="shared" si="4"/>
        <v>3.3072402272782631E-2</v>
      </c>
      <c r="H130" s="62"/>
    </row>
    <row r="131" spans="1:8" x14ac:dyDescent="0.2">
      <c r="A131" s="234"/>
      <c r="B131" s="54" t="s">
        <v>2</v>
      </c>
      <c r="C131" s="14" t="s">
        <v>1</v>
      </c>
      <c r="D131" s="255">
        <f t="shared" ref="D131:D134" si="12">+D88</f>
        <v>1168.03</v>
      </c>
      <c r="E131" s="312">
        <v>300.64999999999998</v>
      </c>
      <c r="F131" s="2">
        <v>1112.4100000000001</v>
      </c>
      <c r="G131" s="409">
        <f t="shared" si="4"/>
        <v>4.9999550525435588E-2</v>
      </c>
      <c r="H131" s="62"/>
    </row>
    <row r="132" spans="1:8" x14ac:dyDescent="0.2">
      <c r="A132" s="234"/>
      <c r="B132" s="54" t="s">
        <v>3</v>
      </c>
      <c r="C132" s="10" t="s">
        <v>4</v>
      </c>
      <c r="D132" s="258">
        <f t="shared" si="12"/>
        <v>24.370699999999999</v>
      </c>
      <c r="E132" s="312">
        <v>0.73709999999999998</v>
      </c>
      <c r="F132" s="2">
        <v>24.370699999999999</v>
      </c>
      <c r="G132" s="409">
        <f t="shared" si="4"/>
        <v>0</v>
      </c>
      <c r="H132" s="62"/>
    </row>
    <row r="133" spans="1:8" x14ac:dyDescent="0.2">
      <c r="A133" s="234"/>
      <c r="B133" s="64" t="s">
        <v>5</v>
      </c>
      <c r="C133" s="10" t="s">
        <v>4</v>
      </c>
      <c r="D133" s="258">
        <f t="shared" si="12"/>
        <v>23.741399999999999</v>
      </c>
      <c r="E133" s="312">
        <v>0.73709999999999998</v>
      </c>
      <c r="F133" s="2">
        <v>23.741399999999999</v>
      </c>
      <c r="G133" s="409">
        <f t="shared" si="4"/>
        <v>0</v>
      </c>
      <c r="H133" s="62"/>
    </row>
    <row r="134" spans="1:8" x14ac:dyDescent="0.2">
      <c r="A134" s="234"/>
      <c r="B134" s="54" t="s">
        <v>6</v>
      </c>
      <c r="C134" s="10" t="s">
        <v>4</v>
      </c>
      <c r="D134" s="258">
        <f t="shared" si="12"/>
        <v>23.380600000000001</v>
      </c>
      <c r="E134" s="312">
        <v>0.73709999999999998</v>
      </c>
      <c r="F134" s="2">
        <v>23.380600000000001</v>
      </c>
      <c r="G134" s="409">
        <f t="shared" si="4"/>
        <v>0</v>
      </c>
      <c r="H134" s="62"/>
    </row>
    <row r="135" spans="1:8" s="3" customFormat="1" x14ac:dyDescent="0.2">
      <c r="A135" s="234"/>
      <c r="B135" s="54"/>
      <c r="C135" s="10"/>
      <c r="D135" s="257"/>
      <c r="E135" s="312"/>
      <c r="F135" s="2"/>
      <c r="G135" s="409" t="e">
        <f t="shared" si="4"/>
        <v>#DIV/0!</v>
      </c>
      <c r="H135" s="62"/>
    </row>
    <row r="136" spans="1:8" x14ac:dyDescent="0.2">
      <c r="A136" s="232" t="s">
        <v>485</v>
      </c>
      <c r="B136" s="52"/>
      <c r="C136" s="10"/>
      <c r="D136" s="237"/>
      <c r="E136" s="312"/>
      <c r="G136" s="409" t="e">
        <f t="shared" si="4"/>
        <v>#DIV/0!</v>
      </c>
      <c r="H136" s="62"/>
    </row>
    <row r="137" spans="1:8" x14ac:dyDescent="0.2">
      <c r="A137" s="234"/>
      <c r="B137" s="54" t="s">
        <v>0</v>
      </c>
      <c r="C137" s="14" t="s">
        <v>1</v>
      </c>
      <c r="D137" s="255">
        <f>+D94</f>
        <v>10469.290000000001</v>
      </c>
      <c r="E137" s="312">
        <v>2032.08</v>
      </c>
      <c r="F137" s="2">
        <v>10108.719999999999</v>
      </c>
      <c r="G137" s="409">
        <f t="shared" ref="G137:G200" si="13">+D137/F137-1</f>
        <v>3.5669204409658262E-2</v>
      </c>
      <c r="H137" s="62"/>
    </row>
    <row r="138" spans="1:8" x14ac:dyDescent="0.2">
      <c r="A138" s="234"/>
      <c r="B138" s="54" t="s">
        <v>2</v>
      </c>
      <c r="C138" s="14" t="s">
        <v>1</v>
      </c>
      <c r="D138" s="255">
        <f t="shared" ref="D138:D141" si="14">+D95</f>
        <v>6207.31</v>
      </c>
      <c r="E138" s="312">
        <v>1597.76</v>
      </c>
      <c r="F138" s="2">
        <v>5911.73</v>
      </c>
      <c r="G138" s="409">
        <f t="shared" si="13"/>
        <v>4.9998900491057707E-2</v>
      </c>
      <c r="H138" s="62"/>
    </row>
    <row r="139" spans="1:8" x14ac:dyDescent="0.2">
      <c r="A139" s="234"/>
      <c r="B139" s="54" t="s">
        <v>3</v>
      </c>
      <c r="C139" s="10" t="s">
        <v>4</v>
      </c>
      <c r="D139" s="258">
        <f t="shared" si="14"/>
        <v>80.854100000000003</v>
      </c>
      <c r="E139" s="312">
        <v>2.9731000000000001</v>
      </c>
      <c r="F139" s="2">
        <v>80.854100000000003</v>
      </c>
      <c r="G139" s="409">
        <f t="shared" si="13"/>
        <v>0</v>
      </c>
      <c r="H139" s="62"/>
    </row>
    <row r="140" spans="1:8" x14ac:dyDescent="0.2">
      <c r="A140" s="234"/>
      <c r="B140" s="64" t="s">
        <v>5</v>
      </c>
      <c r="C140" s="10" t="s">
        <v>4</v>
      </c>
      <c r="D140" s="258">
        <f t="shared" si="14"/>
        <v>78.274000000000001</v>
      </c>
      <c r="E140" s="312">
        <v>2.8855</v>
      </c>
      <c r="F140" s="2">
        <v>78.274000000000001</v>
      </c>
      <c r="G140" s="409">
        <f t="shared" si="13"/>
        <v>0</v>
      </c>
      <c r="H140" s="62"/>
    </row>
    <row r="141" spans="1:8" x14ac:dyDescent="0.2">
      <c r="A141" s="234"/>
      <c r="B141" s="54" t="s">
        <v>6</v>
      </c>
      <c r="C141" s="10" t="s">
        <v>4</v>
      </c>
      <c r="D141" s="258">
        <f t="shared" si="14"/>
        <v>76.794600000000003</v>
      </c>
      <c r="E141" s="312">
        <v>2.7974000000000001</v>
      </c>
      <c r="F141" s="2">
        <v>76.794600000000003</v>
      </c>
      <c r="G141" s="409">
        <f t="shared" si="13"/>
        <v>0</v>
      </c>
      <c r="H141" s="62"/>
    </row>
    <row r="142" spans="1:8" s="3" customFormat="1" x14ac:dyDescent="0.2">
      <c r="A142" s="234"/>
      <c r="B142" s="54"/>
      <c r="C142" s="10"/>
      <c r="D142" s="236"/>
      <c r="E142" s="312"/>
      <c r="F142" s="2"/>
      <c r="G142" s="409" t="e">
        <f t="shared" si="13"/>
        <v>#DIV/0!</v>
      </c>
      <c r="H142" s="62"/>
    </row>
    <row r="143" spans="1:8" x14ac:dyDescent="0.2">
      <c r="A143" s="232" t="s">
        <v>486</v>
      </c>
      <c r="B143" s="52"/>
      <c r="C143" s="10"/>
      <c r="D143" s="237"/>
      <c r="E143" s="312"/>
      <c r="G143" s="409" t="e">
        <f t="shared" si="13"/>
        <v>#DIV/0!</v>
      </c>
      <c r="H143" s="62"/>
    </row>
    <row r="144" spans="1:8" x14ac:dyDescent="0.2">
      <c r="A144" s="234"/>
      <c r="B144" s="54" t="s">
        <v>0</v>
      </c>
      <c r="C144" s="14" t="s">
        <v>1</v>
      </c>
      <c r="D144" s="255">
        <f>+D101</f>
        <v>8233.83</v>
      </c>
      <c r="E144" s="312">
        <v>1528.53</v>
      </c>
      <c r="F144" s="2">
        <v>7964.75</v>
      </c>
      <c r="G144" s="409">
        <f t="shared" si="13"/>
        <v>3.378386013371415E-2</v>
      </c>
      <c r="H144" s="62"/>
    </row>
    <row r="145" spans="1:8" x14ac:dyDescent="0.2">
      <c r="A145" s="234"/>
      <c r="B145" s="54" t="s">
        <v>2</v>
      </c>
      <c r="C145" s="14" t="s">
        <v>1</v>
      </c>
      <c r="D145" s="255">
        <f t="shared" ref="D145:D148" si="15">+D102</f>
        <v>4616.2</v>
      </c>
      <c r="E145" s="312">
        <v>1188.21</v>
      </c>
      <c r="F145" s="2">
        <v>4396.38</v>
      </c>
      <c r="G145" s="409">
        <f t="shared" si="13"/>
        <v>5.0000227459864544E-2</v>
      </c>
      <c r="H145" s="62"/>
    </row>
    <row r="146" spans="1:8" x14ac:dyDescent="0.2">
      <c r="A146" s="234"/>
      <c r="B146" s="54" t="s">
        <v>3</v>
      </c>
      <c r="C146" s="10" t="s">
        <v>4</v>
      </c>
      <c r="D146" s="258">
        <f t="shared" si="15"/>
        <v>73.040800000000004</v>
      </c>
      <c r="E146" s="312">
        <v>2.6858</v>
      </c>
      <c r="F146" s="2">
        <v>73.040800000000004</v>
      </c>
      <c r="G146" s="409">
        <f t="shared" si="13"/>
        <v>0</v>
      </c>
      <c r="H146" s="62"/>
    </row>
    <row r="147" spans="1:8" x14ac:dyDescent="0.2">
      <c r="A147" s="234"/>
      <c r="B147" s="64" t="s">
        <v>5</v>
      </c>
      <c r="C147" s="10" t="s">
        <v>4</v>
      </c>
      <c r="D147" s="258">
        <f t="shared" si="15"/>
        <v>70.709999999999994</v>
      </c>
      <c r="E147" s="312">
        <v>2.6067</v>
      </c>
      <c r="F147" s="2">
        <v>70.709999999999994</v>
      </c>
      <c r="G147" s="409">
        <f t="shared" si="13"/>
        <v>0</v>
      </c>
      <c r="H147" s="62"/>
    </row>
    <row r="148" spans="1:8" x14ac:dyDescent="0.2">
      <c r="A148" s="234"/>
      <c r="B148" s="54" t="s">
        <v>6</v>
      </c>
      <c r="C148" s="10" t="s">
        <v>4</v>
      </c>
      <c r="D148" s="258">
        <f t="shared" si="15"/>
        <v>69.373599999999996</v>
      </c>
      <c r="E148" s="312">
        <v>2.5270000000000001</v>
      </c>
      <c r="F148" s="2">
        <v>69.373599999999996</v>
      </c>
      <c r="G148" s="409">
        <f t="shared" si="13"/>
        <v>0</v>
      </c>
      <c r="H148" s="62"/>
    </row>
    <row r="149" spans="1:8" s="3" customFormat="1" x14ac:dyDescent="0.2">
      <c r="A149" s="234"/>
      <c r="B149" s="54"/>
      <c r="C149" s="10"/>
      <c r="D149" s="236"/>
      <c r="E149" s="312"/>
      <c r="F149" s="2"/>
      <c r="G149" s="409" t="e">
        <f t="shared" si="13"/>
        <v>#DIV/0!</v>
      </c>
      <c r="H149" s="62"/>
    </row>
    <row r="150" spans="1:8" x14ac:dyDescent="0.2">
      <c r="A150" s="232" t="s">
        <v>487</v>
      </c>
      <c r="B150" s="52"/>
      <c r="C150" s="10"/>
      <c r="D150" s="237"/>
      <c r="E150" s="312"/>
      <c r="G150" s="409" t="e">
        <f t="shared" si="13"/>
        <v>#DIV/0!</v>
      </c>
      <c r="H150" s="62"/>
    </row>
    <row r="151" spans="1:8" x14ac:dyDescent="0.2">
      <c r="A151" s="234"/>
      <c r="B151" s="54" t="s">
        <v>0</v>
      </c>
      <c r="C151" s="14" t="s">
        <v>1</v>
      </c>
      <c r="D151" s="255">
        <f>+D108</f>
        <v>3896.08</v>
      </c>
      <c r="E151" s="312">
        <v>437.38</v>
      </c>
      <c r="F151" s="2">
        <v>3828.27</v>
      </c>
      <c r="G151" s="409">
        <f t="shared" si="13"/>
        <v>1.7712961729449583E-2</v>
      </c>
      <c r="H151" s="62"/>
    </row>
    <row r="152" spans="1:8" x14ac:dyDescent="0.2">
      <c r="A152" s="234"/>
      <c r="B152" s="54" t="s">
        <v>2</v>
      </c>
      <c r="C152" s="14" t="s">
        <v>1</v>
      </c>
      <c r="D152" s="255">
        <f t="shared" ref="D152:D155" si="16">+D109</f>
        <v>1168.03</v>
      </c>
      <c r="E152" s="312">
        <v>300.64999999999998</v>
      </c>
      <c r="F152" s="2">
        <v>1112.4100000000001</v>
      </c>
      <c r="G152" s="409">
        <f t="shared" si="13"/>
        <v>4.9999550525435588E-2</v>
      </c>
      <c r="H152" s="62"/>
    </row>
    <row r="153" spans="1:8" x14ac:dyDescent="0.2">
      <c r="A153" s="234"/>
      <c r="B153" s="54" t="s">
        <v>3</v>
      </c>
      <c r="C153" s="10" t="s">
        <v>4</v>
      </c>
      <c r="D153" s="258">
        <f t="shared" si="16"/>
        <v>70.228800000000007</v>
      </c>
      <c r="E153" s="312">
        <v>2.5823999999999998</v>
      </c>
      <c r="F153" s="2">
        <v>70.228800000000007</v>
      </c>
      <c r="G153" s="409">
        <f t="shared" si="13"/>
        <v>0</v>
      </c>
      <c r="H153" s="62"/>
    </row>
    <row r="154" spans="1:8" x14ac:dyDescent="0.2">
      <c r="A154" s="234"/>
      <c r="B154" s="64" t="s">
        <v>5</v>
      </c>
      <c r="C154" s="10" t="s">
        <v>4</v>
      </c>
      <c r="D154" s="258">
        <f t="shared" si="16"/>
        <v>67.987799999999993</v>
      </c>
      <c r="E154" s="312">
        <v>2.5063</v>
      </c>
      <c r="F154" s="2">
        <v>67.987799999999993</v>
      </c>
      <c r="G154" s="409">
        <f t="shared" si="13"/>
        <v>0</v>
      </c>
      <c r="H154" s="62"/>
    </row>
    <row r="155" spans="1:8" x14ac:dyDescent="0.2">
      <c r="A155" s="234"/>
      <c r="B155" s="54" t="s">
        <v>6</v>
      </c>
      <c r="C155" s="10" t="s">
        <v>4</v>
      </c>
      <c r="D155" s="258">
        <f t="shared" si="16"/>
        <v>66.702799999999996</v>
      </c>
      <c r="E155" s="312">
        <v>2.4297</v>
      </c>
      <c r="F155" s="2">
        <v>66.702799999999996</v>
      </c>
      <c r="G155" s="409">
        <f t="shared" si="13"/>
        <v>0</v>
      </c>
      <c r="H155" s="62"/>
    </row>
    <row r="156" spans="1:8" ht="15" thickBot="1" x14ac:dyDescent="0.25">
      <c r="A156" s="243"/>
      <c r="B156" s="152"/>
      <c r="C156" s="153"/>
      <c r="D156" s="263"/>
      <c r="E156" s="312"/>
      <c r="G156" s="409" t="e">
        <f t="shared" si="13"/>
        <v>#DIV/0!</v>
      </c>
      <c r="H156" s="62"/>
    </row>
    <row r="157" spans="1:8" x14ac:dyDescent="0.2">
      <c r="A157" s="241"/>
      <c r="B157" s="72"/>
      <c r="C157" s="30"/>
      <c r="D157" s="238"/>
      <c r="E157" s="312"/>
      <c r="G157" s="409" t="e">
        <f t="shared" si="13"/>
        <v>#DIV/0!</v>
      </c>
      <c r="H157" s="62"/>
    </row>
    <row r="158" spans="1:8" s="3" customFormat="1" ht="15.75" x14ac:dyDescent="0.25">
      <c r="A158" s="241"/>
      <c r="B158" s="102" t="s">
        <v>8</v>
      </c>
      <c r="C158" s="30"/>
      <c r="D158" s="262"/>
      <c r="E158" s="312"/>
      <c r="F158" s="2"/>
      <c r="G158" s="409" t="e">
        <f t="shared" si="13"/>
        <v>#DIV/0!</v>
      </c>
      <c r="H158" s="62"/>
    </row>
    <row r="159" spans="1:8" s="3" customFormat="1" ht="15.75" x14ac:dyDescent="0.25">
      <c r="A159" s="241"/>
      <c r="B159" s="102"/>
      <c r="C159" s="30"/>
      <c r="D159" s="262"/>
      <c r="E159" s="312"/>
      <c r="G159" s="409" t="e">
        <f t="shared" si="13"/>
        <v>#DIV/0!</v>
      </c>
    </row>
    <row r="160" spans="1:8" x14ac:dyDescent="0.2">
      <c r="A160" s="239" t="s">
        <v>463</v>
      </c>
      <c r="B160" s="70"/>
      <c r="C160" s="30"/>
      <c r="D160" s="260"/>
      <c r="E160" s="312"/>
      <c r="G160" s="409" t="e">
        <f t="shared" si="13"/>
        <v>#DIV/0!</v>
      </c>
    </row>
    <row r="161" spans="1:7" x14ac:dyDescent="0.2">
      <c r="A161" s="241"/>
      <c r="B161" s="72" t="s">
        <v>0</v>
      </c>
      <c r="C161" s="34" t="s">
        <v>9</v>
      </c>
      <c r="D161" s="261">
        <f>+E486</f>
        <v>7711652.8099999996</v>
      </c>
      <c r="E161" s="312">
        <v>1963294.79</v>
      </c>
      <c r="F161" s="2">
        <v>7351079.0199999996</v>
      </c>
      <c r="G161" s="409">
        <f t="shared" si="13"/>
        <v>4.9050457629280064E-2</v>
      </c>
    </row>
    <row r="162" spans="1:7" x14ac:dyDescent="0.2">
      <c r="A162" s="241"/>
      <c r="B162" s="72" t="s">
        <v>2</v>
      </c>
      <c r="C162" s="34" t="s">
        <v>9</v>
      </c>
      <c r="D162" s="261">
        <f t="shared" ref="D162:D165" si="17">+E487</f>
        <v>6207312.9400000004</v>
      </c>
      <c r="E162" s="312">
        <v>1597763.95</v>
      </c>
      <c r="F162" s="2">
        <v>5911726.6100000003</v>
      </c>
      <c r="G162" s="409">
        <f t="shared" si="13"/>
        <v>4.9999999915422366E-2</v>
      </c>
    </row>
    <row r="163" spans="1:7" x14ac:dyDescent="0.2">
      <c r="A163" s="241"/>
      <c r="B163" s="72" t="s">
        <v>3</v>
      </c>
      <c r="C163" s="30" t="s">
        <v>10</v>
      </c>
      <c r="D163" s="256">
        <f t="shared" si="17"/>
        <v>4350.95</v>
      </c>
      <c r="E163" s="312">
        <v>166.5672984</v>
      </c>
      <c r="F163" s="2">
        <v>4350.95</v>
      </c>
      <c r="G163" s="409">
        <f t="shared" si="13"/>
        <v>0</v>
      </c>
    </row>
    <row r="164" spans="1:7" x14ac:dyDescent="0.2">
      <c r="A164" s="241"/>
      <c r="B164" s="109" t="s">
        <v>5</v>
      </c>
      <c r="C164" s="30" t="s">
        <v>10</v>
      </c>
      <c r="D164" s="256">
        <f t="shared" si="17"/>
        <v>4238.6099999999997</v>
      </c>
      <c r="E164" s="312">
        <v>166.5672984</v>
      </c>
      <c r="F164" s="2">
        <v>4238.6099999999997</v>
      </c>
      <c r="G164" s="409">
        <f t="shared" si="13"/>
        <v>0</v>
      </c>
    </row>
    <row r="165" spans="1:7" x14ac:dyDescent="0.2">
      <c r="A165" s="241"/>
      <c r="B165" s="72" t="s">
        <v>6</v>
      </c>
      <c r="C165" s="30" t="s">
        <v>10</v>
      </c>
      <c r="D165" s="256">
        <f t="shared" si="17"/>
        <v>4174.1899999999996</v>
      </c>
      <c r="E165" s="312">
        <v>166.5672984</v>
      </c>
      <c r="F165" s="2">
        <v>4174.1899999999996</v>
      </c>
      <c r="G165" s="409">
        <f t="shared" si="13"/>
        <v>0</v>
      </c>
    </row>
    <row r="166" spans="1:7" x14ac:dyDescent="0.2">
      <c r="A166" s="241"/>
      <c r="B166" s="109"/>
      <c r="C166" s="30"/>
      <c r="D166" s="256"/>
      <c r="E166" s="312"/>
      <c r="G166" s="409" t="e">
        <f t="shared" si="13"/>
        <v>#DIV/0!</v>
      </c>
    </row>
    <row r="167" spans="1:7" x14ac:dyDescent="0.2">
      <c r="A167" s="239" t="s">
        <v>464</v>
      </c>
      <c r="B167" s="70"/>
      <c r="C167" s="30"/>
      <c r="D167" s="256"/>
      <c r="E167" s="312"/>
      <c r="G167" s="409" t="e">
        <f t="shared" si="13"/>
        <v>#DIV/0!</v>
      </c>
    </row>
    <row r="168" spans="1:7" x14ac:dyDescent="0.2">
      <c r="A168" s="241"/>
      <c r="B168" s="72" t="s">
        <v>0</v>
      </c>
      <c r="C168" s="30" t="s">
        <v>9</v>
      </c>
      <c r="D168" s="261">
        <f>+E493</f>
        <v>5702161.4000000004</v>
      </c>
      <c r="E168" s="312"/>
      <c r="F168" s="2">
        <v>5433076.4800000004</v>
      </c>
      <c r="G168" s="409">
        <f t="shared" si="13"/>
        <v>4.9527173230589305E-2</v>
      </c>
    </row>
    <row r="169" spans="1:7" x14ac:dyDescent="0.2">
      <c r="A169" s="241"/>
      <c r="B169" s="109" t="s">
        <v>2</v>
      </c>
      <c r="C169" s="30" t="s">
        <v>9</v>
      </c>
      <c r="D169" s="261">
        <f t="shared" ref="D169:D172" si="18">+E494</f>
        <v>4616197.22</v>
      </c>
      <c r="E169" s="312">
        <v>1459756.49</v>
      </c>
      <c r="F169" s="2">
        <v>4396378.3099999996</v>
      </c>
      <c r="G169" s="409">
        <f t="shared" si="13"/>
        <v>4.999999874897032E-2</v>
      </c>
    </row>
    <row r="170" spans="1:7" x14ac:dyDescent="0.2">
      <c r="A170" s="241"/>
      <c r="B170" s="72" t="s">
        <v>3</v>
      </c>
      <c r="C170" s="30" t="s">
        <v>10</v>
      </c>
      <c r="D170" s="256">
        <f t="shared" si="18"/>
        <v>1639.59</v>
      </c>
      <c r="E170" s="312">
        <v>1188210.3500000001</v>
      </c>
      <c r="F170" s="2">
        <v>1639.59</v>
      </c>
      <c r="G170" s="409">
        <f t="shared" si="13"/>
        <v>0</v>
      </c>
    </row>
    <row r="171" spans="1:7" x14ac:dyDescent="0.2">
      <c r="A171" s="241"/>
      <c r="B171" s="72" t="s">
        <v>5</v>
      </c>
      <c r="C171" s="30" t="s">
        <v>10</v>
      </c>
      <c r="D171" s="256">
        <f t="shared" si="18"/>
        <v>1597.26</v>
      </c>
      <c r="E171" s="312">
        <v>62.77</v>
      </c>
      <c r="F171" s="2">
        <v>1597.26</v>
      </c>
      <c r="G171" s="409">
        <f t="shared" si="13"/>
        <v>0</v>
      </c>
    </row>
    <row r="172" spans="1:7" x14ac:dyDescent="0.2">
      <c r="A172" s="241"/>
      <c r="B172" s="109" t="s">
        <v>6</v>
      </c>
      <c r="C172" s="30" t="s">
        <v>10</v>
      </c>
      <c r="D172" s="256">
        <f t="shared" si="18"/>
        <v>1572.98</v>
      </c>
      <c r="E172" s="312">
        <v>62.77</v>
      </c>
      <c r="F172" s="2">
        <v>1572.98</v>
      </c>
      <c r="G172" s="409">
        <f t="shared" si="13"/>
        <v>0</v>
      </c>
    </row>
    <row r="173" spans="1:7" x14ac:dyDescent="0.2">
      <c r="A173" s="241"/>
      <c r="B173" s="72"/>
      <c r="C173" s="30"/>
      <c r="D173" s="261"/>
      <c r="E173" s="312">
        <v>62.77</v>
      </c>
      <c r="G173" s="409" t="e">
        <f t="shared" si="13"/>
        <v>#DIV/0!</v>
      </c>
    </row>
    <row r="174" spans="1:7" x14ac:dyDescent="0.2">
      <c r="A174" s="239" t="s">
        <v>465</v>
      </c>
      <c r="B174" s="70"/>
      <c r="C174" s="30"/>
      <c r="D174" s="261"/>
      <c r="E174" s="312"/>
      <c r="G174" s="409" t="e">
        <f t="shared" si="13"/>
        <v>#DIV/0!</v>
      </c>
    </row>
    <row r="175" spans="1:7" x14ac:dyDescent="0.2">
      <c r="A175" s="241"/>
      <c r="B175" s="109" t="s">
        <v>0</v>
      </c>
      <c r="C175" s="30" t="s">
        <v>9</v>
      </c>
      <c r="D175" s="261">
        <f>+E500</f>
        <v>1444215.68</v>
      </c>
      <c r="E175" s="312"/>
      <c r="F175" s="2">
        <v>1376406.28</v>
      </c>
      <c r="G175" s="409">
        <f t="shared" si="13"/>
        <v>4.9265540985471201E-2</v>
      </c>
    </row>
    <row r="176" spans="1:7" x14ac:dyDescent="0.2">
      <c r="A176" s="241"/>
      <c r="B176" s="72" t="s">
        <v>2</v>
      </c>
      <c r="C176" s="30" t="s">
        <v>9</v>
      </c>
      <c r="D176" s="261">
        <f t="shared" ref="D176:D179" si="19">+E501</f>
        <v>1168031.07</v>
      </c>
      <c r="E176" s="312">
        <v>368600.68</v>
      </c>
      <c r="F176" s="2">
        <v>1112410.54</v>
      </c>
      <c r="G176" s="409">
        <f t="shared" si="13"/>
        <v>5.0000002696846124E-2</v>
      </c>
    </row>
    <row r="177" spans="1:7" x14ac:dyDescent="0.2">
      <c r="A177" s="241"/>
      <c r="B177" s="72" t="s">
        <v>3</v>
      </c>
      <c r="C177" s="30" t="s">
        <v>10</v>
      </c>
      <c r="D177" s="256">
        <f t="shared" si="19"/>
        <v>663.79</v>
      </c>
      <c r="E177" s="312">
        <v>300651.5</v>
      </c>
      <c r="F177" s="2">
        <v>663.79</v>
      </c>
      <c r="G177" s="409">
        <f t="shared" si="13"/>
        <v>0</v>
      </c>
    </row>
    <row r="178" spans="1:7" x14ac:dyDescent="0.2">
      <c r="A178" s="241"/>
      <c r="B178" s="109" t="s">
        <v>5</v>
      </c>
      <c r="C178" s="30" t="s">
        <v>10</v>
      </c>
      <c r="D178" s="256">
        <f t="shared" si="19"/>
        <v>646.65</v>
      </c>
      <c r="E178" s="312">
        <v>25.41</v>
      </c>
      <c r="F178" s="2">
        <v>646.65</v>
      </c>
      <c r="G178" s="409">
        <f t="shared" si="13"/>
        <v>0</v>
      </c>
    </row>
    <row r="179" spans="1:7" x14ac:dyDescent="0.2">
      <c r="A179" s="241"/>
      <c r="B179" s="72" t="s">
        <v>6</v>
      </c>
      <c r="C179" s="30" t="s">
        <v>10</v>
      </c>
      <c r="D179" s="256">
        <f t="shared" si="19"/>
        <v>636.83000000000004</v>
      </c>
      <c r="E179" s="312">
        <v>25.41</v>
      </c>
      <c r="F179" s="2">
        <v>636.83000000000004</v>
      </c>
      <c r="G179" s="409">
        <f t="shared" si="13"/>
        <v>0</v>
      </c>
    </row>
    <row r="180" spans="1:7" x14ac:dyDescent="0.2">
      <c r="A180" s="241"/>
      <c r="B180" s="72"/>
      <c r="C180" s="30"/>
      <c r="D180" s="261"/>
      <c r="E180" s="312">
        <v>25.41</v>
      </c>
      <c r="G180" s="409" t="e">
        <f t="shared" si="13"/>
        <v>#DIV/0!</v>
      </c>
    </row>
    <row r="181" spans="1:7" x14ac:dyDescent="0.2">
      <c r="A181" s="239" t="s">
        <v>488</v>
      </c>
      <c r="B181" s="70"/>
      <c r="C181" s="30"/>
      <c r="D181" s="261"/>
      <c r="E181" s="312"/>
      <c r="G181" s="409" t="e">
        <f t="shared" si="13"/>
        <v>#DIV/0!</v>
      </c>
    </row>
    <row r="182" spans="1:7" x14ac:dyDescent="0.2">
      <c r="A182" s="241"/>
      <c r="B182" s="72" t="s">
        <v>0</v>
      </c>
      <c r="C182" s="30" t="s">
        <v>9</v>
      </c>
      <c r="D182" s="261">
        <f>+D486</f>
        <v>8069211.9100000001</v>
      </c>
      <c r="E182" s="312"/>
      <c r="F182" s="2">
        <v>7708638.1100000003</v>
      </c>
      <c r="G182" s="409">
        <f t="shared" si="13"/>
        <v>4.6775292192306583E-2</v>
      </c>
    </row>
    <row r="183" spans="1:7" x14ac:dyDescent="0.2">
      <c r="A183" s="241"/>
      <c r="B183" s="72" t="s">
        <v>2</v>
      </c>
      <c r="C183" s="30" t="s">
        <v>9</v>
      </c>
      <c r="D183" s="261">
        <f t="shared" ref="D183:D186" si="20">+D487</f>
        <v>6207312.9400000004</v>
      </c>
      <c r="E183" s="312">
        <v>1963294.79</v>
      </c>
      <c r="F183" s="2">
        <v>5911726.6100000003</v>
      </c>
      <c r="G183" s="409">
        <f t="shared" si="13"/>
        <v>4.9999999915422366E-2</v>
      </c>
    </row>
    <row r="184" spans="1:7" x14ac:dyDescent="0.2">
      <c r="A184" s="241"/>
      <c r="B184" s="109" t="s">
        <v>3</v>
      </c>
      <c r="C184" s="30" t="s">
        <v>10</v>
      </c>
      <c r="D184" s="256">
        <f t="shared" si="20"/>
        <v>12538.11</v>
      </c>
      <c r="E184" s="312">
        <v>1597763.95</v>
      </c>
      <c r="F184" s="2">
        <v>12538.11</v>
      </c>
      <c r="G184" s="409">
        <f t="shared" si="13"/>
        <v>0</v>
      </c>
    </row>
    <row r="185" spans="1:7" x14ac:dyDescent="0.2">
      <c r="A185" s="241"/>
      <c r="B185" s="72" t="s">
        <v>5</v>
      </c>
      <c r="C185" s="30" t="s">
        <v>10</v>
      </c>
      <c r="D185" s="256">
        <f t="shared" si="20"/>
        <v>12138.01</v>
      </c>
      <c r="E185" s="312">
        <v>461.04</v>
      </c>
      <c r="F185" s="2">
        <v>12138.01</v>
      </c>
      <c r="G185" s="409">
        <f t="shared" si="13"/>
        <v>0</v>
      </c>
    </row>
    <row r="186" spans="1:7" x14ac:dyDescent="0.2">
      <c r="A186" s="241"/>
      <c r="B186" s="72" t="s">
        <v>6</v>
      </c>
      <c r="C186" s="30" t="s">
        <v>10</v>
      </c>
      <c r="D186" s="256">
        <f t="shared" si="20"/>
        <v>11908.6</v>
      </c>
      <c r="E186" s="312">
        <v>447.46</v>
      </c>
      <c r="F186" s="2">
        <v>11908.6</v>
      </c>
      <c r="G186" s="409">
        <f t="shared" si="13"/>
        <v>0</v>
      </c>
    </row>
    <row r="187" spans="1:7" x14ac:dyDescent="0.2">
      <c r="A187" s="241"/>
      <c r="B187" s="109"/>
      <c r="C187" s="30"/>
      <c r="D187" s="261"/>
      <c r="E187" s="312">
        <v>433.79</v>
      </c>
      <c r="G187" s="409" t="e">
        <f t="shared" si="13"/>
        <v>#DIV/0!</v>
      </c>
    </row>
    <row r="188" spans="1:7" x14ac:dyDescent="0.2">
      <c r="A188" s="239" t="s">
        <v>489</v>
      </c>
      <c r="B188" s="70"/>
      <c r="C188" s="30"/>
      <c r="D188" s="261"/>
      <c r="E188" s="312"/>
      <c r="G188" s="409" t="e">
        <f t="shared" si="13"/>
        <v>#DIV/0!</v>
      </c>
    </row>
    <row r="189" spans="1:7" x14ac:dyDescent="0.2">
      <c r="A189" s="241"/>
      <c r="B189" s="72" t="s">
        <v>0</v>
      </c>
      <c r="C189" s="30" t="s">
        <v>9</v>
      </c>
      <c r="D189" s="261">
        <f>+D493</f>
        <v>5833753.6699999999</v>
      </c>
      <c r="E189" s="312"/>
      <c r="F189" s="2">
        <v>5564668.75</v>
      </c>
      <c r="G189" s="409">
        <f t="shared" si="13"/>
        <v>4.8355963686068426E-2</v>
      </c>
    </row>
    <row r="190" spans="1:7" x14ac:dyDescent="0.2">
      <c r="A190" s="241"/>
      <c r="B190" s="109" t="s">
        <v>2</v>
      </c>
      <c r="C190" s="30" t="s">
        <v>9</v>
      </c>
      <c r="D190" s="261">
        <f t="shared" ref="D190:D193" si="21">+D494</f>
        <v>4616197.22</v>
      </c>
      <c r="E190" s="312">
        <v>1459756.49</v>
      </c>
      <c r="F190" s="2">
        <v>4396378.3099999996</v>
      </c>
      <c r="G190" s="409">
        <f t="shared" si="13"/>
        <v>4.999999874897032E-2</v>
      </c>
    </row>
    <row r="191" spans="1:7" x14ac:dyDescent="0.2">
      <c r="A191" s="241"/>
      <c r="B191" s="72" t="s">
        <v>3</v>
      </c>
      <c r="C191" s="30" t="s">
        <v>10</v>
      </c>
      <c r="D191" s="256">
        <f t="shared" si="21"/>
        <v>4724.8</v>
      </c>
      <c r="E191" s="312">
        <v>1188210.3500000001</v>
      </c>
      <c r="F191" s="2">
        <v>4724.8</v>
      </c>
      <c r="G191" s="409">
        <f t="shared" si="13"/>
        <v>0</v>
      </c>
    </row>
    <row r="192" spans="1:7" x14ac:dyDescent="0.2">
      <c r="A192" s="241"/>
      <c r="B192" s="72" t="s">
        <v>5</v>
      </c>
      <c r="C192" s="30" t="s">
        <v>10</v>
      </c>
      <c r="D192" s="256">
        <f t="shared" si="21"/>
        <v>4574.03</v>
      </c>
      <c r="E192" s="312">
        <v>173.74</v>
      </c>
      <c r="F192" s="2">
        <v>4574.03</v>
      </c>
      <c r="G192" s="409">
        <f t="shared" si="13"/>
        <v>0</v>
      </c>
    </row>
    <row r="193" spans="1:7" x14ac:dyDescent="0.2">
      <c r="A193" s="241"/>
      <c r="B193" s="109" t="s">
        <v>6</v>
      </c>
      <c r="C193" s="30" t="s">
        <v>10</v>
      </c>
      <c r="D193" s="256">
        <f t="shared" si="21"/>
        <v>4487.58</v>
      </c>
      <c r="E193" s="312">
        <v>168.62</v>
      </c>
      <c r="F193" s="2">
        <v>4487.58</v>
      </c>
      <c r="G193" s="409">
        <f t="shared" si="13"/>
        <v>0</v>
      </c>
    </row>
    <row r="194" spans="1:7" x14ac:dyDescent="0.2">
      <c r="A194" s="241"/>
      <c r="B194" s="72"/>
      <c r="C194" s="30"/>
      <c r="D194" s="261"/>
      <c r="E194" s="312">
        <v>163.47</v>
      </c>
      <c r="G194" s="409" t="e">
        <f t="shared" si="13"/>
        <v>#DIV/0!</v>
      </c>
    </row>
    <row r="195" spans="1:7" x14ac:dyDescent="0.2">
      <c r="A195" s="239" t="s">
        <v>490</v>
      </c>
      <c r="B195" s="70"/>
      <c r="C195" s="30"/>
      <c r="D195" s="261"/>
      <c r="E195" s="312"/>
      <c r="G195" s="409" t="e">
        <f t="shared" si="13"/>
        <v>#DIV/0!</v>
      </c>
    </row>
    <row r="196" spans="1:7" x14ac:dyDescent="0.2">
      <c r="A196" s="241"/>
      <c r="B196" s="109" t="s">
        <v>0</v>
      </c>
      <c r="C196" s="30" t="s">
        <v>9</v>
      </c>
      <c r="D196" s="261">
        <f>+D500</f>
        <v>1495999.83</v>
      </c>
      <c r="E196" s="312"/>
      <c r="F196" s="2">
        <v>1428190.43</v>
      </c>
      <c r="G196" s="409">
        <f t="shared" si="13"/>
        <v>4.7479242666540022E-2</v>
      </c>
    </row>
    <row r="197" spans="1:7" x14ac:dyDescent="0.2">
      <c r="A197" s="241"/>
      <c r="B197" s="72" t="s">
        <v>2</v>
      </c>
      <c r="C197" s="30" t="s">
        <v>9</v>
      </c>
      <c r="D197" s="261">
        <f t="shared" ref="D197:D200" si="22">+D501</f>
        <v>1168031.07</v>
      </c>
      <c r="E197" s="312">
        <v>368600.68</v>
      </c>
      <c r="F197" s="2">
        <v>1112410.54</v>
      </c>
      <c r="G197" s="409">
        <f t="shared" si="13"/>
        <v>5.0000002696846124E-2</v>
      </c>
    </row>
    <row r="198" spans="1:7" x14ac:dyDescent="0.2">
      <c r="A198" s="241"/>
      <c r="B198" s="72" t="s">
        <v>3</v>
      </c>
      <c r="C198" s="30" t="s">
        <v>10</v>
      </c>
      <c r="D198" s="256">
        <f t="shared" si="22"/>
        <v>1912.85</v>
      </c>
      <c r="E198" s="312">
        <v>300651.5</v>
      </c>
      <c r="F198" s="2">
        <v>1912.85</v>
      </c>
      <c r="G198" s="409">
        <f t="shared" si="13"/>
        <v>0</v>
      </c>
    </row>
    <row r="199" spans="1:7" x14ac:dyDescent="0.2">
      <c r="A199" s="241"/>
      <c r="B199" s="109" t="s">
        <v>5</v>
      </c>
      <c r="C199" s="30" t="s">
        <v>10</v>
      </c>
      <c r="D199" s="256">
        <f t="shared" si="22"/>
        <v>1851.81</v>
      </c>
      <c r="E199" s="312">
        <v>70.34</v>
      </c>
      <c r="F199" s="2">
        <v>1851.81</v>
      </c>
      <c r="G199" s="409">
        <f t="shared" si="13"/>
        <v>0</v>
      </c>
    </row>
    <row r="200" spans="1:7" x14ac:dyDescent="0.2">
      <c r="A200" s="241"/>
      <c r="B200" s="72" t="s">
        <v>6</v>
      </c>
      <c r="C200" s="30" t="s">
        <v>10</v>
      </c>
      <c r="D200" s="256">
        <f t="shared" si="22"/>
        <v>1816.81</v>
      </c>
      <c r="E200" s="312">
        <v>68.27</v>
      </c>
      <c r="F200" s="2">
        <v>1816.81</v>
      </c>
      <c r="G200" s="409">
        <f t="shared" si="13"/>
        <v>0</v>
      </c>
    </row>
    <row r="201" spans="1:7" x14ac:dyDescent="0.2">
      <c r="A201" s="241"/>
      <c r="B201" s="72"/>
      <c r="C201" s="30"/>
      <c r="D201" s="261"/>
      <c r="E201" s="312">
        <v>66.180000000000007</v>
      </c>
      <c r="G201" s="409" t="e">
        <f t="shared" ref="G201:G264" si="23">+D201/F201-1</f>
        <v>#DIV/0!</v>
      </c>
    </row>
    <row r="202" spans="1:7" x14ac:dyDescent="0.2">
      <c r="A202" s="239" t="s">
        <v>466</v>
      </c>
      <c r="B202" s="70"/>
      <c r="C202" s="30"/>
      <c r="D202" s="261"/>
      <c r="E202" s="312"/>
      <c r="G202" s="409" t="e">
        <f t="shared" si="23"/>
        <v>#DIV/0!</v>
      </c>
    </row>
    <row r="203" spans="1:7" x14ac:dyDescent="0.2">
      <c r="A203" s="241"/>
      <c r="B203" s="72" t="s">
        <v>0</v>
      </c>
      <c r="C203" s="30" t="s">
        <v>9</v>
      </c>
      <c r="D203" s="261">
        <f>+D161</f>
        <v>7711652.8099999996</v>
      </c>
      <c r="E203" s="312"/>
      <c r="F203" s="2">
        <v>7351079.0199999996</v>
      </c>
      <c r="G203" s="409">
        <f t="shared" si="23"/>
        <v>4.9050457629280064E-2</v>
      </c>
    </row>
    <row r="204" spans="1:7" x14ac:dyDescent="0.2">
      <c r="A204" s="241"/>
      <c r="B204" s="72" t="s">
        <v>2</v>
      </c>
      <c r="C204" s="30" t="s">
        <v>9</v>
      </c>
      <c r="D204" s="261">
        <f t="shared" ref="D204:D207" si="24">+D162</f>
        <v>6207312.9400000004</v>
      </c>
      <c r="E204" s="312">
        <v>1963294.79</v>
      </c>
      <c r="F204" s="2">
        <v>5911726.6100000003</v>
      </c>
      <c r="G204" s="409">
        <f t="shared" si="23"/>
        <v>4.9999999915422366E-2</v>
      </c>
    </row>
    <row r="205" spans="1:7" x14ac:dyDescent="0.2">
      <c r="A205" s="241"/>
      <c r="B205" s="109" t="s">
        <v>3</v>
      </c>
      <c r="C205" s="30" t="s">
        <v>10</v>
      </c>
      <c r="D205" s="256">
        <f t="shared" si="24"/>
        <v>4350.95</v>
      </c>
      <c r="E205" s="312">
        <v>1597763.95</v>
      </c>
      <c r="F205" s="2">
        <v>4350.95</v>
      </c>
      <c r="G205" s="409">
        <f t="shared" si="23"/>
        <v>0</v>
      </c>
    </row>
    <row r="206" spans="1:7" x14ac:dyDescent="0.2">
      <c r="A206" s="241"/>
      <c r="B206" s="72" t="s">
        <v>5</v>
      </c>
      <c r="C206" s="30" t="s">
        <v>10</v>
      </c>
      <c r="D206" s="256">
        <f t="shared" si="24"/>
        <v>4238.6099999999997</v>
      </c>
      <c r="E206" s="312">
        <v>166.5672984</v>
      </c>
      <c r="F206" s="2">
        <v>4238.6099999999997</v>
      </c>
      <c r="G206" s="409">
        <f t="shared" si="23"/>
        <v>0</v>
      </c>
    </row>
    <row r="207" spans="1:7" x14ac:dyDescent="0.2">
      <c r="A207" s="241"/>
      <c r="B207" s="72" t="s">
        <v>6</v>
      </c>
      <c r="C207" s="30" t="s">
        <v>10</v>
      </c>
      <c r="D207" s="256">
        <f t="shared" si="24"/>
        <v>4174.1899999999996</v>
      </c>
      <c r="E207" s="312">
        <v>166.5672984</v>
      </c>
      <c r="F207" s="2">
        <v>4174.1899999999996</v>
      </c>
      <c r="G207" s="409">
        <f t="shared" si="23"/>
        <v>0</v>
      </c>
    </row>
    <row r="208" spans="1:7" x14ac:dyDescent="0.2">
      <c r="A208" s="241"/>
      <c r="B208" s="109"/>
      <c r="C208" s="30"/>
      <c r="D208" s="261"/>
      <c r="E208" s="312">
        <v>166.5672984</v>
      </c>
      <c r="G208" s="409" t="e">
        <f t="shared" si="23"/>
        <v>#DIV/0!</v>
      </c>
    </row>
    <row r="209" spans="1:7" x14ac:dyDescent="0.2">
      <c r="A209" s="239" t="s">
        <v>467</v>
      </c>
      <c r="B209" s="70"/>
      <c r="C209" s="30"/>
      <c r="D209" s="256"/>
      <c r="E209" s="312"/>
      <c r="G209" s="409" t="e">
        <f t="shared" si="23"/>
        <v>#DIV/0!</v>
      </c>
    </row>
    <row r="210" spans="1:7" x14ac:dyDescent="0.2">
      <c r="A210" s="241"/>
      <c r="B210" s="72" t="s">
        <v>0</v>
      </c>
      <c r="C210" s="30" t="s">
        <v>9</v>
      </c>
      <c r="D210" s="261">
        <f>+D168</f>
        <v>5702161.4000000004</v>
      </c>
      <c r="E210" s="312"/>
      <c r="F210" s="2">
        <v>5433076.4800000004</v>
      </c>
      <c r="G210" s="409">
        <f t="shared" si="23"/>
        <v>4.9527173230589305E-2</v>
      </c>
    </row>
    <row r="211" spans="1:7" x14ac:dyDescent="0.2">
      <c r="A211" s="241"/>
      <c r="B211" s="109" t="s">
        <v>2</v>
      </c>
      <c r="C211" s="30" t="s">
        <v>9</v>
      </c>
      <c r="D211" s="261">
        <f t="shared" ref="D211:D214" si="25">+D169</f>
        <v>4616197.22</v>
      </c>
      <c r="E211" s="312"/>
      <c r="F211" s="2">
        <v>4396378.3099999996</v>
      </c>
      <c r="G211" s="409">
        <f t="shared" si="23"/>
        <v>4.999999874897032E-2</v>
      </c>
    </row>
    <row r="212" spans="1:7" x14ac:dyDescent="0.2">
      <c r="A212" s="241"/>
      <c r="B212" s="72" t="s">
        <v>3</v>
      </c>
      <c r="C212" s="30" t="s">
        <v>10</v>
      </c>
      <c r="D212" s="256">
        <f t="shared" si="25"/>
        <v>1639.59</v>
      </c>
      <c r="E212" s="312">
        <v>1459756.49</v>
      </c>
      <c r="F212" s="2">
        <v>1639.59</v>
      </c>
      <c r="G212" s="409">
        <f t="shared" si="23"/>
        <v>0</v>
      </c>
    </row>
    <row r="213" spans="1:7" x14ac:dyDescent="0.2">
      <c r="A213" s="241"/>
      <c r="B213" s="72" t="s">
        <v>5</v>
      </c>
      <c r="C213" s="30" t="s">
        <v>10</v>
      </c>
      <c r="D213" s="256">
        <f t="shared" si="25"/>
        <v>1597.26</v>
      </c>
      <c r="E213" s="312">
        <v>1188210.3500000001</v>
      </c>
      <c r="F213" s="2">
        <v>1597.26</v>
      </c>
      <c r="G213" s="409">
        <f t="shared" si="23"/>
        <v>0</v>
      </c>
    </row>
    <row r="214" spans="1:7" x14ac:dyDescent="0.2">
      <c r="A214" s="241"/>
      <c r="B214" s="109" t="s">
        <v>6</v>
      </c>
      <c r="C214" s="30" t="s">
        <v>10</v>
      </c>
      <c r="D214" s="256">
        <f t="shared" si="25"/>
        <v>1572.98</v>
      </c>
      <c r="E214" s="312">
        <v>62.77</v>
      </c>
      <c r="F214" s="2">
        <v>1572.98</v>
      </c>
      <c r="G214" s="409">
        <f t="shared" si="23"/>
        <v>0</v>
      </c>
    </row>
    <row r="215" spans="1:7" x14ac:dyDescent="0.2">
      <c r="A215" s="241"/>
      <c r="B215" s="72"/>
      <c r="C215" s="30"/>
      <c r="D215" s="256"/>
      <c r="E215" s="312">
        <v>62.77</v>
      </c>
      <c r="G215" s="409" t="e">
        <f t="shared" si="23"/>
        <v>#DIV/0!</v>
      </c>
    </row>
    <row r="216" spans="1:7" x14ac:dyDescent="0.2">
      <c r="A216" s="241"/>
      <c r="B216" s="72"/>
      <c r="C216" s="30"/>
      <c r="D216" s="261"/>
      <c r="E216" s="312">
        <v>62.77</v>
      </c>
      <c r="G216" s="409" t="e">
        <f t="shared" si="23"/>
        <v>#DIV/0!</v>
      </c>
    </row>
    <row r="217" spans="1:7" x14ac:dyDescent="0.2">
      <c r="A217" s="239" t="s">
        <v>468</v>
      </c>
      <c r="B217" s="70"/>
      <c r="C217" s="30"/>
      <c r="D217" s="261"/>
      <c r="E217" s="312"/>
      <c r="G217" s="409" t="e">
        <f t="shared" si="23"/>
        <v>#DIV/0!</v>
      </c>
    </row>
    <row r="218" spans="1:7" x14ac:dyDescent="0.2">
      <c r="A218" s="241"/>
      <c r="B218" s="72" t="s">
        <v>0</v>
      </c>
      <c r="C218" s="30" t="s">
        <v>9</v>
      </c>
      <c r="D218" s="261">
        <f>+D175</f>
        <v>1444215.68</v>
      </c>
      <c r="E218" s="312"/>
      <c r="F218" s="2">
        <v>1376406.28</v>
      </c>
      <c r="G218" s="409">
        <f t="shared" si="23"/>
        <v>4.9265540985471201E-2</v>
      </c>
    </row>
    <row r="219" spans="1:7" x14ac:dyDescent="0.2">
      <c r="A219" s="241"/>
      <c r="B219" s="72" t="s">
        <v>2</v>
      </c>
      <c r="C219" s="30" t="s">
        <v>9</v>
      </c>
      <c r="D219" s="261">
        <f t="shared" ref="D219:D222" si="26">+D176</f>
        <v>1168031.07</v>
      </c>
      <c r="E219" s="312">
        <v>368600.68</v>
      </c>
      <c r="F219" s="2">
        <v>1112410.54</v>
      </c>
      <c r="G219" s="409">
        <f t="shared" si="23"/>
        <v>5.0000002696846124E-2</v>
      </c>
    </row>
    <row r="220" spans="1:7" x14ac:dyDescent="0.2">
      <c r="A220" s="241"/>
      <c r="B220" s="109" t="s">
        <v>3</v>
      </c>
      <c r="C220" s="30" t="s">
        <v>10</v>
      </c>
      <c r="D220" s="256">
        <f t="shared" si="26"/>
        <v>663.79</v>
      </c>
      <c r="E220" s="312">
        <v>300651.5</v>
      </c>
      <c r="F220" s="2">
        <v>663.79</v>
      </c>
      <c r="G220" s="409">
        <f t="shared" si="23"/>
        <v>0</v>
      </c>
    </row>
    <row r="221" spans="1:7" x14ac:dyDescent="0.2">
      <c r="A221" s="241"/>
      <c r="B221" s="72" t="s">
        <v>5</v>
      </c>
      <c r="C221" s="30" t="s">
        <v>10</v>
      </c>
      <c r="D221" s="256">
        <f t="shared" si="26"/>
        <v>646.65</v>
      </c>
      <c r="E221" s="312">
        <v>25.41</v>
      </c>
      <c r="F221" s="2">
        <v>646.65</v>
      </c>
      <c r="G221" s="409">
        <f t="shared" si="23"/>
        <v>0</v>
      </c>
    </row>
    <row r="222" spans="1:7" x14ac:dyDescent="0.2">
      <c r="A222" s="241"/>
      <c r="B222" s="72" t="s">
        <v>6</v>
      </c>
      <c r="C222" s="30" t="s">
        <v>10</v>
      </c>
      <c r="D222" s="256">
        <f t="shared" si="26"/>
        <v>636.83000000000004</v>
      </c>
      <c r="E222" s="312">
        <v>25.41</v>
      </c>
      <c r="F222" s="2">
        <v>636.83000000000004</v>
      </c>
      <c r="G222" s="409">
        <f t="shared" si="23"/>
        <v>0</v>
      </c>
    </row>
    <row r="223" spans="1:7" x14ac:dyDescent="0.2">
      <c r="A223" s="241"/>
      <c r="B223" s="109"/>
      <c r="C223" s="30"/>
      <c r="D223" s="261"/>
      <c r="E223" s="312">
        <v>25.41</v>
      </c>
      <c r="G223" s="409" t="e">
        <f t="shared" si="23"/>
        <v>#DIV/0!</v>
      </c>
    </row>
    <row r="224" spans="1:7" x14ac:dyDescent="0.2">
      <c r="A224" s="239" t="s">
        <v>491</v>
      </c>
      <c r="B224" s="70"/>
      <c r="C224" s="30"/>
      <c r="D224" s="261"/>
      <c r="E224" s="312"/>
      <c r="G224" s="409" t="e">
        <f t="shared" si="23"/>
        <v>#DIV/0!</v>
      </c>
    </row>
    <row r="225" spans="1:7" x14ac:dyDescent="0.2">
      <c r="A225" s="241"/>
      <c r="B225" s="72" t="s">
        <v>0</v>
      </c>
      <c r="C225" s="30" t="s">
        <v>9</v>
      </c>
      <c r="D225" s="261">
        <f>+D182</f>
        <v>8069211.9100000001</v>
      </c>
      <c r="E225" s="312"/>
      <c r="F225" s="2">
        <v>7708638.1100000003</v>
      </c>
      <c r="G225" s="409">
        <f t="shared" si="23"/>
        <v>4.6775292192306583E-2</v>
      </c>
    </row>
    <row r="226" spans="1:7" x14ac:dyDescent="0.2">
      <c r="A226" s="241"/>
      <c r="B226" s="109" t="s">
        <v>2</v>
      </c>
      <c r="C226" s="30" t="s">
        <v>9</v>
      </c>
      <c r="D226" s="261">
        <f t="shared" ref="D226:D229" si="27">+D183</f>
        <v>6207312.9400000004</v>
      </c>
      <c r="E226" s="312">
        <v>1963294.79</v>
      </c>
      <c r="F226" s="2">
        <v>5911726.6100000003</v>
      </c>
      <c r="G226" s="409">
        <f t="shared" si="23"/>
        <v>4.9999999915422366E-2</v>
      </c>
    </row>
    <row r="227" spans="1:7" x14ac:dyDescent="0.2">
      <c r="A227" s="241"/>
      <c r="B227" s="72" t="s">
        <v>3</v>
      </c>
      <c r="C227" s="30" t="s">
        <v>10</v>
      </c>
      <c r="D227" s="256">
        <f t="shared" si="27"/>
        <v>12538.11</v>
      </c>
      <c r="E227" s="312">
        <v>1597763.95</v>
      </c>
      <c r="F227" s="2">
        <v>12538.11</v>
      </c>
      <c r="G227" s="409">
        <f t="shared" si="23"/>
        <v>0</v>
      </c>
    </row>
    <row r="228" spans="1:7" x14ac:dyDescent="0.2">
      <c r="A228" s="241"/>
      <c r="B228" s="72" t="s">
        <v>5</v>
      </c>
      <c r="C228" s="30" t="s">
        <v>10</v>
      </c>
      <c r="D228" s="256">
        <f t="shared" si="27"/>
        <v>12138.01</v>
      </c>
      <c r="E228" s="312">
        <v>461.04</v>
      </c>
      <c r="F228" s="2">
        <v>12138.01</v>
      </c>
      <c r="G228" s="409">
        <f t="shared" si="23"/>
        <v>0</v>
      </c>
    </row>
    <row r="229" spans="1:7" x14ac:dyDescent="0.2">
      <c r="A229" s="241"/>
      <c r="B229" s="109" t="s">
        <v>6</v>
      </c>
      <c r="C229" s="30" t="s">
        <v>10</v>
      </c>
      <c r="D229" s="256">
        <f t="shared" si="27"/>
        <v>11908.6</v>
      </c>
      <c r="E229" s="312">
        <v>447.46</v>
      </c>
      <c r="F229" s="2">
        <v>11908.6</v>
      </c>
      <c r="G229" s="409">
        <f t="shared" si="23"/>
        <v>0</v>
      </c>
    </row>
    <row r="230" spans="1:7" x14ac:dyDescent="0.2">
      <c r="A230" s="241"/>
      <c r="B230" s="72"/>
      <c r="C230" s="30"/>
      <c r="D230" s="261"/>
      <c r="E230" s="312">
        <v>433.79</v>
      </c>
      <c r="G230" s="409" t="e">
        <f t="shared" si="23"/>
        <v>#DIV/0!</v>
      </c>
    </row>
    <row r="231" spans="1:7" x14ac:dyDescent="0.2">
      <c r="A231" s="239" t="s">
        <v>492</v>
      </c>
      <c r="B231" s="70"/>
      <c r="C231" s="30"/>
      <c r="D231" s="261"/>
      <c r="E231" s="312"/>
      <c r="G231" s="409" t="e">
        <f t="shared" si="23"/>
        <v>#DIV/0!</v>
      </c>
    </row>
    <row r="232" spans="1:7" x14ac:dyDescent="0.2">
      <c r="A232" s="241"/>
      <c r="B232" s="109" t="s">
        <v>0</v>
      </c>
      <c r="C232" s="30" t="s">
        <v>9</v>
      </c>
      <c r="D232" s="261">
        <f>+D189</f>
        <v>5833753.6699999999</v>
      </c>
      <c r="E232" s="312"/>
      <c r="F232" s="2">
        <v>5564668.75</v>
      </c>
      <c r="G232" s="409">
        <f t="shared" si="23"/>
        <v>4.8355963686068426E-2</v>
      </c>
    </row>
    <row r="233" spans="1:7" x14ac:dyDescent="0.2">
      <c r="A233" s="241"/>
      <c r="B233" s="72" t="s">
        <v>2</v>
      </c>
      <c r="C233" s="30" t="s">
        <v>9</v>
      </c>
      <c r="D233" s="261">
        <f t="shared" ref="D233:D236" si="28">+D190</f>
        <v>4616197.22</v>
      </c>
      <c r="E233" s="312">
        <v>1459756.49</v>
      </c>
      <c r="F233" s="2">
        <v>4396378.3099999996</v>
      </c>
      <c r="G233" s="409">
        <f t="shared" si="23"/>
        <v>4.999999874897032E-2</v>
      </c>
    </row>
    <row r="234" spans="1:7" x14ac:dyDescent="0.2">
      <c r="A234" s="241"/>
      <c r="B234" s="72" t="s">
        <v>3</v>
      </c>
      <c r="C234" s="30" t="s">
        <v>10</v>
      </c>
      <c r="D234" s="256">
        <f t="shared" si="28"/>
        <v>4724.8</v>
      </c>
      <c r="E234" s="312">
        <v>1188210.3500000001</v>
      </c>
      <c r="F234" s="2">
        <v>4724.8</v>
      </c>
      <c r="G234" s="409">
        <f t="shared" si="23"/>
        <v>0</v>
      </c>
    </row>
    <row r="235" spans="1:7" x14ac:dyDescent="0.2">
      <c r="A235" s="241"/>
      <c r="B235" s="109" t="s">
        <v>5</v>
      </c>
      <c r="C235" s="30" t="s">
        <v>10</v>
      </c>
      <c r="D235" s="256">
        <f t="shared" si="28"/>
        <v>4574.03</v>
      </c>
      <c r="E235" s="312">
        <v>173.74</v>
      </c>
      <c r="F235" s="2">
        <v>4574.03</v>
      </c>
      <c r="G235" s="409">
        <f t="shared" si="23"/>
        <v>0</v>
      </c>
    </row>
    <row r="236" spans="1:7" x14ac:dyDescent="0.2">
      <c r="A236" s="241"/>
      <c r="B236" s="72" t="s">
        <v>6</v>
      </c>
      <c r="C236" s="30" t="s">
        <v>10</v>
      </c>
      <c r="D236" s="256">
        <f t="shared" si="28"/>
        <v>4487.58</v>
      </c>
      <c r="E236" s="312">
        <v>168.62</v>
      </c>
      <c r="F236" s="2">
        <v>4487.58</v>
      </c>
      <c r="G236" s="409">
        <f t="shared" si="23"/>
        <v>0</v>
      </c>
    </row>
    <row r="237" spans="1:7" x14ac:dyDescent="0.2">
      <c r="A237" s="241"/>
      <c r="B237" s="72"/>
      <c r="C237" s="30"/>
      <c r="D237" s="261"/>
      <c r="E237" s="312">
        <v>163.47</v>
      </c>
      <c r="G237" s="409" t="e">
        <f t="shared" si="23"/>
        <v>#DIV/0!</v>
      </c>
    </row>
    <row r="238" spans="1:7" x14ac:dyDescent="0.2">
      <c r="A238" s="239" t="s">
        <v>493</v>
      </c>
      <c r="B238" s="70"/>
      <c r="C238" s="30"/>
      <c r="D238" s="261"/>
      <c r="E238" s="312"/>
      <c r="G238" s="409" t="e">
        <f t="shared" si="23"/>
        <v>#DIV/0!</v>
      </c>
    </row>
    <row r="239" spans="1:7" x14ac:dyDescent="0.2">
      <c r="A239" s="241"/>
      <c r="B239" s="72" t="s">
        <v>0</v>
      </c>
      <c r="C239" s="30" t="s">
        <v>9</v>
      </c>
      <c r="D239" s="261">
        <f>+D196</f>
        <v>1495999.83</v>
      </c>
      <c r="E239" s="312"/>
      <c r="F239" s="2">
        <v>1428190.43</v>
      </c>
      <c r="G239" s="409">
        <f t="shared" si="23"/>
        <v>4.7479242666540022E-2</v>
      </c>
    </row>
    <row r="240" spans="1:7" x14ac:dyDescent="0.2">
      <c r="A240" s="241"/>
      <c r="B240" s="72" t="s">
        <v>2</v>
      </c>
      <c r="C240" s="30" t="s">
        <v>9</v>
      </c>
      <c r="D240" s="261">
        <f t="shared" ref="D240:D243" si="29">+D197</f>
        <v>1168031.07</v>
      </c>
      <c r="E240" s="312">
        <v>368600.68</v>
      </c>
      <c r="F240" s="2">
        <v>1112410.54</v>
      </c>
      <c r="G240" s="409">
        <f t="shared" si="23"/>
        <v>5.0000002696846124E-2</v>
      </c>
    </row>
    <row r="241" spans="1:7" x14ac:dyDescent="0.2">
      <c r="A241" s="241"/>
      <c r="B241" s="109" t="s">
        <v>3</v>
      </c>
      <c r="C241" s="30" t="s">
        <v>10</v>
      </c>
      <c r="D241" s="256">
        <f t="shared" si="29"/>
        <v>1912.85</v>
      </c>
      <c r="E241" s="312">
        <v>300651.5</v>
      </c>
      <c r="F241" s="2">
        <v>1912.85</v>
      </c>
      <c r="G241" s="409">
        <f t="shared" si="23"/>
        <v>0</v>
      </c>
    </row>
    <row r="242" spans="1:7" x14ac:dyDescent="0.2">
      <c r="A242" s="241"/>
      <c r="B242" s="72" t="s">
        <v>5</v>
      </c>
      <c r="C242" s="30" t="s">
        <v>10</v>
      </c>
      <c r="D242" s="256">
        <f t="shared" si="29"/>
        <v>1851.81</v>
      </c>
      <c r="E242" s="312">
        <v>70.34</v>
      </c>
      <c r="F242" s="2">
        <v>1851.81</v>
      </c>
      <c r="G242" s="409">
        <f t="shared" si="23"/>
        <v>0</v>
      </c>
    </row>
    <row r="243" spans="1:7" x14ac:dyDescent="0.2">
      <c r="A243" s="241"/>
      <c r="B243" s="72" t="s">
        <v>6</v>
      </c>
      <c r="C243" s="30" t="s">
        <v>10</v>
      </c>
      <c r="D243" s="256">
        <f t="shared" si="29"/>
        <v>1816.81</v>
      </c>
      <c r="E243" s="312">
        <v>68.27</v>
      </c>
      <c r="F243" s="2">
        <v>1816.81</v>
      </c>
      <c r="G243" s="409">
        <f t="shared" si="23"/>
        <v>0</v>
      </c>
    </row>
    <row r="244" spans="1:7" x14ac:dyDescent="0.2">
      <c r="A244" s="241"/>
      <c r="B244" s="109"/>
      <c r="C244" s="30"/>
      <c r="D244" s="261"/>
      <c r="E244" s="312">
        <v>66.180000000000007</v>
      </c>
      <c r="G244" s="409" t="e">
        <f t="shared" si="23"/>
        <v>#DIV/0!</v>
      </c>
    </row>
    <row r="245" spans="1:7" x14ac:dyDescent="0.2">
      <c r="A245" s="241"/>
      <c r="B245" s="109"/>
      <c r="C245" s="30"/>
      <c r="D245" s="242"/>
      <c r="E245" s="312"/>
      <c r="G245" s="409" t="e">
        <f t="shared" si="23"/>
        <v>#DIV/0!</v>
      </c>
    </row>
    <row r="246" spans="1:7" x14ac:dyDescent="0.2">
      <c r="A246" s="239" t="s">
        <v>507</v>
      </c>
      <c r="B246" s="109"/>
      <c r="C246" s="30"/>
      <c r="D246" s="242"/>
      <c r="E246" s="312"/>
      <c r="G246" s="409" t="e">
        <f t="shared" si="23"/>
        <v>#DIV/0!</v>
      </c>
    </row>
    <row r="247" spans="1:7" x14ac:dyDescent="0.2">
      <c r="A247" s="241"/>
      <c r="B247" s="109"/>
      <c r="C247" s="30"/>
      <c r="D247" s="242"/>
      <c r="E247" s="312"/>
      <c r="G247" s="409" t="e">
        <f t="shared" si="23"/>
        <v>#DIV/0!</v>
      </c>
    </row>
    <row r="248" spans="1:7" x14ac:dyDescent="0.2">
      <c r="A248" s="239" t="s">
        <v>12</v>
      </c>
      <c r="B248" s="109"/>
      <c r="C248" s="30"/>
      <c r="D248" s="242"/>
      <c r="E248" s="312"/>
      <c r="G248" s="409" t="e">
        <f t="shared" si="23"/>
        <v>#DIV/0!</v>
      </c>
    </row>
    <row r="249" spans="1:7" x14ac:dyDescent="0.2">
      <c r="A249" s="241"/>
      <c r="B249" s="109" t="s">
        <v>508</v>
      </c>
      <c r="C249" s="30" t="s">
        <v>14</v>
      </c>
      <c r="D249" s="278">
        <v>1000</v>
      </c>
      <c r="E249" s="312"/>
      <c r="F249" s="2">
        <v>1000</v>
      </c>
      <c r="G249" s="409">
        <f t="shared" si="23"/>
        <v>0</v>
      </c>
    </row>
    <row r="250" spans="1:7" x14ac:dyDescent="0.2">
      <c r="A250" s="241"/>
      <c r="B250" s="109"/>
      <c r="C250" s="30"/>
      <c r="D250" s="278"/>
      <c r="E250" s="312"/>
      <c r="G250" s="409" t="e">
        <f t="shared" si="23"/>
        <v>#DIV/0!</v>
      </c>
    </row>
    <row r="251" spans="1:7" x14ac:dyDescent="0.2">
      <c r="A251" s="239" t="s">
        <v>16</v>
      </c>
      <c r="B251" s="109"/>
      <c r="C251" s="30"/>
      <c r="D251" s="278"/>
      <c r="E251" s="312"/>
      <c r="G251" s="409" t="e">
        <f t="shared" si="23"/>
        <v>#DIV/0!</v>
      </c>
    </row>
    <row r="252" spans="1:7" x14ac:dyDescent="0.2">
      <c r="A252" s="241"/>
      <c r="B252" s="109" t="s">
        <v>509</v>
      </c>
      <c r="C252" s="30" t="s">
        <v>14</v>
      </c>
      <c r="D252" s="278">
        <v>4400</v>
      </c>
      <c r="E252" s="312"/>
      <c r="F252" s="2">
        <v>4400</v>
      </c>
      <c r="G252" s="409">
        <f t="shared" si="23"/>
        <v>0</v>
      </c>
    </row>
    <row r="253" spans="1:7" x14ac:dyDescent="0.2">
      <c r="A253" s="241"/>
      <c r="B253" s="109" t="s">
        <v>510</v>
      </c>
      <c r="C253" s="30" t="s">
        <v>14</v>
      </c>
      <c r="D253" s="278">
        <v>5000</v>
      </c>
      <c r="E253" s="312"/>
      <c r="F253" s="2">
        <v>5000</v>
      </c>
      <c r="G253" s="409">
        <f t="shared" si="23"/>
        <v>0</v>
      </c>
    </row>
    <row r="254" spans="1:7" x14ac:dyDescent="0.2">
      <c r="A254" s="241"/>
      <c r="B254" s="109" t="s">
        <v>511</v>
      </c>
      <c r="C254" s="30" t="s">
        <v>14</v>
      </c>
      <c r="D254" s="278">
        <v>5000</v>
      </c>
      <c r="E254" s="312"/>
      <c r="F254" s="2">
        <v>5000</v>
      </c>
      <c r="G254" s="409">
        <f t="shared" si="23"/>
        <v>0</v>
      </c>
    </row>
    <row r="255" spans="1:7" x14ac:dyDescent="0.2">
      <c r="A255" s="241"/>
      <c r="B255" s="109" t="s">
        <v>512</v>
      </c>
      <c r="C255" s="30" t="s">
        <v>14</v>
      </c>
      <c r="D255" s="278">
        <v>5000</v>
      </c>
      <c r="E255" s="312"/>
      <c r="F255" s="2">
        <v>5000</v>
      </c>
      <c r="G255" s="409">
        <f t="shared" si="23"/>
        <v>0</v>
      </c>
    </row>
    <row r="256" spans="1:7" x14ac:dyDescent="0.2">
      <c r="A256" s="241"/>
      <c r="B256" s="109" t="s">
        <v>513</v>
      </c>
      <c r="C256" s="30" t="s">
        <v>14</v>
      </c>
      <c r="D256" s="278">
        <v>5500</v>
      </c>
      <c r="E256" s="312"/>
      <c r="F256" s="2">
        <v>5500</v>
      </c>
      <c r="G256" s="409">
        <f t="shared" si="23"/>
        <v>0</v>
      </c>
    </row>
    <row r="257" spans="1:7" x14ac:dyDescent="0.2">
      <c r="A257" s="241"/>
      <c r="B257" s="109" t="s">
        <v>514</v>
      </c>
      <c r="C257" s="30" t="s">
        <v>14</v>
      </c>
      <c r="D257" s="278">
        <v>5500</v>
      </c>
      <c r="E257" s="312"/>
      <c r="F257" s="2">
        <v>5500</v>
      </c>
      <c r="G257" s="409">
        <f t="shared" si="23"/>
        <v>0</v>
      </c>
    </row>
    <row r="258" spans="1:7" x14ac:dyDescent="0.2">
      <c r="A258" s="241"/>
      <c r="B258" s="109" t="s">
        <v>515</v>
      </c>
      <c r="C258" s="30" t="s">
        <v>14</v>
      </c>
      <c r="D258" s="278">
        <v>14500</v>
      </c>
      <c r="E258" s="312"/>
      <c r="F258" s="2">
        <v>14500</v>
      </c>
      <c r="G258" s="409">
        <f t="shared" si="23"/>
        <v>0</v>
      </c>
    </row>
    <row r="259" spans="1:7" x14ac:dyDescent="0.2">
      <c r="A259" s="241"/>
      <c r="B259" s="109" t="s">
        <v>516</v>
      </c>
      <c r="C259" s="30" t="s">
        <v>14</v>
      </c>
      <c r="D259" s="278">
        <v>14500</v>
      </c>
      <c r="E259" s="312"/>
      <c r="F259" s="2">
        <v>14500</v>
      </c>
      <c r="G259" s="409">
        <f t="shared" si="23"/>
        <v>0</v>
      </c>
    </row>
    <row r="260" spans="1:7" x14ac:dyDescent="0.2">
      <c r="A260" s="241"/>
      <c r="B260" s="109" t="s">
        <v>517</v>
      </c>
      <c r="C260" s="30" t="s">
        <v>14</v>
      </c>
      <c r="D260" s="278">
        <v>14500</v>
      </c>
      <c r="E260" s="312"/>
      <c r="F260" s="2">
        <v>14500</v>
      </c>
      <c r="G260" s="409">
        <f t="shared" si="23"/>
        <v>0</v>
      </c>
    </row>
    <row r="261" spans="1:7" x14ac:dyDescent="0.2">
      <c r="A261" s="241"/>
      <c r="B261" s="109" t="s">
        <v>518</v>
      </c>
      <c r="C261" s="30" t="s">
        <v>14</v>
      </c>
      <c r="D261" s="278">
        <v>14500</v>
      </c>
      <c r="E261" s="312"/>
      <c r="F261" s="2">
        <v>14500</v>
      </c>
      <c r="G261" s="409">
        <f t="shared" si="23"/>
        <v>0</v>
      </c>
    </row>
    <row r="262" spans="1:7" x14ac:dyDescent="0.2">
      <c r="A262" s="241"/>
      <c r="B262" s="109"/>
      <c r="C262" s="30"/>
      <c r="D262" s="278"/>
      <c r="E262" s="312"/>
      <c r="G262" s="409" t="e">
        <f t="shared" si="23"/>
        <v>#DIV/0!</v>
      </c>
    </row>
    <row r="263" spans="1:7" x14ac:dyDescent="0.2">
      <c r="A263" s="239" t="s">
        <v>45</v>
      </c>
      <c r="B263" s="109"/>
      <c r="C263" s="30"/>
      <c r="D263" s="278"/>
      <c r="E263" s="312"/>
      <c r="G263" s="409" t="e">
        <f t="shared" si="23"/>
        <v>#DIV/0!</v>
      </c>
    </row>
    <row r="264" spans="1:7" x14ac:dyDescent="0.2">
      <c r="A264" s="241"/>
      <c r="B264" s="109" t="s">
        <v>508</v>
      </c>
      <c r="C264" s="30" t="s">
        <v>14</v>
      </c>
      <c r="D264" s="278">
        <v>1000</v>
      </c>
      <c r="E264" s="312"/>
      <c r="F264" s="2">
        <v>1000</v>
      </c>
      <c r="G264" s="409">
        <f t="shared" si="23"/>
        <v>0</v>
      </c>
    </row>
    <row r="265" spans="1:7" x14ac:dyDescent="0.2">
      <c r="A265" s="241"/>
      <c r="B265" s="109" t="s">
        <v>509</v>
      </c>
      <c r="C265" s="30" t="s">
        <v>14</v>
      </c>
      <c r="D265" s="278">
        <v>4400</v>
      </c>
      <c r="E265" s="312"/>
      <c r="F265" s="2">
        <v>4400</v>
      </c>
      <c r="G265" s="409">
        <f t="shared" ref="G265:G272" si="30">+D265/F265-1</f>
        <v>0</v>
      </c>
    </row>
    <row r="266" spans="1:7" x14ac:dyDescent="0.2">
      <c r="A266" s="241"/>
      <c r="B266" s="109" t="s">
        <v>510</v>
      </c>
      <c r="C266" s="30" t="s">
        <v>14</v>
      </c>
      <c r="D266" s="278">
        <v>5000</v>
      </c>
      <c r="E266" s="312"/>
      <c r="F266" s="2">
        <v>5000</v>
      </c>
      <c r="G266" s="409">
        <f t="shared" si="30"/>
        <v>0</v>
      </c>
    </row>
    <row r="267" spans="1:7" x14ac:dyDescent="0.2">
      <c r="A267" s="241"/>
      <c r="B267" s="109" t="s">
        <v>511</v>
      </c>
      <c r="C267" s="30" t="s">
        <v>14</v>
      </c>
      <c r="D267" s="278">
        <v>5000</v>
      </c>
      <c r="E267" s="312"/>
      <c r="F267" s="2">
        <v>5000</v>
      </c>
      <c r="G267" s="409">
        <f t="shared" si="30"/>
        <v>0</v>
      </c>
    </row>
    <row r="268" spans="1:7" x14ac:dyDescent="0.2">
      <c r="A268" s="241"/>
      <c r="B268" s="109" t="s">
        <v>519</v>
      </c>
      <c r="C268" s="30" t="s">
        <v>14</v>
      </c>
      <c r="D268" s="278">
        <v>5500</v>
      </c>
      <c r="E268" s="312"/>
      <c r="F268" s="2">
        <v>5500</v>
      </c>
      <c r="G268" s="409">
        <f t="shared" si="30"/>
        <v>0</v>
      </c>
    </row>
    <row r="269" spans="1:7" x14ac:dyDescent="0.2">
      <c r="A269" s="241"/>
      <c r="B269" s="109" t="s">
        <v>520</v>
      </c>
      <c r="C269" s="30" t="s">
        <v>14</v>
      </c>
      <c r="D269" s="278">
        <v>14500</v>
      </c>
      <c r="E269" s="312"/>
      <c r="F269" s="2">
        <v>14500</v>
      </c>
      <c r="G269" s="409">
        <f t="shared" si="30"/>
        <v>0</v>
      </c>
    </row>
    <row r="270" spans="1:7" x14ac:dyDescent="0.2">
      <c r="A270" s="241"/>
      <c r="B270" s="109" t="s">
        <v>521</v>
      </c>
      <c r="C270" s="30" t="s">
        <v>14</v>
      </c>
      <c r="D270" s="278">
        <v>14500</v>
      </c>
      <c r="E270" s="312"/>
      <c r="F270" s="2">
        <v>14500</v>
      </c>
      <c r="G270" s="409">
        <f t="shared" si="30"/>
        <v>0</v>
      </c>
    </row>
    <row r="271" spans="1:7" x14ac:dyDescent="0.2">
      <c r="A271" s="241"/>
      <c r="B271" s="109"/>
      <c r="C271" s="30"/>
      <c r="D271" s="242"/>
      <c r="E271" s="312"/>
      <c r="G271" s="409" t="e">
        <f t="shared" si="30"/>
        <v>#DIV/0!</v>
      </c>
    </row>
    <row r="272" spans="1:7" x14ac:dyDescent="0.2">
      <c r="A272" s="264"/>
      <c r="B272" s="265"/>
      <c r="C272" s="266"/>
      <c r="D272" s="267"/>
      <c r="E272" s="312"/>
      <c r="G272" s="409" t="e">
        <f t="shared" si="30"/>
        <v>#DIV/0!</v>
      </c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v>2288.62</v>
      </c>
      <c r="E278" s="104">
        <v>1827.18</v>
      </c>
    </row>
    <row r="279" spans="1:5" x14ac:dyDescent="0.2">
      <c r="A279" s="12"/>
      <c r="B279" s="54" t="s">
        <v>15</v>
      </c>
      <c r="C279" s="10" t="s">
        <v>4</v>
      </c>
      <c r="D279" s="148">
        <v>81.167900000000003</v>
      </c>
      <c r="E279" s="148">
        <v>28.3066</v>
      </c>
    </row>
    <row r="280" spans="1:5" x14ac:dyDescent="0.2">
      <c r="A280" s="12"/>
      <c r="B280" s="54"/>
      <c r="C280" s="57"/>
      <c r="D280" s="88"/>
      <c r="E280" s="88"/>
    </row>
    <row r="281" spans="1:5" x14ac:dyDescent="0.2">
      <c r="A281" s="8" t="s">
        <v>16</v>
      </c>
      <c r="B281" s="52"/>
      <c r="C281" s="48"/>
      <c r="D281" s="86"/>
      <c r="E281" s="86"/>
    </row>
    <row r="282" spans="1:5" x14ac:dyDescent="0.2">
      <c r="A282" s="12"/>
      <c r="B282" s="54" t="s">
        <v>17</v>
      </c>
      <c r="C282" s="14" t="s">
        <v>14</v>
      </c>
      <c r="D282" s="104">
        <v>6680.48</v>
      </c>
      <c r="E282" s="104">
        <v>4759.62</v>
      </c>
    </row>
    <row r="283" spans="1:5" x14ac:dyDescent="0.2">
      <c r="A283" s="12"/>
      <c r="B283" s="54" t="s">
        <v>18</v>
      </c>
      <c r="C283" s="10" t="s">
        <v>4</v>
      </c>
      <c r="D283" s="78">
        <v>93.983099999999993</v>
      </c>
      <c r="E283" s="78">
        <v>41.170999999999999</v>
      </c>
    </row>
    <row r="284" spans="1:5" x14ac:dyDescent="0.2">
      <c r="A284" s="12"/>
      <c r="B284" s="54" t="s">
        <v>155</v>
      </c>
      <c r="C284" s="10" t="s">
        <v>4</v>
      </c>
      <c r="D284" s="148">
        <v>93.983099999999993</v>
      </c>
      <c r="E284" s="148">
        <v>41.170999999999999</v>
      </c>
    </row>
    <row r="285" spans="1:5" x14ac:dyDescent="0.2">
      <c r="A285" s="12"/>
      <c r="B285" s="54" t="s">
        <v>19</v>
      </c>
      <c r="C285" s="14" t="s">
        <v>14</v>
      </c>
      <c r="D285" s="104">
        <v>7895.02</v>
      </c>
      <c r="E285" s="104">
        <v>5974.16</v>
      </c>
    </row>
    <row r="286" spans="1:5" x14ac:dyDescent="0.2">
      <c r="A286" s="12"/>
      <c r="B286" s="54" t="s">
        <v>20</v>
      </c>
      <c r="C286" s="10" t="s">
        <v>4</v>
      </c>
      <c r="D286" s="148">
        <v>94.676100000000005</v>
      </c>
      <c r="E286" s="148">
        <v>41.863999999999997</v>
      </c>
    </row>
    <row r="287" spans="1:5" x14ac:dyDescent="0.2">
      <c r="A287" s="12"/>
      <c r="B287" s="54" t="s">
        <v>21</v>
      </c>
      <c r="C287" s="14" t="s">
        <v>14</v>
      </c>
      <c r="D287" s="104">
        <v>10025.14</v>
      </c>
      <c r="E287" s="104">
        <v>8104.28</v>
      </c>
    </row>
    <row r="288" spans="1:5" x14ac:dyDescent="0.2">
      <c r="A288" s="12"/>
      <c r="B288" s="54" t="s">
        <v>22</v>
      </c>
      <c r="C288" s="10" t="s">
        <v>4</v>
      </c>
      <c r="D288" s="148">
        <v>97.057299999999998</v>
      </c>
      <c r="E288" s="148">
        <v>44.245199999999997</v>
      </c>
    </row>
    <row r="289" spans="1:5" x14ac:dyDescent="0.2">
      <c r="A289" s="12"/>
      <c r="B289" s="54" t="s">
        <v>23</v>
      </c>
      <c r="C289" s="14" t="s">
        <v>14</v>
      </c>
      <c r="D289" s="104">
        <v>11575.13</v>
      </c>
      <c r="E289" s="104">
        <v>9654.27</v>
      </c>
    </row>
    <row r="290" spans="1:5" x14ac:dyDescent="0.2">
      <c r="A290" s="12"/>
      <c r="B290" s="54" t="s">
        <v>24</v>
      </c>
      <c r="C290" s="10" t="s">
        <v>4</v>
      </c>
      <c r="D290" s="148">
        <v>98.373699999999999</v>
      </c>
      <c r="E290" s="148">
        <v>45.561599999999999</v>
      </c>
    </row>
    <row r="291" spans="1:5" x14ac:dyDescent="0.2">
      <c r="A291" s="12"/>
      <c r="B291" s="54" t="s">
        <v>25</v>
      </c>
      <c r="C291" s="14" t="s">
        <v>14</v>
      </c>
      <c r="D291" s="104">
        <v>18039.61</v>
      </c>
      <c r="E291" s="104">
        <v>16118.76</v>
      </c>
    </row>
    <row r="292" spans="1:5" x14ac:dyDescent="0.2">
      <c r="A292" s="12"/>
      <c r="B292" s="54" t="s">
        <v>26</v>
      </c>
      <c r="C292" s="10" t="s">
        <v>4</v>
      </c>
      <c r="D292" s="148">
        <v>103.8976</v>
      </c>
      <c r="E292" s="148">
        <v>51.085500000000003</v>
      </c>
    </row>
    <row r="293" spans="1:5" x14ac:dyDescent="0.2">
      <c r="A293" s="12"/>
      <c r="B293" s="54" t="s">
        <v>27</v>
      </c>
      <c r="C293" s="14" t="s">
        <v>14</v>
      </c>
      <c r="D293" s="104">
        <v>24054.85</v>
      </c>
      <c r="E293" s="104">
        <v>22133.99</v>
      </c>
    </row>
    <row r="294" spans="1:5" x14ac:dyDescent="0.2">
      <c r="A294" s="12"/>
      <c r="B294" s="54" t="s">
        <v>28</v>
      </c>
      <c r="C294" s="10" t="s">
        <v>4</v>
      </c>
      <c r="D294" s="148">
        <v>108.0479</v>
      </c>
      <c r="E294" s="148">
        <v>55.235799999999998</v>
      </c>
    </row>
    <row r="295" spans="1:5" x14ac:dyDescent="0.2">
      <c r="A295" s="12"/>
      <c r="B295" s="54" t="s">
        <v>29</v>
      </c>
      <c r="C295" s="14" t="s">
        <v>14</v>
      </c>
      <c r="D295" s="104">
        <v>33688.14</v>
      </c>
      <c r="E295" s="104">
        <v>31767.29</v>
      </c>
    </row>
    <row r="296" spans="1:5" x14ac:dyDescent="0.2">
      <c r="A296" s="12"/>
      <c r="B296" s="54" t="s">
        <v>30</v>
      </c>
      <c r="C296" s="10" t="s">
        <v>4</v>
      </c>
      <c r="D296" s="148">
        <v>110.6567</v>
      </c>
      <c r="E296" s="148">
        <v>57.8446</v>
      </c>
    </row>
    <row r="297" spans="1:5" x14ac:dyDescent="0.2">
      <c r="A297" s="12"/>
      <c r="B297" s="54" t="s">
        <v>31</v>
      </c>
      <c r="C297" s="14" t="s">
        <v>14</v>
      </c>
      <c r="D297" s="104">
        <v>40033.769999999997</v>
      </c>
      <c r="E297" s="104">
        <v>38112.910000000003</v>
      </c>
    </row>
    <row r="298" spans="1:5" x14ac:dyDescent="0.2">
      <c r="A298" s="12"/>
      <c r="B298" s="54" t="s">
        <v>32</v>
      </c>
      <c r="C298" s="10" t="s">
        <v>4</v>
      </c>
      <c r="D298" s="148">
        <v>111.1968</v>
      </c>
      <c r="E298" s="148">
        <v>58.384700000000002</v>
      </c>
    </row>
    <row r="299" spans="1:5" x14ac:dyDescent="0.2">
      <c r="A299" s="12"/>
      <c r="B299" s="54"/>
      <c r="C299" s="57"/>
      <c r="D299" s="88"/>
      <c r="E299" s="88"/>
    </row>
    <row r="300" spans="1:5" x14ac:dyDescent="0.2">
      <c r="A300" s="28" t="s">
        <v>45</v>
      </c>
      <c r="B300" s="70"/>
      <c r="C300" s="30"/>
      <c r="D300" s="151"/>
      <c r="E300" s="151"/>
    </row>
    <row r="301" spans="1:5" x14ac:dyDescent="0.2">
      <c r="A301" s="32"/>
      <c r="B301" s="72" t="s">
        <v>46</v>
      </c>
      <c r="C301" s="34" t="s">
        <v>14</v>
      </c>
      <c r="D301" s="146">
        <v>9200.02</v>
      </c>
      <c r="E301" s="146">
        <v>7487.47</v>
      </c>
    </row>
    <row r="302" spans="1:5" x14ac:dyDescent="0.2">
      <c r="A302" s="32"/>
      <c r="B302" s="4" t="s">
        <v>156</v>
      </c>
      <c r="C302" s="10" t="s">
        <v>4</v>
      </c>
      <c r="D302" s="78">
        <v>73.262500000000003</v>
      </c>
      <c r="E302" s="78">
        <v>25.553899999999999</v>
      </c>
    </row>
    <row r="303" spans="1:5" x14ac:dyDescent="0.2">
      <c r="A303" s="32"/>
      <c r="B303" s="4" t="s">
        <v>157</v>
      </c>
      <c r="C303" s="10" t="s">
        <v>4</v>
      </c>
      <c r="D303" s="78">
        <v>78.993099999999998</v>
      </c>
      <c r="E303" s="78">
        <v>31.284500000000001</v>
      </c>
    </row>
    <row r="304" spans="1:5" x14ac:dyDescent="0.2">
      <c r="A304" s="32"/>
      <c r="B304" s="4" t="s">
        <v>155</v>
      </c>
      <c r="C304" s="10" t="s">
        <v>4</v>
      </c>
      <c r="D304" s="78">
        <v>78.993099999999998</v>
      </c>
      <c r="E304" s="78">
        <v>31.284500000000001</v>
      </c>
    </row>
    <row r="305" spans="1:5" x14ac:dyDescent="0.2">
      <c r="A305" s="32"/>
      <c r="B305" s="72" t="s">
        <v>48</v>
      </c>
      <c r="C305" s="34" t="s">
        <v>14</v>
      </c>
      <c r="D305" s="146">
        <v>14857.52</v>
      </c>
      <c r="E305" s="146">
        <v>13144.97</v>
      </c>
    </row>
    <row r="306" spans="1:5" x14ac:dyDescent="0.2">
      <c r="A306" s="32"/>
      <c r="B306" s="72" t="s">
        <v>49</v>
      </c>
      <c r="C306" s="30" t="s">
        <v>4</v>
      </c>
      <c r="D306" s="78">
        <v>82.255200000000002</v>
      </c>
      <c r="E306" s="78">
        <v>34.546599999999998</v>
      </c>
    </row>
    <row r="307" spans="1:5" x14ac:dyDescent="0.2">
      <c r="A307" s="32"/>
      <c r="B307" s="72" t="s">
        <v>50</v>
      </c>
      <c r="C307" s="34" t="s">
        <v>14</v>
      </c>
      <c r="D307" s="146">
        <v>26232.400000000001</v>
      </c>
      <c r="E307" s="146">
        <v>24519.85</v>
      </c>
    </row>
    <row r="308" spans="1:5" x14ac:dyDescent="0.2">
      <c r="A308" s="32"/>
      <c r="B308" s="72" t="s">
        <v>51</v>
      </c>
      <c r="C308" s="30" t="s">
        <v>4</v>
      </c>
      <c r="D308" s="78">
        <v>86.770899999999997</v>
      </c>
      <c r="E308" s="78">
        <v>39.0623</v>
      </c>
    </row>
    <row r="309" spans="1:5" x14ac:dyDescent="0.2">
      <c r="A309" s="32"/>
      <c r="B309" s="72" t="s">
        <v>52</v>
      </c>
      <c r="C309" s="34" t="s">
        <v>14</v>
      </c>
      <c r="D309" s="146">
        <v>36413.83</v>
      </c>
      <c r="E309" s="146">
        <v>34701.279999999999</v>
      </c>
    </row>
    <row r="310" spans="1:5" x14ac:dyDescent="0.2">
      <c r="A310" s="32"/>
      <c r="B310" s="72" t="s">
        <v>53</v>
      </c>
      <c r="C310" s="30" t="s">
        <v>4</v>
      </c>
      <c r="D310" s="78">
        <v>87.423100000000005</v>
      </c>
      <c r="E310" s="78">
        <v>39.714500000000001</v>
      </c>
    </row>
    <row r="311" spans="1:5" ht="15" thickBot="1" x14ac:dyDescent="0.25">
      <c r="A311" s="38"/>
      <c r="B311" s="152"/>
      <c r="C311" s="153"/>
      <c r="D311" s="154"/>
      <c r="E311" s="154"/>
    </row>
    <row r="312" spans="1:5" x14ac:dyDescent="0.2">
      <c r="A312" s="74"/>
      <c r="B312" s="155"/>
      <c r="C312" s="76"/>
      <c r="D312" s="156"/>
      <c r="E312" s="156"/>
    </row>
    <row r="313" spans="1:5" x14ac:dyDescent="0.2">
      <c r="A313" s="157" t="s">
        <v>158</v>
      </c>
      <c r="B313" s="158"/>
      <c r="C313" s="159"/>
      <c r="D313" s="147"/>
      <c r="E313" s="147"/>
    </row>
    <row r="314" spans="1:5" x14ac:dyDescent="0.2">
      <c r="A314" s="136"/>
      <c r="B314" s="33" t="s">
        <v>159</v>
      </c>
      <c r="C314" s="30" t="s">
        <v>57</v>
      </c>
      <c r="D314" s="160">
        <v>27</v>
      </c>
      <c r="E314" s="160"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v>43</v>
      </c>
      <c r="E315" s="160"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v>52</v>
      </c>
      <c r="E316" s="160"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v>57</v>
      </c>
      <c r="E317" s="160"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v>70</v>
      </c>
      <c r="E318" s="160"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v>86</v>
      </c>
      <c r="E319" s="160"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v>91</v>
      </c>
      <c r="E320" s="160"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v>108</v>
      </c>
      <c r="E321" s="160"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v>124</v>
      </c>
      <c r="E322" s="160"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v>136</v>
      </c>
      <c r="E323" s="160"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v>166</v>
      </c>
      <c r="E324" s="160"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v>186</v>
      </c>
      <c r="E325" s="160"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v>216</v>
      </c>
      <c r="E326" s="160"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v>251</v>
      </c>
      <c r="E327" s="160">
        <v>251</v>
      </c>
    </row>
    <row r="328" spans="1:5" ht="15" thickBot="1" x14ac:dyDescent="0.25">
      <c r="A328" s="138"/>
      <c r="B328" s="161"/>
      <c r="C328" s="153"/>
      <c r="D328" s="162"/>
      <c r="E328" s="162"/>
    </row>
    <row r="329" spans="1:5" x14ac:dyDescent="0.2">
      <c r="A329" s="12"/>
      <c r="B329" s="54"/>
      <c r="C329" s="100"/>
      <c r="D329" s="84"/>
      <c r="E329" s="84"/>
    </row>
    <row r="330" spans="1:5" ht="15.75" x14ac:dyDescent="0.25">
      <c r="A330" s="12"/>
      <c r="B330" s="102" t="s">
        <v>7</v>
      </c>
      <c r="C330" s="150"/>
      <c r="D330" s="86"/>
      <c r="E330" s="86"/>
    </row>
    <row r="331" spans="1:5" x14ac:dyDescent="0.2">
      <c r="A331" s="87"/>
      <c r="B331" s="106"/>
      <c r="C331" s="53"/>
      <c r="D331" s="88"/>
      <c r="E331" s="88"/>
    </row>
    <row r="332" spans="1:5" x14ac:dyDescent="0.2">
      <c r="A332" s="324" t="s">
        <v>172</v>
      </c>
      <c r="B332" s="368"/>
      <c r="C332" s="369"/>
      <c r="D332" s="370"/>
      <c r="E332" s="370"/>
    </row>
    <row r="333" spans="1:5" x14ac:dyDescent="0.2">
      <c r="A333" s="371"/>
      <c r="B333" s="372" t="s">
        <v>0</v>
      </c>
      <c r="C333" s="373" t="s">
        <v>1</v>
      </c>
      <c r="D333" s="374">
        <v>10469.290000000001</v>
      </c>
      <c r="E333" s="374">
        <v>8385.6</v>
      </c>
    </row>
    <row r="334" spans="1:5" x14ac:dyDescent="0.2">
      <c r="A334" s="371"/>
      <c r="B334" s="372" t="s">
        <v>2</v>
      </c>
      <c r="C334" s="373" t="s">
        <v>1</v>
      </c>
      <c r="D334" s="374">
        <v>6207.31</v>
      </c>
      <c r="E334" s="374">
        <v>6207.31</v>
      </c>
    </row>
    <row r="335" spans="1:5" x14ac:dyDescent="0.2">
      <c r="A335" s="371"/>
      <c r="B335" s="372" t="s">
        <v>3</v>
      </c>
      <c r="C335" s="375" t="s">
        <v>4</v>
      </c>
      <c r="D335" s="376">
        <v>0.84860000000000002</v>
      </c>
      <c r="E335" s="376">
        <v>0.84860000000000002</v>
      </c>
    </row>
    <row r="336" spans="1:5" x14ac:dyDescent="0.2">
      <c r="A336" s="371"/>
      <c r="B336" s="377" t="s">
        <v>5</v>
      </c>
      <c r="C336" s="375" t="s">
        <v>4</v>
      </c>
      <c r="D336" s="376">
        <v>0.84860000000000002</v>
      </c>
      <c r="E336" s="376">
        <v>0.84860000000000002</v>
      </c>
    </row>
    <row r="337" spans="1:5" x14ac:dyDescent="0.2">
      <c r="A337" s="371"/>
      <c r="B337" s="372" t="s">
        <v>6</v>
      </c>
      <c r="C337" s="375" t="s">
        <v>4</v>
      </c>
      <c r="D337" s="376">
        <v>0.84860000000000002</v>
      </c>
      <c r="E337" s="376">
        <v>0.84860000000000002</v>
      </c>
    </row>
    <row r="338" spans="1:5" x14ac:dyDescent="0.2">
      <c r="A338" s="371"/>
      <c r="B338" s="372"/>
      <c r="C338" s="378"/>
      <c r="D338" s="379"/>
      <c r="E338" s="379"/>
    </row>
    <row r="339" spans="1:5" x14ac:dyDescent="0.2">
      <c r="A339" s="371"/>
      <c r="B339" s="372"/>
      <c r="C339" s="378"/>
      <c r="D339" s="379"/>
      <c r="E339" s="379"/>
    </row>
    <row r="340" spans="1:5" x14ac:dyDescent="0.2">
      <c r="A340" s="324" t="s">
        <v>173</v>
      </c>
      <c r="B340" s="368"/>
      <c r="C340" s="369"/>
      <c r="D340" s="370"/>
      <c r="E340" s="370"/>
    </row>
    <row r="341" spans="1:5" x14ac:dyDescent="0.2">
      <c r="A341" s="371"/>
      <c r="B341" s="372" t="s">
        <v>0</v>
      </c>
      <c r="C341" s="373" t="s">
        <v>1</v>
      </c>
      <c r="D341" s="374">
        <v>8233.83</v>
      </c>
      <c r="E341" s="374">
        <v>6376.1</v>
      </c>
    </row>
    <row r="342" spans="1:5" x14ac:dyDescent="0.2">
      <c r="A342" s="371"/>
      <c r="B342" s="372" t="s">
        <v>2</v>
      </c>
      <c r="C342" s="373" t="s">
        <v>1</v>
      </c>
      <c r="D342" s="374">
        <v>4616.2</v>
      </c>
      <c r="E342" s="374">
        <v>4616.2</v>
      </c>
    </row>
    <row r="343" spans="1:5" x14ac:dyDescent="0.2">
      <c r="A343" s="371"/>
      <c r="B343" s="372" t="s">
        <v>3</v>
      </c>
      <c r="C343" s="375" t="s">
        <v>4</v>
      </c>
      <c r="D343" s="376">
        <v>0.76659999999999995</v>
      </c>
      <c r="E343" s="376">
        <v>0.76659999999999995</v>
      </c>
    </row>
    <row r="344" spans="1:5" x14ac:dyDescent="0.2">
      <c r="A344" s="371"/>
      <c r="B344" s="377" t="s">
        <v>5</v>
      </c>
      <c r="C344" s="375" t="s">
        <v>4</v>
      </c>
      <c r="D344" s="376">
        <v>0.76659999999999995</v>
      </c>
      <c r="E344" s="376">
        <v>0.76659999999999995</v>
      </c>
    </row>
    <row r="345" spans="1:5" x14ac:dyDescent="0.2">
      <c r="A345" s="371"/>
      <c r="B345" s="372" t="s">
        <v>6</v>
      </c>
      <c r="C345" s="375" t="s">
        <v>4</v>
      </c>
      <c r="D345" s="376">
        <v>0.76659999999999995</v>
      </c>
      <c r="E345" s="376">
        <v>0.76659999999999995</v>
      </c>
    </row>
    <row r="346" spans="1:5" x14ac:dyDescent="0.2">
      <c r="A346" s="371"/>
      <c r="B346" s="372"/>
      <c r="C346" s="378"/>
      <c r="D346" s="379"/>
      <c r="E346" s="379"/>
    </row>
    <row r="347" spans="1:5" x14ac:dyDescent="0.2">
      <c r="A347" s="324" t="s">
        <v>174</v>
      </c>
      <c r="B347" s="368"/>
      <c r="C347" s="369"/>
      <c r="D347" s="370"/>
      <c r="E347" s="370"/>
    </row>
    <row r="348" spans="1:5" x14ac:dyDescent="0.2">
      <c r="A348" s="371"/>
      <c r="B348" s="372" t="s">
        <v>0</v>
      </c>
      <c r="C348" s="373" t="s">
        <v>1</v>
      </c>
      <c r="D348" s="374">
        <v>3896.08</v>
      </c>
      <c r="E348" s="374">
        <v>2118.16</v>
      </c>
    </row>
    <row r="349" spans="1:5" x14ac:dyDescent="0.2">
      <c r="A349" s="371"/>
      <c r="B349" s="372" t="s">
        <v>2</v>
      </c>
      <c r="C349" s="373" t="s">
        <v>1</v>
      </c>
      <c r="D349" s="374">
        <v>1168.03</v>
      </c>
      <c r="E349" s="374">
        <v>1168.03</v>
      </c>
    </row>
    <row r="350" spans="1:5" x14ac:dyDescent="0.2">
      <c r="A350" s="371"/>
      <c r="B350" s="372" t="s">
        <v>3</v>
      </c>
      <c r="C350" s="375" t="s">
        <v>4</v>
      </c>
      <c r="D350" s="376">
        <v>0.73709999999999998</v>
      </c>
      <c r="E350" s="376">
        <v>0.73709999999999998</v>
      </c>
    </row>
    <row r="351" spans="1:5" x14ac:dyDescent="0.2">
      <c r="A351" s="371"/>
      <c r="B351" s="377" t="s">
        <v>5</v>
      </c>
      <c r="C351" s="375" t="s">
        <v>4</v>
      </c>
      <c r="D351" s="376">
        <v>0.73709999999999998</v>
      </c>
      <c r="E351" s="376">
        <v>0.73709999999999998</v>
      </c>
    </row>
    <row r="352" spans="1:5" x14ac:dyDescent="0.2">
      <c r="A352" s="371"/>
      <c r="B352" s="372" t="s">
        <v>6</v>
      </c>
      <c r="C352" s="375" t="s">
        <v>4</v>
      </c>
      <c r="D352" s="376">
        <v>0.73709999999999998</v>
      </c>
      <c r="E352" s="376">
        <v>0.73709999999999998</v>
      </c>
    </row>
    <row r="353" spans="1:5" x14ac:dyDescent="0.2">
      <c r="A353" s="12"/>
      <c r="B353" s="54"/>
      <c r="C353" s="10"/>
      <c r="D353" s="88"/>
      <c r="E353" s="88"/>
    </row>
    <row r="354" spans="1:5" x14ac:dyDescent="0.2">
      <c r="A354" s="8" t="s">
        <v>175</v>
      </c>
      <c r="B354" s="52"/>
      <c r="C354" s="48"/>
      <c r="D354" s="86"/>
      <c r="E354" s="86"/>
    </row>
    <row r="355" spans="1:5" x14ac:dyDescent="0.2">
      <c r="A355" s="12"/>
      <c r="B355" s="54" t="s">
        <v>0</v>
      </c>
      <c r="C355" s="14" t="s">
        <v>1</v>
      </c>
      <c r="D355" s="15">
        <v>10469.290000000001</v>
      </c>
      <c r="E355" s="15">
        <v>8385.6</v>
      </c>
    </row>
    <row r="356" spans="1:5" x14ac:dyDescent="0.2">
      <c r="A356" s="12"/>
      <c r="B356" s="54" t="s">
        <v>2</v>
      </c>
      <c r="C356" s="14" t="s">
        <v>1</v>
      </c>
      <c r="D356" s="15">
        <v>6207.31</v>
      </c>
      <c r="E356" s="15">
        <v>6207.31</v>
      </c>
    </row>
    <row r="357" spans="1:5" x14ac:dyDescent="0.2">
      <c r="A357" s="12"/>
      <c r="B357" s="54" t="s">
        <v>3</v>
      </c>
      <c r="C357" s="10" t="s">
        <v>4</v>
      </c>
      <c r="D357" s="35">
        <v>80.854100000000003</v>
      </c>
      <c r="E357" s="35">
        <v>28.0579</v>
      </c>
    </row>
    <row r="358" spans="1:5" x14ac:dyDescent="0.2">
      <c r="A358" s="12"/>
      <c r="B358" s="64" t="s">
        <v>5</v>
      </c>
      <c r="C358" s="10" t="s">
        <v>4</v>
      </c>
      <c r="D358" s="35">
        <v>78.274000000000001</v>
      </c>
      <c r="E358" s="35">
        <v>27.333400000000001</v>
      </c>
    </row>
    <row r="359" spans="1:5" x14ac:dyDescent="0.2">
      <c r="A359" s="12"/>
      <c r="B359" s="54" t="s">
        <v>6</v>
      </c>
      <c r="C359" s="10" t="s">
        <v>4</v>
      </c>
      <c r="D359" s="35">
        <v>76.794600000000003</v>
      </c>
      <c r="E359" s="35">
        <v>26.917899999999999</v>
      </c>
    </row>
    <row r="360" spans="1:5" x14ac:dyDescent="0.2">
      <c r="A360" s="12"/>
      <c r="B360" s="54"/>
      <c r="C360" s="57"/>
      <c r="D360" s="88"/>
      <c r="E360" s="88"/>
    </row>
    <row r="361" spans="1:5" x14ac:dyDescent="0.2">
      <c r="A361" s="8" t="s">
        <v>176</v>
      </c>
      <c r="B361" s="52"/>
      <c r="C361" s="48"/>
      <c r="D361" s="86"/>
      <c r="E361" s="86"/>
    </row>
    <row r="362" spans="1:5" x14ac:dyDescent="0.2">
      <c r="A362" s="12"/>
      <c r="B362" s="54" t="s">
        <v>0</v>
      </c>
      <c r="C362" s="14" t="s">
        <v>1</v>
      </c>
      <c r="D362" s="15">
        <v>8233.83</v>
      </c>
      <c r="E362" s="15">
        <v>6376.1</v>
      </c>
    </row>
    <row r="363" spans="1:5" x14ac:dyDescent="0.2">
      <c r="A363" s="12"/>
      <c r="B363" s="54" t="s">
        <v>2</v>
      </c>
      <c r="C363" s="14" t="s">
        <v>1</v>
      </c>
      <c r="D363" s="15">
        <v>4616.2</v>
      </c>
      <c r="E363" s="15">
        <v>4616.2</v>
      </c>
    </row>
    <row r="364" spans="1:5" x14ac:dyDescent="0.2">
      <c r="A364" s="12"/>
      <c r="B364" s="54" t="s">
        <v>3</v>
      </c>
      <c r="C364" s="10" t="s">
        <v>4</v>
      </c>
      <c r="D364" s="35">
        <v>73.040800000000004</v>
      </c>
      <c r="E364" s="35">
        <v>25.346499999999999</v>
      </c>
    </row>
    <row r="365" spans="1:5" x14ac:dyDescent="0.2">
      <c r="A365" s="12"/>
      <c r="B365" s="64" t="s">
        <v>5</v>
      </c>
      <c r="C365" s="10" t="s">
        <v>4</v>
      </c>
      <c r="D365" s="35">
        <v>70.709999999999994</v>
      </c>
      <c r="E365" s="35">
        <v>24.692</v>
      </c>
    </row>
    <row r="366" spans="1:5" x14ac:dyDescent="0.2">
      <c r="A366" s="12"/>
      <c r="B366" s="54" t="s">
        <v>6</v>
      </c>
      <c r="C366" s="10" t="s">
        <v>4</v>
      </c>
      <c r="D366" s="35">
        <v>69.373599999999996</v>
      </c>
      <c r="E366" s="35">
        <v>24.316700000000001</v>
      </c>
    </row>
    <row r="367" spans="1:5" x14ac:dyDescent="0.2">
      <c r="A367" s="12"/>
      <c r="B367" s="54"/>
      <c r="C367" s="57"/>
      <c r="D367" s="88"/>
      <c r="E367" s="88"/>
    </row>
    <row r="368" spans="1:5" x14ac:dyDescent="0.2">
      <c r="A368" s="8" t="s">
        <v>177</v>
      </c>
      <c r="B368" s="52"/>
      <c r="C368" s="48"/>
      <c r="D368" s="86"/>
      <c r="E368" s="86"/>
    </row>
    <row r="369" spans="1:5" x14ac:dyDescent="0.2">
      <c r="A369" s="12"/>
      <c r="B369" s="54" t="s">
        <v>0</v>
      </c>
      <c r="C369" s="14" t="s">
        <v>1</v>
      </c>
      <c r="D369" s="15">
        <v>3896.08</v>
      </c>
      <c r="E369" s="15">
        <v>2118.16</v>
      </c>
    </row>
    <row r="370" spans="1:5" x14ac:dyDescent="0.2">
      <c r="A370" s="12"/>
      <c r="B370" s="54" t="s">
        <v>2</v>
      </c>
      <c r="C370" s="14" t="s">
        <v>1</v>
      </c>
      <c r="D370" s="15">
        <v>1168.03</v>
      </c>
      <c r="E370" s="15">
        <v>1168.03</v>
      </c>
    </row>
    <row r="371" spans="1:5" x14ac:dyDescent="0.2">
      <c r="A371" s="12"/>
      <c r="B371" s="54" t="s">
        <v>3</v>
      </c>
      <c r="C371" s="10" t="s">
        <v>4</v>
      </c>
      <c r="D371" s="35">
        <v>70.228800000000007</v>
      </c>
      <c r="E371" s="35">
        <v>24.370699999999999</v>
      </c>
    </row>
    <row r="372" spans="1:5" x14ac:dyDescent="0.2">
      <c r="A372" s="12"/>
      <c r="B372" s="64" t="s">
        <v>5</v>
      </c>
      <c r="C372" s="10" t="s">
        <v>4</v>
      </c>
      <c r="D372" s="35">
        <v>67.987799999999993</v>
      </c>
      <c r="E372" s="35">
        <v>23.741399999999999</v>
      </c>
    </row>
    <row r="373" spans="1:5" x14ac:dyDescent="0.2">
      <c r="A373" s="12"/>
      <c r="B373" s="54" t="s">
        <v>6</v>
      </c>
      <c r="C373" s="10" t="s">
        <v>4</v>
      </c>
      <c r="D373" s="35">
        <v>66.702799999999996</v>
      </c>
      <c r="E373" s="35">
        <v>23.380600000000001</v>
      </c>
    </row>
    <row r="374" spans="1:5" x14ac:dyDescent="0.2">
      <c r="A374" s="12"/>
      <c r="B374" s="54"/>
      <c r="C374" s="10"/>
      <c r="D374" s="92"/>
      <c r="E374" s="92"/>
    </row>
    <row r="375" spans="1:5" x14ac:dyDescent="0.2">
      <c r="A375" s="8" t="s">
        <v>178</v>
      </c>
      <c r="B375" s="52"/>
      <c r="C375" s="48"/>
      <c r="D375" s="86"/>
      <c r="E375" s="86"/>
    </row>
    <row r="376" spans="1:5" x14ac:dyDescent="0.2">
      <c r="A376" s="12"/>
      <c r="B376" s="54" t="s">
        <v>0</v>
      </c>
      <c r="C376" s="14" t="s">
        <v>1</v>
      </c>
      <c r="D376" s="15">
        <v>10469.290000000001</v>
      </c>
      <c r="E376" s="15">
        <v>8385.6</v>
      </c>
    </row>
    <row r="377" spans="1:5" x14ac:dyDescent="0.2">
      <c r="A377" s="12"/>
      <c r="B377" s="54" t="s">
        <v>2</v>
      </c>
      <c r="C377" s="14" t="s">
        <v>1</v>
      </c>
      <c r="D377" s="15">
        <v>6207.31</v>
      </c>
      <c r="E377" s="15">
        <v>6207.31</v>
      </c>
    </row>
    <row r="378" spans="1:5" x14ac:dyDescent="0.2">
      <c r="A378" s="12"/>
      <c r="B378" s="54" t="s">
        <v>3</v>
      </c>
      <c r="C378" s="10" t="s">
        <v>4</v>
      </c>
      <c r="D378" s="35">
        <v>80.854100000000003</v>
      </c>
      <c r="E378" s="35">
        <v>28.0579</v>
      </c>
    </row>
    <row r="379" spans="1:5" x14ac:dyDescent="0.2">
      <c r="A379" s="12"/>
      <c r="B379" s="64" t="s">
        <v>5</v>
      </c>
      <c r="C379" s="10" t="s">
        <v>4</v>
      </c>
      <c r="D379" s="35">
        <v>78.274000000000001</v>
      </c>
      <c r="E379" s="35">
        <v>27.333400000000001</v>
      </c>
    </row>
    <row r="380" spans="1:5" x14ac:dyDescent="0.2">
      <c r="A380" s="12"/>
      <c r="B380" s="54" t="s">
        <v>6</v>
      </c>
      <c r="C380" s="10" t="s">
        <v>4</v>
      </c>
      <c r="D380" s="35">
        <v>76.794600000000003</v>
      </c>
      <c r="E380" s="35">
        <v>26.917899999999999</v>
      </c>
    </row>
    <row r="381" spans="1:5" x14ac:dyDescent="0.2">
      <c r="A381" s="12"/>
      <c r="B381" s="54"/>
      <c r="C381" s="57"/>
      <c r="D381" s="88"/>
      <c r="E381" s="88"/>
    </row>
    <row r="382" spans="1:5" x14ac:dyDescent="0.2">
      <c r="A382" s="8" t="s">
        <v>179</v>
      </c>
      <c r="B382" s="52"/>
      <c r="C382" s="48"/>
      <c r="D382" s="86"/>
      <c r="E382" s="86"/>
    </row>
    <row r="383" spans="1:5" x14ac:dyDescent="0.2">
      <c r="A383" s="12"/>
      <c r="B383" s="54" t="s">
        <v>0</v>
      </c>
      <c r="C383" s="14" t="s">
        <v>1</v>
      </c>
      <c r="D383" s="15">
        <v>8233.83</v>
      </c>
      <c r="E383" s="15">
        <v>6376.1</v>
      </c>
    </row>
    <row r="384" spans="1:5" x14ac:dyDescent="0.2">
      <c r="A384" s="12"/>
      <c r="B384" s="54" t="s">
        <v>2</v>
      </c>
      <c r="C384" s="14" t="s">
        <v>1</v>
      </c>
      <c r="D384" s="15">
        <v>4616.2</v>
      </c>
      <c r="E384" s="15">
        <v>4616.2</v>
      </c>
    </row>
    <row r="385" spans="1:5" x14ac:dyDescent="0.2">
      <c r="A385" s="12"/>
      <c r="B385" s="54" t="s">
        <v>3</v>
      </c>
      <c r="C385" s="10" t="s">
        <v>4</v>
      </c>
      <c r="D385" s="18">
        <v>73.040800000000004</v>
      </c>
      <c r="E385" s="18">
        <v>25.346499999999999</v>
      </c>
    </row>
    <row r="386" spans="1:5" x14ac:dyDescent="0.2">
      <c r="A386" s="12"/>
      <c r="B386" s="64" t="s">
        <v>5</v>
      </c>
      <c r="C386" s="10" t="s">
        <v>4</v>
      </c>
      <c r="D386" s="18">
        <v>70.709999999999994</v>
      </c>
      <c r="E386" s="18">
        <v>24.692</v>
      </c>
    </row>
    <row r="387" spans="1:5" x14ac:dyDescent="0.2">
      <c r="A387" s="12"/>
      <c r="B387" s="54" t="s">
        <v>6</v>
      </c>
      <c r="C387" s="10" t="s">
        <v>4</v>
      </c>
      <c r="D387" s="18">
        <v>69.373599999999996</v>
      </c>
      <c r="E387" s="18">
        <v>24.316700000000001</v>
      </c>
    </row>
    <row r="388" spans="1:5" x14ac:dyDescent="0.2">
      <c r="A388" s="12"/>
      <c r="B388" s="54"/>
      <c r="C388" s="57"/>
      <c r="D388" s="88"/>
      <c r="E388" s="88"/>
    </row>
    <row r="389" spans="1:5" x14ac:dyDescent="0.2">
      <c r="A389" s="8" t="s">
        <v>180</v>
      </c>
      <c r="B389" s="52"/>
      <c r="C389" s="48"/>
      <c r="D389" s="86"/>
      <c r="E389" s="86"/>
    </row>
    <row r="390" spans="1:5" x14ac:dyDescent="0.2">
      <c r="A390" s="12"/>
      <c r="B390" s="54" t="s">
        <v>0</v>
      </c>
      <c r="C390" s="14" t="s">
        <v>1</v>
      </c>
      <c r="D390" s="15">
        <v>3896.08</v>
      </c>
      <c r="E390" s="15">
        <v>2118.16</v>
      </c>
    </row>
    <row r="391" spans="1:5" x14ac:dyDescent="0.2">
      <c r="A391" s="12"/>
      <c r="B391" s="54" t="s">
        <v>2</v>
      </c>
      <c r="C391" s="14" t="s">
        <v>1</v>
      </c>
      <c r="D391" s="15">
        <v>1168.03</v>
      </c>
      <c r="E391" s="15">
        <v>1168.03</v>
      </c>
    </row>
    <row r="392" spans="1:5" x14ac:dyDescent="0.2">
      <c r="A392" s="12"/>
      <c r="B392" s="54" t="s">
        <v>3</v>
      </c>
      <c r="C392" s="10" t="s">
        <v>4</v>
      </c>
      <c r="D392" s="18">
        <v>70.228800000000007</v>
      </c>
      <c r="E392" s="18">
        <v>24.370699999999999</v>
      </c>
    </row>
    <row r="393" spans="1:5" x14ac:dyDescent="0.2">
      <c r="A393" s="12"/>
      <c r="B393" s="64" t="s">
        <v>5</v>
      </c>
      <c r="C393" s="10" t="s">
        <v>4</v>
      </c>
      <c r="D393" s="18">
        <v>67.987799999999993</v>
      </c>
      <c r="E393" s="18">
        <v>23.741399999999999</v>
      </c>
    </row>
    <row r="394" spans="1:5" x14ac:dyDescent="0.2">
      <c r="A394" s="12"/>
      <c r="B394" s="54" t="s">
        <v>6</v>
      </c>
      <c r="C394" s="10" t="s">
        <v>4</v>
      </c>
      <c r="D394" s="18">
        <v>66.702799999999996</v>
      </c>
      <c r="E394" s="18">
        <v>23.380600000000001</v>
      </c>
    </row>
    <row r="395" spans="1:5" x14ac:dyDescent="0.2">
      <c r="A395" s="12"/>
      <c r="B395" s="54"/>
      <c r="C395" s="10"/>
      <c r="D395" s="88"/>
      <c r="E395" s="88"/>
    </row>
    <row r="396" spans="1:5" x14ac:dyDescent="0.2">
      <c r="A396" s="8" t="s">
        <v>181</v>
      </c>
      <c r="B396" s="52"/>
      <c r="C396" s="10"/>
      <c r="D396" s="86"/>
      <c r="E396" s="86"/>
    </row>
    <row r="397" spans="1:5" x14ac:dyDescent="0.2">
      <c r="A397" s="12"/>
      <c r="B397" s="54" t="s">
        <v>0</v>
      </c>
      <c r="C397" s="14" t="s">
        <v>1</v>
      </c>
      <c r="D397" s="15">
        <v>10469.290000000001</v>
      </c>
      <c r="E397" s="15">
        <v>8385.6</v>
      </c>
    </row>
    <row r="398" spans="1:5" x14ac:dyDescent="0.2">
      <c r="A398" s="12"/>
      <c r="B398" s="54" t="s">
        <v>2</v>
      </c>
      <c r="C398" s="14" t="s">
        <v>1</v>
      </c>
      <c r="D398" s="15">
        <v>6207.31</v>
      </c>
      <c r="E398" s="15">
        <v>6207.31</v>
      </c>
    </row>
    <row r="399" spans="1:5" x14ac:dyDescent="0.2">
      <c r="A399" s="12"/>
      <c r="B399" s="54" t="s">
        <v>3</v>
      </c>
      <c r="C399" s="10" t="s">
        <v>4</v>
      </c>
      <c r="D399" s="18">
        <v>0.84860000000000002</v>
      </c>
      <c r="E399" s="18">
        <v>0.84860000000000002</v>
      </c>
    </row>
    <row r="400" spans="1:5" x14ac:dyDescent="0.2">
      <c r="A400" s="12"/>
      <c r="B400" s="64" t="s">
        <v>5</v>
      </c>
      <c r="C400" s="10" t="s">
        <v>4</v>
      </c>
      <c r="D400" s="18">
        <v>0.84860000000000002</v>
      </c>
      <c r="E400" s="18">
        <v>0.84860000000000002</v>
      </c>
    </row>
    <row r="401" spans="1:5" x14ac:dyDescent="0.2">
      <c r="A401" s="12"/>
      <c r="B401" s="54" t="s">
        <v>6</v>
      </c>
      <c r="C401" s="10" t="s">
        <v>4</v>
      </c>
      <c r="D401" s="18">
        <v>0.84860000000000002</v>
      </c>
      <c r="E401" s="18">
        <v>0.84860000000000002</v>
      </c>
    </row>
    <row r="402" spans="1:5" x14ac:dyDescent="0.2">
      <c r="A402" s="12"/>
      <c r="B402" s="54"/>
      <c r="C402" s="10"/>
      <c r="D402" s="88"/>
      <c r="E402" s="88"/>
    </row>
    <row r="403" spans="1:5" x14ac:dyDescent="0.2">
      <c r="A403" s="8" t="s">
        <v>182</v>
      </c>
      <c r="B403" s="52"/>
      <c r="C403" s="10"/>
      <c r="D403" s="86"/>
      <c r="E403" s="86"/>
    </row>
    <row r="404" spans="1:5" x14ac:dyDescent="0.2">
      <c r="A404" s="12"/>
      <c r="B404" s="54" t="s">
        <v>0</v>
      </c>
      <c r="C404" s="14" t="s">
        <v>1</v>
      </c>
      <c r="D404" s="15">
        <v>8233.83</v>
      </c>
      <c r="E404" s="15">
        <v>6376.1</v>
      </c>
    </row>
    <row r="405" spans="1:5" x14ac:dyDescent="0.2">
      <c r="A405" s="12"/>
      <c r="B405" s="54" t="s">
        <v>2</v>
      </c>
      <c r="C405" s="14" t="s">
        <v>1</v>
      </c>
      <c r="D405" s="15">
        <v>4616.2</v>
      </c>
      <c r="E405" s="15">
        <v>4616.2</v>
      </c>
    </row>
    <row r="406" spans="1:5" x14ac:dyDescent="0.2">
      <c r="A406" s="12"/>
      <c r="B406" s="54" t="s">
        <v>3</v>
      </c>
      <c r="C406" s="10" t="s">
        <v>4</v>
      </c>
      <c r="D406" s="18">
        <v>0.76659999999999995</v>
      </c>
      <c r="E406" s="18">
        <v>0.76659999999999995</v>
      </c>
    </row>
    <row r="407" spans="1:5" x14ac:dyDescent="0.2">
      <c r="A407" s="12"/>
      <c r="B407" s="64" t="s">
        <v>5</v>
      </c>
      <c r="C407" s="10" t="s">
        <v>4</v>
      </c>
      <c r="D407" s="18">
        <v>0.76659999999999995</v>
      </c>
      <c r="E407" s="18">
        <v>0.76659999999999995</v>
      </c>
    </row>
    <row r="408" spans="1:5" x14ac:dyDescent="0.2">
      <c r="A408" s="12"/>
      <c r="B408" s="54" t="s">
        <v>6</v>
      </c>
      <c r="C408" s="10" t="s">
        <v>4</v>
      </c>
      <c r="D408" s="18">
        <v>0.76659999999999995</v>
      </c>
      <c r="E408" s="18">
        <v>0.76659999999999995</v>
      </c>
    </row>
    <row r="409" spans="1:5" x14ac:dyDescent="0.2">
      <c r="A409" s="12"/>
      <c r="B409" s="54"/>
      <c r="C409" s="10"/>
      <c r="D409" s="92"/>
      <c r="E409" s="92"/>
    </row>
    <row r="410" spans="1:5" x14ac:dyDescent="0.2">
      <c r="A410" s="12"/>
      <c r="B410" s="54"/>
      <c r="C410" s="10"/>
      <c r="D410" s="88"/>
      <c r="E410" s="88"/>
    </row>
    <row r="411" spans="1:5" x14ac:dyDescent="0.2">
      <c r="A411" s="8" t="s">
        <v>183</v>
      </c>
      <c r="B411" s="52"/>
      <c r="C411" s="10"/>
      <c r="D411" s="86"/>
      <c r="E411" s="86"/>
    </row>
    <row r="412" spans="1:5" x14ac:dyDescent="0.2">
      <c r="A412" s="12"/>
      <c r="B412" s="54" t="s">
        <v>0</v>
      </c>
      <c r="C412" s="14" t="s">
        <v>1</v>
      </c>
      <c r="D412" s="15">
        <v>3896.08</v>
      </c>
      <c r="E412" s="15">
        <v>2118.16</v>
      </c>
    </row>
    <row r="413" spans="1:5" x14ac:dyDescent="0.2">
      <c r="A413" s="12"/>
      <c r="B413" s="54" t="s">
        <v>2</v>
      </c>
      <c r="C413" s="14" t="s">
        <v>1</v>
      </c>
      <c r="D413" s="15">
        <v>1168.03</v>
      </c>
      <c r="E413" s="15">
        <v>1168.03</v>
      </c>
    </row>
    <row r="414" spans="1:5" x14ac:dyDescent="0.2">
      <c r="A414" s="12"/>
      <c r="B414" s="54" t="s">
        <v>3</v>
      </c>
      <c r="C414" s="10" t="s">
        <v>4</v>
      </c>
      <c r="D414" s="18">
        <v>0.73709999999999998</v>
      </c>
      <c r="E414" s="18">
        <v>0.73709999999999998</v>
      </c>
    </row>
    <row r="415" spans="1:5" x14ac:dyDescent="0.2">
      <c r="A415" s="12"/>
      <c r="B415" s="64" t="s">
        <v>5</v>
      </c>
      <c r="C415" s="10" t="s">
        <v>4</v>
      </c>
      <c r="D415" s="18">
        <v>0.73709999999999998</v>
      </c>
      <c r="E415" s="18">
        <v>0.73709999999999998</v>
      </c>
    </row>
    <row r="416" spans="1:5" x14ac:dyDescent="0.2">
      <c r="A416" s="12"/>
      <c r="B416" s="54" t="s">
        <v>6</v>
      </c>
      <c r="C416" s="10" t="s">
        <v>4</v>
      </c>
      <c r="D416" s="18">
        <v>0.73709999999999998</v>
      </c>
      <c r="E416" s="18">
        <v>0.73709999999999998</v>
      </c>
    </row>
    <row r="417" spans="1:5" x14ac:dyDescent="0.2">
      <c r="A417" s="12"/>
      <c r="B417" s="54"/>
      <c r="C417" s="10"/>
      <c r="D417" s="92"/>
      <c r="E417" s="92"/>
    </row>
    <row r="418" spans="1:5" x14ac:dyDescent="0.2">
      <c r="A418" s="8" t="s">
        <v>184</v>
      </c>
      <c r="B418" s="52"/>
      <c r="C418" s="10"/>
      <c r="D418" s="86"/>
      <c r="E418" s="86"/>
    </row>
    <row r="419" spans="1:5" x14ac:dyDescent="0.2">
      <c r="A419" s="12"/>
      <c r="B419" s="54" t="s">
        <v>0</v>
      </c>
      <c r="C419" s="14" t="s">
        <v>1</v>
      </c>
      <c r="D419" s="15">
        <v>10469.290000000001</v>
      </c>
      <c r="E419" s="15">
        <v>8385.6</v>
      </c>
    </row>
    <row r="420" spans="1:5" x14ac:dyDescent="0.2">
      <c r="A420" s="12"/>
      <c r="B420" s="54" t="s">
        <v>2</v>
      </c>
      <c r="C420" s="14" t="s">
        <v>1</v>
      </c>
      <c r="D420" s="15">
        <v>6207.31</v>
      </c>
      <c r="E420" s="15">
        <v>6207.31</v>
      </c>
    </row>
    <row r="421" spans="1:5" x14ac:dyDescent="0.2">
      <c r="A421" s="12"/>
      <c r="B421" s="54" t="s">
        <v>3</v>
      </c>
      <c r="C421" s="10" t="s">
        <v>4</v>
      </c>
      <c r="D421" s="18">
        <v>80.854100000000003</v>
      </c>
      <c r="E421" s="18">
        <v>28.0579</v>
      </c>
    </row>
    <row r="422" spans="1:5" x14ac:dyDescent="0.2">
      <c r="A422" s="12"/>
      <c r="B422" s="64" t="s">
        <v>5</v>
      </c>
      <c r="C422" s="10" t="s">
        <v>4</v>
      </c>
      <c r="D422" s="18">
        <v>78.274000000000001</v>
      </c>
      <c r="E422" s="18">
        <v>27.333400000000001</v>
      </c>
    </row>
    <row r="423" spans="1:5" x14ac:dyDescent="0.2">
      <c r="A423" s="12"/>
      <c r="B423" s="54" t="s">
        <v>6</v>
      </c>
      <c r="C423" s="10" t="s">
        <v>4</v>
      </c>
      <c r="D423" s="18">
        <v>76.794600000000003</v>
      </c>
      <c r="E423" s="18">
        <v>26.917899999999999</v>
      </c>
    </row>
    <row r="424" spans="1:5" x14ac:dyDescent="0.2">
      <c r="A424" s="12"/>
      <c r="B424" s="54"/>
      <c r="C424" s="10"/>
      <c r="D424" s="88"/>
      <c r="E424" s="88"/>
    </row>
    <row r="425" spans="1:5" x14ac:dyDescent="0.2">
      <c r="A425" s="8" t="s">
        <v>185</v>
      </c>
      <c r="B425" s="52"/>
      <c r="C425" s="10"/>
      <c r="D425" s="86"/>
      <c r="E425" s="86"/>
    </row>
    <row r="426" spans="1:5" x14ac:dyDescent="0.2">
      <c r="A426" s="12"/>
      <c r="B426" s="54" t="s">
        <v>0</v>
      </c>
      <c r="C426" s="14" t="s">
        <v>1</v>
      </c>
      <c r="D426" s="15">
        <v>8233.83</v>
      </c>
      <c r="E426" s="15">
        <v>6376.1</v>
      </c>
    </row>
    <row r="427" spans="1:5" x14ac:dyDescent="0.2">
      <c r="A427" s="12"/>
      <c r="B427" s="54" t="s">
        <v>2</v>
      </c>
      <c r="C427" s="14" t="s">
        <v>1</v>
      </c>
      <c r="D427" s="15">
        <v>4616.2</v>
      </c>
      <c r="E427" s="15">
        <v>4616.2</v>
      </c>
    </row>
    <row r="428" spans="1:5" x14ac:dyDescent="0.2">
      <c r="A428" s="12"/>
      <c r="B428" s="54" t="s">
        <v>3</v>
      </c>
      <c r="C428" s="10" t="s">
        <v>4</v>
      </c>
      <c r="D428" s="18">
        <v>73.040800000000004</v>
      </c>
      <c r="E428" s="18">
        <v>25.346499999999999</v>
      </c>
    </row>
    <row r="429" spans="1:5" x14ac:dyDescent="0.2">
      <c r="A429" s="12"/>
      <c r="B429" s="64" t="s">
        <v>5</v>
      </c>
      <c r="C429" s="10" t="s">
        <v>4</v>
      </c>
      <c r="D429" s="18">
        <v>70.709999999999994</v>
      </c>
      <c r="E429" s="18">
        <v>24.692</v>
      </c>
    </row>
    <row r="430" spans="1:5" x14ac:dyDescent="0.2">
      <c r="A430" s="12"/>
      <c r="B430" s="54" t="s">
        <v>6</v>
      </c>
      <c r="C430" s="10" t="s">
        <v>4</v>
      </c>
      <c r="D430" s="18">
        <v>69.373599999999996</v>
      </c>
      <c r="E430" s="18">
        <v>24.316700000000001</v>
      </c>
    </row>
    <row r="431" spans="1:5" x14ac:dyDescent="0.2">
      <c r="A431" s="12"/>
      <c r="B431" s="54"/>
      <c r="C431" s="10"/>
      <c r="D431" s="88"/>
      <c r="E431" s="88"/>
    </row>
    <row r="432" spans="1:5" x14ac:dyDescent="0.2">
      <c r="A432" s="8" t="s">
        <v>186</v>
      </c>
      <c r="B432" s="52"/>
      <c r="C432" s="10"/>
      <c r="D432" s="86"/>
      <c r="E432" s="86"/>
    </row>
    <row r="433" spans="1:5" x14ac:dyDescent="0.2">
      <c r="A433" s="12"/>
      <c r="B433" s="54" t="s">
        <v>0</v>
      </c>
      <c r="C433" s="14" t="s">
        <v>1</v>
      </c>
      <c r="D433" s="15">
        <v>3896.08</v>
      </c>
      <c r="E433" s="15">
        <v>2118.16</v>
      </c>
    </row>
    <row r="434" spans="1:5" x14ac:dyDescent="0.2">
      <c r="A434" s="12"/>
      <c r="B434" s="54" t="s">
        <v>2</v>
      </c>
      <c r="C434" s="14" t="s">
        <v>1</v>
      </c>
      <c r="D434" s="15">
        <v>1168.03</v>
      </c>
      <c r="E434" s="15">
        <v>1168.03</v>
      </c>
    </row>
    <row r="435" spans="1:5" x14ac:dyDescent="0.2">
      <c r="A435" s="12"/>
      <c r="B435" s="54" t="s">
        <v>3</v>
      </c>
      <c r="C435" s="10" t="s">
        <v>4</v>
      </c>
      <c r="D435" s="18">
        <v>70.228800000000007</v>
      </c>
      <c r="E435" s="18">
        <v>24.370699999999999</v>
      </c>
    </row>
    <row r="436" spans="1:5" x14ac:dyDescent="0.2">
      <c r="A436" s="12"/>
      <c r="B436" s="64" t="s">
        <v>5</v>
      </c>
      <c r="C436" s="10" t="s">
        <v>4</v>
      </c>
      <c r="D436" s="18">
        <v>67.987799999999993</v>
      </c>
      <c r="E436" s="18">
        <v>23.741399999999999</v>
      </c>
    </row>
    <row r="437" spans="1:5" x14ac:dyDescent="0.2">
      <c r="A437" s="12"/>
      <c r="B437" s="54" t="s">
        <v>6</v>
      </c>
      <c r="C437" s="10" t="s">
        <v>4</v>
      </c>
      <c r="D437" s="18">
        <v>66.702799999999996</v>
      </c>
      <c r="E437" s="18">
        <v>23.380600000000001</v>
      </c>
    </row>
    <row r="438" spans="1:5" x14ac:dyDescent="0.2">
      <c r="A438" s="32"/>
      <c r="B438" s="72"/>
      <c r="C438" s="30"/>
      <c r="D438" s="94"/>
      <c r="E438" s="94"/>
    </row>
    <row r="439" spans="1:5" x14ac:dyDescent="0.2">
      <c r="A439" s="28" t="s">
        <v>187</v>
      </c>
      <c r="B439" s="70"/>
      <c r="C439" s="30"/>
      <c r="D439" s="95"/>
      <c r="E439" s="95"/>
    </row>
    <row r="440" spans="1:5" x14ac:dyDescent="0.2">
      <c r="A440" s="32"/>
      <c r="B440" s="72" t="s">
        <v>0</v>
      </c>
      <c r="C440" s="34" t="s">
        <v>1</v>
      </c>
      <c r="D440" s="43">
        <v>10469.290000000001</v>
      </c>
      <c r="E440" s="43">
        <v>8385.6</v>
      </c>
    </row>
    <row r="441" spans="1:5" x14ac:dyDescent="0.2">
      <c r="A441" s="32"/>
      <c r="B441" s="72" t="s">
        <v>2</v>
      </c>
      <c r="C441" s="34" t="s">
        <v>1</v>
      </c>
      <c r="D441" s="43">
        <v>6207.31</v>
      </c>
      <c r="E441" s="43">
        <v>6207.31</v>
      </c>
    </row>
    <row r="442" spans="1:5" x14ac:dyDescent="0.2">
      <c r="A442" s="32"/>
      <c r="B442" s="72" t="s">
        <v>3</v>
      </c>
      <c r="C442" s="30" t="s">
        <v>4</v>
      </c>
      <c r="D442" s="35">
        <v>80.854100000000003</v>
      </c>
      <c r="E442" s="35">
        <v>28.0579</v>
      </c>
    </row>
    <row r="443" spans="1:5" x14ac:dyDescent="0.2">
      <c r="A443" s="32"/>
      <c r="B443" s="109" t="s">
        <v>5</v>
      </c>
      <c r="C443" s="30" t="s">
        <v>4</v>
      </c>
      <c r="D443" s="35">
        <v>78.274000000000001</v>
      </c>
      <c r="E443" s="35">
        <v>27.333400000000001</v>
      </c>
    </row>
    <row r="444" spans="1:5" x14ac:dyDescent="0.2">
      <c r="A444" s="32"/>
      <c r="B444" s="72" t="s">
        <v>6</v>
      </c>
      <c r="C444" s="30" t="s">
        <v>4</v>
      </c>
      <c r="D444" s="35">
        <v>76.794600000000003</v>
      </c>
      <c r="E444" s="35">
        <v>26.917899999999999</v>
      </c>
    </row>
    <row r="445" spans="1:5" x14ac:dyDescent="0.2">
      <c r="A445" s="32"/>
      <c r="B445" s="72"/>
      <c r="C445" s="30"/>
      <c r="D445" s="97"/>
      <c r="E445" s="97"/>
    </row>
    <row r="446" spans="1:5" x14ac:dyDescent="0.2">
      <c r="A446" s="28" t="s">
        <v>188</v>
      </c>
      <c r="B446" s="70"/>
      <c r="C446" s="30"/>
      <c r="D446" s="95"/>
      <c r="E446" s="95"/>
    </row>
    <row r="447" spans="1:5" x14ac:dyDescent="0.2">
      <c r="A447" s="32"/>
      <c r="B447" s="72" t="s">
        <v>0</v>
      </c>
      <c r="C447" s="34" t="s">
        <v>1</v>
      </c>
      <c r="D447" s="43">
        <v>8233.83</v>
      </c>
      <c r="E447" s="43">
        <v>6376.1</v>
      </c>
    </row>
    <row r="448" spans="1:5" x14ac:dyDescent="0.2">
      <c r="A448" s="32"/>
      <c r="B448" s="72" t="s">
        <v>2</v>
      </c>
      <c r="C448" s="34" t="s">
        <v>1</v>
      </c>
      <c r="D448" s="43">
        <v>4616.2</v>
      </c>
      <c r="E448" s="43">
        <v>4616.2</v>
      </c>
    </row>
    <row r="449" spans="1:5" x14ac:dyDescent="0.2">
      <c r="A449" s="32"/>
      <c r="B449" s="72" t="s">
        <v>3</v>
      </c>
      <c r="C449" s="30" t="s">
        <v>4</v>
      </c>
      <c r="D449" s="35">
        <v>73.040800000000004</v>
      </c>
      <c r="E449" s="35">
        <v>25.346499999999999</v>
      </c>
    </row>
    <row r="450" spans="1:5" x14ac:dyDescent="0.2">
      <c r="A450" s="32"/>
      <c r="B450" s="109" t="s">
        <v>5</v>
      </c>
      <c r="C450" s="30" t="s">
        <v>4</v>
      </c>
      <c r="D450" s="35">
        <v>70.709999999999994</v>
      </c>
      <c r="E450" s="35">
        <v>24.692</v>
      </c>
    </row>
    <row r="451" spans="1:5" x14ac:dyDescent="0.2">
      <c r="A451" s="32"/>
      <c r="B451" s="72" t="s">
        <v>6</v>
      </c>
      <c r="C451" s="30" t="s">
        <v>4</v>
      </c>
      <c r="D451" s="35">
        <v>69.373599999999996</v>
      </c>
      <c r="E451" s="35">
        <v>24.316700000000001</v>
      </c>
    </row>
    <row r="452" spans="1:5" x14ac:dyDescent="0.2">
      <c r="A452" s="32"/>
      <c r="B452" s="72"/>
      <c r="C452" s="30"/>
      <c r="D452" s="97"/>
      <c r="E452" s="97"/>
    </row>
    <row r="453" spans="1:5" x14ac:dyDescent="0.2">
      <c r="A453" s="28" t="s">
        <v>189</v>
      </c>
      <c r="B453" s="70"/>
      <c r="C453" s="30"/>
      <c r="D453" s="95"/>
      <c r="E453" s="95"/>
    </row>
    <row r="454" spans="1:5" x14ac:dyDescent="0.2">
      <c r="A454" s="32"/>
      <c r="B454" s="72" t="s">
        <v>0</v>
      </c>
      <c r="C454" s="34" t="s">
        <v>1</v>
      </c>
      <c r="D454" s="43">
        <v>3896.08</v>
      </c>
      <c r="E454" s="43">
        <v>2118.16</v>
      </c>
    </row>
    <row r="455" spans="1:5" x14ac:dyDescent="0.2">
      <c r="A455" s="32"/>
      <c r="B455" s="72" t="s">
        <v>2</v>
      </c>
      <c r="C455" s="34" t="s">
        <v>1</v>
      </c>
      <c r="D455" s="43">
        <v>1168.03</v>
      </c>
      <c r="E455" s="43">
        <v>1168.03</v>
      </c>
    </row>
    <row r="456" spans="1:5" x14ac:dyDescent="0.2">
      <c r="A456" s="32"/>
      <c r="B456" s="72" t="s">
        <v>3</v>
      </c>
      <c r="C456" s="30" t="s">
        <v>4</v>
      </c>
      <c r="D456" s="35">
        <v>70.228800000000007</v>
      </c>
      <c r="E456" s="35">
        <v>24.370699999999999</v>
      </c>
    </row>
    <row r="457" spans="1:5" x14ac:dyDescent="0.2">
      <c r="A457" s="32"/>
      <c r="B457" s="109" t="s">
        <v>5</v>
      </c>
      <c r="C457" s="30" t="s">
        <v>4</v>
      </c>
      <c r="D457" s="35">
        <v>67.987799999999993</v>
      </c>
      <c r="E457" s="35">
        <v>23.741399999999999</v>
      </c>
    </row>
    <row r="458" spans="1:5" x14ac:dyDescent="0.2">
      <c r="A458" s="32"/>
      <c r="B458" s="72" t="s">
        <v>6</v>
      </c>
      <c r="C458" s="30" t="s">
        <v>4</v>
      </c>
      <c r="D458" s="35">
        <v>66.702799999999996</v>
      </c>
      <c r="E458" s="35">
        <v>23.380600000000001</v>
      </c>
    </row>
    <row r="459" spans="1:5" ht="15" thickBot="1" x14ac:dyDescent="0.25">
      <c r="A459" s="38"/>
      <c r="B459" s="152"/>
      <c r="C459" s="153"/>
      <c r="D459" s="163"/>
      <c r="E459" s="163"/>
    </row>
    <row r="460" spans="1:5" x14ac:dyDescent="0.2">
      <c r="A460" s="32"/>
      <c r="B460" s="72"/>
      <c r="C460" s="30"/>
      <c r="D460" s="78"/>
      <c r="E460" s="78"/>
    </row>
    <row r="461" spans="1:5" ht="15.75" x14ac:dyDescent="0.25">
      <c r="A461" s="32"/>
      <c r="B461" s="102" t="s">
        <v>8</v>
      </c>
      <c r="C461" s="30"/>
      <c r="D461" s="97"/>
      <c r="E461" s="97"/>
    </row>
    <row r="462" spans="1:5" ht="15.75" x14ac:dyDescent="0.25">
      <c r="A462" s="32"/>
      <c r="B462" s="102"/>
      <c r="C462" s="30"/>
      <c r="D462" s="97"/>
      <c r="E462" s="97"/>
    </row>
    <row r="463" spans="1:5" x14ac:dyDescent="0.2">
      <c r="A463" s="28" t="s">
        <v>190</v>
      </c>
      <c r="B463" s="70"/>
      <c r="C463" s="30"/>
      <c r="D463" s="95"/>
      <c r="E463" s="95"/>
    </row>
    <row r="464" spans="1:5" x14ac:dyDescent="0.2">
      <c r="A464" s="32"/>
      <c r="B464" s="72" t="s">
        <v>0</v>
      </c>
      <c r="C464" s="34" t="s">
        <v>9</v>
      </c>
      <c r="D464" s="43">
        <v>8069211.9100000001</v>
      </c>
      <c r="E464" s="43">
        <v>7711652.8099999996</v>
      </c>
    </row>
    <row r="465" spans="1:5" x14ac:dyDescent="0.2">
      <c r="A465" s="32"/>
      <c r="B465" s="72" t="s">
        <v>2</v>
      </c>
      <c r="C465" s="34" t="s">
        <v>9</v>
      </c>
      <c r="D465" s="43">
        <v>6207312.9400000004</v>
      </c>
      <c r="E465" s="43">
        <v>6207312.9400000004</v>
      </c>
    </row>
    <row r="466" spans="1:5" x14ac:dyDescent="0.2">
      <c r="A466" s="32"/>
      <c r="B466" s="72" t="s">
        <v>3</v>
      </c>
      <c r="C466" s="30" t="s">
        <v>10</v>
      </c>
      <c r="D466" s="35">
        <v>1147.0692230999998</v>
      </c>
      <c r="E466" s="35">
        <v>1147.0692230999998</v>
      </c>
    </row>
    <row r="467" spans="1:5" x14ac:dyDescent="0.2">
      <c r="A467" s="32"/>
      <c r="B467" s="109" t="s">
        <v>5</v>
      </c>
      <c r="C467" s="30" t="s">
        <v>10</v>
      </c>
      <c r="D467" s="35">
        <v>1147.0692230999998</v>
      </c>
      <c r="E467" s="35">
        <v>1147.0692230999998</v>
      </c>
    </row>
    <row r="468" spans="1:5" x14ac:dyDescent="0.2">
      <c r="A468" s="32"/>
      <c r="B468" s="72" t="s">
        <v>6</v>
      </c>
      <c r="C468" s="30" t="s">
        <v>10</v>
      </c>
      <c r="D468" s="35">
        <v>1147.0692230999998</v>
      </c>
      <c r="E468" s="35">
        <v>1147.0692230999998</v>
      </c>
    </row>
    <row r="469" spans="1:5" x14ac:dyDescent="0.2">
      <c r="A469" s="32"/>
      <c r="B469" s="72"/>
      <c r="C469" s="30"/>
      <c r="D469" s="35"/>
      <c r="E469" s="35"/>
    </row>
    <row r="470" spans="1:5" x14ac:dyDescent="0.2">
      <c r="A470" s="32"/>
      <c r="B470" s="109"/>
      <c r="C470" s="30"/>
      <c r="D470" s="35"/>
      <c r="E470" s="35"/>
    </row>
    <row r="471" spans="1:5" x14ac:dyDescent="0.2">
      <c r="A471" s="28" t="s">
        <v>191</v>
      </c>
      <c r="B471" s="70"/>
      <c r="C471" s="30"/>
      <c r="D471" s="35"/>
      <c r="E471" s="35"/>
    </row>
    <row r="472" spans="1:5" x14ac:dyDescent="0.2">
      <c r="A472" s="32"/>
      <c r="B472" s="72" t="s">
        <v>0</v>
      </c>
      <c r="C472" s="30" t="s">
        <v>9</v>
      </c>
      <c r="D472" s="35">
        <v>5833753.6699999999</v>
      </c>
      <c r="E472" s="35">
        <v>5702161.4000000004</v>
      </c>
    </row>
    <row r="473" spans="1:5" x14ac:dyDescent="0.2">
      <c r="A473" s="32"/>
      <c r="B473" s="109" t="s">
        <v>2</v>
      </c>
      <c r="C473" s="30" t="s">
        <v>9</v>
      </c>
      <c r="D473" s="35">
        <v>4616197.22</v>
      </c>
      <c r="E473" s="35">
        <v>4616197.22</v>
      </c>
    </row>
    <row r="474" spans="1:5" x14ac:dyDescent="0.2">
      <c r="A474" s="32"/>
      <c r="B474" s="72" t="s">
        <v>3</v>
      </c>
      <c r="C474" s="30" t="s">
        <v>10</v>
      </c>
      <c r="D474" s="35">
        <v>432.26</v>
      </c>
      <c r="E474" s="35">
        <v>432.26</v>
      </c>
    </row>
    <row r="475" spans="1:5" x14ac:dyDescent="0.2">
      <c r="A475" s="32"/>
      <c r="B475" s="72" t="s">
        <v>5</v>
      </c>
      <c r="C475" s="30" t="s">
        <v>10</v>
      </c>
      <c r="D475" s="35">
        <v>432.26</v>
      </c>
      <c r="E475" s="35">
        <v>432.26</v>
      </c>
    </row>
    <row r="476" spans="1:5" x14ac:dyDescent="0.2">
      <c r="A476" s="32"/>
      <c r="B476" s="109" t="s">
        <v>6</v>
      </c>
      <c r="C476" s="30" t="s">
        <v>10</v>
      </c>
      <c r="D476" s="35">
        <v>432.26</v>
      </c>
      <c r="E476" s="35">
        <v>432.26</v>
      </c>
    </row>
    <row r="477" spans="1:5" x14ac:dyDescent="0.2">
      <c r="A477" s="32"/>
      <c r="B477" s="72"/>
      <c r="C477" s="30"/>
      <c r="D477" s="35"/>
      <c r="E477" s="35"/>
    </row>
    <row r="478" spans="1:5" x14ac:dyDescent="0.2">
      <c r="A478" s="28" t="s">
        <v>192</v>
      </c>
      <c r="B478" s="70"/>
      <c r="C478" s="30"/>
      <c r="D478" s="35"/>
      <c r="E478" s="35"/>
    </row>
    <row r="479" spans="1:5" x14ac:dyDescent="0.2">
      <c r="A479" s="32"/>
      <c r="B479" s="109" t="s">
        <v>0</v>
      </c>
      <c r="C479" s="30" t="s">
        <v>9</v>
      </c>
      <c r="D479" s="35">
        <v>1495999.83</v>
      </c>
      <c r="E479" s="35">
        <v>1444215.68</v>
      </c>
    </row>
    <row r="480" spans="1:5" x14ac:dyDescent="0.2">
      <c r="A480" s="32"/>
      <c r="B480" s="72" t="s">
        <v>2</v>
      </c>
      <c r="C480" s="30" t="s">
        <v>9</v>
      </c>
      <c r="D480" s="35">
        <v>1168031.07</v>
      </c>
      <c r="E480" s="35">
        <v>1168031.07</v>
      </c>
    </row>
    <row r="481" spans="1:5" x14ac:dyDescent="0.2">
      <c r="A481" s="32"/>
      <c r="B481" s="72" t="s">
        <v>3</v>
      </c>
      <c r="C481" s="30" t="s">
        <v>10</v>
      </c>
      <c r="D481" s="35">
        <v>175</v>
      </c>
      <c r="E481" s="35">
        <v>175</v>
      </c>
    </row>
    <row r="482" spans="1:5" x14ac:dyDescent="0.2">
      <c r="A482" s="32"/>
      <c r="B482" s="109" t="s">
        <v>5</v>
      </c>
      <c r="C482" s="30" t="s">
        <v>10</v>
      </c>
      <c r="D482" s="35">
        <v>175</v>
      </c>
      <c r="E482" s="35">
        <v>175</v>
      </c>
    </row>
    <row r="483" spans="1:5" x14ac:dyDescent="0.2">
      <c r="A483" s="32"/>
      <c r="B483" s="72" t="s">
        <v>6</v>
      </c>
      <c r="C483" s="30" t="s">
        <v>10</v>
      </c>
      <c r="D483" s="35">
        <v>175</v>
      </c>
      <c r="E483" s="35">
        <v>175</v>
      </c>
    </row>
    <row r="484" spans="1:5" x14ac:dyDescent="0.2">
      <c r="A484" s="32"/>
      <c r="B484" s="72"/>
      <c r="C484" s="30"/>
      <c r="D484" s="35"/>
      <c r="E484" s="35"/>
    </row>
    <row r="485" spans="1:5" x14ac:dyDescent="0.2">
      <c r="A485" s="28" t="s">
        <v>193</v>
      </c>
      <c r="B485" s="70"/>
      <c r="C485" s="30"/>
      <c r="D485" s="35"/>
      <c r="E485" s="35"/>
    </row>
    <row r="486" spans="1:5" x14ac:dyDescent="0.2">
      <c r="A486" s="32"/>
      <c r="B486" s="72" t="s">
        <v>0</v>
      </c>
      <c r="C486" s="30" t="s">
        <v>9</v>
      </c>
      <c r="D486" s="35">
        <v>8069211.9100000001</v>
      </c>
      <c r="E486" s="35">
        <v>7711652.8099999996</v>
      </c>
    </row>
    <row r="487" spans="1:5" x14ac:dyDescent="0.2">
      <c r="A487" s="32"/>
      <c r="B487" s="72" t="s">
        <v>2</v>
      </c>
      <c r="C487" s="30" t="s">
        <v>9</v>
      </c>
      <c r="D487" s="35">
        <v>6207312.9400000004</v>
      </c>
      <c r="E487" s="35">
        <v>6207312.9400000004</v>
      </c>
    </row>
    <row r="488" spans="1:5" x14ac:dyDescent="0.2">
      <c r="A488" s="32"/>
      <c r="B488" s="109" t="s">
        <v>3</v>
      </c>
      <c r="C488" s="30" t="s">
        <v>10</v>
      </c>
      <c r="D488" s="35">
        <v>12538.11</v>
      </c>
      <c r="E488" s="35">
        <v>4350.95</v>
      </c>
    </row>
    <row r="489" spans="1:5" x14ac:dyDescent="0.2">
      <c r="A489" s="32"/>
      <c r="B489" s="72" t="s">
        <v>5</v>
      </c>
      <c r="C489" s="30" t="s">
        <v>10</v>
      </c>
      <c r="D489" s="35">
        <v>12138.01</v>
      </c>
      <c r="E489" s="35">
        <v>4238.6099999999997</v>
      </c>
    </row>
    <row r="490" spans="1:5" x14ac:dyDescent="0.2">
      <c r="A490" s="32"/>
      <c r="B490" s="72" t="s">
        <v>6</v>
      </c>
      <c r="C490" s="30" t="s">
        <v>10</v>
      </c>
      <c r="D490" s="35">
        <v>11908.6</v>
      </c>
      <c r="E490" s="35">
        <v>4174.1899999999996</v>
      </c>
    </row>
    <row r="491" spans="1:5" x14ac:dyDescent="0.2">
      <c r="A491" s="32"/>
      <c r="B491" s="109"/>
      <c r="C491" s="30"/>
      <c r="D491" s="35"/>
      <c r="E491" s="35"/>
    </row>
    <row r="492" spans="1:5" x14ac:dyDescent="0.2">
      <c r="A492" s="28" t="s">
        <v>194</v>
      </c>
      <c r="B492" s="70"/>
      <c r="C492" s="30"/>
      <c r="D492" s="35"/>
      <c r="E492" s="35"/>
    </row>
    <row r="493" spans="1:5" x14ac:dyDescent="0.2">
      <c r="A493" s="32"/>
      <c r="B493" s="72" t="s">
        <v>0</v>
      </c>
      <c r="C493" s="30" t="s">
        <v>9</v>
      </c>
      <c r="D493" s="35">
        <v>5833753.6699999999</v>
      </c>
      <c r="E493" s="35">
        <v>5702161.4000000004</v>
      </c>
    </row>
    <row r="494" spans="1:5" x14ac:dyDescent="0.2">
      <c r="A494" s="32"/>
      <c r="B494" s="109" t="s">
        <v>2</v>
      </c>
      <c r="C494" s="30" t="s">
        <v>9</v>
      </c>
      <c r="D494" s="35">
        <v>4616197.22</v>
      </c>
      <c r="E494" s="35">
        <v>4616197.22</v>
      </c>
    </row>
    <row r="495" spans="1:5" x14ac:dyDescent="0.2">
      <c r="A495" s="32"/>
      <c r="B495" s="72" t="s">
        <v>3</v>
      </c>
      <c r="C495" s="30" t="s">
        <v>10</v>
      </c>
      <c r="D495" s="35">
        <v>4724.8</v>
      </c>
      <c r="E495" s="35">
        <v>1639.59</v>
      </c>
    </row>
    <row r="496" spans="1:5" x14ac:dyDescent="0.2">
      <c r="A496" s="32"/>
      <c r="B496" s="72" t="s">
        <v>5</v>
      </c>
      <c r="C496" s="30" t="s">
        <v>10</v>
      </c>
      <c r="D496" s="35">
        <v>4574.03</v>
      </c>
      <c r="E496" s="35">
        <v>1597.26</v>
      </c>
    </row>
    <row r="497" spans="1:5" x14ac:dyDescent="0.2">
      <c r="A497" s="32"/>
      <c r="B497" s="109" t="s">
        <v>6</v>
      </c>
      <c r="C497" s="30" t="s">
        <v>10</v>
      </c>
      <c r="D497" s="35">
        <v>4487.58</v>
      </c>
      <c r="E497" s="35">
        <v>1572.98</v>
      </c>
    </row>
    <row r="498" spans="1:5" x14ac:dyDescent="0.2">
      <c r="A498" s="32"/>
      <c r="B498" s="72"/>
      <c r="C498" s="30"/>
      <c r="D498" s="35"/>
      <c r="E498" s="35"/>
    </row>
    <row r="499" spans="1:5" x14ac:dyDescent="0.2">
      <c r="A499" s="28" t="s">
        <v>195</v>
      </c>
      <c r="B499" s="70"/>
      <c r="C499" s="30"/>
      <c r="D499" s="35"/>
      <c r="E499" s="35"/>
    </row>
    <row r="500" spans="1:5" x14ac:dyDescent="0.2">
      <c r="A500" s="32"/>
      <c r="B500" s="109" t="s">
        <v>0</v>
      </c>
      <c r="C500" s="30" t="s">
        <v>9</v>
      </c>
      <c r="D500" s="35">
        <v>1495999.83</v>
      </c>
      <c r="E500" s="35">
        <v>1444215.68</v>
      </c>
    </row>
    <row r="501" spans="1:5" x14ac:dyDescent="0.2">
      <c r="A501" s="32"/>
      <c r="B501" s="72" t="s">
        <v>2</v>
      </c>
      <c r="C501" s="30" t="s">
        <v>9</v>
      </c>
      <c r="D501" s="35">
        <v>1168031.07</v>
      </c>
      <c r="E501" s="35">
        <v>1168031.07</v>
      </c>
    </row>
    <row r="502" spans="1:5" x14ac:dyDescent="0.2">
      <c r="A502" s="32"/>
      <c r="B502" s="72" t="s">
        <v>3</v>
      </c>
      <c r="C502" s="30" t="s">
        <v>10</v>
      </c>
      <c r="D502" s="35">
        <v>1912.85</v>
      </c>
      <c r="E502" s="35">
        <v>663.79</v>
      </c>
    </row>
    <row r="503" spans="1:5" x14ac:dyDescent="0.2">
      <c r="A503" s="32"/>
      <c r="B503" s="109" t="s">
        <v>5</v>
      </c>
      <c r="C503" s="30" t="s">
        <v>10</v>
      </c>
      <c r="D503" s="35">
        <v>1851.81</v>
      </c>
      <c r="E503" s="35">
        <v>646.65</v>
      </c>
    </row>
    <row r="504" spans="1:5" x14ac:dyDescent="0.2">
      <c r="A504" s="32"/>
      <c r="B504" s="72" t="s">
        <v>6</v>
      </c>
      <c r="C504" s="30" t="s">
        <v>10</v>
      </c>
      <c r="D504" s="35">
        <v>1816.81</v>
      </c>
      <c r="E504" s="35">
        <v>636.83000000000004</v>
      </c>
    </row>
    <row r="505" spans="1:5" x14ac:dyDescent="0.2">
      <c r="A505" s="32"/>
      <c r="B505" s="72"/>
      <c r="C505" s="30"/>
      <c r="D505" s="35"/>
      <c r="E505" s="35"/>
    </row>
    <row r="506" spans="1:5" x14ac:dyDescent="0.2">
      <c r="A506" s="28" t="s">
        <v>196</v>
      </c>
      <c r="B506" s="70"/>
      <c r="C506" s="30"/>
      <c r="D506" s="35"/>
      <c r="E506" s="35"/>
    </row>
    <row r="507" spans="1:5" x14ac:dyDescent="0.2">
      <c r="A507" s="32"/>
      <c r="B507" s="72" t="s">
        <v>0</v>
      </c>
      <c r="C507" s="30" t="s">
        <v>9</v>
      </c>
      <c r="D507" s="35">
        <v>8069211.9100000001</v>
      </c>
      <c r="E507" s="35">
        <v>7711652.8099999996</v>
      </c>
    </row>
    <row r="508" spans="1:5" x14ac:dyDescent="0.2">
      <c r="A508" s="32"/>
      <c r="B508" s="72" t="s">
        <v>2</v>
      </c>
      <c r="C508" s="30" t="s">
        <v>9</v>
      </c>
      <c r="D508" s="35">
        <v>6207312.9400000004</v>
      </c>
      <c r="E508" s="35">
        <v>6207312.9400000004</v>
      </c>
    </row>
    <row r="509" spans="1:5" x14ac:dyDescent="0.2">
      <c r="A509" s="32"/>
      <c r="B509" s="109" t="s">
        <v>3</v>
      </c>
      <c r="C509" s="30" t="s">
        <v>10</v>
      </c>
      <c r="D509" s="35">
        <v>12538.11</v>
      </c>
      <c r="E509" s="35">
        <v>4350.95</v>
      </c>
    </row>
    <row r="510" spans="1:5" x14ac:dyDescent="0.2">
      <c r="A510" s="32"/>
      <c r="B510" s="72" t="s">
        <v>5</v>
      </c>
      <c r="C510" s="30" t="s">
        <v>10</v>
      </c>
      <c r="D510" s="35">
        <v>12138.01</v>
      </c>
      <c r="E510" s="35">
        <v>4238.6099999999997</v>
      </c>
    </row>
    <row r="511" spans="1:5" x14ac:dyDescent="0.2">
      <c r="A511" s="32"/>
      <c r="B511" s="72" t="s">
        <v>6</v>
      </c>
      <c r="C511" s="30" t="s">
        <v>10</v>
      </c>
      <c r="D511" s="35">
        <v>11908.6</v>
      </c>
      <c r="E511" s="35">
        <v>4174.1899999999996</v>
      </c>
    </row>
    <row r="512" spans="1:5" x14ac:dyDescent="0.2">
      <c r="A512" s="32"/>
      <c r="B512" s="109"/>
      <c r="C512" s="30"/>
      <c r="D512" s="35"/>
      <c r="E512" s="35"/>
    </row>
    <row r="513" spans="1:5" x14ac:dyDescent="0.2">
      <c r="A513" s="28" t="s">
        <v>197</v>
      </c>
      <c r="B513" s="70"/>
      <c r="C513" s="30"/>
      <c r="D513" s="35"/>
      <c r="E513" s="35"/>
    </row>
    <row r="514" spans="1:5" x14ac:dyDescent="0.2">
      <c r="A514" s="32"/>
      <c r="B514" s="72" t="s">
        <v>0</v>
      </c>
      <c r="C514" s="30" t="s">
        <v>9</v>
      </c>
      <c r="D514" s="35">
        <v>5833753.6699999999</v>
      </c>
      <c r="E514" s="35">
        <v>5702161.4000000004</v>
      </c>
    </row>
    <row r="515" spans="1:5" x14ac:dyDescent="0.2">
      <c r="A515" s="32"/>
      <c r="B515" s="109" t="s">
        <v>2</v>
      </c>
      <c r="C515" s="30" t="s">
        <v>9</v>
      </c>
      <c r="D515" s="35">
        <v>4616197.22</v>
      </c>
      <c r="E515" s="35">
        <v>4616197.22</v>
      </c>
    </row>
    <row r="516" spans="1:5" x14ac:dyDescent="0.2">
      <c r="A516" s="32"/>
      <c r="B516" s="72" t="s">
        <v>3</v>
      </c>
      <c r="C516" s="30" t="s">
        <v>10</v>
      </c>
      <c r="D516" s="35">
        <v>4724.8</v>
      </c>
      <c r="E516" s="35">
        <v>1639.59</v>
      </c>
    </row>
    <row r="517" spans="1:5" x14ac:dyDescent="0.2">
      <c r="A517" s="32"/>
      <c r="B517" s="72" t="s">
        <v>5</v>
      </c>
      <c r="C517" s="30" t="s">
        <v>10</v>
      </c>
      <c r="D517" s="35">
        <v>4574.03</v>
      </c>
      <c r="E517" s="35">
        <v>1597.26</v>
      </c>
    </row>
    <row r="518" spans="1:5" x14ac:dyDescent="0.2">
      <c r="A518" s="32"/>
      <c r="B518" s="109" t="s">
        <v>6</v>
      </c>
      <c r="C518" s="30" t="s">
        <v>10</v>
      </c>
      <c r="D518" s="35">
        <v>4487.58</v>
      </c>
      <c r="E518" s="35">
        <v>1572.98</v>
      </c>
    </row>
    <row r="519" spans="1:5" x14ac:dyDescent="0.2">
      <c r="A519" s="32"/>
      <c r="B519" s="72"/>
      <c r="C519" s="30"/>
      <c r="D519" s="35"/>
      <c r="E519" s="35"/>
    </row>
    <row r="520" spans="1:5" x14ac:dyDescent="0.2">
      <c r="A520" s="28" t="s">
        <v>198</v>
      </c>
      <c r="B520" s="70"/>
      <c r="C520" s="30"/>
      <c r="D520" s="35"/>
      <c r="E520" s="35"/>
    </row>
    <row r="521" spans="1:5" x14ac:dyDescent="0.2">
      <c r="A521" s="32"/>
      <c r="B521" s="109" t="s">
        <v>0</v>
      </c>
      <c r="C521" s="30" t="s">
        <v>9</v>
      </c>
      <c r="D521" s="35">
        <v>1495999.83</v>
      </c>
      <c r="E521" s="35">
        <v>1444215.68</v>
      </c>
    </row>
    <row r="522" spans="1:5" x14ac:dyDescent="0.2">
      <c r="A522" s="32"/>
      <c r="B522" s="72" t="s">
        <v>2</v>
      </c>
      <c r="C522" s="30" t="s">
        <v>9</v>
      </c>
      <c r="D522" s="35">
        <v>1168031.07</v>
      </c>
      <c r="E522" s="35">
        <v>1168031.07</v>
      </c>
    </row>
    <row r="523" spans="1:5" x14ac:dyDescent="0.2">
      <c r="A523" s="32"/>
      <c r="B523" s="72" t="s">
        <v>3</v>
      </c>
      <c r="C523" s="30" t="s">
        <v>10</v>
      </c>
      <c r="D523" s="35">
        <v>1912.85</v>
      </c>
      <c r="E523" s="35">
        <v>663.79</v>
      </c>
    </row>
    <row r="524" spans="1:5" x14ac:dyDescent="0.2">
      <c r="A524" s="32"/>
      <c r="B524" s="109" t="s">
        <v>5</v>
      </c>
      <c r="C524" s="30" t="s">
        <v>10</v>
      </c>
      <c r="D524" s="35">
        <v>1851.81</v>
      </c>
      <c r="E524" s="35">
        <v>646.65</v>
      </c>
    </row>
    <row r="525" spans="1:5" x14ac:dyDescent="0.2">
      <c r="A525" s="32"/>
      <c r="B525" s="72" t="s">
        <v>6</v>
      </c>
      <c r="C525" s="30" t="s">
        <v>10</v>
      </c>
      <c r="D525" s="35">
        <v>1816.81</v>
      </c>
      <c r="E525" s="35">
        <v>636.83000000000004</v>
      </c>
    </row>
    <row r="526" spans="1:5" x14ac:dyDescent="0.2">
      <c r="A526" s="32"/>
      <c r="B526" s="72"/>
      <c r="C526" s="30"/>
      <c r="D526" s="35"/>
      <c r="E526" s="35"/>
    </row>
    <row r="527" spans="1:5" x14ac:dyDescent="0.2">
      <c r="A527" s="28" t="s">
        <v>199</v>
      </c>
      <c r="B527" s="70"/>
      <c r="C527" s="30"/>
      <c r="D527" s="35"/>
      <c r="E527" s="35"/>
    </row>
    <row r="528" spans="1:5" x14ac:dyDescent="0.2">
      <c r="A528" s="32"/>
      <c r="B528" s="72" t="s">
        <v>0</v>
      </c>
      <c r="C528" s="30" t="s">
        <v>9</v>
      </c>
      <c r="D528" s="35">
        <v>8069211.9100000001</v>
      </c>
      <c r="E528" s="35">
        <v>7711652.8099999996</v>
      </c>
    </row>
    <row r="529" spans="1:5" x14ac:dyDescent="0.2">
      <c r="A529" s="32"/>
      <c r="B529" s="72" t="s">
        <v>2</v>
      </c>
      <c r="C529" s="30" t="s">
        <v>9</v>
      </c>
      <c r="D529" s="35">
        <v>6207312.9400000004</v>
      </c>
      <c r="E529" s="35">
        <v>6207312.9400000004</v>
      </c>
    </row>
    <row r="530" spans="1:5" x14ac:dyDescent="0.2">
      <c r="A530" s="32"/>
      <c r="B530" s="109" t="s">
        <v>3</v>
      </c>
      <c r="C530" s="30" t="s">
        <v>10</v>
      </c>
      <c r="D530" s="35">
        <v>1147.0692230999998</v>
      </c>
      <c r="E530" s="35">
        <v>1147.0692230999998</v>
      </c>
    </row>
    <row r="531" spans="1:5" x14ac:dyDescent="0.2">
      <c r="A531" s="32"/>
      <c r="B531" s="72" t="s">
        <v>5</v>
      </c>
      <c r="C531" s="30" t="s">
        <v>10</v>
      </c>
      <c r="D531" s="35">
        <v>1147.0692230999998</v>
      </c>
      <c r="E531" s="35">
        <v>1147.0692230999998</v>
      </c>
    </row>
    <row r="532" spans="1:5" x14ac:dyDescent="0.2">
      <c r="A532" s="32"/>
      <c r="B532" s="72" t="s">
        <v>6</v>
      </c>
      <c r="C532" s="30" t="s">
        <v>10</v>
      </c>
      <c r="D532" s="35">
        <v>1147.0692230999998</v>
      </c>
      <c r="E532" s="35">
        <v>1147.0692230999998</v>
      </c>
    </row>
    <row r="533" spans="1:5" x14ac:dyDescent="0.2">
      <c r="A533" s="32"/>
      <c r="B533" s="109"/>
      <c r="C533" s="30"/>
      <c r="D533" s="35"/>
      <c r="E533" s="35"/>
    </row>
    <row r="534" spans="1:5" x14ac:dyDescent="0.2">
      <c r="A534" s="28" t="s">
        <v>200</v>
      </c>
      <c r="B534" s="70"/>
      <c r="C534" s="30"/>
      <c r="D534" s="35"/>
      <c r="E534" s="35"/>
    </row>
    <row r="535" spans="1:5" x14ac:dyDescent="0.2">
      <c r="A535" s="32"/>
      <c r="B535" s="72" t="s">
        <v>0</v>
      </c>
      <c r="C535" s="30"/>
      <c r="D535" s="35"/>
      <c r="E535" s="35"/>
    </row>
    <row r="536" spans="1:5" x14ac:dyDescent="0.2">
      <c r="A536" s="32"/>
      <c r="B536" s="109" t="s">
        <v>2</v>
      </c>
      <c r="C536" s="30" t="s">
        <v>9</v>
      </c>
      <c r="D536" s="35">
        <v>5833753.6699999999</v>
      </c>
      <c r="E536" s="35">
        <v>5702161.4000000004</v>
      </c>
    </row>
    <row r="537" spans="1:5" x14ac:dyDescent="0.2">
      <c r="A537" s="32"/>
      <c r="B537" s="72" t="s">
        <v>3</v>
      </c>
      <c r="C537" s="30" t="s">
        <v>9</v>
      </c>
      <c r="D537" s="35">
        <v>4616197.22</v>
      </c>
      <c r="E537" s="35">
        <v>4616197.22</v>
      </c>
    </row>
    <row r="538" spans="1:5" x14ac:dyDescent="0.2">
      <c r="A538" s="32"/>
      <c r="B538" s="72" t="s">
        <v>5</v>
      </c>
      <c r="C538" s="30" t="s">
        <v>10</v>
      </c>
      <c r="D538" s="35">
        <v>432.26</v>
      </c>
      <c r="E538" s="35">
        <v>432.26</v>
      </c>
    </row>
    <row r="539" spans="1:5" x14ac:dyDescent="0.2">
      <c r="A539" s="32"/>
      <c r="B539" s="109" t="s">
        <v>6</v>
      </c>
      <c r="C539" s="30" t="s">
        <v>10</v>
      </c>
      <c r="D539" s="35">
        <v>432.26</v>
      </c>
      <c r="E539" s="35">
        <v>432.26</v>
      </c>
    </row>
    <row r="540" spans="1:5" x14ac:dyDescent="0.2">
      <c r="A540" s="32"/>
      <c r="B540" s="72"/>
      <c r="C540" s="30" t="s">
        <v>10</v>
      </c>
      <c r="D540" s="35">
        <v>432.26</v>
      </c>
      <c r="E540" s="35">
        <v>432.26</v>
      </c>
    </row>
    <row r="541" spans="1:5" x14ac:dyDescent="0.2">
      <c r="A541" s="32"/>
      <c r="B541" s="72"/>
      <c r="C541" s="30"/>
      <c r="D541" s="35"/>
      <c r="E541" s="35"/>
    </row>
    <row r="542" spans="1:5" x14ac:dyDescent="0.2">
      <c r="A542" s="28" t="s">
        <v>201</v>
      </c>
      <c r="B542" s="70"/>
      <c r="C542" s="30"/>
      <c r="D542" s="35"/>
      <c r="E542" s="35"/>
    </row>
    <row r="543" spans="1:5" x14ac:dyDescent="0.2">
      <c r="A543" s="32"/>
      <c r="B543" s="72" t="s">
        <v>0</v>
      </c>
      <c r="C543" s="30" t="s">
        <v>9</v>
      </c>
      <c r="D543" s="35">
        <v>1495999.83</v>
      </c>
      <c r="E543" s="35">
        <v>1444215.68</v>
      </c>
    </row>
    <row r="544" spans="1:5" x14ac:dyDescent="0.2">
      <c r="A544" s="32"/>
      <c r="B544" s="72" t="s">
        <v>2</v>
      </c>
      <c r="C544" s="30" t="s">
        <v>9</v>
      </c>
      <c r="D544" s="35">
        <v>1168031.07</v>
      </c>
      <c r="E544" s="35">
        <v>1168031.07</v>
      </c>
    </row>
    <row r="545" spans="1:5" x14ac:dyDescent="0.2">
      <c r="A545" s="32"/>
      <c r="B545" s="109" t="s">
        <v>3</v>
      </c>
      <c r="C545" s="30" t="s">
        <v>10</v>
      </c>
      <c r="D545" s="35">
        <v>175</v>
      </c>
      <c r="E545" s="35">
        <v>175</v>
      </c>
    </row>
    <row r="546" spans="1:5" x14ac:dyDescent="0.2">
      <c r="A546" s="32"/>
      <c r="B546" s="72" t="s">
        <v>5</v>
      </c>
      <c r="C546" s="30" t="s">
        <v>10</v>
      </c>
      <c r="D546" s="35">
        <v>175</v>
      </c>
      <c r="E546" s="35">
        <v>175</v>
      </c>
    </row>
    <row r="547" spans="1:5" x14ac:dyDescent="0.2">
      <c r="A547" s="32"/>
      <c r="B547" s="72" t="s">
        <v>6</v>
      </c>
      <c r="C547" s="30" t="s">
        <v>10</v>
      </c>
      <c r="D547" s="35">
        <v>175</v>
      </c>
      <c r="E547" s="35">
        <v>175</v>
      </c>
    </row>
    <row r="548" spans="1:5" x14ac:dyDescent="0.2">
      <c r="A548" s="32"/>
      <c r="B548" s="109"/>
      <c r="C548" s="30"/>
      <c r="D548" s="35"/>
      <c r="E548" s="35"/>
    </row>
    <row r="549" spans="1:5" x14ac:dyDescent="0.2">
      <c r="A549" s="28" t="s">
        <v>202</v>
      </c>
      <c r="B549" s="70"/>
      <c r="C549" s="30"/>
      <c r="D549" s="35"/>
      <c r="E549" s="35"/>
    </row>
    <row r="550" spans="1:5" x14ac:dyDescent="0.2">
      <c r="A550" s="32"/>
      <c r="B550" s="72" t="s">
        <v>0</v>
      </c>
      <c r="C550" s="30" t="s">
        <v>9</v>
      </c>
      <c r="D550" s="35">
        <v>8069211.9100000001</v>
      </c>
      <c r="E550" s="35">
        <v>7711652.8099999996</v>
      </c>
    </row>
    <row r="551" spans="1:5" x14ac:dyDescent="0.2">
      <c r="A551" s="32"/>
      <c r="B551" s="109" t="s">
        <v>2</v>
      </c>
      <c r="C551" s="30" t="s">
        <v>9</v>
      </c>
      <c r="D551" s="35">
        <v>6207312.9400000004</v>
      </c>
      <c r="E551" s="35">
        <v>6207312.9400000004</v>
      </c>
    </row>
    <row r="552" spans="1:5" x14ac:dyDescent="0.2">
      <c r="A552" s="32"/>
      <c r="B552" s="72" t="s">
        <v>3</v>
      </c>
      <c r="C552" s="30" t="s">
        <v>10</v>
      </c>
      <c r="D552" s="35">
        <v>12538.11</v>
      </c>
      <c r="E552" s="35">
        <v>4350.95</v>
      </c>
    </row>
    <row r="553" spans="1:5" x14ac:dyDescent="0.2">
      <c r="A553" s="32"/>
      <c r="B553" s="72" t="s">
        <v>5</v>
      </c>
      <c r="C553" s="30" t="s">
        <v>10</v>
      </c>
      <c r="D553" s="35">
        <v>12138.01</v>
      </c>
      <c r="E553" s="35">
        <v>4238.6099999999997</v>
      </c>
    </row>
    <row r="554" spans="1:5" x14ac:dyDescent="0.2">
      <c r="A554" s="32"/>
      <c r="B554" s="109" t="s">
        <v>6</v>
      </c>
      <c r="C554" s="30" t="s">
        <v>10</v>
      </c>
      <c r="D554" s="35">
        <v>11908.6</v>
      </c>
      <c r="E554" s="35">
        <v>4174.1899999999996</v>
      </c>
    </row>
    <row r="555" spans="1:5" x14ac:dyDescent="0.2">
      <c r="A555" s="32"/>
      <c r="B555" s="72"/>
      <c r="C555" s="30"/>
      <c r="D555" s="35"/>
      <c r="E555" s="35"/>
    </row>
    <row r="556" spans="1:5" x14ac:dyDescent="0.2">
      <c r="A556" s="28" t="s">
        <v>203</v>
      </c>
      <c r="B556" s="70"/>
      <c r="C556" s="30"/>
      <c r="D556" s="35"/>
      <c r="E556" s="35"/>
    </row>
    <row r="557" spans="1:5" x14ac:dyDescent="0.2">
      <c r="A557" s="32"/>
      <c r="B557" s="109" t="s">
        <v>0</v>
      </c>
      <c r="C557" s="30" t="s">
        <v>9</v>
      </c>
      <c r="D557" s="35">
        <v>5833753.6699999999</v>
      </c>
      <c r="E557" s="35">
        <v>5702161.4000000004</v>
      </c>
    </row>
    <row r="558" spans="1:5" x14ac:dyDescent="0.2">
      <c r="A558" s="32"/>
      <c r="B558" s="72" t="s">
        <v>2</v>
      </c>
      <c r="C558" s="30" t="s">
        <v>9</v>
      </c>
      <c r="D558" s="35">
        <v>4616197.22</v>
      </c>
      <c r="E558" s="35">
        <v>4616197.22</v>
      </c>
    </row>
    <row r="559" spans="1:5" x14ac:dyDescent="0.2">
      <c r="A559" s="32"/>
      <c r="B559" s="72" t="s">
        <v>3</v>
      </c>
      <c r="C559" s="30" t="s">
        <v>10</v>
      </c>
      <c r="D559" s="35">
        <v>4724.8</v>
      </c>
      <c r="E559" s="35">
        <v>1639.59</v>
      </c>
    </row>
    <row r="560" spans="1:5" x14ac:dyDescent="0.2">
      <c r="A560" s="32"/>
      <c r="B560" s="109" t="s">
        <v>5</v>
      </c>
      <c r="C560" s="30" t="s">
        <v>10</v>
      </c>
      <c r="D560" s="35">
        <v>4574.03</v>
      </c>
      <c r="E560" s="35">
        <v>1597.26</v>
      </c>
    </row>
    <row r="561" spans="1:5" x14ac:dyDescent="0.2">
      <c r="A561" s="32"/>
      <c r="B561" s="72" t="s">
        <v>6</v>
      </c>
      <c r="C561" s="30" t="s">
        <v>10</v>
      </c>
      <c r="D561" s="35">
        <v>4487.58</v>
      </c>
      <c r="E561" s="35">
        <v>1572.98</v>
      </c>
    </row>
    <row r="562" spans="1:5" x14ac:dyDescent="0.2">
      <c r="A562" s="32"/>
      <c r="B562" s="72"/>
      <c r="C562" s="30"/>
      <c r="D562" s="35"/>
      <c r="E562" s="35"/>
    </row>
    <row r="563" spans="1:5" x14ac:dyDescent="0.2">
      <c r="A563" s="28" t="s">
        <v>204</v>
      </c>
      <c r="B563" s="70"/>
      <c r="C563" s="30"/>
      <c r="D563" s="35"/>
      <c r="E563" s="35"/>
    </row>
    <row r="564" spans="1:5" x14ac:dyDescent="0.2">
      <c r="A564" s="32"/>
      <c r="B564" s="72" t="s">
        <v>0</v>
      </c>
      <c r="C564" s="30" t="s">
        <v>9</v>
      </c>
      <c r="D564" s="35">
        <v>1495999.83</v>
      </c>
      <c r="E564" s="35">
        <v>1444215.68</v>
      </c>
    </row>
    <row r="565" spans="1:5" x14ac:dyDescent="0.2">
      <c r="A565" s="32"/>
      <c r="B565" s="72" t="s">
        <v>2</v>
      </c>
      <c r="C565" s="30" t="s">
        <v>9</v>
      </c>
      <c r="D565" s="35">
        <v>1168031.07</v>
      </c>
      <c r="E565" s="35">
        <v>1168031.07</v>
      </c>
    </row>
    <row r="566" spans="1:5" x14ac:dyDescent="0.2">
      <c r="A566" s="32"/>
      <c r="B566" s="109" t="s">
        <v>3</v>
      </c>
      <c r="C566" s="30" t="s">
        <v>10</v>
      </c>
      <c r="D566" s="35">
        <v>1912.85</v>
      </c>
      <c r="E566" s="35">
        <v>663.79</v>
      </c>
    </row>
    <row r="567" spans="1:5" x14ac:dyDescent="0.2">
      <c r="A567" s="32"/>
      <c r="B567" s="72" t="s">
        <v>5</v>
      </c>
      <c r="C567" s="30" t="s">
        <v>10</v>
      </c>
      <c r="D567" s="35">
        <v>1851.81</v>
      </c>
      <c r="E567" s="35">
        <v>646.65</v>
      </c>
    </row>
    <row r="568" spans="1:5" x14ac:dyDescent="0.2">
      <c r="A568" s="32"/>
      <c r="B568" s="72" t="s">
        <v>6</v>
      </c>
      <c r="C568" s="30" t="s">
        <v>10</v>
      </c>
      <c r="D568" s="35">
        <v>1816.81</v>
      </c>
      <c r="E568" s="35">
        <v>636.83000000000004</v>
      </c>
    </row>
    <row r="569" spans="1:5" x14ac:dyDescent="0.2">
      <c r="A569" s="32"/>
      <c r="B569" s="109"/>
      <c r="C569" s="30"/>
      <c r="D569" s="35"/>
      <c r="E569" s="35"/>
    </row>
    <row r="570" spans="1:5" x14ac:dyDescent="0.2">
      <c r="A570" s="28" t="s">
        <v>205</v>
      </c>
      <c r="B570" s="70"/>
      <c r="C570" s="30"/>
      <c r="D570" s="35"/>
      <c r="E570" s="35"/>
    </row>
    <row r="571" spans="1:5" x14ac:dyDescent="0.2">
      <c r="A571" s="32"/>
      <c r="B571" s="72" t="s">
        <v>0</v>
      </c>
      <c r="C571" s="30" t="s">
        <v>9</v>
      </c>
      <c r="D571" s="35">
        <v>8069211.9100000001</v>
      </c>
      <c r="E571" s="35">
        <v>7711652.8099999996</v>
      </c>
    </row>
    <row r="572" spans="1:5" x14ac:dyDescent="0.2">
      <c r="A572" s="32"/>
      <c r="B572" s="109" t="s">
        <v>2</v>
      </c>
      <c r="C572" s="30" t="s">
        <v>9</v>
      </c>
      <c r="D572" s="35">
        <v>6207312.9400000004</v>
      </c>
      <c r="E572" s="35">
        <v>6207312.9400000004</v>
      </c>
    </row>
    <row r="573" spans="1:5" x14ac:dyDescent="0.2">
      <c r="A573" s="32"/>
      <c r="B573" s="72" t="s">
        <v>3</v>
      </c>
      <c r="C573" s="30" t="s">
        <v>10</v>
      </c>
      <c r="D573" s="35">
        <v>12538.11</v>
      </c>
      <c r="E573" s="35">
        <v>4350.95</v>
      </c>
    </row>
    <row r="574" spans="1:5" x14ac:dyDescent="0.2">
      <c r="A574" s="32"/>
      <c r="B574" s="72" t="s">
        <v>5</v>
      </c>
      <c r="C574" s="30" t="s">
        <v>10</v>
      </c>
      <c r="D574" s="35">
        <v>12138.01</v>
      </c>
      <c r="E574" s="35">
        <v>4238.6099999999997</v>
      </c>
    </row>
    <row r="575" spans="1:5" x14ac:dyDescent="0.2">
      <c r="A575" s="32"/>
      <c r="B575" s="109" t="s">
        <v>6</v>
      </c>
      <c r="C575" s="30" t="s">
        <v>10</v>
      </c>
      <c r="D575" s="35">
        <v>11908.6</v>
      </c>
      <c r="E575" s="35">
        <v>4174.1899999999996</v>
      </c>
    </row>
    <row r="576" spans="1:5" x14ac:dyDescent="0.2">
      <c r="A576" s="32"/>
      <c r="B576" s="72"/>
      <c r="C576" s="30"/>
      <c r="D576" s="35"/>
      <c r="E576" s="35"/>
    </row>
    <row r="577" spans="1:5" x14ac:dyDescent="0.2">
      <c r="A577" s="28" t="s">
        <v>206</v>
      </c>
      <c r="B577" s="70"/>
      <c r="C577" s="30"/>
      <c r="D577" s="35"/>
      <c r="E577" s="35"/>
    </row>
    <row r="578" spans="1:5" x14ac:dyDescent="0.2">
      <c r="A578" s="32"/>
      <c r="B578" s="109" t="s">
        <v>0</v>
      </c>
      <c r="C578" s="30" t="s">
        <v>9</v>
      </c>
      <c r="D578" s="35">
        <v>5833753.6699999999</v>
      </c>
      <c r="E578" s="35">
        <v>5702161.4000000004</v>
      </c>
    </row>
    <row r="579" spans="1:5" x14ac:dyDescent="0.2">
      <c r="A579" s="32"/>
      <c r="B579" s="72" t="s">
        <v>2</v>
      </c>
      <c r="C579" s="30" t="s">
        <v>9</v>
      </c>
      <c r="D579" s="35">
        <v>4616197.22</v>
      </c>
      <c r="E579" s="35">
        <v>4616197.22</v>
      </c>
    </row>
    <row r="580" spans="1:5" x14ac:dyDescent="0.2">
      <c r="A580" s="32"/>
      <c r="B580" s="72" t="s">
        <v>3</v>
      </c>
      <c r="C580" s="30" t="s">
        <v>10</v>
      </c>
      <c r="D580" s="35">
        <v>4724.8</v>
      </c>
      <c r="E580" s="35">
        <v>1639.59</v>
      </c>
    </row>
    <row r="581" spans="1:5" x14ac:dyDescent="0.2">
      <c r="A581" s="32"/>
      <c r="B581" s="109" t="s">
        <v>5</v>
      </c>
      <c r="C581" s="30" t="s">
        <v>10</v>
      </c>
      <c r="D581" s="35">
        <v>4574.03</v>
      </c>
      <c r="E581" s="35">
        <v>1597.26</v>
      </c>
    </row>
    <row r="582" spans="1:5" x14ac:dyDescent="0.2">
      <c r="A582" s="32"/>
      <c r="B582" s="72" t="s">
        <v>6</v>
      </c>
      <c r="C582" s="30" t="s">
        <v>10</v>
      </c>
      <c r="D582" s="35">
        <v>4487.58</v>
      </c>
      <c r="E582" s="35">
        <v>1572.98</v>
      </c>
    </row>
    <row r="583" spans="1:5" x14ac:dyDescent="0.2">
      <c r="A583" s="32"/>
      <c r="B583" s="72"/>
      <c r="C583" s="30"/>
      <c r="D583" s="35">
        <v>0</v>
      </c>
      <c r="E583" s="35">
        <v>0</v>
      </c>
    </row>
    <row r="584" spans="1:5" x14ac:dyDescent="0.2">
      <c r="A584" s="28" t="s">
        <v>207</v>
      </c>
      <c r="B584" s="70"/>
      <c r="C584" s="30"/>
      <c r="D584" s="35"/>
      <c r="E584" s="35"/>
    </row>
    <row r="585" spans="1:5" x14ac:dyDescent="0.2">
      <c r="A585" s="32"/>
      <c r="B585" s="72" t="s">
        <v>0</v>
      </c>
      <c r="C585" s="30" t="s">
        <v>9</v>
      </c>
      <c r="D585" s="35">
        <v>1495999.83</v>
      </c>
      <c r="E585" s="35">
        <v>1444215.68</v>
      </c>
    </row>
    <row r="586" spans="1:5" x14ac:dyDescent="0.2">
      <c r="A586" s="32"/>
      <c r="B586" s="72" t="s">
        <v>2</v>
      </c>
      <c r="C586" s="30" t="s">
        <v>9</v>
      </c>
      <c r="D586" s="35">
        <v>1168031.07</v>
      </c>
      <c r="E586" s="35">
        <v>1168031.07</v>
      </c>
    </row>
    <row r="587" spans="1:5" x14ac:dyDescent="0.2">
      <c r="A587" s="32"/>
      <c r="B587" s="109" t="s">
        <v>3</v>
      </c>
      <c r="C587" s="30" t="s">
        <v>10</v>
      </c>
      <c r="D587" s="35">
        <v>1912.85</v>
      </c>
      <c r="E587" s="35">
        <v>663.79</v>
      </c>
    </row>
    <row r="588" spans="1:5" x14ac:dyDescent="0.2">
      <c r="A588" s="32"/>
      <c r="B588" s="72" t="s">
        <v>5</v>
      </c>
      <c r="C588" s="30" t="s">
        <v>10</v>
      </c>
      <c r="D588" s="35">
        <v>1851.81</v>
      </c>
      <c r="E588" s="35">
        <v>646.65</v>
      </c>
    </row>
    <row r="589" spans="1:5" x14ac:dyDescent="0.2">
      <c r="A589" s="32"/>
      <c r="B589" s="72" t="s">
        <v>6</v>
      </c>
      <c r="C589" s="30" t="s">
        <v>10</v>
      </c>
      <c r="D589" s="35">
        <v>1816.81</v>
      </c>
      <c r="E589" s="35">
        <v>636.83000000000004</v>
      </c>
    </row>
    <row r="590" spans="1:5" x14ac:dyDescent="0.2">
      <c r="A590" s="32"/>
      <c r="B590" s="109"/>
      <c r="C590" s="30"/>
      <c r="D590" s="35"/>
      <c r="E590" s="35"/>
    </row>
    <row r="591" spans="1:5" ht="15" thickBot="1" x14ac:dyDescent="0.25">
      <c r="A591" s="113"/>
      <c r="B591" s="126"/>
      <c r="C591" s="23"/>
      <c r="D591" s="22"/>
      <c r="E591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D91AA-FFF9-49C3-BFE5-B3F33DE6CA5B}">
  <sheetPr>
    <tabColor rgb="FF0070C0"/>
    <pageSetUpPr fitToPage="1"/>
  </sheetPr>
  <dimension ref="A1:K615"/>
  <sheetViews>
    <sheetView showGridLines="0" view="pageBreakPreview" zoomScaleNormal="100" zoomScaleSheetLayoutView="100" workbookViewId="0">
      <selection activeCell="H3" sqref="H3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711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667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+E302</f>
        <v>5419.45</v>
      </c>
      <c r="E8" s="316">
        <v>1586.97</v>
      </c>
      <c r="F8" s="363"/>
      <c r="G8" s="360"/>
      <c r="J8" s="2">
        <v>5279.2</v>
      </c>
      <c r="K8" s="409">
        <f>+D8/J8-1</f>
        <v>2.6566525231095595E-2</v>
      </c>
    </row>
    <row r="9" spans="1:11" x14ac:dyDescent="0.2">
      <c r="A9" s="12"/>
      <c r="B9" s="54" t="s">
        <v>15</v>
      </c>
      <c r="C9" s="10" t="s">
        <v>4</v>
      </c>
      <c r="D9" s="148">
        <f>+E303</f>
        <v>123.5331</v>
      </c>
      <c r="E9" s="316">
        <v>0</v>
      </c>
      <c r="F9" s="363"/>
      <c r="G9" s="360"/>
      <c r="J9" s="2">
        <v>123.5331</v>
      </c>
      <c r="K9" s="409">
        <f>+D9/J9-1</f>
        <v>0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ref="K10:K7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x14ac:dyDescent="0.2">
      <c r="A12" s="12"/>
      <c r="B12" s="54" t="s">
        <v>17</v>
      </c>
      <c r="C12" s="14" t="s">
        <v>14</v>
      </c>
      <c r="D12" s="104">
        <f>+E306</f>
        <v>16692.650000000001</v>
      </c>
      <c r="E12" s="316">
        <v>3895.26</v>
      </c>
      <c r="F12" s="363"/>
      <c r="G12" s="360"/>
      <c r="J12" s="2">
        <v>16351.92</v>
      </c>
      <c r="K12" s="409">
        <f t="shared" si="0"/>
        <v>2.0837308401704613E-2</v>
      </c>
    </row>
    <row r="13" spans="1:11" x14ac:dyDescent="0.2">
      <c r="A13" s="12"/>
      <c r="B13" s="54" t="s">
        <v>157</v>
      </c>
      <c r="C13" s="10" t="s">
        <v>4</v>
      </c>
      <c r="D13" s="78">
        <f>+E307</f>
        <v>154.90799999999999</v>
      </c>
      <c r="E13" s="316">
        <v>15.2501</v>
      </c>
      <c r="F13" s="363"/>
      <c r="G13" s="364"/>
      <c r="J13" s="2">
        <v>153.56569999999999</v>
      </c>
      <c r="K13" s="409">
        <f t="shared" si="0"/>
        <v>8.7408841948428684E-3</v>
      </c>
    </row>
    <row r="14" spans="1:11" x14ac:dyDescent="0.2">
      <c r="A14" s="12"/>
      <c r="B14" s="54" t="s">
        <v>497</v>
      </c>
      <c r="C14" s="10" t="s">
        <v>4</v>
      </c>
      <c r="D14" s="78">
        <f>+D308</f>
        <v>154.90799999999999</v>
      </c>
      <c r="E14" s="316"/>
      <c r="F14" s="363"/>
      <c r="G14" s="364"/>
      <c r="J14" s="2">
        <v>153.56569999999999</v>
      </c>
      <c r="K14" s="409">
        <f t="shared" si="0"/>
        <v>8.7408841948428684E-3</v>
      </c>
    </row>
    <row r="15" spans="1:11" hidden="1" x14ac:dyDescent="0.2">
      <c r="A15" s="12"/>
      <c r="B15" s="319"/>
      <c r="C15" s="14"/>
      <c r="D15" s="320"/>
      <c r="E15" s="316">
        <v>5051.97</v>
      </c>
      <c r="F15" s="363"/>
      <c r="G15" s="364"/>
      <c r="K15" s="409" t="e">
        <f t="shared" si="0"/>
        <v>#DIV/0!</v>
      </c>
    </row>
    <row r="16" spans="1:11" x14ac:dyDescent="0.2">
      <c r="A16" s="12"/>
      <c r="B16" s="54" t="s">
        <v>19</v>
      </c>
      <c r="C16" s="14" t="s">
        <v>14</v>
      </c>
      <c r="D16" s="104">
        <f>+D309</f>
        <v>19204.2</v>
      </c>
      <c r="E16" s="316"/>
      <c r="F16" s="363"/>
      <c r="G16" s="364"/>
      <c r="J16" s="2">
        <v>18759.34</v>
      </c>
      <c r="K16" s="409">
        <f t="shared" si="0"/>
        <v>2.3714053905947718E-2</v>
      </c>
    </row>
    <row r="17" spans="1:11" hidden="1" x14ac:dyDescent="0.2">
      <c r="A17" s="12"/>
      <c r="B17" s="54" t="s">
        <v>498</v>
      </c>
      <c r="C17" s="14" t="s">
        <v>14</v>
      </c>
      <c r="D17" s="104">
        <f>+D309</f>
        <v>19204.2</v>
      </c>
      <c r="E17" s="316"/>
      <c r="F17" s="363"/>
      <c r="G17" s="364"/>
      <c r="J17" s="2">
        <v>18759.34</v>
      </c>
      <c r="K17" s="409">
        <f t="shared" si="0"/>
        <v>2.3714053905947718E-2</v>
      </c>
    </row>
    <row r="18" spans="1:11" x14ac:dyDescent="0.2">
      <c r="A18" s="12"/>
      <c r="B18" s="54" t="s">
        <v>20</v>
      </c>
      <c r="C18" s="10" t="s">
        <v>4</v>
      </c>
      <c r="D18" s="78">
        <f>+D310</f>
        <v>156.29910000000001</v>
      </c>
      <c r="E18" s="316">
        <v>17.735199999999999</v>
      </c>
      <c r="F18" s="363"/>
      <c r="G18" s="366"/>
      <c r="J18" s="2">
        <v>154.89949999999999</v>
      </c>
      <c r="K18" s="409">
        <f t="shared" si="0"/>
        <v>9.0355359442737537E-3</v>
      </c>
    </row>
    <row r="19" spans="1:11" hidden="1" x14ac:dyDescent="0.2">
      <c r="A19" s="12"/>
      <c r="B19" s="54" t="s">
        <v>500</v>
      </c>
      <c r="C19" s="10" t="s">
        <v>4</v>
      </c>
      <c r="D19" s="148">
        <f>+D310</f>
        <v>156.29910000000001</v>
      </c>
      <c r="E19" s="316"/>
      <c r="F19" s="363"/>
      <c r="G19" s="366"/>
      <c r="J19" s="2">
        <v>154.89949999999999</v>
      </c>
      <c r="K19" s="409">
        <f t="shared" si="0"/>
        <v>9.0355359442737537E-3</v>
      </c>
    </row>
    <row r="20" spans="1:11" hidden="1" x14ac:dyDescent="0.2">
      <c r="A20" s="12"/>
      <c r="B20" s="319"/>
      <c r="C20" s="14"/>
      <c r="D20" s="320"/>
      <c r="E20" s="316">
        <v>7080.64</v>
      </c>
      <c r="F20" s="363"/>
      <c r="G20" s="364"/>
      <c r="K20" s="409" t="e">
        <f t="shared" si="0"/>
        <v>#DIV/0!</v>
      </c>
    </row>
    <row r="21" spans="1:11" x14ac:dyDescent="0.2">
      <c r="A21" s="12"/>
      <c r="B21" s="54" t="s">
        <v>21</v>
      </c>
      <c r="C21" s="14" t="s">
        <v>14</v>
      </c>
      <c r="D21" s="104">
        <f>+D311</f>
        <v>23520.07</v>
      </c>
      <c r="E21" s="316"/>
      <c r="F21" s="363"/>
      <c r="G21" s="364"/>
      <c r="J21" s="2">
        <v>22896.95</v>
      </c>
      <c r="K21" s="409">
        <f t="shared" si="0"/>
        <v>2.7214104935373351E-2</v>
      </c>
    </row>
    <row r="22" spans="1:11" hidden="1" x14ac:dyDescent="0.2">
      <c r="A22" s="12"/>
      <c r="B22" s="54" t="s">
        <v>498</v>
      </c>
      <c r="C22" s="14" t="s">
        <v>14</v>
      </c>
      <c r="D22" s="104">
        <f>+D311</f>
        <v>23520.07</v>
      </c>
      <c r="E22" s="316"/>
      <c r="F22" s="363"/>
      <c r="G22" s="364"/>
      <c r="J22" s="2">
        <v>22896.95</v>
      </c>
      <c r="K22" s="409">
        <f t="shared" si="0"/>
        <v>2.7214104935373351E-2</v>
      </c>
    </row>
    <row r="23" spans="1:11" hidden="1" x14ac:dyDescent="0.2">
      <c r="A23" s="12"/>
      <c r="B23" s="54" t="s">
        <v>501</v>
      </c>
      <c r="C23" s="10" t="s">
        <v>4</v>
      </c>
      <c r="D23" s="148">
        <f>+E312</f>
        <v>164.2706</v>
      </c>
      <c r="E23" s="316"/>
      <c r="F23" s="363"/>
      <c r="G23" s="364"/>
      <c r="J23" s="2">
        <v>162.51689999999999</v>
      </c>
      <c r="K23" s="409">
        <f t="shared" si="0"/>
        <v>1.0790877748714234E-2</v>
      </c>
    </row>
    <row r="24" spans="1:11" x14ac:dyDescent="0.2">
      <c r="A24" s="12"/>
      <c r="B24" s="54" t="s">
        <v>22</v>
      </c>
      <c r="C24" s="10" t="s">
        <v>4</v>
      </c>
      <c r="D24" s="148">
        <f>+D312</f>
        <v>164.2706</v>
      </c>
      <c r="E24" s="316">
        <v>20.003</v>
      </c>
      <c r="F24" s="363"/>
      <c r="G24" s="366"/>
      <c r="J24" s="2">
        <v>162.51689999999999</v>
      </c>
      <c r="K24" s="409">
        <f t="shared" si="0"/>
        <v>1.0790877748714234E-2</v>
      </c>
    </row>
    <row r="25" spans="1:11" hidden="1" x14ac:dyDescent="0.2">
      <c r="A25" s="12"/>
      <c r="B25" s="319"/>
      <c r="C25" s="14"/>
      <c r="D25" s="320"/>
      <c r="E25" s="316">
        <v>8556.83</v>
      </c>
      <c r="F25" s="363"/>
      <c r="G25" s="364"/>
      <c r="K25" s="409" t="e">
        <f t="shared" si="0"/>
        <v>#DIV/0!</v>
      </c>
    </row>
    <row r="26" spans="1:11" x14ac:dyDescent="0.2">
      <c r="A26" s="12"/>
      <c r="B26" s="54" t="s">
        <v>23</v>
      </c>
      <c r="C26" s="14" t="s">
        <v>14</v>
      </c>
      <c r="D26" s="104">
        <f>+D313</f>
        <v>26658.09</v>
      </c>
      <c r="E26" s="316"/>
      <c r="F26" s="363"/>
      <c r="G26" s="364"/>
      <c r="J26" s="2">
        <v>25905.38</v>
      </c>
      <c r="K26" s="409">
        <f t="shared" si="0"/>
        <v>2.905612656521539E-2</v>
      </c>
    </row>
    <row r="27" spans="1:11" hidden="1" x14ac:dyDescent="0.2">
      <c r="A27" s="12"/>
      <c r="B27" s="54" t="s">
        <v>498</v>
      </c>
      <c r="C27" s="14" t="s">
        <v>14</v>
      </c>
      <c r="D27" s="104">
        <f>+D313</f>
        <v>26658.09</v>
      </c>
      <c r="E27" s="316"/>
      <c r="F27" s="363"/>
      <c r="G27" s="364"/>
      <c r="J27" s="2">
        <v>25905.38</v>
      </c>
      <c r="K27" s="409">
        <f t="shared" si="0"/>
        <v>2.905612656521539E-2</v>
      </c>
    </row>
    <row r="28" spans="1:11" hidden="1" x14ac:dyDescent="0.2">
      <c r="A28" s="12"/>
      <c r="B28" s="54" t="s">
        <v>501</v>
      </c>
      <c r="C28" s="10" t="s">
        <v>4</v>
      </c>
      <c r="D28" s="148">
        <f>+E314</f>
        <v>168.55070000000001</v>
      </c>
      <c r="E28" s="316"/>
      <c r="F28" s="363"/>
      <c r="G28" s="364"/>
      <c r="J28" s="2">
        <v>166.60730000000001</v>
      </c>
      <c r="K28" s="409">
        <f t="shared" si="0"/>
        <v>1.1664554914460501E-2</v>
      </c>
    </row>
    <row r="29" spans="1:11" x14ac:dyDescent="0.2">
      <c r="A29" s="12"/>
      <c r="B29" s="54" t="s">
        <v>24</v>
      </c>
      <c r="C29" s="10" t="s">
        <v>4</v>
      </c>
      <c r="D29" s="148">
        <f>+D314</f>
        <v>168.55070000000001</v>
      </c>
      <c r="E29" s="316">
        <v>21.256699999999999</v>
      </c>
      <c r="F29" s="363"/>
      <c r="G29" s="366"/>
      <c r="J29" s="2">
        <v>166.60730000000001</v>
      </c>
      <c r="K29" s="409">
        <f t="shared" si="0"/>
        <v>1.1664554914460501E-2</v>
      </c>
    </row>
    <row r="30" spans="1:11" hidden="1" x14ac:dyDescent="0.2">
      <c r="A30" s="12"/>
      <c r="B30" s="319"/>
      <c r="C30" s="14"/>
      <c r="D30" s="320"/>
      <c r="E30" s="316">
        <v>14713.48</v>
      </c>
      <c r="F30" s="363"/>
      <c r="G30" s="364"/>
      <c r="K30" s="409" t="e">
        <f t="shared" si="0"/>
        <v>#DIV/0!</v>
      </c>
    </row>
    <row r="31" spans="1:11" x14ac:dyDescent="0.2">
      <c r="A31" s="12"/>
      <c r="B31" s="54" t="s">
        <v>25</v>
      </c>
      <c r="C31" s="14" t="s">
        <v>14</v>
      </c>
      <c r="D31" s="104">
        <f>+D315</f>
        <v>40029.03</v>
      </c>
      <c r="E31" s="316"/>
      <c r="F31" s="363"/>
      <c r="G31" s="364"/>
      <c r="J31" s="2">
        <v>38721.89</v>
      </c>
      <c r="K31" s="409">
        <f t="shared" si="0"/>
        <v>3.3757133239105785E-2</v>
      </c>
    </row>
    <row r="32" spans="1:11" hidden="1" x14ac:dyDescent="0.2">
      <c r="A32" s="12"/>
      <c r="B32" s="54" t="s">
        <v>498</v>
      </c>
      <c r="C32" s="14" t="s">
        <v>14</v>
      </c>
      <c r="D32" s="104">
        <f>+D315</f>
        <v>40029.03</v>
      </c>
      <c r="E32" s="316"/>
      <c r="F32" s="363"/>
      <c r="G32" s="364"/>
      <c r="J32" s="2">
        <v>38721.89</v>
      </c>
      <c r="K32" s="409">
        <f t="shared" si="0"/>
        <v>3.3757133239105785E-2</v>
      </c>
    </row>
    <row r="33" spans="1:11" hidden="1" x14ac:dyDescent="0.2">
      <c r="A33" s="12"/>
      <c r="B33" s="54" t="s">
        <v>501</v>
      </c>
      <c r="C33" s="10" t="s">
        <v>4</v>
      </c>
      <c r="D33" s="148">
        <f>+E316</f>
        <v>181.2653</v>
      </c>
      <c r="E33" s="316"/>
      <c r="F33" s="363"/>
      <c r="G33" s="364"/>
      <c r="J33" s="2">
        <v>178.78450000000001</v>
      </c>
      <c r="K33" s="409">
        <f t="shared" si="0"/>
        <v>1.3875923248380051E-2</v>
      </c>
    </row>
    <row r="34" spans="1:11" x14ac:dyDescent="0.2">
      <c r="A34" s="12"/>
      <c r="B34" s="54" t="s">
        <v>26</v>
      </c>
      <c r="C34" s="10" t="s">
        <v>4</v>
      </c>
      <c r="D34" s="148">
        <f>+D316</f>
        <v>181.2653</v>
      </c>
      <c r="E34" s="316">
        <v>26.517600000000002</v>
      </c>
      <c r="F34" s="363"/>
      <c r="G34" s="366"/>
      <c r="J34" s="2">
        <v>178.78450000000001</v>
      </c>
      <c r="K34" s="409">
        <f t="shared" si="0"/>
        <v>1.3875923248380051E-2</v>
      </c>
    </row>
    <row r="35" spans="1:11" hidden="1" x14ac:dyDescent="0.2">
      <c r="A35" s="12"/>
      <c r="B35" s="319"/>
      <c r="C35" s="14"/>
      <c r="D35" s="320"/>
      <c r="E35" s="316">
        <v>20442.28</v>
      </c>
      <c r="F35" s="363"/>
      <c r="G35" s="364"/>
      <c r="K35" s="409" t="e">
        <f t="shared" si="0"/>
        <v>#DIV/0!</v>
      </c>
    </row>
    <row r="36" spans="1:11" x14ac:dyDescent="0.2">
      <c r="A36" s="12"/>
      <c r="B36" s="54" t="s">
        <v>27</v>
      </c>
      <c r="C36" s="14" t="s">
        <v>14</v>
      </c>
      <c r="D36" s="104">
        <f>+D317</f>
        <v>52766.03</v>
      </c>
      <c r="E36" s="316"/>
      <c r="F36" s="363"/>
      <c r="G36" s="364"/>
      <c r="J36" s="2">
        <v>50928.45</v>
      </c>
      <c r="K36" s="409">
        <f t="shared" si="0"/>
        <v>3.6081600755569765E-2</v>
      </c>
    </row>
    <row r="37" spans="1:11" hidden="1" x14ac:dyDescent="0.2">
      <c r="A37" s="12"/>
      <c r="B37" s="54" t="s">
        <v>498</v>
      </c>
      <c r="C37" s="14" t="s">
        <v>14</v>
      </c>
      <c r="D37" s="104">
        <f>+D317</f>
        <v>52766.03</v>
      </c>
      <c r="E37" s="316"/>
      <c r="F37" s="363"/>
      <c r="G37" s="364"/>
      <c r="J37" s="2">
        <v>50928.45</v>
      </c>
      <c r="K37" s="409">
        <f t="shared" si="0"/>
        <v>3.6081600755569765E-2</v>
      </c>
    </row>
    <row r="38" spans="1:11" hidden="1" x14ac:dyDescent="0.2">
      <c r="A38" s="12"/>
      <c r="B38" s="54" t="s">
        <v>501</v>
      </c>
      <c r="C38" s="10" t="s">
        <v>4</v>
      </c>
      <c r="D38" s="148">
        <f>+E318</f>
        <v>192.64940000000001</v>
      </c>
      <c r="E38" s="316"/>
      <c r="F38" s="363"/>
      <c r="G38" s="364"/>
      <c r="J38" s="2">
        <v>189.6747</v>
      </c>
      <c r="K38" s="409">
        <f t="shared" si="0"/>
        <v>1.5683167022275679E-2</v>
      </c>
    </row>
    <row r="39" spans="1:11" x14ac:dyDescent="0.2">
      <c r="A39" s="12"/>
      <c r="B39" s="54" t="s">
        <v>28</v>
      </c>
      <c r="C39" s="10" t="s">
        <v>4</v>
      </c>
      <c r="D39" s="148">
        <f>+D318</f>
        <v>192.64940000000001</v>
      </c>
      <c r="E39" s="316">
        <v>30.470099999999999</v>
      </c>
      <c r="F39" s="363"/>
      <c r="G39" s="366"/>
      <c r="J39" s="2">
        <v>189.6747</v>
      </c>
      <c r="K39" s="409">
        <f t="shared" si="0"/>
        <v>1.5683167022275679E-2</v>
      </c>
    </row>
    <row r="40" spans="1:11" hidden="1" x14ac:dyDescent="0.2">
      <c r="A40" s="12"/>
      <c r="B40" s="319"/>
      <c r="C40" s="14"/>
      <c r="D40" s="320"/>
      <c r="E40" s="316">
        <v>29616.85</v>
      </c>
      <c r="F40" s="363"/>
      <c r="G40" s="364"/>
      <c r="K40" s="409" t="e">
        <f t="shared" si="0"/>
        <v>#DIV/0!</v>
      </c>
    </row>
    <row r="41" spans="1:11" x14ac:dyDescent="0.2">
      <c r="A41" s="12"/>
      <c r="B41" s="54" t="s">
        <v>29</v>
      </c>
      <c r="C41" s="14" t="s">
        <v>14</v>
      </c>
      <c r="D41" s="104">
        <f>+D319</f>
        <v>72169.53</v>
      </c>
      <c r="E41" s="316"/>
      <c r="F41" s="363"/>
      <c r="G41" s="364"/>
      <c r="J41" s="2">
        <v>69531.460000000006</v>
      </c>
      <c r="K41" s="409">
        <f t="shared" si="0"/>
        <v>3.7940667433130182E-2</v>
      </c>
    </row>
    <row r="42" spans="1:11" hidden="1" x14ac:dyDescent="0.2">
      <c r="A42" s="12"/>
      <c r="B42" s="54" t="s">
        <v>498</v>
      </c>
      <c r="C42" s="14" t="s">
        <v>14</v>
      </c>
      <c r="D42" s="104">
        <f>+D319</f>
        <v>72169.53</v>
      </c>
      <c r="E42" s="316"/>
      <c r="F42" s="363"/>
      <c r="G42" s="364"/>
      <c r="J42" s="2">
        <v>69531.460000000006</v>
      </c>
      <c r="K42" s="409">
        <f t="shared" si="0"/>
        <v>3.7940667433130182E-2</v>
      </c>
    </row>
    <row r="43" spans="1:11" hidden="1" x14ac:dyDescent="0.2">
      <c r="A43" s="12"/>
      <c r="B43" s="54" t="s">
        <v>501</v>
      </c>
      <c r="C43" s="10" t="s">
        <v>4</v>
      </c>
      <c r="D43" s="148">
        <f>+E320</f>
        <v>197.886</v>
      </c>
      <c r="E43" s="316"/>
      <c r="F43" s="363"/>
      <c r="G43" s="364"/>
      <c r="J43" s="2">
        <v>194.69540000000001</v>
      </c>
      <c r="K43" s="409">
        <f t="shared" si="0"/>
        <v>1.6387649631167456E-2</v>
      </c>
    </row>
    <row r="44" spans="1:11" x14ac:dyDescent="0.2">
      <c r="A44" s="12"/>
      <c r="B44" s="54" t="s">
        <v>30</v>
      </c>
      <c r="C44" s="10" t="s">
        <v>4</v>
      </c>
      <c r="D44" s="148">
        <f>+D320</f>
        <v>197.886</v>
      </c>
      <c r="E44" s="316">
        <v>32.954700000000003</v>
      </c>
      <c r="F44" s="363"/>
      <c r="G44" s="366"/>
      <c r="J44" s="2">
        <v>194.69540000000001</v>
      </c>
      <c r="K44" s="409">
        <f t="shared" si="0"/>
        <v>1.6387649631167456E-2</v>
      </c>
    </row>
    <row r="45" spans="1:11" hidden="1" x14ac:dyDescent="0.2">
      <c r="A45" s="12"/>
      <c r="B45" s="319"/>
      <c r="C45" s="14"/>
      <c r="D45" s="320"/>
      <c r="E45" s="316">
        <v>35660.300000000003</v>
      </c>
      <c r="F45" s="363"/>
      <c r="G45" s="364"/>
      <c r="K45" s="409" t="e">
        <f t="shared" si="0"/>
        <v>#DIV/0!</v>
      </c>
    </row>
    <row r="46" spans="1:11" x14ac:dyDescent="0.2">
      <c r="A46" s="12"/>
      <c r="B46" s="54" t="s">
        <v>31</v>
      </c>
      <c r="C46" s="14" t="s">
        <v>14</v>
      </c>
      <c r="D46" s="104">
        <f>+D321</f>
        <v>85449.19</v>
      </c>
      <c r="E46" s="316"/>
      <c r="F46" s="363"/>
      <c r="G46" s="364"/>
      <c r="J46" s="2">
        <v>82259.259999999995</v>
      </c>
      <c r="K46" s="409">
        <f t="shared" si="0"/>
        <v>3.8778977588663111E-2</v>
      </c>
    </row>
    <row r="47" spans="1:11" hidden="1" x14ac:dyDescent="0.2">
      <c r="A47" s="12"/>
      <c r="B47" s="54" t="s">
        <v>498</v>
      </c>
      <c r="C47" s="14" t="s">
        <v>14</v>
      </c>
      <c r="D47" s="104">
        <f>+D321</f>
        <v>85449.19</v>
      </c>
      <c r="E47" s="316"/>
      <c r="F47" s="363"/>
      <c r="G47" s="364"/>
      <c r="J47" s="2">
        <v>82259.259999999995</v>
      </c>
      <c r="K47" s="409">
        <f t="shared" si="0"/>
        <v>3.8778977588663111E-2</v>
      </c>
    </row>
    <row r="48" spans="1:11" hidden="1" x14ac:dyDescent="0.2">
      <c r="A48" s="12"/>
      <c r="B48" s="54" t="s">
        <v>501</v>
      </c>
      <c r="C48" s="10" t="s">
        <v>4</v>
      </c>
      <c r="D48" s="148">
        <f>+E322</f>
        <v>198.97020000000001</v>
      </c>
      <c r="E48" s="316"/>
      <c r="F48" s="363"/>
      <c r="G48" s="364"/>
      <c r="J48" s="2">
        <v>195.73480000000001</v>
      </c>
      <c r="K48" s="409">
        <f t="shared" si="0"/>
        <v>1.6529508293875228E-2</v>
      </c>
    </row>
    <row r="49" spans="1:11" x14ac:dyDescent="0.2">
      <c r="A49" s="12"/>
      <c r="B49" s="54" t="s">
        <v>32</v>
      </c>
      <c r="C49" s="10" t="s">
        <v>4</v>
      </c>
      <c r="D49" s="148">
        <f>+D322</f>
        <v>198.97020000000001</v>
      </c>
      <c r="E49" s="316">
        <v>33.469099999999997</v>
      </c>
      <c r="F49" s="363"/>
      <c r="G49" s="360"/>
      <c r="J49" s="2">
        <v>195.73480000000001</v>
      </c>
      <c r="K49" s="409">
        <f t="shared" si="0"/>
        <v>1.6529508293875228E-2</v>
      </c>
    </row>
    <row r="50" spans="1:11" s="3" customFormat="1" x14ac:dyDescent="0.2">
      <c r="A50" s="12"/>
      <c r="B50" s="54"/>
      <c r="C50" s="57"/>
      <c r="D50" s="88"/>
      <c r="E50" s="316"/>
      <c r="F50" s="315"/>
      <c r="G50" s="315"/>
      <c r="H50" s="315"/>
      <c r="K50" s="409" t="e">
        <f t="shared" si="0"/>
        <v>#DIV/0!</v>
      </c>
    </row>
    <row r="51" spans="1:11" x14ac:dyDescent="0.2">
      <c r="A51" s="28" t="s">
        <v>45</v>
      </c>
      <c r="B51" s="70"/>
      <c r="C51" s="30"/>
      <c r="D51" s="151"/>
      <c r="E51" s="316"/>
      <c r="K51" s="409" t="e">
        <f t="shared" si="0"/>
        <v>#DIV/0!</v>
      </c>
    </row>
    <row r="52" spans="1:11" x14ac:dyDescent="0.2">
      <c r="A52" s="32"/>
      <c r="B52" s="72" t="s">
        <v>46</v>
      </c>
      <c r="C52" s="34" t="s">
        <v>14</v>
      </c>
      <c r="D52" s="146">
        <f>+E325</f>
        <v>21413.57</v>
      </c>
      <c r="E52" s="316">
        <v>6562.37</v>
      </c>
      <c r="G52" s="367"/>
      <c r="J52" s="2">
        <v>20840.39</v>
      </c>
      <c r="K52" s="409">
        <f t="shared" si="0"/>
        <v>2.7503324074069635E-2</v>
      </c>
    </row>
    <row r="53" spans="1:11" x14ac:dyDescent="0.2">
      <c r="A53" s="32"/>
      <c r="B53" s="54" t="s">
        <v>156</v>
      </c>
      <c r="C53" s="10" t="s">
        <v>4</v>
      </c>
      <c r="D53" s="78">
        <f>+E326</f>
        <v>111.518</v>
      </c>
      <c r="E53" s="316">
        <v>0</v>
      </c>
      <c r="G53" s="365"/>
      <c r="J53" s="2">
        <v>111.518</v>
      </c>
      <c r="K53" s="409">
        <f t="shared" si="0"/>
        <v>0</v>
      </c>
    </row>
    <row r="54" spans="1:11" x14ac:dyDescent="0.2">
      <c r="A54" s="32"/>
      <c r="B54" s="54" t="s">
        <v>157</v>
      </c>
      <c r="C54" s="10" t="s">
        <v>4</v>
      </c>
      <c r="D54" s="78">
        <f>+D328</f>
        <v>128.6206</v>
      </c>
      <c r="E54" s="316">
        <v>9.7982999999999993</v>
      </c>
      <c r="G54" s="365"/>
      <c r="J54" s="2">
        <v>127.8703</v>
      </c>
      <c r="K54" s="409">
        <f t="shared" si="0"/>
        <v>5.8676643442612253E-3</v>
      </c>
    </row>
    <row r="55" spans="1:11" x14ac:dyDescent="0.2">
      <c r="A55" s="32"/>
      <c r="B55" s="54" t="s">
        <v>497</v>
      </c>
      <c r="C55" s="10" t="s">
        <v>4</v>
      </c>
      <c r="D55" s="78">
        <f>+D328</f>
        <v>128.6206</v>
      </c>
      <c r="E55" s="316"/>
      <c r="G55" s="365"/>
      <c r="J55" s="2">
        <v>127.8703</v>
      </c>
      <c r="K55" s="409">
        <f t="shared" si="0"/>
        <v>5.8676643442612253E-3</v>
      </c>
    </row>
    <row r="56" spans="1:11" hidden="1" x14ac:dyDescent="0.2">
      <c r="A56" s="32"/>
      <c r="B56" s="319"/>
      <c r="C56" s="34"/>
      <c r="D56" s="320"/>
      <c r="E56" s="316"/>
      <c r="G56" s="365"/>
      <c r="K56" s="409" t="e">
        <f t="shared" si="0"/>
        <v>#DIV/0!</v>
      </c>
    </row>
    <row r="57" spans="1:11" x14ac:dyDescent="0.2">
      <c r="A57" s="32"/>
      <c r="B57" s="72" t="s">
        <v>48</v>
      </c>
      <c r="C57" s="34" t="s">
        <v>14</v>
      </c>
      <c r="D57" s="146">
        <f>+D329</f>
        <v>32910.26</v>
      </c>
      <c r="E57" s="316"/>
      <c r="G57" s="365"/>
      <c r="J57" s="2">
        <v>31861.95</v>
      </c>
      <c r="K57" s="409">
        <f t="shared" si="0"/>
        <v>3.290162717598899E-2</v>
      </c>
    </row>
    <row r="58" spans="1:11" hidden="1" x14ac:dyDescent="0.2">
      <c r="A58" s="32"/>
      <c r="B58" s="72" t="s">
        <v>498</v>
      </c>
      <c r="C58" s="34" t="s">
        <v>14</v>
      </c>
      <c r="D58" s="146">
        <f>+D329</f>
        <v>32910.26</v>
      </c>
      <c r="E58" s="316"/>
      <c r="G58" s="365"/>
      <c r="J58" s="2">
        <v>31861.95</v>
      </c>
      <c r="K58" s="409">
        <f t="shared" si="0"/>
        <v>3.290162717598899E-2</v>
      </c>
    </row>
    <row r="59" spans="1:11" hidden="1" x14ac:dyDescent="0.2">
      <c r="A59" s="32"/>
      <c r="B59" s="72" t="s">
        <v>456</v>
      </c>
      <c r="C59" s="10" t="s">
        <v>4</v>
      </c>
      <c r="D59" s="78">
        <f>+E330</f>
        <v>139.9983</v>
      </c>
      <c r="E59" s="316"/>
      <c r="G59" s="365"/>
      <c r="J59" s="2">
        <v>138.74019999999999</v>
      </c>
      <c r="K59" s="409">
        <f t="shared" si="0"/>
        <v>9.0680278679142745E-3</v>
      </c>
    </row>
    <row r="60" spans="1:11" x14ac:dyDescent="0.2">
      <c r="A60" s="32"/>
      <c r="B60" s="72" t="s">
        <v>49</v>
      </c>
      <c r="C60" s="30" t="s">
        <v>4</v>
      </c>
      <c r="D60" s="78">
        <f>+D330</f>
        <v>139.9983</v>
      </c>
      <c r="E60" s="316">
        <v>12.905200000000001</v>
      </c>
      <c r="G60" s="365"/>
      <c r="J60" s="2">
        <v>138.74019999999999</v>
      </c>
      <c r="K60" s="409">
        <f t="shared" si="0"/>
        <v>9.0680278679142745E-3</v>
      </c>
    </row>
    <row r="61" spans="1:11" hidden="1" x14ac:dyDescent="0.2">
      <c r="A61" s="32"/>
      <c r="B61" s="319"/>
      <c r="C61" s="34"/>
      <c r="D61" s="320"/>
      <c r="E61" s="316">
        <v>22783.68</v>
      </c>
      <c r="G61" s="367"/>
      <c r="K61" s="409" t="e">
        <f t="shared" si="0"/>
        <v>#DIV/0!</v>
      </c>
    </row>
    <row r="62" spans="1:11" x14ac:dyDescent="0.2">
      <c r="A62" s="32"/>
      <c r="B62" s="72" t="s">
        <v>50</v>
      </c>
      <c r="C62" s="34" t="s">
        <v>14</v>
      </c>
      <c r="D62" s="146">
        <f>+D331</f>
        <v>56800.49</v>
      </c>
      <c r="E62" s="316"/>
      <c r="G62" s="367"/>
      <c r="J62" s="2">
        <v>54758.74</v>
      </c>
      <c r="K62" s="409">
        <f t="shared" si="0"/>
        <v>3.7286285257841945E-2</v>
      </c>
    </row>
    <row r="63" spans="1:11" hidden="1" x14ac:dyDescent="0.2">
      <c r="A63" s="32"/>
      <c r="B63" s="72" t="s">
        <v>498</v>
      </c>
      <c r="C63" s="34" t="s">
        <v>14</v>
      </c>
      <c r="D63" s="146">
        <f>+D331</f>
        <v>56800.49</v>
      </c>
      <c r="E63" s="316"/>
      <c r="G63" s="367"/>
      <c r="J63" s="2">
        <v>54758.74</v>
      </c>
      <c r="K63" s="409">
        <f t="shared" si="0"/>
        <v>3.7286285257841945E-2</v>
      </c>
    </row>
    <row r="64" spans="1:11" hidden="1" x14ac:dyDescent="0.2">
      <c r="A64" s="32"/>
      <c r="B64" s="72" t="s">
        <v>501</v>
      </c>
      <c r="C64" s="30" t="s">
        <v>4</v>
      </c>
      <c r="D64" s="78">
        <f>+E332</f>
        <v>153.74260000000001</v>
      </c>
      <c r="E64" s="316"/>
      <c r="G64" s="367"/>
      <c r="J64" s="2">
        <v>151.8801</v>
      </c>
      <c r="K64" s="409">
        <f t="shared" si="0"/>
        <v>1.2262962692281665E-2</v>
      </c>
    </row>
    <row r="65" spans="1:11" x14ac:dyDescent="0.2">
      <c r="A65" s="32"/>
      <c r="B65" s="72" t="s">
        <v>51</v>
      </c>
      <c r="C65" s="30" t="s">
        <v>4</v>
      </c>
      <c r="D65" s="78">
        <f>+D332</f>
        <v>153.74260000000001</v>
      </c>
      <c r="E65" s="316">
        <v>17.2058</v>
      </c>
      <c r="G65" s="365"/>
      <c r="J65" s="2">
        <v>151.8801</v>
      </c>
      <c r="K65" s="409">
        <f t="shared" si="0"/>
        <v>1.2262962692281665E-2</v>
      </c>
    </row>
    <row r="66" spans="1:11" hidden="1" x14ac:dyDescent="0.2">
      <c r="A66" s="32"/>
      <c r="B66" s="319"/>
      <c r="C66" s="34"/>
      <c r="D66" s="320"/>
      <c r="E66" s="316">
        <v>32480.28</v>
      </c>
      <c r="G66" s="360"/>
      <c r="K66" s="409" t="e">
        <f t="shared" si="0"/>
        <v>#DIV/0!</v>
      </c>
    </row>
    <row r="67" spans="1:11" x14ac:dyDescent="0.2">
      <c r="A67" s="32"/>
      <c r="B67" s="72" t="s">
        <v>52</v>
      </c>
      <c r="C67" s="34" t="s">
        <v>14</v>
      </c>
      <c r="D67" s="146">
        <f>+D333</f>
        <v>77304.240000000005</v>
      </c>
      <c r="E67" s="316"/>
      <c r="G67" s="360"/>
      <c r="J67" s="2">
        <v>74416.63</v>
      </c>
      <c r="K67" s="409">
        <f t="shared" si="0"/>
        <v>3.8803288996021479E-2</v>
      </c>
    </row>
    <row r="68" spans="1:11" hidden="1" x14ac:dyDescent="0.2">
      <c r="A68" s="32"/>
      <c r="B68" s="72" t="s">
        <v>498</v>
      </c>
      <c r="C68" s="34" t="s">
        <v>14</v>
      </c>
      <c r="D68" s="146">
        <f>+D333</f>
        <v>77304.240000000005</v>
      </c>
      <c r="E68" s="316"/>
      <c r="G68" s="360"/>
      <c r="J68" s="2">
        <v>74416.63</v>
      </c>
      <c r="K68" s="409">
        <f t="shared" si="0"/>
        <v>3.8803288996021479E-2</v>
      </c>
    </row>
    <row r="69" spans="1:11" hidden="1" x14ac:dyDescent="0.2">
      <c r="A69" s="32"/>
      <c r="B69" s="72" t="s">
        <v>501</v>
      </c>
      <c r="C69" s="30" t="s">
        <v>4</v>
      </c>
      <c r="D69" s="78">
        <f>+E334</f>
        <v>155.05179999999999</v>
      </c>
      <c r="E69" s="316"/>
      <c r="G69" s="360"/>
      <c r="J69" s="2">
        <v>153.1352</v>
      </c>
      <c r="K69" s="409">
        <f t="shared" si="0"/>
        <v>1.2515737727184728E-2</v>
      </c>
    </row>
    <row r="70" spans="1:11" x14ac:dyDescent="0.2">
      <c r="A70" s="32"/>
      <c r="B70" s="72" t="s">
        <v>53</v>
      </c>
      <c r="C70" s="30" t="s">
        <v>4</v>
      </c>
      <c r="D70" s="78">
        <f>+D334</f>
        <v>155.05179999999999</v>
      </c>
      <c r="E70" s="316">
        <v>17.826899999999998</v>
      </c>
      <c r="G70" s="360"/>
      <c r="J70" s="2">
        <v>153.1352</v>
      </c>
      <c r="K70" s="409">
        <f t="shared" si="0"/>
        <v>1.2515737727184728E-2</v>
      </c>
    </row>
    <row r="71" spans="1:11" s="3" customFormat="1" ht="15" thickBot="1" x14ac:dyDescent="0.25">
      <c r="A71" s="38"/>
      <c r="B71" s="152"/>
      <c r="C71" s="153"/>
      <c r="D71" s="154"/>
      <c r="E71" s="316"/>
      <c r="F71" s="315"/>
      <c r="G71" s="315"/>
      <c r="H71" s="315"/>
      <c r="K71" s="409" t="e">
        <f t="shared" si="0"/>
        <v>#DIV/0!</v>
      </c>
    </row>
    <row r="72" spans="1:11" s="3" customFormat="1" x14ac:dyDescent="0.2">
      <c r="A72" s="74"/>
      <c r="B72" s="155"/>
      <c r="C72" s="76"/>
      <c r="D72" s="156"/>
      <c r="E72" s="316"/>
      <c r="F72" s="315"/>
      <c r="G72" s="315"/>
      <c r="H72" s="315"/>
      <c r="K72" s="409" t="e">
        <f t="shared" si="0"/>
        <v>#DIV/0!</v>
      </c>
    </row>
    <row r="73" spans="1:11" x14ac:dyDescent="0.2">
      <c r="A73" s="157" t="s">
        <v>158</v>
      </c>
      <c r="B73" s="158"/>
      <c r="C73" s="159"/>
      <c r="D73" s="147"/>
      <c r="E73" s="316"/>
      <c r="K73" s="409" t="e">
        <f t="shared" si="0"/>
        <v>#DIV/0!</v>
      </c>
    </row>
    <row r="74" spans="1:11" x14ac:dyDescent="0.2">
      <c r="A74" s="136"/>
      <c r="B74" s="33" t="s">
        <v>159</v>
      </c>
      <c r="C74" s="30" t="s">
        <v>57</v>
      </c>
      <c r="D74" s="160">
        <v>27</v>
      </c>
      <c r="E74" s="316">
        <v>27</v>
      </c>
      <c r="J74" s="2">
        <v>27</v>
      </c>
      <c r="K74" s="409">
        <f t="shared" ref="K74:K137" si="1">+D74/J74-1</f>
        <v>0</v>
      </c>
    </row>
    <row r="75" spans="1:11" x14ac:dyDescent="0.2">
      <c r="A75" s="136"/>
      <c r="B75" s="33" t="s">
        <v>160</v>
      </c>
      <c r="C75" s="30" t="s">
        <v>57</v>
      </c>
      <c r="D75" s="160">
        <v>43</v>
      </c>
      <c r="E75" s="316">
        <v>43</v>
      </c>
      <c r="J75" s="2">
        <v>43</v>
      </c>
      <c r="K75" s="409">
        <f t="shared" si="1"/>
        <v>0</v>
      </c>
    </row>
    <row r="76" spans="1:11" x14ac:dyDescent="0.2">
      <c r="A76" s="136"/>
      <c r="B76" s="33" t="s">
        <v>161</v>
      </c>
      <c r="C76" s="30" t="s">
        <v>57</v>
      </c>
      <c r="D76" s="160">
        <v>52</v>
      </c>
      <c r="E76" s="316">
        <v>52</v>
      </c>
      <c r="J76" s="2">
        <v>52</v>
      </c>
      <c r="K76" s="409">
        <f t="shared" si="1"/>
        <v>0</v>
      </c>
    </row>
    <row r="77" spans="1:11" x14ac:dyDescent="0.2">
      <c r="A77" s="136"/>
      <c r="B77" s="33" t="s">
        <v>162</v>
      </c>
      <c r="C77" s="30" t="s">
        <v>57</v>
      </c>
      <c r="D77" s="160">
        <v>57</v>
      </c>
      <c r="E77" s="316">
        <v>57</v>
      </c>
      <c r="J77" s="2">
        <v>57</v>
      </c>
      <c r="K77" s="409">
        <f t="shared" si="1"/>
        <v>0</v>
      </c>
    </row>
    <row r="78" spans="1:11" x14ac:dyDescent="0.2">
      <c r="A78" s="136"/>
      <c r="B78" s="33" t="s">
        <v>163</v>
      </c>
      <c r="C78" s="30" t="s">
        <v>57</v>
      </c>
      <c r="D78" s="160">
        <v>70</v>
      </c>
      <c r="E78" s="316">
        <v>70</v>
      </c>
      <c r="J78" s="2">
        <v>70</v>
      </c>
      <c r="K78" s="409">
        <f t="shared" si="1"/>
        <v>0</v>
      </c>
    </row>
    <row r="79" spans="1:11" x14ac:dyDescent="0.2">
      <c r="A79" s="136"/>
      <c r="B79" s="33" t="s">
        <v>164</v>
      </c>
      <c r="C79" s="30" t="s">
        <v>57</v>
      </c>
      <c r="D79" s="160">
        <v>86</v>
      </c>
      <c r="E79" s="316">
        <v>86</v>
      </c>
      <c r="J79" s="2">
        <v>86</v>
      </c>
      <c r="K79" s="409">
        <f t="shared" si="1"/>
        <v>0</v>
      </c>
    </row>
    <row r="80" spans="1:11" x14ac:dyDescent="0.2">
      <c r="A80" s="136"/>
      <c r="B80" s="33" t="s">
        <v>165</v>
      </c>
      <c r="C80" s="30" t="s">
        <v>57</v>
      </c>
      <c r="D80" s="160">
        <v>91</v>
      </c>
      <c r="E80" s="316">
        <v>91</v>
      </c>
      <c r="J80" s="2">
        <v>91</v>
      </c>
      <c r="K80" s="409">
        <f t="shared" si="1"/>
        <v>0</v>
      </c>
    </row>
    <row r="81" spans="1:11" x14ac:dyDescent="0.2">
      <c r="A81" s="136"/>
      <c r="B81" s="33" t="s">
        <v>166</v>
      </c>
      <c r="C81" s="30" t="s">
        <v>57</v>
      </c>
      <c r="D81" s="160">
        <v>108</v>
      </c>
      <c r="E81" s="316">
        <v>108</v>
      </c>
      <c r="J81" s="2">
        <v>108</v>
      </c>
      <c r="K81" s="409">
        <f t="shared" si="1"/>
        <v>0</v>
      </c>
    </row>
    <row r="82" spans="1:11" x14ac:dyDescent="0.2">
      <c r="A82" s="136"/>
      <c r="B82" s="33" t="s">
        <v>167</v>
      </c>
      <c r="C82" s="30" t="s">
        <v>57</v>
      </c>
      <c r="D82" s="160">
        <v>124</v>
      </c>
      <c r="E82" s="316">
        <v>124</v>
      </c>
      <c r="J82" s="2">
        <v>124</v>
      </c>
      <c r="K82" s="409">
        <f t="shared" si="1"/>
        <v>0</v>
      </c>
    </row>
    <row r="83" spans="1:11" x14ac:dyDescent="0.2">
      <c r="A83" s="136"/>
      <c r="B83" s="33" t="s">
        <v>168</v>
      </c>
      <c r="C83" s="30" t="s">
        <v>57</v>
      </c>
      <c r="D83" s="160">
        <v>136</v>
      </c>
      <c r="E83" s="316">
        <v>136</v>
      </c>
      <c r="J83" s="2">
        <v>136</v>
      </c>
      <c r="K83" s="409">
        <f t="shared" si="1"/>
        <v>0</v>
      </c>
    </row>
    <row r="84" spans="1:11" x14ac:dyDescent="0.2">
      <c r="A84" s="136"/>
      <c r="B84" s="33" t="s">
        <v>169</v>
      </c>
      <c r="C84" s="30" t="s">
        <v>57</v>
      </c>
      <c r="D84" s="160">
        <v>166</v>
      </c>
      <c r="E84" s="316">
        <v>166</v>
      </c>
      <c r="J84" s="2">
        <v>166</v>
      </c>
      <c r="K84" s="409">
        <f t="shared" si="1"/>
        <v>0</v>
      </c>
    </row>
    <row r="85" spans="1:11" x14ac:dyDescent="0.2">
      <c r="A85" s="136"/>
      <c r="B85" s="33" t="s">
        <v>170</v>
      </c>
      <c r="C85" s="30" t="s">
        <v>57</v>
      </c>
      <c r="D85" s="160">
        <v>186</v>
      </c>
      <c r="E85" s="316">
        <v>186</v>
      </c>
      <c r="J85" s="2">
        <v>186</v>
      </c>
      <c r="K85" s="409">
        <f t="shared" si="1"/>
        <v>0</v>
      </c>
    </row>
    <row r="86" spans="1:11" x14ac:dyDescent="0.2">
      <c r="A86" s="136"/>
      <c r="B86" s="33" t="s">
        <v>171</v>
      </c>
      <c r="C86" s="30" t="s">
        <v>57</v>
      </c>
      <c r="D86" s="160">
        <v>216</v>
      </c>
      <c r="E86" s="316">
        <v>216</v>
      </c>
      <c r="J86" s="2">
        <v>216</v>
      </c>
      <c r="K86" s="409">
        <f t="shared" si="1"/>
        <v>0</v>
      </c>
    </row>
    <row r="87" spans="1:11" x14ac:dyDescent="0.2">
      <c r="A87" s="136"/>
      <c r="B87" s="33" t="s">
        <v>70</v>
      </c>
      <c r="C87" s="30" t="s">
        <v>57</v>
      </c>
      <c r="D87" s="160">
        <v>251</v>
      </c>
      <c r="E87" s="316">
        <v>251</v>
      </c>
      <c r="J87" s="2">
        <v>251</v>
      </c>
      <c r="K87" s="409">
        <f t="shared" si="1"/>
        <v>0</v>
      </c>
    </row>
    <row r="88" spans="1:11" s="3" customFormat="1" ht="15" thickBot="1" x14ac:dyDescent="0.25">
      <c r="A88" s="138"/>
      <c r="B88" s="161"/>
      <c r="C88" s="153"/>
      <c r="D88" s="162"/>
      <c r="E88" s="316"/>
      <c r="F88" s="315"/>
      <c r="G88" s="315"/>
      <c r="H88" s="315"/>
      <c r="K88" s="409" t="e">
        <f t="shared" si="1"/>
        <v>#DIV/0!</v>
      </c>
    </row>
    <row r="89" spans="1:11" s="3" customFormat="1" x14ac:dyDescent="0.2">
      <c r="A89" s="12"/>
      <c r="B89" s="54"/>
      <c r="C89" s="100"/>
      <c r="D89" s="84"/>
      <c r="E89" s="316"/>
      <c r="F89" s="315"/>
      <c r="G89" s="315"/>
      <c r="H89" s="315"/>
      <c r="K89" s="409" t="e">
        <f t="shared" si="1"/>
        <v>#DIV/0!</v>
      </c>
    </row>
    <row r="90" spans="1:11" ht="15.75" x14ac:dyDescent="0.25">
      <c r="A90" s="12"/>
      <c r="B90" s="102" t="s">
        <v>7</v>
      </c>
      <c r="C90" s="150"/>
      <c r="D90" s="86"/>
      <c r="E90" s="316"/>
      <c r="K90" s="409" t="e">
        <f t="shared" si="1"/>
        <v>#DIV/0!</v>
      </c>
    </row>
    <row r="91" spans="1:11" s="3" customFormat="1" x14ac:dyDescent="0.2">
      <c r="A91" s="87"/>
      <c r="B91" s="106"/>
      <c r="C91" s="53"/>
      <c r="D91" s="88"/>
      <c r="E91" s="316"/>
      <c r="F91" s="315"/>
      <c r="G91" s="315"/>
      <c r="H91" s="315"/>
      <c r="K91" s="409" t="e">
        <f t="shared" si="1"/>
        <v>#DIV/0!</v>
      </c>
    </row>
    <row r="92" spans="1:11" s="3" customFormat="1" x14ac:dyDescent="0.2">
      <c r="A92" s="12"/>
      <c r="B92" s="54"/>
      <c r="C92" s="10"/>
      <c r="D92" s="88"/>
      <c r="E92" s="316"/>
      <c r="F92" s="315"/>
      <c r="G92" s="315"/>
      <c r="H92" s="315"/>
      <c r="K92" s="409" t="e">
        <f t="shared" si="1"/>
        <v>#DIV/0!</v>
      </c>
    </row>
    <row r="93" spans="1:11" x14ac:dyDescent="0.2">
      <c r="A93" s="8" t="s">
        <v>71</v>
      </c>
      <c r="B93" s="52"/>
      <c r="C93" s="48"/>
      <c r="D93" s="86"/>
      <c r="E93" s="316"/>
      <c r="K93" s="409" t="e">
        <f t="shared" si="1"/>
        <v>#DIV/0!</v>
      </c>
    </row>
    <row r="94" spans="1:11" x14ac:dyDescent="0.2">
      <c r="A94" s="12"/>
      <c r="B94" s="54" t="s">
        <v>0</v>
      </c>
      <c r="C94" s="14" t="s">
        <v>1</v>
      </c>
      <c r="D94" s="15">
        <f>+E379</f>
        <v>24380</v>
      </c>
      <c r="E94" s="316">
        <v>7294.51</v>
      </c>
      <c r="J94" s="2">
        <v>23753.39</v>
      </c>
      <c r="K94" s="409">
        <f t="shared" si="1"/>
        <v>2.6379813576083322E-2</v>
      </c>
    </row>
    <row r="95" spans="1:11" x14ac:dyDescent="0.2">
      <c r="A95" s="12"/>
      <c r="B95" s="54" t="s">
        <v>2</v>
      </c>
      <c r="C95" s="14" t="s">
        <v>1</v>
      </c>
      <c r="D95" s="15">
        <f>+E380</f>
        <v>12459.69</v>
      </c>
      <c r="E95" s="316">
        <v>5911.73</v>
      </c>
      <c r="J95" s="2">
        <v>11946.01</v>
      </c>
      <c r="K95" s="409">
        <f t="shared" si="1"/>
        <v>4.3000131424634658E-2</v>
      </c>
    </row>
    <row r="96" spans="1:11" x14ac:dyDescent="0.2">
      <c r="A96" s="12"/>
      <c r="B96" s="54" t="s">
        <v>3</v>
      </c>
      <c r="C96" s="10" t="s">
        <v>4</v>
      </c>
      <c r="D96" s="35">
        <f>+E381</f>
        <v>122.5475</v>
      </c>
      <c r="E96" s="316">
        <v>2.9731000000000001</v>
      </c>
      <c r="J96" s="2">
        <v>122.5475</v>
      </c>
      <c r="K96" s="409">
        <f t="shared" si="1"/>
        <v>0</v>
      </c>
    </row>
    <row r="97" spans="1:11" x14ac:dyDescent="0.2">
      <c r="A97" s="12"/>
      <c r="B97" s="64" t="s">
        <v>5</v>
      </c>
      <c r="C97" s="10" t="s">
        <v>4</v>
      </c>
      <c r="D97" s="35">
        <f>+E382</f>
        <v>119.1686</v>
      </c>
      <c r="E97" s="316">
        <v>2.8855</v>
      </c>
      <c r="J97" s="2">
        <v>119.1686</v>
      </c>
      <c r="K97" s="409">
        <f t="shared" si="1"/>
        <v>0</v>
      </c>
    </row>
    <row r="98" spans="1:11" x14ac:dyDescent="0.2">
      <c r="A98" s="12"/>
      <c r="B98" s="54" t="s">
        <v>6</v>
      </c>
      <c r="C98" s="10" t="s">
        <v>4</v>
      </c>
      <c r="D98" s="35">
        <f>+E383</f>
        <v>117.5945</v>
      </c>
      <c r="E98" s="316">
        <v>2.7974000000000001</v>
      </c>
      <c r="J98" s="2">
        <v>117.5945</v>
      </c>
      <c r="K98" s="409">
        <f t="shared" si="1"/>
        <v>0</v>
      </c>
    </row>
    <row r="99" spans="1:11" s="3" customFormat="1" x14ac:dyDescent="0.2">
      <c r="A99" s="12"/>
      <c r="B99" s="54"/>
      <c r="C99" s="57"/>
      <c r="D99" s="88"/>
      <c r="E99" s="316"/>
      <c r="F99" s="315"/>
      <c r="G99" s="315"/>
      <c r="H99" s="315"/>
      <c r="K99" s="409" t="e">
        <f t="shared" si="1"/>
        <v>#DIV/0!</v>
      </c>
    </row>
    <row r="100" spans="1:11" x14ac:dyDescent="0.2">
      <c r="A100" s="8" t="s">
        <v>72</v>
      </c>
      <c r="B100" s="52"/>
      <c r="C100" s="48"/>
      <c r="D100" s="86"/>
      <c r="E100" s="316"/>
      <c r="K100" s="409" t="e">
        <f t="shared" si="1"/>
        <v>#DIV/0!</v>
      </c>
    </row>
    <row r="101" spans="1:11" x14ac:dyDescent="0.2">
      <c r="A101" s="12"/>
      <c r="B101" s="54" t="s">
        <v>0</v>
      </c>
      <c r="C101" s="14" t="s">
        <v>1</v>
      </c>
      <c r="D101" s="15">
        <f>+E386</f>
        <v>19527.89</v>
      </c>
      <c r="E101" s="316">
        <v>5455.72</v>
      </c>
      <c r="J101" s="2">
        <v>19060.27</v>
      </c>
      <c r="K101" s="409">
        <f t="shared" si="1"/>
        <v>2.4533755293078219E-2</v>
      </c>
    </row>
    <row r="102" spans="1:11" x14ac:dyDescent="0.2">
      <c r="A102" s="12"/>
      <c r="B102" s="54" t="s">
        <v>2</v>
      </c>
      <c r="C102" s="14" t="s">
        <v>1</v>
      </c>
      <c r="D102" s="15">
        <f>+E387</f>
        <v>9265.91</v>
      </c>
      <c r="E102" s="316">
        <v>4396.38</v>
      </c>
      <c r="J102" s="2">
        <v>8883.9</v>
      </c>
      <c r="K102" s="409">
        <f t="shared" si="1"/>
        <v>4.3000258895305121E-2</v>
      </c>
    </row>
    <row r="103" spans="1:11" x14ac:dyDescent="0.2">
      <c r="A103" s="12"/>
      <c r="B103" s="54" t="s">
        <v>3</v>
      </c>
      <c r="C103" s="10" t="s">
        <v>4</v>
      </c>
      <c r="D103" s="35">
        <f>+E388</f>
        <v>110.7052</v>
      </c>
      <c r="E103" s="316">
        <v>2.6858</v>
      </c>
      <c r="J103" s="2">
        <v>110.7052</v>
      </c>
      <c r="K103" s="409">
        <f t="shared" si="1"/>
        <v>0</v>
      </c>
    </row>
    <row r="104" spans="1:11" x14ac:dyDescent="0.2">
      <c r="A104" s="12"/>
      <c r="B104" s="64" t="s">
        <v>5</v>
      </c>
      <c r="C104" s="10" t="s">
        <v>4</v>
      </c>
      <c r="D104" s="35">
        <f>+E389</f>
        <v>107.6527</v>
      </c>
      <c r="E104" s="316">
        <v>2.6067</v>
      </c>
      <c r="J104" s="2">
        <v>107.6527</v>
      </c>
      <c r="K104" s="409">
        <f t="shared" si="1"/>
        <v>0</v>
      </c>
    </row>
    <row r="105" spans="1:11" x14ac:dyDescent="0.2">
      <c r="A105" s="12"/>
      <c r="B105" s="54" t="s">
        <v>6</v>
      </c>
      <c r="C105" s="10" t="s">
        <v>4</v>
      </c>
      <c r="D105" s="35">
        <f>+E390</f>
        <v>106.2308</v>
      </c>
      <c r="E105" s="316">
        <v>2.5270000000000001</v>
      </c>
      <c r="J105" s="2">
        <v>106.2308</v>
      </c>
      <c r="K105" s="409">
        <f t="shared" si="1"/>
        <v>0</v>
      </c>
    </row>
    <row r="106" spans="1:11" s="3" customFormat="1" x14ac:dyDescent="0.2">
      <c r="A106" s="12"/>
      <c r="B106" s="54"/>
      <c r="C106" s="57"/>
      <c r="D106" s="88"/>
      <c r="E106" s="316"/>
      <c r="F106" s="315"/>
      <c r="G106" s="315"/>
      <c r="H106" s="315"/>
      <c r="K106" s="409" t="e">
        <f t="shared" si="1"/>
        <v>#DIV/0!</v>
      </c>
    </row>
    <row r="107" spans="1:11" x14ac:dyDescent="0.2">
      <c r="A107" s="8" t="s">
        <v>73</v>
      </c>
      <c r="B107" s="52"/>
      <c r="C107" s="48"/>
      <c r="D107" s="86"/>
      <c r="E107" s="316"/>
      <c r="K107" s="409" t="e">
        <f t="shared" si="1"/>
        <v>#DIV/0!</v>
      </c>
    </row>
    <row r="108" spans="1:11" x14ac:dyDescent="0.2">
      <c r="A108" s="12"/>
      <c r="B108" s="54" t="s">
        <v>0</v>
      </c>
      <c r="C108" s="14" t="s">
        <v>1</v>
      </c>
      <c r="D108" s="15">
        <f>+E393</f>
        <v>10691.99</v>
      </c>
      <c r="E108" s="316">
        <v>1427.03</v>
      </c>
      <c r="J108" s="2">
        <v>10574.15</v>
      </c>
      <c r="K108" s="409">
        <f t="shared" si="1"/>
        <v>1.1144158159284601E-2</v>
      </c>
    </row>
    <row r="109" spans="1:11" x14ac:dyDescent="0.2">
      <c r="A109" s="12"/>
      <c r="B109" s="54" t="s">
        <v>2</v>
      </c>
      <c r="C109" s="14" t="s">
        <v>1</v>
      </c>
      <c r="D109" s="15">
        <f>+E394</f>
        <v>2344.54</v>
      </c>
      <c r="E109" s="316">
        <v>1112.4100000000001</v>
      </c>
      <c r="J109" s="2">
        <v>2247.88</v>
      </c>
      <c r="K109" s="409">
        <f t="shared" si="1"/>
        <v>4.3000516041781456E-2</v>
      </c>
    </row>
    <row r="110" spans="1:11" x14ac:dyDescent="0.2">
      <c r="A110" s="12"/>
      <c r="B110" s="54" t="s">
        <v>3</v>
      </c>
      <c r="C110" s="10" t="s">
        <v>4</v>
      </c>
      <c r="D110" s="35">
        <f>+E395</f>
        <v>106.4432</v>
      </c>
      <c r="E110" s="316">
        <v>2.5823999999999998</v>
      </c>
      <c r="J110" s="2">
        <v>106.4432</v>
      </c>
      <c r="K110" s="409">
        <f t="shared" si="1"/>
        <v>0</v>
      </c>
    </row>
    <row r="111" spans="1:11" x14ac:dyDescent="0.2">
      <c r="A111" s="12"/>
      <c r="B111" s="64" t="s">
        <v>5</v>
      </c>
      <c r="C111" s="10" t="s">
        <v>4</v>
      </c>
      <c r="D111" s="35">
        <f>+E396</f>
        <v>103.50830000000001</v>
      </c>
      <c r="E111" s="316">
        <v>2.5063</v>
      </c>
      <c r="J111" s="2">
        <v>103.50830000000001</v>
      </c>
      <c r="K111" s="409">
        <f t="shared" si="1"/>
        <v>0</v>
      </c>
    </row>
    <row r="112" spans="1:11" x14ac:dyDescent="0.2">
      <c r="A112" s="12"/>
      <c r="B112" s="54" t="s">
        <v>6</v>
      </c>
      <c r="C112" s="10" t="s">
        <v>4</v>
      </c>
      <c r="D112" s="35">
        <f>+E397</f>
        <v>102.14109999999999</v>
      </c>
      <c r="E112" s="316">
        <v>2.4297</v>
      </c>
      <c r="J112" s="2">
        <v>102.14109999999999</v>
      </c>
      <c r="K112" s="409">
        <f t="shared" si="1"/>
        <v>0</v>
      </c>
    </row>
    <row r="113" spans="1:11" s="3" customFormat="1" x14ac:dyDescent="0.2">
      <c r="A113" s="12"/>
      <c r="B113" s="54"/>
      <c r="C113" s="10"/>
      <c r="D113" s="92"/>
      <c r="E113" s="316"/>
      <c r="F113" s="315"/>
      <c r="G113" s="315"/>
      <c r="H113" s="315"/>
      <c r="K113" s="409" t="e">
        <f t="shared" si="1"/>
        <v>#DIV/0!</v>
      </c>
    </row>
    <row r="114" spans="1:11" hidden="1" x14ac:dyDescent="0.2">
      <c r="A114" s="8" t="s">
        <v>470</v>
      </c>
      <c r="B114" s="52"/>
      <c r="C114" s="48"/>
      <c r="D114" s="86"/>
      <c r="E114" s="316"/>
      <c r="K114" s="409" t="e">
        <f t="shared" si="1"/>
        <v>#DIV/0!</v>
      </c>
    </row>
    <row r="115" spans="1:11" hidden="1" x14ac:dyDescent="0.2">
      <c r="A115" s="12"/>
      <c r="B115" s="54" t="s">
        <v>0</v>
      </c>
      <c r="C115" s="14" t="s">
        <v>1</v>
      </c>
      <c r="D115" s="15">
        <f>+D379</f>
        <v>24380</v>
      </c>
      <c r="E115" s="316">
        <v>7294.51</v>
      </c>
      <c r="J115" s="2">
        <v>23753.39</v>
      </c>
      <c r="K115" s="409">
        <f t="shared" si="1"/>
        <v>2.6379813576083322E-2</v>
      </c>
    </row>
    <row r="116" spans="1:11" hidden="1" x14ac:dyDescent="0.2">
      <c r="A116" s="12"/>
      <c r="B116" s="54" t="s">
        <v>2</v>
      </c>
      <c r="C116" s="14" t="s">
        <v>1</v>
      </c>
      <c r="D116" s="15">
        <f>+D380</f>
        <v>12459.69</v>
      </c>
      <c r="E116" s="316">
        <v>5911.73</v>
      </c>
      <c r="J116" s="2">
        <v>11946.01</v>
      </c>
      <c r="K116" s="409">
        <f t="shared" si="1"/>
        <v>4.3000131424634658E-2</v>
      </c>
    </row>
    <row r="117" spans="1:11" hidden="1" x14ac:dyDescent="0.2">
      <c r="A117" s="12"/>
      <c r="B117" s="54" t="s">
        <v>3</v>
      </c>
      <c r="C117" s="10" t="s">
        <v>4</v>
      </c>
      <c r="D117" s="35">
        <f>+D381</f>
        <v>122.5475</v>
      </c>
      <c r="E117" s="316">
        <v>4.8247</v>
      </c>
      <c r="J117" s="2">
        <v>122.5475</v>
      </c>
      <c r="K117" s="409">
        <f t="shared" si="1"/>
        <v>0</v>
      </c>
    </row>
    <row r="118" spans="1:11" hidden="1" x14ac:dyDescent="0.2">
      <c r="A118" s="12"/>
      <c r="B118" s="64" t="s">
        <v>5</v>
      </c>
      <c r="C118" s="10" t="s">
        <v>4</v>
      </c>
      <c r="D118" s="35">
        <f>+D382</f>
        <v>119.1686</v>
      </c>
      <c r="E118" s="316">
        <v>4.6496000000000004</v>
      </c>
      <c r="J118" s="2">
        <v>119.1686</v>
      </c>
      <c r="K118" s="409">
        <f t="shared" si="1"/>
        <v>0</v>
      </c>
    </row>
    <row r="119" spans="1:11" hidden="1" x14ac:dyDescent="0.2">
      <c r="A119" s="12"/>
      <c r="B119" s="54" t="s">
        <v>6</v>
      </c>
      <c r="C119" s="10" t="s">
        <v>4</v>
      </c>
      <c r="D119" s="35">
        <f>+D383</f>
        <v>117.5945</v>
      </c>
      <c r="E119" s="316">
        <v>4.4732000000000003</v>
      </c>
      <c r="J119" s="2">
        <v>117.5945</v>
      </c>
      <c r="K119" s="409">
        <f t="shared" si="1"/>
        <v>0</v>
      </c>
    </row>
    <row r="120" spans="1:11" s="3" customFormat="1" hidden="1" x14ac:dyDescent="0.2">
      <c r="A120" s="12"/>
      <c r="B120" s="54"/>
      <c r="C120" s="57"/>
      <c r="D120" s="88"/>
      <c r="E120" s="316"/>
      <c r="F120" s="315"/>
      <c r="G120" s="315"/>
      <c r="H120" s="315"/>
      <c r="K120" s="409" t="e">
        <f t="shared" si="1"/>
        <v>#DIV/0!</v>
      </c>
    </row>
    <row r="121" spans="1:11" hidden="1" x14ac:dyDescent="0.2">
      <c r="A121" s="8" t="s">
        <v>471</v>
      </c>
      <c r="B121" s="52"/>
      <c r="C121" s="48"/>
      <c r="D121" s="86"/>
      <c r="E121" s="316"/>
      <c r="K121" s="409" t="e">
        <f t="shared" si="1"/>
        <v>#DIV/0!</v>
      </c>
    </row>
    <row r="122" spans="1:11" hidden="1" x14ac:dyDescent="0.2">
      <c r="A122" s="12"/>
      <c r="B122" s="54" t="s">
        <v>0</v>
      </c>
      <c r="C122" s="14" t="s">
        <v>1</v>
      </c>
      <c r="D122" s="15">
        <f>+D386</f>
        <v>19527.89</v>
      </c>
      <c r="E122" s="316">
        <v>5455.72</v>
      </c>
      <c r="J122" s="2">
        <v>19060.27</v>
      </c>
      <c r="K122" s="409">
        <f t="shared" si="1"/>
        <v>2.4533755293078219E-2</v>
      </c>
    </row>
    <row r="123" spans="1:11" hidden="1" x14ac:dyDescent="0.2">
      <c r="A123" s="12"/>
      <c r="B123" s="54" t="s">
        <v>2</v>
      </c>
      <c r="C123" s="14" t="s">
        <v>1</v>
      </c>
      <c r="D123" s="15">
        <f>+D387</f>
        <v>9265.91</v>
      </c>
      <c r="E123" s="316">
        <v>4396.38</v>
      </c>
      <c r="J123" s="2">
        <v>8883.9</v>
      </c>
      <c r="K123" s="409">
        <f t="shared" si="1"/>
        <v>4.3000258895305121E-2</v>
      </c>
    </row>
    <row r="124" spans="1:11" hidden="1" x14ac:dyDescent="0.2">
      <c r="A124" s="12"/>
      <c r="B124" s="54" t="s">
        <v>3</v>
      </c>
      <c r="C124" s="10" t="s">
        <v>4</v>
      </c>
      <c r="D124" s="18">
        <f>+D388</f>
        <v>110.7052</v>
      </c>
      <c r="E124" s="316">
        <v>4.3585000000000003</v>
      </c>
      <c r="J124" s="2">
        <v>110.7052</v>
      </c>
      <c r="K124" s="409">
        <f t="shared" si="1"/>
        <v>0</v>
      </c>
    </row>
    <row r="125" spans="1:11" hidden="1" x14ac:dyDescent="0.2">
      <c r="A125" s="12"/>
      <c r="B125" s="64" t="s">
        <v>5</v>
      </c>
      <c r="C125" s="10" t="s">
        <v>4</v>
      </c>
      <c r="D125" s="18">
        <f>+D389</f>
        <v>107.6527</v>
      </c>
      <c r="E125" s="316">
        <v>4.2003000000000004</v>
      </c>
      <c r="J125" s="2">
        <v>107.6527</v>
      </c>
      <c r="K125" s="409">
        <f t="shared" si="1"/>
        <v>0</v>
      </c>
    </row>
    <row r="126" spans="1:11" hidden="1" x14ac:dyDescent="0.2">
      <c r="A126" s="12"/>
      <c r="B126" s="54" t="s">
        <v>6</v>
      </c>
      <c r="C126" s="10" t="s">
        <v>4</v>
      </c>
      <c r="D126" s="18">
        <f>+D390</f>
        <v>106.2308</v>
      </c>
      <c r="E126" s="316">
        <v>4.0410000000000004</v>
      </c>
      <c r="J126" s="2">
        <v>106.2308</v>
      </c>
      <c r="K126" s="409">
        <f t="shared" si="1"/>
        <v>0</v>
      </c>
    </row>
    <row r="127" spans="1:11" s="3" customFormat="1" hidden="1" x14ac:dyDescent="0.2">
      <c r="A127" s="12"/>
      <c r="B127" s="54"/>
      <c r="C127" s="57"/>
      <c r="D127" s="88"/>
      <c r="E127" s="316"/>
      <c r="F127" s="315"/>
      <c r="G127" s="315"/>
      <c r="H127" s="315"/>
      <c r="K127" s="409" t="e">
        <f t="shared" si="1"/>
        <v>#DIV/0!</v>
      </c>
    </row>
    <row r="128" spans="1:11" hidden="1" x14ac:dyDescent="0.2">
      <c r="A128" s="8" t="s">
        <v>472</v>
      </c>
      <c r="B128" s="52"/>
      <c r="C128" s="48"/>
      <c r="D128" s="86"/>
      <c r="E128" s="316"/>
      <c r="K128" s="409" t="e">
        <f t="shared" si="1"/>
        <v>#DIV/0!</v>
      </c>
    </row>
    <row r="129" spans="1:11" hidden="1" x14ac:dyDescent="0.2">
      <c r="A129" s="12"/>
      <c r="B129" s="54" t="s">
        <v>0</v>
      </c>
      <c r="C129" s="14" t="s">
        <v>1</v>
      </c>
      <c r="D129" s="15">
        <f>+D393</f>
        <v>10691.99</v>
      </c>
      <c r="E129" s="316">
        <v>1427.03</v>
      </c>
      <c r="J129" s="2">
        <v>10574.15</v>
      </c>
      <c r="K129" s="409">
        <f t="shared" si="1"/>
        <v>1.1144158159284601E-2</v>
      </c>
    </row>
    <row r="130" spans="1:11" hidden="1" x14ac:dyDescent="0.2">
      <c r="A130" s="12"/>
      <c r="B130" s="54" t="s">
        <v>2</v>
      </c>
      <c r="C130" s="14" t="s">
        <v>1</v>
      </c>
      <c r="D130" s="15">
        <f>+D394</f>
        <v>2344.54</v>
      </c>
      <c r="E130" s="316">
        <v>1112.4100000000001</v>
      </c>
      <c r="J130" s="2">
        <v>2247.88</v>
      </c>
      <c r="K130" s="409">
        <f t="shared" si="1"/>
        <v>4.3000516041781456E-2</v>
      </c>
    </row>
    <row r="131" spans="1:11" hidden="1" x14ac:dyDescent="0.2">
      <c r="A131" s="12"/>
      <c r="B131" s="54" t="s">
        <v>3</v>
      </c>
      <c r="C131" s="10" t="s">
        <v>4</v>
      </c>
      <c r="D131" s="18">
        <f>+D395</f>
        <v>106.4432</v>
      </c>
      <c r="E131" s="316">
        <v>4.1906999999999996</v>
      </c>
      <c r="J131" s="2">
        <v>106.4432</v>
      </c>
      <c r="K131" s="409">
        <f t="shared" si="1"/>
        <v>0</v>
      </c>
    </row>
    <row r="132" spans="1:11" hidden="1" x14ac:dyDescent="0.2">
      <c r="A132" s="12"/>
      <c r="B132" s="64" t="s">
        <v>5</v>
      </c>
      <c r="C132" s="10" t="s">
        <v>4</v>
      </c>
      <c r="D132" s="18">
        <f>+D396</f>
        <v>103.50830000000001</v>
      </c>
      <c r="E132" s="316">
        <v>4.0385999999999997</v>
      </c>
      <c r="J132" s="2">
        <v>103.50830000000001</v>
      </c>
      <c r="K132" s="409">
        <f t="shared" si="1"/>
        <v>0</v>
      </c>
    </row>
    <row r="133" spans="1:11" hidden="1" x14ac:dyDescent="0.2">
      <c r="A133" s="12"/>
      <c r="B133" s="54" t="s">
        <v>6</v>
      </c>
      <c r="C133" s="10" t="s">
        <v>4</v>
      </c>
      <c r="D133" s="18">
        <f>+D397</f>
        <v>102.14109999999999</v>
      </c>
      <c r="E133" s="316">
        <v>3.8854000000000002</v>
      </c>
      <c r="J133" s="2">
        <v>102.14109999999999</v>
      </c>
      <c r="K133" s="409">
        <f t="shared" si="1"/>
        <v>0</v>
      </c>
    </row>
    <row r="134" spans="1:11" s="3" customFormat="1" hidden="1" x14ac:dyDescent="0.2">
      <c r="A134" s="12"/>
      <c r="B134" s="54"/>
      <c r="C134" s="10"/>
      <c r="D134" s="88"/>
      <c r="E134" s="316"/>
      <c r="F134" s="315"/>
      <c r="G134" s="315"/>
      <c r="H134" s="315"/>
      <c r="K134" s="409" t="e">
        <f t="shared" si="1"/>
        <v>#DIV/0!</v>
      </c>
    </row>
    <row r="135" spans="1:11" x14ac:dyDescent="0.2">
      <c r="A135" s="8" t="s">
        <v>564</v>
      </c>
      <c r="B135" s="52"/>
      <c r="C135" s="10"/>
      <c r="D135" s="86"/>
      <c r="E135" s="316"/>
      <c r="K135" s="409" t="e">
        <f t="shared" si="1"/>
        <v>#DIV/0!</v>
      </c>
    </row>
    <row r="136" spans="1:11" x14ac:dyDescent="0.2">
      <c r="A136" s="12"/>
      <c r="B136" s="54" t="s">
        <v>0</v>
      </c>
      <c r="C136" s="14" t="s">
        <v>1</v>
      </c>
      <c r="D136" s="15">
        <f>+D94</f>
        <v>24380</v>
      </c>
      <c r="E136" s="316">
        <v>7294.51</v>
      </c>
      <c r="J136" s="2">
        <v>23753.39</v>
      </c>
      <c r="K136" s="409">
        <f t="shared" si="1"/>
        <v>2.6379813576083322E-2</v>
      </c>
    </row>
    <row r="137" spans="1:11" x14ac:dyDescent="0.2">
      <c r="A137" s="12"/>
      <c r="B137" s="54" t="s">
        <v>2</v>
      </c>
      <c r="C137" s="14" t="s">
        <v>1</v>
      </c>
      <c r="D137" s="15">
        <f>+D95</f>
        <v>12459.69</v>
      </c>
      <c r="E137" s="316">
        <v>5911.73</v>
      </c>
      <c r="J137" s="2">
        <v>11946.01</v>
      </c>
      <c r="K137" s="409">
        <f t="shared" si="1"/>
        <v>4.3000131424634658E-2</v>
      </c>
    </row>
    <row r="138" spans="1:11" x14ac:dyDescent="0.2">
      <c r="A138" s="12"/>
      <c r="B138" s="54" t="s">
        <v>3</v>
      </c>
      <c r="C138" s="10" t="s">
        <v>4</v>
      </c>
      <c r="D138" s="18">
        <f>+D96</f>
        <v>122.5475</v>
      </c>
      <c r="E138" s="316">
        <v>0.84860000000000002</v>
      </c>
      <c r="J138" s="2">
        <v>122.5475</v>
      </c>
      <c r="K138" s="409">
        <f t="shared" ref="K138:K201" si="2">+D138/J138-1</f>
        <v>0</v>
      </c>
    </row>
    <row r="139" spans="1:11" x14ac:dyDescent="0.2">
      <c r="A139" s="12"/>
      <c r="B139" s="64" t="s">
        <v>5</v>
      </c>
      <c r="C139" s="10" t="s">
        <v>4</v>
      </c>
      <c r="D139" s="18">
        <f>+D97</f>
        <v>119.1686</v>
      </c>
      <c r="E139" s="316">
        <v>0.84860000000000002</v>
      </c>
      <c r="J139" s="2">
        <v>119.1686</v>
      </c>
      <c r="K139" s="409">
        <f t="shared" si="2"/>
        <v>0</v>
      </c>
    </row>
    <row r="140" spans="1:11" x14ac:dyDescent="0.2">
      <c r="A140" s="12"/>
      <c r="B140" s="54" t="s">
        <v>6</v>
      </c>
      <c r="C140" s="10" t="s">
        <v>4</v>
      </c>
      <c r="D140" s="18">
        <f>+D98</f>
        <v>117.5945</v>
      </c>
      <c r="E140" s="316">
        <v>0.84860000000000002</v>
      </c>
      <c r="J140" s="2">
        <v>117.5945</v>
      </c>
      <c r="K140" s="409">
        <f t="shared" si="2"/>
        <v>0</v>
      </c>
    </row>
    <row r="141" spans="1:11" s="3" customFormat="1" x14ac:dyDescent="0.2">
      <c r="A141" s="12"/>
      <c r="B141" s="54"/>
      <c r="C141" s="10"/>
      <c r="D141" s="88"/>
      <c r="E141" s="316"/>
      <c r="F141" s="315"/>
      <c r="G141" s="315"/>
      <c r="H141" s="315"/>
      <c r="K141" s="409" t="e">
        <f t="shared" si="2"/>
        <v>#DIV/0!</v>
      </c>
    </row>
    <row r="142" spans="1:11" x14ac:dyDescent="0.2">
      <c r="A142" s="8" t="s">
        <v>565</v>
      </c>
      <c r="B142" s="52"/>
      <c r="C142" s="10"/>
      <c r="D142" s="86"/>
      <c r="E142" s="316"/>
      <c r="K142" s="409" t="e">
        <f t="shared" si="2"/>
        <v>#DIV/0!</v>
      </c>
    </row>
    <row r="143" spans="1:11" x14ac:dyDescent="0.2">
      <c r="A143" s="12"/>
      <c r="B143" s="54" t="s">
        <v>0</v>
      </c>
      <c r="C143" s="14" t="s">
        <v>1</v>
      </c>
      <c r="D143" s="15">
        <f>+D101</f>
        <v>19527.89</v>
      </c>
      <c r="E143" s="316">
        <v>5455.72</v>
      </c>
      <c r="J143" s="2">
        <v>19060.27</v>
      </c>
      <c r="K143" s="409">
        <f t="shared" si="2"/>
        <v>2.4533755293078219E-2</v>
      </c>
    </row>
    <row r="144" spans="1:11" x14ac:dyDescent="0.2">
      <c r="A144" s="12"/>
      <c r="B144" s="54" t="s">
        <v>2</v>
      </c>
      <c r="C144" s="14" t="s">
        <v>1</v>
      </c>
      <c r="D144" s="15">
        <f>+D102</f>
        <v>9265.91</v>
      </c>
      <c r="E144" s="316">
        <v>4396.38</v>
      </c>
      <c r="J144" s="2">
        <v>8883.9</v>
      </c>
      <c r="K144" s="409">
        <f t="shared" si="2"/>
        <v>4.3000258895305121E-2</v>
      </c>
    </row>
    <row r="145" spans="1:11" x14ac:dyDescent="0.2">
      <c r="A145" s="12"/>
      <c r="B145" s="54" t="s">
        <v>3</v>
      </c>
      <c r="C145" s="10" t="s">
        <v>4</v>
      </c>
      <c r="D145" s="18">
        <f>+D103</f>
        <v>110.7052</v>
      </c>
      <c r="E145" s="316">
        <v>0.76659999999999995</v>
      </c>
      <c r="J145" s="2">
        <v>110.7052</v>
      </c>
      <c r="K145" s="409">
        <f t="shared" si="2"/>
        <v>0</v>
      </c>
    </row>
    <row r="146" spans="1:11" x14ac:dyDescent="0.2">
      <c r="A146" s="12"/>
      <c r="B146" s="64" t="s">
        <v>5</v>
      </c>
      <c r="C146" s="10" t="s">
        <v>4</v>
      </c>
      <c r="D146" s="18">
        <f>+D104</f>
        <v>107.6527</v>
      </c>
      <c r="E146" s="316">
        <v>0.76659999999999995</v>
      </c>
      <c r="J146" s="2">
        <v>107.6527</v>
      </c>
      <c r="K146" s="409">
        <f t="shared" si="2"/>
        <v>0</v>
      </c>
    </row>
    <row r="147" spans="1:11" x14ac:dyDescent="0.2">
      <c r="A147" s="12"/>
      <c r="B147" s="54" t="s">
        <v>6</v>
      </c>
      <c r="C147" s="10" t="s">
        <v>4</v>
      </c>
      <c r="D147" s="18">
        <f>+D105</f>
        <v>106.2308</v>
      </c>
      <c r="E147" s="316">
        <v>0.76659999999999995</v>
      </c>
      <c r="J147" s="2">
        <v>106.2308</v>
      </c>
      <c r="K147" s="409">
        <f t="shared" si="2"/>
        <v>0</v>
      </c>
    </row>
    <row r="148" spans="1:11" s="3" customFormat="1" x14ac:dyDescent="0.2">
      <c r="A148" s="12"/>
      <c r="B148" s="54"/>
      <c r="C148" s="10"/>
      <c r="D148" s="92"/>
      <c r="E148" s="316"/>
      <c r="F148" s="315"/>
      <c r="G148" s="315"/>
      <c r="H148" s="315"/>
      <c r="K148" s="409" t="e">
        <f t="shared" si="2"/>
        <v>#DIV/0!</v>
      </c>
    </row>
    <row r="149" spans="1:11" s="3" customFormat="1" x14ac:dyDescent="0.2">
      <c r="A149" s="12"/>
      <c r="B149" s="54"/>
      <c r="C149" s="10"/>
      <c r="D149" s="88"/>
      <c r="E149" s="316"/>
      <c r="F149" s="315"/>
      <c r="G149" s="315"/>
      <c r="H149" s="315"/>
      <c r="K149" s="409" t="e">
        <f t="shared" si="2"/>
        <v>#DIV/0!</v>
      </c>
    </row>
    <row r="150" spans="1:11" x14ac:dyDescent="0.2">
      <c r="A150" s="8" t="s">
        <v>566</v>
      </c>
      <c r="B150" s="52"/>
      <c r="C150" s="10"/>
      <c r="D150" s="86"/>
      <c r="E150" s="316"/>
      <c r="K150" s="409" t="e">
        <f t="shared" si="2"/>
        <v>#DIV/0!</v>
      </c>
    </row>
    <row r="151" spans="1:11" x14ac:dyDescent="0.2">
      <c r="A151" s="12"/>
      <c r="B151" s="54" t="s">
        <v>0</v>
      </c>
      <c r="C151" s="14" t="s">
        <v>1</v>
      </c>
      <c r="D151" s="15">
        <f>+D108</f>
        <v>10691.99</v>
      </c>
      <c r="E151" s="316">
        <v>1427.03</v>
      </c>
      <c r="J151" s="2">
        <v>10574.15</v>
      </c>
      <c r="K151" s="409">
        <f t="shared" si="2"/>
        <v>1.1144158159284601E-2</v>
      </c>
    </row>
    <row r="152" spans="1:11" x14ac:dyDescent="0.2">
      <c r="A152" s="12"/>
      <c r="B152" s="54" t="s">
        <v>2</v>
      </c>
      <c r="C152" s="14" t="s">
        <v>1</v>
      </c>
      <c r="D152" s="15">
        <f>+D109</f>
        <v>2344.54</v>
      </c>
      <c r="E152" s="316">
        <v>1112.4100000000001</v>
      </c>
      <c r="J152" s="2">
        <v>2247.88</v>
      </c>
      <c r="K152" s="409">
        <f t="shared" si="2"/>
        <v>4.3000516041781456E-2</v>
      </c>
    </row>
    <row r="153" spans="1:11" x14ac:dyDescent="0.2">
      <c r="A153" s="12"/>
      <c r="B153" s="54" t="s">
        <v>3</v>
      </c>
      <c r="C153" s="10" t="s">
        <v>4</v>
      </c>
      <c r="D153" s="18">
        <f>+D110</f>
        <v>106.4432</v>
      </c>
      <c r="E153" s="316">
        <v>0.73709999999999998</v>
      </c>
      <c r="J153" s="2">
        <v>106.4432</v>
      </c>
      <c r="K153" s="409">
        <f t="shared" si="2"/>
        <v>0</v>
      </c>
    </row>
    <row r="154" spans="1:11" x14ac:dyDescent="0.2">
      <c r="A154" s="12"/>
      <c r="B154" s="64" t="s">
        <v>5</v>
      </c>
      <c r="C154" s="10" t="s">
        <v>4</v>
      </c>
      <c r="D154" s="18">
        <f>+D111</f>
        <v>103.50830000000001</v>
      </c>
      <c r="E154" s="316">
        <v>0.73709999999999998</v>
      </c>
      <c r="J154" s="2">
        <v>103.50830000000001</v>
      </c>
      <c r="K154" s="409">
        <f t="shared" si="2"/>
        <v>0</v>
      </c>
    </row>
    <row r="155" spans="1:11" x14ac:dyDescent="0.2">
      <c r="A155" s="12"/>
      <c r="B155" s="54" t="s">
        <v>6</v>
      </c>
      <c r="C155" s="10" t="s">
        <v>4</v>
      </c>
      <c r="D155" s="18">
        <f>+D112</f>
        <v>102.14109999999999</v>
      </c>
      <c r="E155" s="316">
        <v>0.73709999999999998</v>
      </c>
      <c r="J155" s="2">
        <v>102.14109999999999</v>
      </c>
      <c r="K155" s="409">
        <f t="shared" si="2"/>
        <v>0</v>
      </c>
    </row>
    <row r="156" spans="1:11" s="3" customFormat="1" x14ac:dyDescent="0.2">
      <c r="A156" s="12"/>
      <c r="B156" s="54"/>
      <c r="C156" s="10"/>
      <c r="D156" s="92"/>
      <c r="E156" s="316"/>
      <c r="F156" s="315"/>
      <c r="G156" s="315"/>
      <c r="H156" s="315"/>
      <c r="K156" s="409" t="e">
        <f t="shared" si="2"/>
        <v>#DIV/0!</v>
      </c>
    </row>
    <row r="157" spans="1:11" hidden="1" x14ac:dyDescent="0.2">
      <c r="A157" s="8" t="s">
        <v>473</v>
      </c>
      <c r="B157" s="52"/>
      <c r="C157" s="10"/>
      <c r="D157" s="86"/>
      <c r="E157" s="316"/>
      <c r="K157" s="409" t="e">
        <f t="shared" si="2"/>
        <v>#DIV/0!</v>
      </c>
    </row>
    <row r="158" spans="1:11" hidden="1" x14ac:dyDescent="0.2">
      <c r="A158" s="12"/>
      <c r="B158" s="54" t="s">
        <v>0</v>
      </c>
      <c r="C158" s="14" t="s">
        <v>1</v>
      </c>
      <c r="D158" s="15">
        <f>+D115</f>
        <v>24380</v>
      </c>
      <c r="E158" s="316">
        <v>7294.51</v>
      </c>
      <c r="J158" s="2">
        <v>23753.39</v>
      </c>
      <c r="K158" s="409">
        <f t="shared" si="2"/>
        <v>2.6379813576083322E-2</v>
      </c>
    </row>
    <row r="159" spans="1:11" hidden="1" x14ac:dyDescent="0.2">
      <c r="A159" s="12"/>
      <c r="B159" s="54" t="s">
        <v>2</v>
      </c>
      <c r="C159" s="14" t="s">
        <v>1</v>
      </c>
      <c r="D159" s="15">
        <f>+D116</f>
        <v>12459.69</v>
      </c>
      <c r="E159" s="316">
        <v>5911.73</v>
      </c>
      <c r="J159" s="2">
        <v>11946.01</v>
      </c>
      <c r="K159" s="409">
        <f t="shared" si="2"/>
        <v>4.3000131424634658E-2</v>
      </c>
    </row>
    <row r="160" spans="1:11" hidden="1" x14ac:dyDescent="0.2">
      <c r="A160" s="12"/>
      <c r="B160" s="54" t="s">
        <v>3</v>
      </c>
      <c r="C160" s="10" t="s">
        <v>4</v>
      </c>
      <c r="D160" s="18">
        <f>+D117</f>
        <v>122.5475</v>
      </c>
      <c r="E160" s="316">
        <v>2.9731000000000001</v>
      </c>
      <c r="J160" s="2">
        <v>122.5475</v>
      </c>
      <c r="K160" s="409">
        <f t="shared" si="2"/>
        <v>0</v>
      </c>
    </row>
    <row r="161" spans="1:11" hidden="1" x14ac:dyDescent="0.2">
      <c r="A161" s="12"/>
      <c r="B161" s="64" t="s">
        <v>5</v>
      </c>
      <c r="C161" s="10" t="s">
        <v>4</v>
      </c>
      <c r="D161" s="18">
        <f>+D118</f>
        <v>119.1686</v>
      </c>
      <c r="E161" s="316">
        <v>2.8855</v>
      </c>
      <c r="J161" s="2">
        <v>119.1686</v>
      </c>
      <c r="K161" s="409">
        <f t="shared" si="2"/>
        <v>0</v>
      </c>
    </row>
    <row r="162" spans="1:11" hidden="1" x14ac:dyDescent="0.2">
      <c r="A162" s="12"/>
      <c r="B162" s="54" t="s">
        <v>6</v>
      </c>
      <c r="C162" s="10" t="s">
        <v>4</v>
      </c>
      <c r="D162" s="18">
        <f>+D119</f>
        <v>117.5945</v>
      </c>
      <c r="E162" s="316">
        <v>2.7974000000000001</v>
      </c>
      <c r="J162" s="2">
        <v>117.5945</v>
      </c>
      <c r="K162" s="409">
        <f t="shared" si="2"/>
        <v>0</v>
      </c>
    </row>
    <row r="163" spans="1:11" s="3" customFormat="1" hidden="1" x14ac:dyDescent="0.2">
      <c r="A163" s="12"/>
      <c r="B163" s="54"/>
      <c r="C163" s="10"/>
      <c r="D163" s="88"/>
      <c r="E163" s="316"/>
      <c r="F163" s="315"/>
      <c r="G163" s="315"/>
      <c r="H163" s="315"/>
      <c r="K163" s="409" t="e">
        <f t="shared" si="2"/>
        <v>#DIV/0!</v>
      </c>
    </row>
    <row r="164" spans="1:11" hidden="1" x14ac:dyDescent="0.2">
      <c r="A164" s="8" t="s">
        <v>474</v>
      </c>
      <c r="B164" s="52"/>
      <c r="C164" s="10"/>
      <c r="D164" s="86"/>
      <c r="E164" s="316"/>
      <c r="K164" s="409" t="e">
        <f t="shared" si="2"/>
        <v>#DIV/0!</v>
      </c>
    </row>
    <row r="165" spans="1:11" hidden="1" x14ac:dyDescent="0.2">
      <c r="A165" s="12"/>
      <c r="B165" s="54" t="s">
        <v>0</v>
      </c>
      <c r="C165" s="14" t="s">
        <v>1</v>
      </c>
      <c r="D165" s="15">
        <f>+D122</f>
        <v>19527.89</v>
      </c>
      <c r="E165" s="316">
        <v>5455.72</v>
      </c>
      <c r="J165" s="2">
        <v>19060.27</v>
      </c>
      <c r="K165" s="409">
        <f t="shared" si="2"/>
        <v>2.4533755293078219E-2</v>
      </c>
    </row>
    <row r="166" spans="1:11" hidden="1" x14ac:dyDescent="0.2">
      <c r="A166" s="12"/>
      <c r="B166" s="54" t="s">
        <v>2</v>
      </c>
      <c r="C166" s="14" t="s">
        <v>1</v>
      </c>
      <c r="D166" s="15">
        <f>+D123</f>
        <v>9265.91</v>
      </c>
      <c r="E166" s="316">
        <v>4396.38</v>
      </c>
      <c r="J166" s="2">
        <v>8883.9</v>
      </c>
      <c r="K166" s="409">
        <f t="shared" si="2"/>
        <v>4.3000258895305121E-2</v>
      </c>
    </row>
    <row r="167" spans="1:11" hidden="1" x14ac:dyDescent="0.2">
      <c r="A167" s="12"/>
      <c r="B167" s="54" t="s">
        <v>3</v>
      </c>
      <c r="C167" s="10" t="s">
        <v>4</v>
      </c>
      <c r="D167" s="18">
        <f>+D124</f>
        <v>110.7052</v>
      </c>
      <c r="E167" s="316">
        <v>2.6858</v>
      </c>
      <c r="J167" s="2">
        <v>110.7052</v>
      </c>
      <c r="K167" s="409">
        <f t="shared" si="2"/>
        <v>0</v>
      </c>
    </row>
    <row r="168" spans="1:11" hidden="1" x14ac:dyDescent="0.2">
      <c r="A168" s="12"/>
      <c r="B168" s="64" t="s">
        <v>5</v>
      </c>
      <c r="C168" s="10" t="s">
        <v>4</v>
      </c>
      <c r="D168" s="18">
        <f>+D125</f>
        <v>107.6527</v>
      </c>
      <c r="E168" s="316">
        <v>2.6067</v>
      </c>
      <c r="J168" s="2">
        <v>107.6527</v>
      </c>
      <c r="K168" s="409">
        <f t="shared" si="2"/>
        <v>0</v>
      </c>
    </row>
    <row r="169" spans="1:11" hidden="1" x14ac:dyDescent="0.2">
      <c r="A169" s="12"/>
      <c r="B169" s="54" t="s">
        <v>6</v>
      </c>
      <c r="C169" s="10" t="s">
        <v>4</v>
      </c>
      <c r="D169" s="18">
        <f>+D126</f>
        <v>106.2308</v>
      </c>
      <c r="E169" s="316">
        <v>2.5270000000000001</v>
      </c>
      <c r="J169" s="2">
        <v>106.2308</v>
      </c>
      <c r="K169" s="409">
        <f t="shared" si="2"/>
        <v>0</v>
      </c>
    </row>
    <row r="170" spans="1:11" s="3" customFormat="1" hidden="1" x14ac:dyDescent="0.2">
      <c r="A170" s="12"/>
      <c r="B170" s="54"/>
      <c r="C170" s="10"/>
      <c r="D170" s="88"/>
      <c r="E170" s="316"/>
      <c r="F170" s="315"/>
      <c r="G170" s="315"/>
      <c r="H170" s="315"/>
      <c r="K170" s="409" t="e">
        <f t="shared" si="2"/>
        <v>#DIV/0!</v>
      </c>
    </row>
    <row r="171" spans="1:11" hidden="1" x14ac:dyDescent="0.2">
      <c r="A171" s="8" t="s">
        <v>475</v>
      </c>
      <c r="B171" s="52"/>
      <c r="C171" s="10"/>
      <c r="D171" s="86"/>
      <c r="E171" s="316"/>
      <c r="K171" s="409" t="e">
        <f t="shared" si="2"/>
        <v>#DIV/0!</v>
      </c>
    </row>
    <row r="172" spans="1:11" hidden="1" x14ac:dyDescent="0.2">
      <c r="A172" s="12"/>
      <c r="B172" s="54" t="s">
        <v>0</v>
      </c>
      <c r="C172" s="14" t="s">
        <v>1</v>
      </c>
      <c r="D172" s="15">
        <f>+D129</f>
        <v>10691.99</v>
      </c>
      <c r="E172" s="316">
        <v>1427.03</v>
      </c>
      <c r="J172" s="2">
        <v>10574.15</v>
      </c>
      <c r="K172" s="409">
        <f t="shared" si="2"/>
        <v>1.1144158159284601E-2</v>
      </c>
    </row>
    <row r="173" spans="1:11" hidden="1" x14ac:dyDescent="0.2">
      <c r="A173" s="12"/>
      <c r="B173" s="54" t="s">
        <v>2</v>
      </c>
      <c r="C173" s="14" t="s">
        <v>1</v>
      </c>
      <c r="D173" s="15">
        <f>+D130</f>
        <v>2344.54</v>
      </c>
      <c r="E173" s="316">
        <v>1112.4100000000001</v>
      </c>
      <c r="J173" s="2">
        <v>2247.88</v>
      </c>
      <c r="K173" s="409">
        <f t="shared" si="2"/>
        <v>4.3000516041781456E-2</v>
      </c>
    </row>
    <row r="174" spans="1:11" hidden="1" x14ac:dyDescent="0.2">
      <c r="A174" s="12"/>
      <c r="B174" s="54" t="s">
        <v>3</v>
      </c>
      <c r="C174" s="10" t="s">
        <v>4</v>
      </c>
      <c r="D174" s="18">
        <f>+D131</f>
        <v>106.4432</v>
      </c>
      <c r="E174" s="316">
        <v>2.5823999999999998</v>
      </c>
      <c r="J174" s="2">
        <v>106.4432</v>
      </c>
      <c r="K174" s="409">
        <f t="shared" si="2"/>
        <v>0</v>
      </c>
    </row>
    <row r="175" spans="1:11" hidden="1" x14ac:dyDescent="0.2">
      <c r="A175" s="12"/>
      <c r="B175" s="64" t="s">
        <v>5</v>
      </c>
      <c r="C175" s="10" t="s">
        <v>4</v>
      </c>
      <c r="D175" s="18">
        <f>+D132</f>
        <v>103.50830000000001</v>
      </c>
      <c r="E175" s="316">
        <v>2.5063</v>
      </c>
      <c r="J175" s="2">
        <v>103.50830000000001</v>
      </c>
      <c r="K175" s="409">
        <f t="shared" si="2"/>
        <v>0</v>
      </c>
    </row>
    <row r="176" spans="1:11" hidden="1" x14ac:dyDescent="0.2">
      <c r="A176" s="12"/>
      <c r="B176" s="54" t="s">
        <v>6</v>
      </c>
      <c r="C176" s="10" t="s">
        <v>4</v>
      </c>
      <c r="D176" s="18">
        <f>+D133</f>
        <v>102.14109999999999</v>
      </c>
      <c r="E176" s="316">
        <v>2.4297</v>
      </c>
      <c r="J176" s="2">
        <v>102.14109999999999</v>
      </c>
      <c r="K176" s="409">
        <f t="shared" si="2"/>
        <v>0</v>
      </c>
    </row>
    <row r="177" spans="1:11" s="3" customFormat="1" hidden="1" x14ac:dyDescent="0.2">
      <c r="A177" s="32"/>
      <c r="B177" s="72"/>
      <c r="C177" s="30"/>
      <c r="D177" s="94"/>
      <c r="E177" s="316"/>
      <c r="F177" s="315"/>
      <c r="G177" s="315"/>
      <c r="H177" s="315"/>
      <c r="K177" s="409" t="e">
        <f t="shared" si="2"/>
        <v>#DIV/0!</v>
      </c>
    </row>
    <row r="178" spans="1:11" ht="15" hidden="1" thickBot="1" x14ac:dyDescent="0.25">
      <c r="A178" s="38"/>
      <c r="B178" s="152"/>
      <c r="C178" s="153"/>
      <c r="D178" s="163"/>
      <c r="E178" s="316"/>
      <c r="K178" s="409" t="e">
        <f t="shared" si="2"/>
        <v>#DIV/0!</v>
      </c>
    </row>
    <row r="179" spans="1:11" x14ac:dyDescent="0.2">
      <c r="A179" s="32"/>
      <c r="B179" s="72"/>
      <c r="C179" s="30"/>
      <c r="D179" s="78"/>
      <c r="E179" s="316"/>
      <c r="K179" s="409" t="e">
        <f t="shared" si="2"/>
        <v>#DIV/0!</v>
      </c>
    </row>
    <row r="180" spans="1:11" s="3" customFormat="1" ht="15.75" x14ac:dyDescent="0.25">
      <c r="A180" s="32"/>
      <c r="B180" s="102" t="s">
        <v>8</v>
      </c>
      <c r="C180" s="30"/>
      <c r="D180" s="97"/>
      <c r="E180" s="316"/>
      <c r="F180" s="315"/>
      <c r="G180" s="315"/>
      <c r="H180" s="315"/>
      <c r="K180" s="409" t="e">
        <f t="shared" si="2"/>
        <v>#DIV/0!</v>
      </c>
    </row>
    <row r="181" spans="1:11" s="3" customFormat="1" ht="15.75" x14ac:dyDescent="0.25">
      <c r="A181" s="32"/>
      <c r="B181" s="102"/>
      <c r="C181" s="30"/>
      <c r="D181" s="97"/>
      <c r="E181" s="316"/>
      <c r="F181" s="315"/>
      <c r="G181" s="315"/>
      <c r="H181" s="315"/>
      <c r="K181" s="409" t="e">
        <f t="shared" si="2"/>
        <v>#DIV/0!</v>
      </c>
    </row>
    <row r="182" spans="1:11" x14ac:dyDescent="0.2">
      <c r="A182" s="28" t="s">
        <v>96</v>
      </c>
      <c r="B182" s="70"/>
      <c r="C182" s="30"/>
      <c r="D182" s="95"/>
      <c r="E182" s="316"/>
      <c r="K182" s="409" t="e">
        <f t="shared" si="2"/>
        <v>#DIV/0!</v>
      </c>
    </row>
    <row r="183" spans="1:11" x14ac:dyDescent="0.2">
      <c r="A183" s="32"/>
      <c r="B183" s="72" t="s">
        <v>0</v>
      </c>
      <c r="C183" s="34" t="s">
        <v>9</v>
      </c>
      <c r="D183" s="43">
        <f>+E510</f>
        <v>16774506.279999999</v>
      </c>
      <c r="E183" s="316">
        <v>7225723.1200000001</v>
      </c>
      <c r="J183" s="2">
        <v>16147890.57</v>
      </c>
      <c r="K183" s="409">
        <f t="shared" si="2"/>
        <v>3.8804802849242925E-2</v>
      </c>
    </row>
    <row r="184" spans="1:11" x14ac:dyDescent="0.2">
      <c r="A184" s="32"/>
      <c r="B184" s="72" t="s">
        <v>2</v>
      </c>
      <c r="C184" s="34" t="s">
        <v>9</v>
      </c>
      <c r="D184" s="43">
        <f>+E511</f>
        <v>12459692.41</v>
      </c>
      <c r="E184" s="316">
        <v>5911726.6100000003</v>
      </c>
      <c r="J184" s="2">
        <v>11946013.810000001</v>
      </c>
      <c r="K184" s="409">
        <f t="shared" si="2"/>
        <v>4.3000000516490333E-2</v>
      </c>
    </row>
    <row r="185" spans="1:11" x14ac:dyDescent="0.2">
      <c r="A185" s="32"/>
      <c r="B185" s="72" t="s">
        <v>3</v>
      </c>
      <c r="C185" s="30" t="s">
        <v>10</v>
      </c>
      <c r="D185" s="43">
        <f>+E512</f>
        <v>19003.54</v>
      </c>
      <c r="E185" s="316">
        <v>166.5672984</v>
      </c>
      <c r="J185" s="2">
        <v>19003.54</v>
      </c>
      <c r="K185" s="409">
        <f t="shared" si="2"/>
        <v>0</v>
      </c>
    </row>
    <row r="186" spans="1:11" x14ac:dyDescent="0.2">
      <c r="A186" s="32"/>
      <c r="B186" s="109" t="s">
        <v>5</v>
      </c>
      <c r="C186" s="30" t="s">
        <v>10</v>
      </c>
      <c r="D186" s="43">
        <f>+E513</f>
        <v>18479.560000000001</v>
      </c>
      <c r="E186" s="316">
        <v>166.5672984</v>
      </c>
      <c r="J186" s="2">
        <v>18479.560000000001</v>
      </c>
      <c r="K186" s="409">
        <f t="shared" si="2"/>
        <v>0</v>
      </c>
    </row>
    <row r="187" spans="1:11" x14ac:dyDescent="0.2">
      <c r="A187" s="32"/>
      <c r="B187" s="72" t="s">
        <v>6</v>
      </c>
      <c r="C187" s="30" t="s">
        <v>10</v>
      </c>
      <c r="D187" s="43">
        <f>+E514</f>
        <v>18235.46</v>
      </c>
      <c r="E187" s="316">
        <v>166.5672984</v>
      </c>
      <c r="J187" s="2">
        <v>18235.46</v>
      </c>
      <c r="K187" s="409">
        <f t="shared" si="2"/>
        <v>0</v>
      </c>
    </row>
    <row r="188" spans="1:11" x14ac:dyDescent="0.2">
      <c r="A188" s="32"/>
      <c r="B188" s="109"/>
      <c r="C188" s="30"/>
      <c r="D188" s="35"/>
      <c r="E188" s="316"/>
      <c r="K188" s="409" t="e">
        <f t="shared" si="2"/>
        <v>#DIV/0!</v>
      </c>
    </row>
    <row r="189" spans="1:11" x14ac:dyDescent="0.2">
      <c r="A189" s="28" t="s">
        <v>97</v>
      </c>
      <c r="B189" s="70"/>
      <c r="C189" s="30"/>
      <c r="D189" s="35"/>
      <c r="E189" s="316"/>
      <c r="K189" s="409" t="e">
        <f t="shared" si="2"/>
        <v>#DIV/0!</v>
      </c>
    </row>
    <row r="190" spans="1:11" x14ac:dyDescent="0.2">
      <c r="A190" s="32"/>
      <c r="B190" s="72" t="s">
        <v>0</v>
      </c>
      <c r="C190" s="30" t="s">
        <v>9</v>
      </c>
      <c r="D190" s="43">
        <f>+E517</f>
        <v>11922398.060000001</v>
      </c>
      <c r="E190" s="316"/>
      <c r="J190" s="2">
        <v>11454774.4</v>
      </c>
      <c r="K190" s="409">
        <f t="shared" si="2"/>
        <v>4.0823471826734625E-2</v>
      </c>
    </row>
    <row r="191" spans="1:11" x14ac:dyDescent="0.2">
      <c r="A191" s="32"/>
      <c r="B191" s="109" t="s">
        <v>2</v>
      </c>
      <c r="C191" s="30" t="s">
        <v>9</v>
      </c>
      <c r="D191" s="43">
        <f>+E518</f>
        <v>9265909.0999999996</v>
      </c>
      <c r="E191" s="316">
        <v>5386941.8099999996</v>
      </c>
      <c r="J191" s="2">
        <v>8883901.3399999999</v>
      </c>
      <c r="K191" s="409">
        <f t="shared" si="2"/>
        <v>4.3000000267900296E-2</v>
      </c>
    </row>
    <row r="192" spans="1:11" x14ac:dyDescent="0.2">
      <c r="A192" s="32"/>
      <c r="B192" s="72" t="s">
        <v>3</v>
      </c>
      <c r="C192" s="30" t="s">
        <v>10</v>
      </c>
      <c r="D192" s="43">
        <f>+E519</f>
        <v>7161.2</v>
      </c>
      <c r="E192" s="316">
        <v>4396378.3099999996</v>
      </c>
      <c r="J192" s="2">
        <v>7161.2</v>
      </c>
      <c r="K192" s="409">
        <f t="shared" si="2"/>
        <v>0</v>
      </c>
    </row>
    <row r="193" spans="1:11" x14ac:dyDescent="0.2">
      <c r="A193" s="32"/>
      <c r="B193" s="72" t="s">
        <v>5</v>
      </c>
      <c r="C193" s="30" t="s">
        <v>10</v>
      </c>
      <c r="D193" s="43">
        <f>+E520</f>
        <v>6963.75</v>
      </c>
      <c r="E193" s="316">
        <v>62.77</v>
      </c>
      <c r="J193" s="2">
        <v>6963.75</v>
      </c>
      <c r="K193" s="409">
        <f t="shared" si="2"/>
        <v>0</v>
      </c>
    </row>
    <row r="194" spans="1:11" x14ac:dyDescent="0.2">
      <c r="A194" s="32"/>
      <c r="B194" s="109" t="s">
        <v>6</v>
      </c>
      <c r="C194" s="30" t="s">
        <v>10</v>
      </c>
      <c r="D194" s="43">
        <f>+E521</f>
        <v>6871.76</v>
      </c>
      <c r="E194" s="316">
        <v>62.77</v>
      </c>
      <c r="J194" s="2">
        <v>6871.76</v>
      </c>
      <c r="K194" s="409">
        <f t="shared" si="2"/>
        <v>0</v>
      </c>
    </row>
    <row r="195" spans="1:11" x14ac:dyDescent="0.2">
      <c r="A195" s="32"/>
      <c r="B195" s="72"/>
      <c r="C195" s="30"/>
      <c r="D195" s="43"/>
      <c r="E195" s="316">
        <v>62.77</v>
      </c>
      <c r="K195" s="409" t="e">
        <f t="shared" si="2"/>
        <v>#DIV/0!</v>
      </c>
    </row>
    <row r="196" spans="1:11" x14ac:dyDescent="0.2">
      <c r="A196" s="28" t="s">
        <v>98</v>
      </c>
      <c r="B196" s="70"/>
      <c r="C196" s="30"/>
      <c r="D196" s="43"/>
      <c r="E196" s="316"/>
      <c r="F196" s="2"/>
      <c r="G196" s="2"/>
      <c r="H196" s="2"/>
      <c r="K196" s="409" t="e">
        <f t="shared" si="2"/>
        <v>#DIV/0!</v>
      </c>
    </row>
    <row r="197" spans="1:11" x14ac:dyDescent="0.2">
      <c r="A197" s="32"/>
      <c r="B197" s="109" t="s">
        <v>0</v>
      </c>
      <c r="C197" s="30" t="s">
        <v>9</v>
      </c>
      <c r="D197" s="43">
        <f>+E524</f>
        <v>3086498.17</v>
      </c>
      <c r="E197" s="316"/>
      <c r="F197" s="2"/>
      <c r="G197" s="2"/>
      <c r="H197" s="2"/>
      <c r="J197" s="2">
        <v>2968657.01</v>
      </c>
      <c r="K197" s="409">
        <f t="shared" si="2"/>
        <v>3.9695107788824791E-2</v>
      </c>
    </row>
    <row r="198" spans="1:11" x14ac:dyDescent="0.2">
      <c r="A198" s="32"/>
      <c r="B198" s="72" t="s">
        <v>2</v>
      </c>
      <c r="C198" s="30" t="s">
        <v>9</v>
      </c>
      <c r="D198" s="43">
        <f>+E525</f>
        <v>2344542.3199999998</v>
      </c>
      <c r="E198" s="316">
        <v>1358251.38</v>
      </c>
      <c r="F198" s="2"/>
      <c r="G198" s="2"/>
      <c r="H198" s="2"/>
      <c r="J198" s="2">
        <v>2247883.33</v>
      </c>
      <c r="K198" s="409">
        <f t="shared" si="2"/>
        <v>4.3000003029516565E-2</v>
      </c>
    </row>
    <row r="199" spans="1:11" x14ac:dyDescent="0.2">
      <c r="A199" s="32"/>
      <c r="B199" s="72" t="s">
        <v>3</v>
      </c>
      <c r="C199" s="30" t="s">
        <v>10</v>
      </c>
      <c r="D199" s="43">
        <f>+E526</f>
        <v>2899.23</v>
      </c>
      <c r="E199" s="316">
        <v>1112410.54</v>
      </c>
      <c r="F199" s="2"/>
      <c r="G199" s="2"/>
      <c r="H199" s="2"/>
      <c r="J199" s="2">
        <v>2899.23</v>
      </c>
      <c r="K199" s="409">
        <f t="shared" si="2"/>
        <v>0</v>
      </c>
    </row>
    <row r="200" spans="1:11" x14ac:dyDescent="0.2">
      <c r="A200" s="32"/>
      <c r="B200" s="109" t="s">
        <v>5</v>
      </c>
      <c r="C200" s="30" t="s">
        <v>10</v>
      </c>
      <c r="D200" s="43">
        <f>+E527</f>
        <v>2819.29</v>
      </c>
      <c r="E200" s="316">
        <v>25.41</v>
      </c>
      <c r="F200" s="2"/>
      <c r="G200" s="2"/>
      <c r="H200" s="2"/>
      <c r="J200" s="2">
        <v>2819.29</v>
      </c>
      <c r="K200" s="409">
        <f t="shared" si="2"/>
        <v>0</v>
      </c>
    </row>
    <row r="201" spans="1:11" x14ac:dyDescent="0.2">
      <c r="A201" s="32"/>
      <c r="B201" s="72" t="s">
        <v>6</v>
      </c>
      <c r="C201" s="30" t="s">
        <v>10</v>
      </c>
      <c r="D201" s="43">
        <f>+E528</f>
        <v>2782.05</v>
      </c>
      <c r="E201" s="316">
        <v>25.41</v>
      </c>
      <c r="F201" s="2"/>
      <c r="G201" s="2"/>
      <c r="H201" s="2"/>
      <c r="J201" s="2">
        <v>2782.05</v>
      </c>
      <c r="K201" s="409">
        <f t="shared" si="2"/>
        <v>0</v>
      </c>
    </row>
    <row r="202" spans="1:11" x14ac:dyDescent="0.2">
      <c r="A202" s="32"/>
      <c r="B202" s="72"/>
      <c r="C202" s="30"/>
      <c r="D202" s="43"/>
      <c r="E202" s="316">
        <v>25.41</v>
      </c>
      <c r="F202" s="2"/>
      <c r="G202" s="2"/>
      <c r="H202" s="2"/>
      <c r="K202" s="409" t="e">
        <f t="shared" ref="K202:K265" si="3">+D202/J202-1</f>
        <v>#DIV/0!</v>
      </c>
    </row>
    <row r="203" spans="1:11" hidden="1" x14ac:dyDescent="0.2">
      <c r="A203" s="28" t="s">
        <v>476</v>
      </c>
      <c r="B203" s="70"/>
      <c r="C203" s="30"/>
      <c r="D203" s="43"/>
      <c r="E203" s="316"/>
      <c r="F203" s="2"/>
      <c r="G203" s="2"/>
      <c r="H203" s="2"/>
      <c r="K203" s="409" t="e">
        <f t="shared" si="3"/>
        <v>#DIV/0!</v>
      </c>
    </row>
    <row r="204" spans="1:11" hidden="1" x14ac:dyDescent="0.2">
      <c r="A204" s="32"/>
      <c r="B204" s="72" t="s">
        <v>0</v>
      </c>
      <c r="C204" s="30" t="s">
        <v>9</v>
      </c>
      <c r="D204" s="43">
        <f>+D510</f>
        <v>16774506.279999999</v>
      </c>
      <c r="E204" s="316"/>
      <c r="F204" s="2"/>
      <c r="G204" s="2"/>
      <c r="H204" s="2"/>
      <c r="J204" s="2">
        <v>16147890.57</v>
      </c>
      <c r="K204" s="409">
        <f t="shared" si="3"/>
        <v>3.8804802849242925E-2</v>
      </c>
    </row>
    <row r="205" spans="1:11" hidden="1" x14ac:dyDescent="0.2">
      <c r="A205" s="32"/>
      <c r="B205" s="72" t="s">
        <v>2</v>
      </c>
      <c r="C205" s="30" t="s">
        <v>9</v>
      </c>
      <c r="D205" s="43">
        <f>+D511</f>
        <v>12459692.41</v>
      </c>
      <c r="E205" s="316">
        <v>7225723.1200000001</v>
      </c>
      <c r="F205" s="2"/>
      <c r="G205" s="2"/>
      <c r="H205" s="2"/>
      <c r="J205" s="2">
        <v>11946013.810000001</v>
      </c>
      <c r="K205" s="409">
        <f t="shared" si="3"/>
        <v>4.3000000516490333E-2</v>
      </c>
    </row>
    <row r="206" spans="1:11" hidden="1" x14ac:dyDescent="0.2">
      <c r="A206" s="32"/>
      <c r="B206" s="109" t="s">
        <v>3</v>
      </c>
      <c r="C206" s="30" t="s">
        <v>10</v>
      </c>
      <c r="D206" s="35">
        <f>+D512</f>
        <v>19003.54</v>
      </c>
      <c r="E206" s="316">
        <v>5911726.6100000003</v>
      </c>
      <c r="F206" s="2"/>
      <c r="G206" s="2"/>
      <c r="H206" s="2"/>
      <c r="J206" s="2">
        <v>19003.54</v>
      </c>
      <c r="K206" s="409">
        <f t="shared" si="3"/>
        <v>0</v>
      </c>
    </row>
    <row r="207" spans="1:11" hidden="1" x14ac:dyDescent="0.2">
      <c r="A207" s="32"/>
      <c r="B207" s="72" t="s">
        <v>5</v>
      </c>
      <c r="C207" s="30" t="s">
        <v>10</v>
      </c>
      <c r="D207" s="35">
        <f>+D513</f>
        <v>18479.560000000001</v>
      </c>
      <c r="E207" s="316">
        <v>461.04</v>
      </c>
      <c r="F207" s="2"/>
      <c r="G207" s="2"/>
      <c r="H207" s="2"/>
      <c r="J207" s="2">
        <v>18479.560000000001</v>
      </c>
      <c r="K207" s="409">
        <f t="shared" si="3"/>
        <v>0</v>
      </c>
    </row>
    <row r="208" spans="1:11" hidden="1" x14ac:dyDescent="0.2">
      <c r="A208" s="32"/>
      <c r="B208" s="72" t="s">
        <v>6</v>
      </c>
      <c r="C208" s="30" t="s">
        <v>10</v>
      </c>
      <c r="D208" s="35">
        <f>+D514</f>
        <v>18235.46</v>
      </c>
      <c r="E208" s="316">
        <v>447.46</v>
      </c>
      <c r="F208" s="2"/>
      <c r="G208" s="2"/>
      <c r="H208" s="2"/>
      <c r="J208" s="2">
        <v>18235.46</v>
      </c>
      <c r="K208" s="409">
        <f t="shared" si="3"/>
        <v>0</v>
      </c>
    </row>
    <row r="209" spans="1:11" hidden="1" x14ac:dyDescent="0.2">
      <c r="A209" s="32"/>
      <c r="B209" s="109"/>
      <c r="C209" s="30"/>
      <c r="D209" s="43"/>
      <c r="E209" s="316">
        <v>433.79</v>
      </c>
      <c r="F209" s="2"/>
      <c r="G209" s="2"/>
      <c r="H209" s="2"/>
      <c r="K209" s="409" t="e">
        <f t="shared" si="3"/>
        <v>#DIV/0!</v>
      </c>
    </row>
    <row r="210" spans="1:11" hidden="1" x14ac:dyDescent="0.2">
      <c r="A210" s="28" t="s">
        <v>477</v>
      </c>
      <c r="B210" s="70"/>
      <c r="C210" s="30"/>
      <c r="D210" s="43"/>
      <c r="E210" s="316"/>
      <c r="F210" s="2"/>
      <c r="G210" s="2"/>
      <c r="H210" s="2"/>
      <c r="K210" s="409" t="e">
        <f t="shared" si="3"/>
        <v>#DIV/0!</v>
      </c>
    </row>
    <row r="211" spans="1:11" hidden="1" x14ac:dyDescent="0.2">
      <c r="A211" s="32"/>
      <c r="B211" s="72" t="s">
        <v>0</v>
      </c>
      <c r="C211" s="30" t="s">
        <v>9</v>
      </c>
      <c r="D211" s="43">
        <f>+D517</f>
        <v>11922398.060000001</v>
      </c>
      <c r="E211" s="316"/>
      <c r="F211" s="2"/>
      <c r="G211" s="2"/>
      <c r="H211" s="2"/>
      <c r="J211" s="2">
        <v>11454774.4</v>
      </c>
      <c r="K211" s="409">
        <f t="shared" si="3"/>
        <v>4.0823471826734625E-2</v>
      </c>
    </row>
    <row r="212" spans="1:11" hidden="1" x14ac:dyDescent="0.2">
      <c r="A212" s="32"/>
      <c r="B212" s="109" t="s">
        <v>2</v>
      </c>
      <c r="C212" s="30" t="s">
        <v>9</v>
      </c>
      <c r="D212" s="43">
        <f>+D518</f>
        <v>9265909.0999999996</v>
      </c>
      <c r="E212" s="316">
        <v>5386941.8099999996</v>
      </c>
      <c r="F212" s="2"/>
      <c r="G212" s="2"/>
      <c r="H212" s="2"/>
      <c r="J212" s="2">
        <v>8883901.3399999999</v>
      </c>
      <c r="K212" s="409">
        <f t="shared" si="3"/>
        <v>4.3000000267900296E-2</v>
      </c>
    </row>
    <row r="213" spans="1:11" hidden="1" x14ac:dyDescent="0.2">
      <c r="A213" s="32"/>
      <c r="B213" s="72" t="s">
        <v>3</v>
      </c>
      <c r="C213" s="30" t="s">
        <v>10</v>
      </c>
      <c r="D213" s="35">
        <f>+D519</f>
        <v>7161.2</v>
      </c>
      <c r="E213" s="316">
        <v>4396378.3099999996</v>
      </c>
      <c r="F213" s="2"/>
      <c r="G213" s="2"/>
      <c r="H213" s="2"/>
      <c r="J213" s="2">
        <v>7161.2</v>
      </c>
      <c r="K213" s="409">
        <f t="shared" si="3"/>
        <v>0</v>
      </c>
    </row>
    <row r="214" spans="1:11" hidden="1" x14ac:dyDescent="0.2">
      <c r="A214" s="32"/>
      <c r="B214" s="72" t="s">
        <v>5</v>
      </c>
      <c r="C214" s="30" t="s">
        <v>10</v>
      </c>
      <c r="D214" s="35">
        <f>+D520</f>
        <v>6963.75</v>
      </c>
      <c r="E214" s="316">
        <v>173.74</v>
      </c>
      <c r="F214" s="2"/>
      <c r="G214" s="2"/>
      <c r="H214" s="2"/>
      <c r="J214" s="2">
        <v>6963.75</v>
      </c>
      <c r="K214" s="409">
        <f t="shared" si="3"/>
        <v>0</v>
      </c>
    </row>
    <row r="215" spans="1:11" hidden="1" x14ac:dyDescent="0.2">
      <c r="A215" s="32"/>
      <c r="B215" s="109" t="s">
        <v>6</v>
      </c>
      <c r="C215" s="30" t="s">
        <v>10</v>
      </c>
      <c r="D215" s="35">
        <f>+D521</f>
        <v>6871.76</v>
      </c>
      <c r="E215" s="316">
        <v>168.62</v>
      </c>
      <c r="F215" s="2"/>
      <c r="G215" s="2"/>
      <c r="H215" s="2"/>
      <c r="J215" s="2">
        <v>6871.76</v>
      </c>
      <c r="K215" s="409">
        <f t="shared" si="3"/>
        <v>0</v>
      </c>
    </row>
    <row r="216" spans="1:11" hidden="1" x14ac:dyDescent="0.2">
      <c r="A216" s="32"/>
      <c r="B216" s="72"/>
      <c r="C216" s="30"/>
      <c r="D216" s="43"/>
      <c r="E216" s="316">
        <v>163.47</v>
      </c>
      <c r="F216" s="2"/>
      <c r="G216" s="2"/>
      <c r="H216" s="2"/>
      <c r="K216" s="409" t="e">
        <f t="shared" si="3"/>
        <v>#DIV/0!</v>
      </c>
    </row>
    <row r="217" spans="1:11" hidden="1" x14ac:dyDescent="0.2">
      <c r="A217" s="28" t="s">
        <v>478</v>
      </c>
      <c r="B217" s="70"/>
      <c r="C217" s="30"/>
      <c r="D217" s="43"/>
      <c r="E217" s="316"/>
      <c r="F217" s="2"/>
      <c r="G217" s="2"/>
      <c r="H217" s="2"/>
      <c r="K217" s="409" t="e">
        <f t="shared" si="3"/>
        <v>#DIV/0!</v>
      </c>
    </row>
    <row r="218" spans="1:11" hidden="1" x14ac:dyDescent="0.2">
      <c r="A218" s="32"/>
      <c r="B218" s="109" t="s">
        <v>0</v>
      </c>
      <c r="C218" s="30" t="s">
        <v>9</v>
      </c>
      <c r="D218" s="43">
        <f>+D545</f>
        <v>3086498.17</v>
      </c>
      <c r="E218" s="316"/>
      <c r="F218" s="2"/>
      <c r="G218" s="2"/>
      <c r="H218" s="2"/>
      <c r="J218" s="2">
        <v>2968657.01</v>
      </c>
      <c r="K218" s="409">
        <f t="shared" si="3"/>
        <v>3.9695107788824791E-2</v>
      </c>
    </row>
    <row r="219" spans="1:11" hidden="1" x14ac:dyDescent="0.2">
      <c r="A219" s="32"/>
      <c r="B219" s="72" t="s">
        <v>2</v>
      </c>
      <c r="C219" s="30" t="s">
        <v>9</v>
      </c>
      <c r="D219" s="43">
        <f>+D546</f>
        <v>2344542.3199999998</v>
      </c>
      <c r="E219" s="316">
        <v>1358251.38</v>
      </c>
      <c r="F219" s="2"/>
      <c r="G219" s="2"/>
      <c r="H219" s="2"/>
      <c r="J219" s="2">
        <v>2247883.33</v>
      </c>
      <c r="K219" s="409">
        <f t="shared" si="3"/>
        <v>4.3000003029516565E-2</v>
      </c>
    </row>
    <row r="220" spans="1:11" hidden="1" x14ac:dyDescent="0.2">
      <c r="A220" s="32"/>
      <c r="B220" s="72" t="s">
        <v>3</v>
      </c>
      <c r="C220" s="30" t="s">
        <v>10</v>
      </c>
      <c r="D220" s="35">
        <f>+D547</f>
        <v>2899.23</v>
      </c>
      <c r="E220" s="316">
        <v>1112410.54</v>
      </c>
      <c r="F220" s="2"/>
      <c r="G220" s="2"/>
      <c r="H220" s="2"/>
      <c r="J220" s="2">
        <v>2899.23</v>
      </c>
      <c r="K220" s="409">
        <f t="shared" si="3"/>
        <v>0</v>
      </c>
    </row>
    <row r="221" spans="1:11" hidden="1" x14ac:dyDescent="0.2">
      <c r="A221" s="32"/>
      <c r="B221" s="109" t="s">
        <v>5</v>
      </c>
      <c r="C221" s="30" t="s">
        <v>10</v>
      </c>
      <c r="D221" s="35">
        <f>+D548</f>
        <v>2819.29</v>
      </c>
      <c r="E221" s="316">
        <v>70.34</v>
      </c>
      <c r="F221" s="2"/>
      <c r="G221" s="2"/>
      <c r="H221" s="2"/>
      <c r="J221" s="2">
        <v>2819.29</v>
      </c>
      <c r="K221" s="409">
        <f t="shared" si="3"/>
        <v>0</v>
      </c>
    </row>
    <row r="222" spans="1:11" hidden="1" x14ac:dyDescent="0.2">
      <c r="A222" s="32"/>
      <c r="B222" s="72" t="s">
        <v>6</v>
      </c>
      <c r="C222" s="30" t="s">
        <v>10</v>
      </c>
      <c r="D222" s="35">
        <f>+D549</f>
        <v>2782.05</v>
      </c>
      <c r="E222" s="316">
        <v>68.27</v>
      </c>
      <c r="F222" s="2"/>
      <c r="G222" s="2"/>
      <c r="H222" s="2"/>
      <c r="J222" s="2">
        <v>2782.05</v>
      </c>
      <c r="K222" s="409">
        <f t="shared" si="3"/>
        <v>0</v>
      </c>
    </row>
    <row r="223" spans="1:11" hidden="1" x14ac:dyDescent="0.2">
      <c r="A223" s="32"/>
      <c r="B223" s="72"/>
      <c r="C223" s="30"/>
      <c r="D223" s="43"/>
      <c r="E223" s="316">
        <v>66.180000000000007</v>
      </c>
      <c r="F223" s="2"/>
      <c r="G223" s="2"/>
      <c r="H223" s="2"/>
      <c r="K223" s="409" t="e">
        <f t="shared" si="3"/>
        <v>#DIV/0!</v>
      </c>
    </row>
    <row r="224" spans="1:11" x14ac:dyDescent="0.2">
      <c r="A224" s="28" t="s">
        <v>567</v>
      </c>
      <c r="B224" s="70"/>
      <c r="C224" s="30"/>
      <c r="D224" s="43"/>
      <c r="E224" s="316"/>
      <c r="F224" s="2"/>
      <c r="G224" s="2"/>
      <c r="H224" s="2"/>
      <c r="K224" s="409" t="e">
        <f t="shared" si="3"/>
        <v>#DIV/0!</v>
      </c>
    </row>
    <row r="225" spans="1:11" x14ac:dyDescent="0.2">
      <c r="A225" s="32"/>
      <c r="B225" s="72" t="s">
        <v>0</v>
      </c>
      <c r="C225" s="30" t="s">
        <v>9</v>
      </c>
      <c r="D225" s="43">
        <f>+D183</f>
        <v>16774506.279999999</v>
      </c>
      <c r="E225" s="316"/>
      <c r="F225" s="2"/>
      <c r="G225" s="2"/>
      <c r="H225" s="2"/>
      <c r="J225" s="2">
        <v>16147890.57</v>
      </c>
      <c r="K225" s="409">
        <f t="shared" si="3"/>
        <v>3.8804802849242925E-2</v>
      </c>
    </row>
    <row r="226" spans="1:11" x14ac:dyDescent="0.2">
      <c r="A226" s="32"/>
      <c r="B226" s="72" t="s">
        <v>2</v>
      </c>
      <c r="C226" s="30" t="s">
        <v>9</v>
      </c>
      <c r="D226" s="43">
        <f>+D184</f>
        <v>12459692.41</v>
      </c>
      <c r="E226" s="316">
        <v>7225723.1200000001</v>
      </c>
      <c r="F226" s="2"/>
      <c r="G226" s="2"/>
      <c r="H226" s="2"/>
      <c r="J226" s="2">
        <v>11946013.810000001</v>
      </c>
      <c r="K226" s="409">
        <f t="shared" si="3"/>
        <v>4.3000000516490333E-2</v>
      </c>
    </row>
    <row r="227" spans="1:11" x14ac:dyDescent="0.2">
      <c r="A227" s="32"/>
      <c r="B227" s="109" t="s">
        <v>3</v>
      </c>
      <c r="C227" s="30" t="s">
        <v>10</v>
      </c>
      <c r="D227" s="43">
        <f>+D185</f>
        <v>19003.54</v>
      </c>
      <c r="E227" s="316">
        <v>5911726.6100000003</v>
      </c>
      <c r="F227" s="2"/>
      <c r="G227" s="2"/>
      <c r="H227" s="2"/>
      <c r="J227" s="2">
        <v>19003.54</v>
      </c>
      <c r="K227" s="409">
        <f t="shared" si="3"/>
        <v>0</v>
      </c>
    </row>
    <row r="228" spans="1:11" x14ac:dyDescent="0.2">
      <c r="A228" s="32"/>
      <c r="B228" s="72" t="s">
        <v>5</v>
      </c>
      <c r="C228" s="30" t="s">
        <v>10</v>
      </c>
      <c r="D228" s="43">
        <f>+D186</f>
        <v>18479.560000000001</v>
      </c>
      <c r="E228" s="316">
        <v>166.5672984</v>
      </c>
      <c r="F228" s="2"/>
      <c r="G228" s="2"/>
      <c r="H228" s="2"/>
      <c r="J228" s="2">
        <v>18479.560000000001</v>
      </c>
      <c r="K228" s="409">
        <f t="shared" si="3"/>
        <v>0</v>
      </c>
    </row>
    <row r="229" spans="1:11" x14ac:dyDescent="0.2">
      <c r="A229" s="32"/>
      <c r="B229" s="72" t="s">
        <v>6</v>
      </c>
      <c r="C229" s="30" t="s">
        <v>10</v>
      </c>
      <c r="D229" s="43">
        <f>+D187</f>
        <v>18235.46</v>
      </c>
      <c r="E229" s="316">
        <v>166.5672984</v>
      </c>
      <c r="F229" s="2"/>
      <c r="G229" s="2"/>
      <c r="H229" s="2"/>
      <c r="J229" s="2">
        <v>18235.46</v>
      </c>
      <c r="K229" s="409">
        <f t="shared" si="3"/>
        <v>0</v>
      </c>
    </row>
    <row r="230" spans="1:11" x14ac:dyDescent="0.2">
      <c r="A230" s="32"/>
      <c r="B230" s="109"/>
      <c r="C230" s="30"/>
      <c r="D230" s="43"/>
      <c r="E230" s="316">
        <v>166.5672984</v>
      </c>
      <c r="F230" s="2"/>
      <c r="G230" s="2"/>
      <c r="H230" s="2"/>
      <c r="K230" s="409" t="e">
        <f t="shared" si="3"/>
        <v>#DIV/0!</v>
      </c>
    </row>
    <row r="231" spans="1:11" x14ac:dyDescent="0.2">
      <c r="A231" s="28" t="s">
        <v>568</v>
      </c>
      <c r="B231" s="70"/>
      <c r="C231" s="30"/>
      <c r="D231" s="43"/>
      <c r="E231" s="316"/>
      <c r="F231" s="2"/>
      <c r="G231" s="2"/>
      <c r="H231" s="2"/>
      <c r="K231" s="409" t="e">
        <f t="shared" si="3"/>
        <v>#DIV/0!</v>
      </c>
    </row>
    <row r="232" spans="1:11" x14ac:dyDescent="0.2">
      <c r="A232" s="32"/>
      <c r="B232" s="72" t="s">
        <v>0</v>
      </c>
      <c r="C232" s="30"/>
      <c r="D232" s="43">
        <f>+D190</f>
        <v>11922398.060000001</v>
      </c>
      <c r="E232" s="316"/>
      <c r="F232" s="2"/>
      <c r="G232" s="2"/>
      <c r="H232" s="2"/>
      <c r="J232" s="2">
        <v>11454774.4</v>
      </c>
      <c r="K232" s="409">
        <f t="shared" si="3"/>
        <v>4.0823471826734625E-2</v>
      </c>
    </row>
    <row r="233" spans="1:11" x14ac:dyDescent="0.2">
      <c r="A233" s="32"/>
      <c r="B233" s="109" t="s">
        <v>2</v>
      </c>
      <c r="C233" s="30" t="s">
        <v>9</v>
      </c>
      <c r="D233" s="43">
        <f>+D191</f>
        <v>9265909.0999999996</v>
      </c>
      <c r="E233" s="316"/>
      <c r="F233" s="2"/>
      <c r="G233" s="2"/>
      <c r="H233" s="2"/>
      <c r="J233" s="2">
        <v>8883901.3399999999</v>
      </c>
      <c r="K233" s="409">
        <f t="shared" si="3"/>
        <v>4.3000000267900296E-2</v>
      </c>
    </row>
    <row r="234" spans="1:11" x14ac:dyDescent="0.2">
      <c r="A234" s="32"/>
      <c r="B234" s="72" t="s">
        <v>3</v>
      </c>
      <c r="C234" s="30" t="s">
        <v>9</v>
      </c>
      <c r="D234" s="43">
        <f>+D192</f>
        <v>7161.2</v>
      </c>
      <c r="E234" s="316">
        <v>5386941.8099999996</v>
      </c>
      <c r="F234" s="2"/>
      <c r="G234" s="2"/>
      <c r="H234" s="2"/>
      <c r="J234" s="2">
        <v>7161.2</v>
      </c>
      <c r="K234" s="409">
        <f t="shared" si="3"/>
        <v>0</v>
      </c>
    </row>
    <row r="235" spans="1:11" x14ac:dyDescent="0.2">
      <c r="A235" s="32"/>
      <c r="B235" s="72" t="s">
        <v>5</v>
      </c>
      <c r="C235" s="30" t="s">
        <v>10</v>
      </c>
      <c r="D235" s="43">
        <f>+D193</f>
        <v>6963.75</v>
      </c>
      <c r="E235" s="316">
        <v>4396378.3099999996</v>
      </c>
      <c r="F235" s="2"/>
      <c r="G235" s="2"/>
      <c r="H235" s="2"/>
      <c r="J235" s="2">
        <v>6963.75</v>
      </c>
      <c r="K235" s="409">
        <f t="shared" si="3"/>
        <v>0</v>
      </c>
    </row>
    <row r="236" spans="1:11" x14ac:dyDescent="0.2">
      <c r="A236" s="32"/>
      <c r="B236" s="109" t="s">
        <v>6</v>
      </c>
      <c r="C236" s="30" t="s">
        <v>10</v>
      </c>
      <c r="D236" s="43">
        <f>+D194</f>
        <v>6871.76</v>
      </c>
      <c r="E236" s="316">
        <v>62.77</v>
      </c>
      <c r="F236" s="2"/>
      <c r="G236" s="2"/>
      <c r="H236" s="2"/>
      <c r="J236" s="2">
        <v>6871.76</v>
      </c>
      <c r="K236" s="409">
        <f t="shared" si="3"/>
        <v>0</v>
      </c>
    </row>
    <row r="237" spans="1:11" x14ac:dyDescent="0.2">
      <c r="A237" s="32"/>
      <c r="B237" s="72"/>
      <c r="C237" s="30" t="s">
        <v>10</v>
      </c>
      <c r="D237" s="320"/>
      <c r="E237" s="316">
        <v>62.77</v>
      </c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/>
      <c r="C238" s="30"/>
      <c r="D238" s="43"/>
      <c r="E238" s="316">
        <v>62.77</v>
      </c>
      <c r="F238" s="2"/>
      <c r="G238" s="2"/>
      <c r="H238" s="2"/>
      <c r="K238" s="409" t="e">
        <f t="shared" si="3"/>
        <v>#DIV/0!</v>
      </c>
    </row>
    <row r="239" spans="1:11" x14ac:dyDescent="0.2">
      <c r="A239" s="28" t="s">
        <v>569</v>
      </c>
      <c r="B239" s="70"/>
      <c r="C239" s="30"/>
      <c r="D239" s="43"/>
      <c r="E239" s="316"/>
      <c r="F239" s="2"/>
      <c r="G239" s="2"/>
      <c r="H239" s="2"/>
      <c r="K239" s="409" t="e">
        <f t="shared" si="3"/>
        <v>#DIV/0!</v>
      </c>
    </row>
    <row r="240" spans="1:11" x14ac:dyDescent="0.2">
      <c r="A240" s="32"/>
      <c r="B240" s="72" t="s">
        <v>0</v>
      </c>
      <c r="C240" s="30" t="s">
        <v>9</v>
      </c>
      <c r="D240" s="43">
        <f>+D197</f>
        <v>3086498.17</v>
      </c>
      <c r="E240" s="316"/>
      <c r="F240" s="2"/>
      <c r="G240" s="2"/>
      <c r="H240" s="2"/>
      <c r="J240" s="2">
        <v>2968657.01</v>
      </c>
      <c r="K240" s="409">
        <f t="shared" si="3"/>
        <v>3.9695107788824791E-2</v>
      </c>
    </row>
    <row r="241" spans="1:11" x14ac:dyDescent="0.2">
      <c r="A241" s="32"/>
      <c r="B241" s="72" t="s">
        <v>2</v>
      </c>
      <c r="C241" s="30" t="s">
        <v>9</v>
      </c>
      <c r="D241" s="43">
        <f>+D198</f>
        <v>2344542.3199999998</v>
      </c>
      <c r="E241" s="316">
        <v>1358251.38</v>
      </c>
      <c r="F241" s="2"/>
      <c r="G241" s="2"/>
      <c r="H241" s="2"/>
      <c r="J241" s="2">
        <v>2247883.33</v>
      </c>
      <c r="K241" s="409">
        <f t="shared" si="3"/>
        <v>4.3000003029516565E-2</v>
      </c>
    </row>
    <row r="242" spans="1:11" x14ac:dyDescent="0.2">
      <c r="A242" s="32"/>
      <c r="B242" s="109" t="s">
        <v>3</v>
      </c>
      <c r="C242" s="30" t="s">
        <v>10</v>
      </c>
      <c r="D242" s="43">
        <f>+D199</f>
        <v>2899.23</v>
      </c>
      <c r="E242" s="316">
        <v>1112410.54</v>
      </c>
      <c r="F242" s="2"/>
      <c r="G242" s="2"/>
      <c r="H242" s="2"/>
      <c r="J242" s="2">
        <v>2899.23</v>
      </c>
      <c r="K242" s="409">
        <f t="shared" si="3"/>
        <v>0</v>
      </c>
    </row>
    <row r="243" spans="1:11" x14ac:dyDescent="0.2">
      <c r="A243" s="32"/>
      <c r="B243" s="72" t="s">
        <v>5</v>
      </c>
      <c r="C243" s="30" t="s">
        <v>10</v>
      </c>
      <c r="D243" s="43">
        <f>+D200</f>
        <v>2819.29</v>
      </c>
      <c r="E243" s="316">
        <v>25.41</v>
      </c>
      <c r="F243" s="2"/>
      <c r="G243" s="2"/>
      <c r="H243" s="2"/>
      <c r="J243" s="2">
        <v>2819.29</v>
      </c>
      <c r="K243" s="409">
        <f t="shared" si="3"/>
        <v>0</v>
      </c>
    </row>
    <row r="244" spans="1:11" x14ac:dyDescent="0.2">
      <c r="A244" s="32"/>
      <c r="B244" s="72" t="s">
        <v>6</v>
      </c>
      <c r="C244" s="30" t="s">
        <v>10</v>
      </c>
      <c r="D244" s="43">
        <f>+D201</f>
        <v>2782.05</v>
      </c>
      <c r="E244" s="316">
        <v>25.41</v>
      </c>
      <c r="F244" s="2"/>
      <c r="G244" s="2"/>
      <c r="H244" s="2"/>
      <c r="J244" s="2">
        <v>2782.05</v>
      </c>
      <c r="K244" s="409">
        <f t="shared" si="3"/>
        <v>0</v>
      </c>
    </row>
    <row r="245" spans="1:11" hidden="1" x14ac:dyDescent="0.2">
      <c r="A245" s="32"/>
      <c r="B245" s="109"/>
      <c r="C245" s="30"/>
      <c r="D245" s="43"/>
      <c r="E245" s="316">
        <v>25.41</v>
      </c>
      <c r="F245" s="2"/>
      <c r="G245" s="2"/>
      <c r="H245" s="2"/>
      <c r="K245" s="409" t="e">
        <f t="shared" si="3"/>
        <v>#DIV/0!</v>
      </c>
    </row>
    <row r="246" spans="1:11" hidden="1" x14ac:dyDescent="0.2">
      <c r="A246" s="28" t="s">
        <v>479</v>
      </c>
      <c r="B246" s="70"/>
      <c r="C246" s="30"/>
      <c r="D246" s="43"/>
      <c r="E246" s="316"/>
      <c r="F246" s="2"/>
      <c r="G246" s="2"/>
      <c r="H246" s="2"/>
      <c r="K246" s="409" t="e">
        <f t="shared" si="3"/>
        <v>#DIV/0!</v>
      </c>
    </row>
    <row r="247" spans="1:11" hidden="1" x14ac:dyDescent="0.2">
      <c r="A247" s="32"/>
      <c r="B247" s="72" t="s">
        <v>0</v>
      </c>
      <c r="C247" s="30" t="s">
        <v>9</v>
      </c>
      <c r="D247" s="43">
        <f>+D204</f>
        <v>16774506.279999999</v>
      </c>
      <c r="E247" s="316"/>
      <c r="F247" s="2"/>
      <c r="G247" s="2"/>
      <c r="H247" s="2"/>
      <c r="J247" s="2">
        <v>15518899.800000001</v>
      </c>
      <c r="K247" s="409">
        <f t="shared" si="3"/>
        <v>8.0908214898068875E-2</v>
      </c>
    </row>
    <row r="248" spans="1:11" hidden="1" x14ac:dyDescent="0.2">
      <c r="A248" s="32"/>
      <c r="B248" s="109" t="s">
        <v>2</v>
      </c>
      <c r="C248" s="30" t="s">
        <v>9</v>
      </c>
      <c r="D248" s="43">
        <f>+D205</f>
        <v>12459692.41</v>
      </c>
      <c r="E248" s="316">
        <v>7225723.1200000001</v>
      </c>
      <c r="F248" s="2"/>
      <c r="G248" s="2"/>
      <c r="H248" s="2"/>
      <c r="J248" s="2">
        <v>11553204.85</v>
      </c>
      <c r="K248" s="409">
        <f t="shared" si="3"/>
        <v>7.846200009168891E-2</v>
      </c>
    </row>
    <row r="249" spans="1:11" hidden="1" x14ac:dyDescent="0.2">
      <c r="A249" s="32"/>
      <c r="B249" s="72" t="s">
        <v>3</v>
      </c>
      <c r="C249" s="30" t="s">
        <v>10</v>
      </c>
      <c r="D249" s="35">
        <f>+D206</f>
        <v>19003.54</v>
      </c>
      <c r="E249" s="316">
        <v>5911726.6100000003</v>
      </c>
      <c r="F249" s="2"/>
      <c r="G249" s="2"/>
      <c r="H249" s="2"/>
      <c r="J249" s="2">
        <v>17444.810000000001</v>
      </c>
      <c r="K249" s="409">
        <f t="shared" si="3"/>
        <v>8.9352076634827249E-2</v>
      </c>
    </row>
    <row r="250" spans="1:11" hidden="1" x14ac:dyDescent="0.2">
      <c r="A250" s="32"/>
      <c r="B250" s="72" t="s">
        <v>5</v>
      </c>
      <c r="C250" s="30" t="s">
        <v>10</v>
      </c>
      <c r="D250" s="35">
        <f>+D207</f>
        <v>18479.560000000001</v>
      </c>
      <c r="E250" s="316">
        <v>461.04</v>
      </c>
      <c r="F250" s="2"/>
      <c r="G250" s="2"/>
      <c r="H250" s="2"/>
      <c r="J250" s="2">
        <v>17085.64</v>
      </c>
      <c r="K250" s="409">
        <f t="shared" si="3"/>
        <v>8.1584301202647591E-2</v>
      </c>
    </row>
    <row r="251" spans="1:11" hidden="1" x14ac:dyDescent="0.2">
      <c r="A251" s="32"/>
      <c r="B251" s="109" t="s">
        <v>6</v>
      </c>
      <c r="C251" s="30" t="s">
        <v>10</v>
      </c>
      <c r="D251" s="35">
        <f>+D208</f>
        <v>18235.46</v>
      </c>
      <c r="E251" s="316">
        <v>447.46</v>
      </c>
      <c r="F251" s="2"/>
      <c r="G251" s="2"/>
      <c r="H251" s="2"/>
      <c r="J251" s="2">
        <v>16902.849999999999</v>
      </c>
      <c r="K251" s="409">
        <f t="shared" si="3"/>
        <v>7.8839367325628462E-2</v>
      </c>
    </row>
    <row r="252" spans="1:11" hidden="1" x14ac:dyDescent="0.2">
      <c r="A252" s="32"/>
      <c r="B252" s="72"/>
      <c r="C252" s="30"/>
      <c r="D252" s="43"/>
      <c r="E252" s="316">
        <v>433.79</v>
      </c>
      <c r="F252" s="2"/>
      <c r="G252" s="2"/>
      <c r="H252" s="2"/>
      <c r="K252" s="409" t="e">
        <f t="shared" si="3"/>
        <v>#DIV/0!</v>
      </c>
    </row>
    <row r="253" spans="1:11" hidden="1" x14ac:dyDescent="0.2">
      <c r="A253" s="28" t="s">
        <v>480</v>
      </c>
      <c r="B253" s="70"/>
      <c r="C253" s="30"/>
      <c r="D253" s="43"/>
      <c r="E253" s="316"/>
      <c r="F253" s="2"/>
      <c r="G253" s="2"/>
      <c r="H253" s="2"/>
      <c r="K253" s="409" t="e">
        <f t="shared" si="3"/>
        <v>#DIV/0!</v>
      </c>
    </row>
    <row r="254" spans="1:11" hidden="1" x14ac:dyDescent="0.2">
      <c r="A254" s="32"/>
      <c r="B254" s="109" t="s">
        <v>0</v>
      </c>
      <c r="C254" s="30" t="s">
        <v>9</v>
      </c>
      <c r="D254" s="43">
        <f>+D211</f>
        <v>11922398.060000001</v>
      </c>
      <c r="E254" s="316"/>
      <c r="F254" s="2"/>
      <c r="G254" s="2"/>
      <c r="H254" s="2"/>
      <c r="J254" s="2">
        <v>11042045.73</v>
      </c>
      <c r="K254" s="409">
        <f t="shared" si="3"/>
        <v>7.9727285280858817E-2</v>
      </c>
    </row>
    <row r="255" spans="1:11" hidden="1" x14ac:dyDescent="0.2">
      <c r="A255" s="32"/>
      <c r="B255" s="72" t="s">
        <v>2</v>
      </c>
      <c r="C255" s="30" t="s">
        <v>9</v>
      </c>
      <c r="D255" s="43">
        <f>+D212</f>
        <v>9265909.0999999996</v>
      </c>
      <c r="E255" s="316">
        <v>5386941.8099999996</v>
      </c>
      <c r="F255" s="2"/>
      <c r="G255" s="2"/>
      <c r="H255" s="2"/>
      <c r="J255" s="2">
        <v>8591780.7899999991</v>
      </c>
      <c r="K255" s="409">
        <f t="shared" si="3"/>
        <v>7.8462000658189535E-2</v>
      </c>
    </row>
    <row r="256" spans="1:11" hidden="1" x14ac:dyDescent="0.2">
      <c r="A256" s="32"/>
      <c r="B256" s="72" t="s">
        <v>3</v>
      </c>
      <c r="C256" s="30" t="s">
        <v>10</v>
      </c>
      <c r="D256" s="35">
        <f>+D213</f>
        <v>7161.2</v>
      </c>
      <c r="E256" s="316">
        <v>4396378.3099999996</v>
      </c>
      <c r="F256" s="2"/>
      <c r="G256" s="2"/>
      <c r="H256" s="2"/>
      <c r="J256" s="2">
        <v>6573.82</v>
      </c>
      <c r="K256" s="409">
        <f t="shared" si="3"/>
        <v>8.9351396904691738E-2</v>
      </c>
    </row>
    <row r="257" spans="1:11" hidden="1" x14ac:dyDescent="0.2">
      <c r="A257" s="32"/>
      <c r="B257" s="109" t="s">
        <v>5</v>
      </c>
      <c r="C257" s="30" t="s">
        <v>10</v>
      </c>
      <c r="D257" s="35">
        <f>+D214</f>
        <v>6963.75</v>
      </c>
      <c r="E257" s="316">
        <v>173.74</v>
      </c>
      <c r="F257" s="2"/>
      <c r="G257" s="2"/>
      <c r="H257" s="2"/>
      <c r="J257" s="2">
        <v>6438.47</v>
      </c>
      <c r="K257" s="409">
        <f t="shared" si="3"/>
        <v>8.1584600068028479E-2</v>
      </c>
    </row>
    <row r="258" spans="1:11" hidden="1" x14ac:dyDescent="0.2">
      <c r="A258" s="32"/>
      <c r="B258" s="72" t="s">
        <v>6</v>
      </c>
      <c r="C258" s="30" t="s">
        <v>10</v>
      </c>
      <c r="D258" s="35">
        <f>+D215</f>
        <v>6871.76</v>
      </c>
      <c r="E258" s="316">
        <v>168.62</v>
      </c>
      <c r="F258" s="2"/>
      <c r="G258" s="2"/>
      <c r="H258" s="2"/>
      <c r="J258" s="2">
        <v>6369.59</v>
      </c>
      <c r="K258" s="409">
        <f t="shared" si="3"/>
        <v>7.8838669364904135E-2</v>
      </c>
    </row>
    <row r="259" spans="1:11" hidden="1" x14ac:dyDescent="0.2">
      <c r="A259" s="32"/>
      <c r="B259" s="72"/>
      <c r="C259" s="30"/>
      <c r="D259" s="43"/>
      <c r="E259" s="316">
        <v>163.47</v>
      </c>
      <c r="F259" s="2"/>
      <c r="G259" s="2"/>
      <c r="H259" s="2"/>
      <c r="K259" s="409" t="e">
        <f t="shared" si="3"/>
        <v>#DIV/0!</v>
      </c>
    </row>
    <row r="260" spans="1:11" hidden="1" x14ac:dyDescent="0.2">
      <c r="A260" s="28" t="s">
        <v>481</v>
      </c>
      <c r="B260" s="70"/>
      <c r="C260" s="30"/>
      <c r="D260" s="43"/>
      <c r="E260" s="316"/>
      <c r="F260" s="2"/>
      <c r="G260" s="2"/>
      <c r="H260" s="2"/>
      <c r="K260" s="409" t="e">
        <f t="shared" si="3"/>
        <v>#DIV/0!</v>
      </c>
    </row>
    <row r="261" spans="1:11" hidden="1" x14ac:dyDescent="0.2">
      <c r="A261" s="32"/>
      <c r="B261" s="72" t="s">
        <v>0</v>
      </c>
      <c r="C261" s="30" t="s">
        <v>9</v>
      </c>
      <c r="D261" s="43">
        <f>+D218</f>
        <v>3086498.17</v>
      </c>
      <c r="E261" s="316"/>
      <c r="F261" s="2"/>
      <c r="G261" s="2"/>
      <c r="H261" s="2"/>
      <c r="J261" s="2">
        <v>2856846.3</v>
      </c>
      <c r="K261" s="409">
        <f t="shared" si="3"/>
        <v>8.0386498216582503E-2</v>
      </c>
    </row>
    <row r="262" spans="1:11" hidden="1" x14ac:dyDescent="0.2">
      <c r="A262" s="32"/>
      <c r="B262" s="72" t="s">
        <v>2</v>
      </c>
      <c r="C262" s="30" t="s">
        <v>9</v>
      </c>
      <c r="D262" s="43">
        <f>+D219</f>
        <v>2344542.3199999998</v>
      </c>
      <c r="E262" s="316">
        <v>1358251.38</v>
      </c>
      <c r="F262" s="2"/>
      <c r="G262" s="2"/>
      <c r="H262" s="2"/>
      <c r="J262" s="2">
        <v>2173968.41</v>
      </c>
      <c r="K262" s="409">
        <f t="shared" si="3"/>
        <v>7.8462000282699451E-2</v>
      </c>
    </row>
    <row r="263" spans="1:11" hidden="1" x14ac:dyDescent="0.2">
      <c r="A263" s="32"/>
      <c r="B263" s="109" t="s">
        <v>3</v>
      </c>
      <c r="C263" s="30" t="s">
        <v>10</v>
      </c>
      <c r="D263" s="35">
        <f>+D220</f>
        <v>2899.23</v>
      </c>
      <c r="E263" s="316">
        <v>1112410.54</v>
      </c>
      <c r="F263" s="2"/>
      <c r="G263" s="2"/>
      <c r="H263" s="2"/>
      <c r="J263" s="2">
        <v>2661.43</v>
      </c>
      <c r="K263" s="409">
        <f t="shared" si="3"/>
        <v>8.9350461969692985E-2</v>
      </c>
    </row>
    <row r="264" spans="1:11" hidden="1" x14ac:dyDescent="0.2">
      <c r="A264" s="32"/>
      <c r="B264" s="72" t="s">
        <v>5</v>
      </c>
      <c r="C264" s="30" t="s">
        <v>10</v>
      </c>
      <c r="D264" s="35">
        <f>+D221</f>
        <v>2819.29</v>
      </c>
      <c r="E264" s="316">
        <v>70.34</v>
      </c>
      <c r="F264" s="2"/>
      <c r="G264" s="2"/>
      <c r="H264" s="2"/>
      <c r="J264" s="2">
        <v>2606.63</v>
      </c>
      <c r="K264" s="409">
        <f t="shared" si="3"/>
        <v>8.1584267809393651E-2</v>
      </c>
    </row>
    <row r="265" spans="1:11" hidden="1" x14ac:dyDescent="0.2">
      <c r="A265" s="32"/>
      <c r="B265" s="72" t="s">
        <v>6</v>
      </c>
      <c r="C265" s="30" t="s">
        <v>10</v>
      </c>
      <c r="D265" s="35">
        <f>+D222</f>
        <v>2782.05</v>
      </c>
      <c r="E265" s="316">
        <v>68.27</v>
      </c>
      <c r="F265" s="2"/>
      <c r="G265" s="2"/>
      <c r="H265" s="2"/>
      <c r="J265" s="2">
        <v>2578.7399999999998</v>
      </c>
      <c r="K265" s="409">
        <f t="shared" si="3"/>
        <v>7.8840829242188271E-2</v>
      </c>
    </row>
    <row r="266" spans="1:11" hidden="1" x14ac:dyDescent="0.2">
      <c r="A266" s="32"/>
      <c r="B266" s="109"/>
      <c r="C266" s="30"/>
      <c r="D266" s="43"/>
      <c r="E266" s="316">
        <v>66.180000000000007</v>
      </c>
      <c r="F266" s="2"/>
      <c r="G266" s="2"/>
      <c r="H266" s="2"/>
    </row>
    <row r="267" spans="1:11" hidden="1" x14ac:dyDescent="0.2">
      <c r="A267" s="32"/>
      <c r="B267" s="109"/>
      <c r="C267" s="30"/>
      <c r="D267" s="146"/>
      <c r="E267" s="316"/>
      <c r="F267" s="2"/>
      <c r="G267" s="2"/>
      <c r="H267" s="2"/>
    </row>
    <row r="268" spans="1:11" x14ac:dyDescent="0.2">
      <c r="A268" s="32"/>
      <c r="B268" s="109"/>
      <c r="C268" s="30"/>
      <c r="D268" s="146"/>
      <c r="E268" s="316"/>
      <c r="F268" s="2"/>
      <c r="G268" s="2"/>
      <c r="H268" s="2"/>
    </row>
    <row r="269" spans="1:11" x14ac:dyDescent="0.2">
      <c r="A269" s="439" t="s">
        <v>507</v>
      </c>
      <c r="B269" s="426"/>
      <c r="C269" s="427"/>
      <c r="D269" s="440"/>
      <c r="E269" s="316"/>
      <c r="F269" s="2"/>
      <c r="G269" s="2"/>
      <c r="H269" s="2"/>
    </row>
    <row r="270" spans="1:11" x14ac:dyDescent="0.2">
      <c r="A270" s="32"/>
      <c r="B270" s="109"/>
      <c r="C270" s="30"/>
      <c r="D270" s="146"/>
      <c r="E270" s="316"/>
      <c r="F270" s="2"/>
      <c r="G270" s="2"/>
      <c r="H270" s="2"/>
    </row>
    <row r="271" spans="1:11" x14ac:dyDescent="0.2">
      <c r="A271" s="28" t="s">
        <v>12</v>
      </c>
      <c r="B271" s="109"/>
      <c r="C271" s="30"/>
      <c r="D271" s="146"/>
      <c r="E271" s="316"/>
      <c r="F271" s="2"/>
      <c r="G271" s="2"/>
      <c r="H271" s="2"/>
    </row>
    <row r="272" spans="1:11" x14ac:dyDescent="0.2">
      <c r="A272" s="32"/>
      <c r="B272" s="109" t="s">
        <v>508</v>
      </c>
      <c r="C272" s="30" t="s">
        <v>14</v>
      </c>
      <c r="D272" s="79">
        <v>1000</v>
      </c>
      <c r="E272" s="316"/>
      <c r="F272" s="2"/>
      <c r="G272" s="2"/>
      <c r="H272" s="2"/>
      <c r="J272" s="2">
        <v>1000</v>
      </c>
    </row>
    <row r="273" spans="1:10" x14ac:dyDescent="0.2">
      <c r="A273" s="32"/>
      <c r="B273" s="109"/>
      <c r="C273" s="30"/>
      <c r="D273" s="79"/>
      <c r="E273" s="316"/>
      <c r="F273" s="2"/>
      <c r="G273" s="2"/>
      <c r="H273" s="2"/>
    </row>
    <row r="274" spans="1:10" x14ac:dyDescent="0.2">
      <c r="A274" s="28" t="s">
        <v>16</v>
      </c>
      <c r="B274" s="109"/>
      <c r="C274" s="30"/>
      <c r="D274" s="79"/>
      <c r="E274" s="316"/>
      <c r="F274" s="2"/>
      <c r="G274" s="2"/>
      <c r="H274" s="2"/>
    </row>
    <row r="275" spans="1:10" x14ac:dyDescent="0.2">
      <c r="A275" s="32"/>
      <c r="B275" s="109" t="s">
        <v>509</v>
      </c>
      <c r="C275" s="30" t="s">
        <v>14</v>
      </c>
      <c r="D275" s="79">
        <v>4400</v>
      </c>
      <c r="E275" s="316"/>
      <c r="F275" s="2"/>
      <c r="G275" s="2"/>
      <c r="H275" s="2"/>
      <c r="J275" s="2">
        <v>4400</v>
      </c>
    </row>
    <row r="276" spans="1:10" x14ac:dyDescent="0.2">
      <c r="A276" s="32"/>
      <c r="B276" s="109" t="s">
        <v>510</v>
      </c>
      <c r="C276" s="30" t="s">
        <v>14</v>
      </c>
      <c r="D276" s="79">
        <v>5000</v>
      </c>
      <c r="E276" s="316"/>
      <c r="F276" s="2"/>
      <c r="G276" s="2"/>
      <c r="H276" s="2"/>
      <c r="J276" s="2">
        <v>5000</v>
      </c>
    </row>
    <row r="277" spans="1:10" x14ac:dyDescent="0.2">
      <c r="A277" s="32"/>
      <c r="B277" s="109" t="s">
        <v>511</v>
      </c>
      <c r="C277" s="30" t="s">
        <v>14</v>
      </c>
      <c r="D277" s="79">
        <v>5000</v>
      </c>
      <c r="E277" s="316"/>
      <c r="F277" s="2"/>
      <c r="G277" s="2"/>
      <c r="H277" s="2"/>
      <c r="J277" s="2">
        <v>5000</v>
      </c>
    </row>
    <row r="278" spans="1:10" x14ac:dyDescent="0.2">
      <c r="A278" s="32"/>
      <c r="B278" s="109" t="s">
        <v>512</v>
      </c>
      <c r="C278" s="30" t="s">
        <v>14</v>
      </c>
      <c r="D278" s="79">
        <v>5000</v>
      </c>
      <c r="E278" s="316"/>
      <c r="F278" s="2"/>
      <c r="G278" s="2"/>
      <c r="H278" s="2"/>
      <c r="J278" s="2">
        <v>5000</v>
      </c>
    </row>
    <row r="279" spans="1:10" x14ac:dyDescent="0.2">
      <c r="A279" s="32"/>
      <c r="B279" s="109" t="s">
        <v>513</v>
      </c>
      <c r="C279" s="30" t="s">
        <v>14</v>
      </c>
      <c r="D279" s="79">
        <v>5500</v>
      </c>
      <c r="E279" s="316"/>
      <c r="F279" s="2"/>
      <c r="G279" s="2"/>
      <c r="H279" s="2"/>
      <c r="J279" s="2">
        <v>5500</v>
      </c>
    </row>
    <row r="280" spans="1:10" x14ac:dyDescent="0.2">
      <c r="A280" s="32"/>
      <c r="B280" s="109" t="s">
        <v>514</v>
      </c>
      <c r="C280" s="30" t="s">
        <v>14</v>
      </c>
      <c r="D280" s="79">
        <v>5500</v>
      </c>
      <c r="E280" s="316"/>
      <c r="F280" s="2"/>
      <c r="G280" s="2"/>
      <c r="H280" s="2"/>
      <c r="J280" s="2">
        <v>5500</v>
      </c>
    </row>
    <row r="281" spans="1:10" x14ac:dyDescent="0.2">
      <c r="A281" s="32"/>
      <c r="B281" s="109" t="s">
        <v>515</v>
      </c>
      <c r="C281" s="30" t="s">
        <v>14</v>
      </c>
      <c r="D281" s="79">
        <v>14500</v>
      </c>
      <c r="E281" s="316"/>
      <c r="F281" s="2"/>
      <c r="G281" s="2"/>
      <c r="H281" s="2"/>
      <c r="J281" s="2">
        <v>14500</v>
      </c>
    </row>
    <row r="282" spans="1:10" x14ac:dyDescent="0.2">
      <c r="A282" s="32"/>
      <c r="B282" s="109" t="s">
        <v>516</v>
      </c>
      <c r="C282" s="30" t="s">
        <v>14</v>
      </c>
      <c r="D282" s="79">
        <v>14500</v>
      </c>
      <c r="E282" s="316"/>
      <c r="F282" s="2"/>
      <c r="G282" s="2"/>
      <c r="H282" s="2"/>
      <c r="J282" s="2">
        <v>14500</v>
      </c>
    </row>
    <row r="283" spans="1:10" x14ac:dyDescent="0.2">
      <c r="A283" s="32"/>
      <c r="B283" s="109" t="s">
        <v>517</v>
      </c>
      <c r="C283" s="30" t="s">
        <v>14</v>
      </c>
      <c r="D283" s="79">
        <v>14500</v>
      </c>
      <c r="E283" s="316"/>
      <c r="F283" s="2"/>
      <c r="G283" s="2"/>
      <c r="H283" s="2"/>
      <c r="J283" s="2">
        <v>14500</v>
      </c>
    </row>
    <row r="284" spans="1:10" x14ac:dyDescent="0.2">
      <c r="A284" s="32"/>
      <c r="B284" s="109" t="s">
        <v>518</v>
      </c>
      <c r="C284" s="30" t="s">
        <v>14</v>
      </c>
      <c r="D284" s="79">
        <v>14500</v>
      </c>
      <c r="E284" s="316"/>
      <c r="F284" s="2"/>
      <c r="G284" s="2"/>
      <c r="H284" s="2"/>
      <c r="J284" s="2">
        <v>14500</v>
      </c>
    </row>
    <row r="285" spans="1:10" x14ac:dyDescent="0.2">
      <c r="A285" s="32"/>
      <c r="B285" s="109"/>
      <c r="C285" s="30"/>
      <c r="D285" s="79"/>
      <c r="E285" s="316"/>
      <c r="F285" s="2"/>
      <c r="G285" s="2"/>
      <c r="H285" s="2"/>
    </row>
    <row r="286" spans="1:10" x14ac:dyDescent="0.2">
      <c r="A286" s="28" t="s">
        <v>45</v>
      </c>
      <c r="B286" s="109"/>
      <c r="C286" s="30"/>
      <c r="D286" s="79"/>
      <c r="E286" s="316"/>
      <c r="F286" s="2"/>
      <c r="G286" s="2"/>
      <c r="H286" s="2"/>
    </row>
    <row r="287" spans="1:10" x14ac:dyDescent="0.2">
      <c r="A287" s="32"/>
      <c r="B287" s="109" t="s">
        <v>508</v>
      </c>
      <c r="C287" s="30" t="s">
        <v>14</v>
      </c>
      <c r="D287" s="79">
        <v>1000</v>
      </c>
      <c r="E287" s="316"/>
      <c r="F287" s="2"/>
      <c r="G287" s="2"/>
      <c r="H287" s="2"/>
      <c r="J287" s="2">
        <v>1000</v>
      </c>
    </row>
    <row r="288" spans="1:10" x14ac:dyDescent="0.2">
      <c r="A288" s="32"/>
      <c r="B288" s="109" t="s">
        <v>509</v>
      </c>
      <c r="C288" s="30" t="s">
        <v>14</v>
      </c>
      <c r="D288" s="79">
        <v>4400</v>
      </c>
      <c r="E288" s="316"/>
      <c r="F288" s="2"/>
      <c r="G288" s="2"/>
      <c r="H288" s="2"/>
      <c r="J288" s="2">
        <v>4400</v>
      </c>
    </row>
    <row r="289" spans="1:10" x14ac:dyDescent="0.2">
      <c r="A289" s="32"/>
      <c r="B289" s="109" t="s">
        <v>510</v>
      </c>
      <c r="C289" s="30" t="s">
        <v>14</v>
      </c>
      <c r="D289" s="79">
        <v>5000</v>
      </c>
      <c r="E289" s="316"/>
      <c r="F289" s="2"/>
      <c r="G289" s="2"/>
      <c r="H289" s="2"/>
      <c r="J289" s="2">
        <v>5000</v>
      </c>
    </row>
    <row r="290" spans="1:10" x14ac:dyDescent="0.2">
      <c r="A290" s="32"/>
      <c r="B290" s="109" t="s">
        <v>511</v>
      </c>
      <c r="C290" s="30" t="s">
        <v>14</v>
      </c>
      <c r="D290" s="79">
        <v>5000</v>
      </c>
      <c r="E290" s="316"/>
      <c r="F290" s="2"/>
      <c r="G290" s="2"/>
      <c r="H290" s="2"/>
      <c r="J290" s="2">
        <v>5000</v>
      </c>
    </row>
    <row r="291" spans="1:10" x14ac:dyDescent="0.2">
      <c r="A291" s="32"/>
      <c r="B291" s="109" t="s">
        <v>519</v>
      </c>
      <c r="C291" s="30" t="s">
        <v>14</v>
      </c>
      <c r="D291" s="79">
        <v>5500</v>
      </c>
      <c r="E291" s="316"/>
      <c r="F291" s="2"/>
      <c r="G291" s="2"/>
      <c r="H291" s="2"/>
      <c r="J291" s="2">
        <v>5500</v>
      </c>
    </row>
    <row r="292" spans="1:10" x14ac:dyDescent="0.2">
      <c r="A292" s="32"/>
      <c r="B292" s="109" t="s">
        <v>520</v>
      </c>
      <c r="C292" s="30" t="s">
        <v>14</v>
      </c>
      <c r="D292" s="79">
        <v>14500</v>
      </c>
      <c r="E292" s="316"/>
      <c r="F292" s="2"/>
      <c r="G292" s="2"/>
      <c r="H292" s="2"/>
      <c r="J292" s="2">
        <v>14500</v>
      </c>
    </row>
    <row r="293" spans="1:10" x14ac:dyDescent="0.2">
      <c r="A293" s="32"/>
      <c r="B293" s="109" t="s">
        <v>521</v>
      </c>
      <c r="C293" s="30" t="s">
        <v>14</v>
      </c>
      <c r="D293" s="79">
        <v>14500</v>
      </c>
      <c r="E293" s="316"/>
      <c r="F293" s="2"/>
      <c r="G293" s="2"/>
      <c r="H293" s="2"/>
      <c r="J293" s="2">
        <v>14500</v>
      </c>
    </row>
    <row r="294" spans="1:10" x14ac:dyDescent="0.2">
      <c r="A294" s="32"/>
      <c r="B294" s="109"/>
      <c r="C294" s="30"/>
      <c r="D294" s="146"/>
      <c r="E294" s="316"/>
      <c r="F294" s="2"/>
      <c r="G294" s="2"/>
      <c r="H294" s="2"/>
    </row>
    <row r="295" spans="1:10" ht="15" thickBot="1" x14ac:dyDescent="0.25">
      <c r="A295" s="113"/>
      <c r="B295" s="126"/>
      <c r="C295" s="23"/>
      <c r="D295" s="22"/>
      <c r="E295" s="316"/>
      <c r="F295" s="2"/>
      <c r="G295" s="2"/>
      <c r="H295" s="2"/>
    </row>
    <row r="296" spans="1:10" x14ac:dyDescent="0.2">
      <c r="E296" s="316"/>
      <c r="F296" s="2"/>
      <c r="G296" s="2"/>
      <c r="H296" s="2"/>
    </row>
    <row r="297" spans="1:10" x14ac:dyDescent="0.2">
      <c r="E297" s="316"/>
      <c r="F297" s="2"/>
      <c r="G297" s="2"/>
      <c r="H297" s="2"/>
    </row>
    <row r="298" spans="1:10" x14ac:dyDescent="0.2">
      <c r="E298" s="316"/>
      <c r="F298" s="2"/>
      <c r="G298" s="2"/>
      <c r="H298" s="2"/>
    </row>
    <row r="299" spans="1:10" ht="15" thickBot="1" x14ac:dyDescent="0.25">
      <c r="D299" s="2" t="s">
        <v>522</v>
      </c>
      <c r="E299" s="314" t="s">
        <v>523</v>
      </c>
      <c r="F299" s="2"/>
      <c r="G299" s="2"/>
      <c r="H299" s="2"/>
    </row>
    <row r="300" spans="1:10" x14ac:dyDescent="0.2">
      <c r="A300" s="5"/>
      <c r="B300" s="51"/>
      <c r="C300" s="7"/>
      <c r="D300" s="149"/>
      <c r="E300" s="380"/>
      <c r="F300" s="2"/>
      <c r="G300" s="2"/>
      <c r="H300" s="2"/>
    </row>
    <row r="301" spans="1:10" x14ac:dyDescent="0.2">
      <c r="A301" s="8" t="s">
        <v>12</v>
      </c>
      <c r="B301" s="52"/>
      <c r="C301" s="150"/>
      <c r="D301" s="104"/>
      <c r="E301" s="381"/>
      <c r="F301" s="2"/>
      <c r="G301" s="2"/>
      <c r="H301" s="2"/>
    </row>
    <row r="302" spans="1:10" x14ac:dyDescent="0.2">
      <c r="A302" s="12"/>
      <c r="B302" s="54" t="s">
        <v>13</v>
      </c>
      <c r="C302" s="14" t="s">
        <v>14</v>
      </c>
      <c r="D302" s="104">
        <v>5419.45</v>
      </c>
      <c r="E302" s="381">
        <f>+D302</f>
        <v>5419.45</v>
      </c>
      <c r="F302" s="2"/>
      <c r="G302" s="2"/>
      <c r="H302" s="2"/>
      <c r="J302" s="423"/>
    </row>
    <row r="303" spans="1:10" x14ac:dyDescent="0.2">
      <c r="A303" s="12"/>
      <c r="B303" s="54" t="s">
        <v>15</v>
      </c>
      <c r="C303" s="10" t="s">
        <v>4</v>
      </c>
      <c r="D303" s="148">
        <v>123.5331</v>
      </c>
      <c r="E303" s="382">
        <f t="shared" ref="E303:E366" si="4">+D303</f>
        <v>123.5331</v>
      </c>
      <c r="F303" s="2"/>
      <c r="G303" s="2"/>
      <c r="H303" s="2"/>
      <c r="J303" s="423"/>
    </row>
    <row r="304" spans="1:10" x14ac:dyDescent="0.2">
      <c r="A304" s="12"/>
      <c r="B304" s="54"/>
      <c r="C304" s="57"/>
      <c r="D304" s="88"/>
      <c r="E304" s="383">
        <f t="shared" si="4"/>
        <v>0</v>
      </c>
      <c r="F304" s="2"/>
      <c r="G304" s="2"/>
      <c r="H304" s="2"/>
      <c r="J304" s="423"/>
    </row>
    <row r="305" spans="1:10" x14ac:dyDescent="0.2">
      <c r="A305" s="8" t="s">
        <v>16</v>
      </c>
      <c r="B305" s="52"/>
      <c r="C305" s="48"/>
      <c r="D305" s="86"/>
      <c r="E305" s="384">
        <f t="shared" si="4"/>
        <v>0</v>
      </c>
      <c r="F305" s="2"/>
      <c r="G305" s="2"/>
      <c r="H305" s="2"/>
      <c r="J305" s="423"/>
    </row>
    <row r="306" spans="1:10" x14ac:dyDescent="0.2">
      <c r="A306" s="12"/>
      <c r="B306" s="54" t="s">
        <v>17</v>
      </c>
      <c r="C306" s="14" t="s">
        <v>14</v>
      </c>
      <c r="D306" s="104">
        <v>16692.650000000001</v>
      </c>
      <c r="E306" s="381">
        <f t="shared" si="4"/>
        <v>16692.650000000001</v>
      </c>
      <c r="F306" s="2"/>
      <c r="G306" s="2"/>
      <c r="H306" s="2"/>
      <c r="J306" s="423"/>
    </row>
    <row r="307" spans="1:10" x14ac:dyDescent="0.2">
      <c r="A307" s="12"/>
      <c r="B307" s="54" t="s">
        <v>18</v>
      </c>
      <c r="C307" s="10" t="s">
        <v>4</v>
      </c>
      <c r="D307" s="78">
        <v>154.90799999999999</v>
      </c>
      <c r="E307" s="385">
        <f t="shared" si="4"/>
        <v>154.90799999999999</v>
      </c>
      <c r="F307" s="2"/>
      <c r="G307" s="2"/>
      <c r="H307" s="2"/>
      <c r="J307" s="423"/>
    </row>
    <row r="308" spans="1:10" x14ac:dyDescent="0.2">
      <c r="A308" s="12"/>
      <c r="B308" s="54" t="s">
        <v>155</v>
      </c>
      <c r="C308" s="10" t="s">
        <v>4</v>
      </c>
      <c r="D308" s="148">
        <v>154.90799999999999</v>
      </c>
      <c r="E308" s="382">
        <f t="shared" si="4"/>
        <v>154.90799999999999</v>
      </c>
      <c r="F308" s="2"/>
      <c r="G308" s="2"/>
      <c r="H308" s="2"/>
      <c r="J308" s="423"/>
    </row>
    <row r="309" spans="1:10" x14ac:dyDescent="0.2">
      <c r="A309" s="12"/>
      <c r="B309" s="54" t="s">
        <v>19</v>
      </c>
      <c r="C309" s="14" t="s">
        <v>14</v>
      </c>
      <c r="D309" s="104">
        <v>19204.2</v>
      </c>
      <c r="E309" s="381">
        <f t="shared" si="4"/>
        <v>19204.2</v>
      </c>
      <c r="F309" s="2"/>
      <c r="G309" s="2"/>
      <c r="H309" s="2"/>
      <c r="J309" s="423"/>
    </row>
    <row r="310" spans="1:10" x14ac:dyDescent="0.2">
      <c r="A310" s="12"/>
      <c r="B310" s="54" t="s">
        <v>20</v>
      </c>
      <c r="C310" s="10" t="s">
        <v>4</v>
      </c>
      <c r="D310" s="148">
        <v>156.29910000000001</v>
      </c>
      <c r="E310" s="382">
        <f t="shared" si="4"/>
        <v>156.29910000000001</v>
      </c>
      <c r="F310" s="2"/>
      <c r="G310" s="2"/>
      <c r="H310" s="2"/>
      <c r="J310" s="423"/>
    </row>
    <row r="311" spans="1:10" x14ac:dyDescent="0.2">
      <c r="A311" s="12"/>
      <c r="B311" s="54" t="s">
        <v>21</v>
      </c>
      <c r="C311" s="14" t="s">
        <v>14</v>
      </c>
      <c r="D311" s="104">
        <v>23520.07</v>
      </c>
      <c r="E311" s="381">
        <f t="shared" si="4"/>
        <v>23520.07</v>
      </c>
      <c r="F311" s="2"/>
      <c r="G311" s="2"/>
      <c r="H311" s="2"/>
      <c r="J311" s="423"/>
    </row>
    <row r="312" spans="1:10" x14ac:dyDescent="0.2">
      <c r="A312" s="12"/>
      <c r="B312" s="54" t="s">
        <v>22</v>
      </c>
      <c r="C312" s="10" t="s">
        <v>4</v>
      </c>
      <c r="D312" s="148">
        <v>164.2706</v>
      </c>
      <c r="E312" s="382">
        <f t="shared" si="4"/>
        <v>164.2706</v>
      </c>
      <c r="F312" s="2"/>
      <c r="G312" s="2"/>
      <c r="H312" s="2"/>
      <c r="J312" s="423"/>
    </row>
    <row r="313" spans="1:10" x14ac:dyDescent="0.2">
      <c r="A313" s="12"/>
      <c r="B313" s="54" t="s">
        <v>23</v>
      </c>
      <c r="C313" s="14" t="s">
        <v>14</v>
      </c>
      <c r="D313" s="104">
        <v>26658.09</v>
      </c>
      <c r="E313" s="381">
        <f t="shared" si="4"/>
        <v>26658.09</v>
      </c>
      <c r="F313" s="2"/>
      <c r="G313" s="2"/>
      <c r="H313" s="2"/>
      <c r="J313" s="423"/>
    </row>
    <row r="314" spans="1:10" x14ac:dyDescent="0.2">
      <c r="A314" s="12"/>
      <c r="B314" s="54" t="s">
        <v>24</v>
      </c>
      <c r="C314" s="10" t="s">
        <v>4</v>
      </c>
      <c r="D314" s="148">
        <v>168.55070000000001</v>
      </c>
      <c r="E314" s="382">
        <f t="shared" si="4"/>
        <v>168.55070000000001</v>
      </c>
      <c r="F314" s="2"/>
      <c r="G314" s="2"/>
      <c r="H314" s="2"/>
      <c r="J314" s="423"/>
    </row>
    <row r="315" spans="1:10" x14ac:dyDescent="0.2">
      <c r="A315" s="12"/>
      <c r="B315" s="54" t="s">
        <v>25</v>
      </c>
      <c r="C315" s="14" t="s">
        <v>14</v>
      </c>
      <c r="D315" s="104">
        <v>40029.03</v>
      </c>
      <c r="E315" s="381">
        <f t="shared" si="4"/>
        <v>40029.03</v>
      </c>
      <c r="F315" s="2"/>
      <c r="G315" s="2"/>
      <c r="H315" s="2"/>
      <c r="J315" s="423"/>
    </row>
    <row r="316" spans="1:10" x14ac:dyDescent="0.2">
      <c r="A316" s="12"/>
      <c r="B316" s="54" t="s">
        <v>26</v>
      </c>
      <c r="C316" s="10" t="s">
        <v>4</v>
      </c>
      <c r="D316" s="148">
        <v>181.2653</v>
      </c>
      <c r="E316" s="382">
        <f t="shared" si="4"/>
        <v>181.2653</v>
      </c>
      <c r="F316" s="2"/>
      <c r="G316" s="2"/>
      <c r="H316" s="2"/>
      <c r="J316" s="423"/>
    </row>
    <row r="317" spans="1:10" x14ac:dyDescent="0.2">
      <c r="A317" s="12"/>
      <c r="B317" s="54" t="s">
        <v>27</v>
      </c>
      <c r="C317" s="14" t="s">
        <v>14</v>
      </c>
      <c r="D317" s="104">
        <v>52766.03</v>
      </c>
      <c r="E317" s="381">
        <f t="shared" si="4"/>
        <v>52766.03</v>
      </c>
      <c r="F317" s="2"/>
      <c r="G317" s="2"/>
      <c r="H317" s="2"/>
      <c r="J317" s="423"/>
    </row>
    <row r="318" spans="1:10" x14ac:dyDescent="0.2">
      <c r="A318" s="12"/>
      <c r="B318" s="54" t="s">
        <v>28</v>
      </c>
      <c r="C318" s="10" t="s">
        <v>4</v>
      </c>
      <c r="D318" s="148">
        <v>192.64940000000001</v>
      </c>
      <c r="E318" s="382">
        <f t="shared" si="4"/>
        <v>192.64940000000001</v>
      </c>
      <c r="F318" s="2"/>
      <c r="G318" s="2"/>
      <c r="H318" s="2"/>
      <c r="J318" s="423"/>
    </row>
    <row r="319" spans="1:10" x14ac:dyDescent="0.2">
      <c r="A319" s="12"/>
      <c r="B319" s="54" t="s">
        <v>29</v>
      </c>
      <c r="C319" s="14" t="s">
        <v>14</v>
      </c>
      <c r="D319" s="104">
        <v>72169.53</v>
      </c>
      <c r="E319" s="381">
        <f t="shared" si="4"/>
        <v>72169.53</v>
      </c>
      <c r="F319" s="2"/>
      <c r="G319" s="2"/>
      <c r="H319" s="2"/>
      <c r="J319" s="423"/>
    </row>
    <row r="320" spans="1:10" x14ac:dyDescent="0.2">
      <c r="A320" s="12"/>
      <c r="B320" s="54" t="s">
        <v>30</v>
      </c>
      <c r="C320" s="10" t="s">
        <v>4</v>
      </c>
      <c r="D320" s="148">
        <v>197.886</v>
      </c>
      <c r="E320" s="382">
        <f t="shared" si="4"/>
        <v>197.886</v>
      </c>
      <c r="F320" s="2"/>
      <c r="G320" s="2"/>
      <c r="H320" s="2"/>
      <c r="J320" s="423"/>
    </row>
    <row r="321" spans="1:10" x14ac:dyDescent="0.2">
      <c r="A321" s="12"/>
      <c r="B321" s="54" t="s">
        <v>31</v>
      </c>
      <c r="C321" s="14" t="s">
        <v>14</v>
      </c>
      <c r="D321" s="104">
        <v>85449.19</v>
      </c>
      <c r="E321" s="381">
        <f t="shared" si="4"/>
        <v>85449.19</v>
      </c>
      <c r="F321" s="2"/>
      <c r="G321" s="2"/>
      <c r="H321" s="2"/>
      <c r="J321" s="423"/>
    </row>
    <row r="322" spans="1:10" x14ac:dyDescent="0.2">
      <c r="A322" s="12"/>
      <c r="B322" s="54" t="s">
        <v>32</v>
      </c>
      <c r="C322" s="10" t="s">
        <v>4</v>
      </c>
      <c r="D322" s="148">
        <v>198.97020000000001</v>
      </c>
      <c r="E322" s="382">
        <f t="shared" si="4"/>
        <v>198.97020000000001</v>
      </c>
      <c r="F322" s="2"/>
      <c r="G322" s="2"/>
      <c r="H322" s="2"/>
      <c r="J322" s="423"/>
    </row>
    <row r="323" spans="1:10" x14ac:dyDescent="0.2">
      <c r="A323" s="12"/>
      <c r="B323" s="54"/>
      <c r="C323" s="57"/>
      <c r="D323" s="88"/>
      <c r="E323" s="383">
        <f t="shared" si="4"/>
        <v>0</v>
      </c>
      <c r="F323" s="2"/>
      <c r="G323" s="2"/>
      <c r="H323" s="2"/>
      <c r="J323" s="423"/>
    </row>
    <row r="324" spans="1:10" x14ac:dyDescent="0.2">
      <c r="A324" s="28" t="s">
        <v>45</v>
      </c>
      <c r="B324" s="70"/>
      <c r="C324" s="30"/>
      <c r="D324" s="151"/>
      <c r="E324" s="386">
        <f t="shared" si="4"/>
        <v>0</v>
      </c>
      <c r="F324" s="2"/>
      <c r="G324" s="2"/>
      <c r="H324" s="2"/>
      <c r="J324" s="423"/>
    </row>
    <row r="325" spans="1:10" x14ac:dyDescent="0.2">
      <c r="A325" s="32"/>
      <c r="B325" s="72" t="s">
        <v>46</v>
      </c>
      <c r="C325" s="34" t="s">
        <v>14</v>
      </c>
      <c r="D325" s="146">
        <v>21413.57</v>
      </c>
      <c r="E325" s="387">
        <f t="shared" si="4"/>
        <v>21413.57</v>
      </c>
      <c r="F325" s="2"/>
      <c r="G325" s="2"/>
      <c r="H325" s="2"/>
      <c r="J325" s="423"/>
    </row>
    <row r="326" spans="1:10" x14ac:dyDescent="0.2">
      <c r="A326" s="32"/>
      <c r="B326" s="4" t="s">
        <v>156</v>
      </c>
      <c r="C326" s="10" t="s">
        <v>4</v>
      </c>
      <c r="D326" s="78">
        <v>111.518</v>
      </c>
      <c r="E326" s="385">
        <f t="shared" si="4"/>
        <v>111.518</v>
      </c>
      <c r="F326" s="2"/>
      <c r="G326" s="2"/>
      <c r="H326" s="2"/>
      <c r="J326" s="423"/>
    </row>
    <row r="327" spans="1:10" x14ac:dyDescent="0.2">
      <c r="A327" s="32"/>
      <c r="B327" s="4" t="s">
        <v>157</v>
      </c>
      <c r="C327" s="10" t="s">
        <v>4</v>
      </c>
      <c r="D327" s="78">
        <v>128.6206</v>
      </c>
      <c r="E327" s="385">
        <f t="shared" si="4"/>
        <v>128.6206</v>
      </c>
      <c r="F327" s="2"/>
      <c r="G327" s="2"/>
      <c r="H327" s="2"/>
      <c r="J327" s="423"/>
    </row>
    <row r="328" spans="1:10" x14ac:dyDescent="0.2">
      <c r="A328" s="32"/>
      <c r="B328" s="4" t="s">
        <v>155</v>
      </c>
      <c r="C328" s="10" t="s">
        <v>4</v>
      </c>
      <c r="D328" s="78">
        <v>128.6206</v>
      </c>
      <c r="E328" s="385">
        <f t="shared" si="4"/>
        <v>128.6206</v>
      </c>
      <c r="F328" s="2"/>
      <c r="G328" s="2"/>
      <c r="H328" s="2"/>
      <c r="J328" s="423"/>
    </row>
    <row r="329" spans="1:10" x14ac:dyDescent="0.2">
      <c r="A329" s="32"/>
      <c r="B329" s="72" t="s">
        <v>48</v>
      </c>
      <c r="C329" s="34" t="s">
        <v>14</v>
      </c>
      <c r="D329" s="146">
        <v>32910.26</v>
      </c>
      <c r="E329" s="387">
        <f t="shared" si="4"/>
        <v>32910.26</v>
      </c>
      <c r="F329" s="2"/>
      <c r="G329" s="2"/>
      <c r="H329" s="2"/>
      <c r="J329" s="423"/>
    </row>
    <row r="330" spans="1:10" x14ac:dyDescent="0.2">
      <c r="A330" s="32"/>
      <c r="B330" s="72" t="s">
        <v>49</v>
      </c>
      <c r="C330" s="30" t="s">
        <v>4</v>
      </c>
      <c r="D330" s="78">
        <v>139.9983</v>
      </c>
      <c r="E330" s="385">
        <f t="shared" si="4"/>
        <v>139.9983</v>
      </c>
      <c r="F330" s="2"/>
      <c r="G330" s="2"/>
      <c r="H330" s="2"/>
      <c r="J330" s="423"/>
    </row>
    <row r="331" spans="1:10" x14ac:dyDescent="0.2">
      <c r="A331" s="32"/>
      <c r="B331" s="72" t="s">
        <v>50</v>
      </c>
      <c r="C331" s="34" t="s">
        <v>14</v>
      </c>
      <c r="D331" s="146">
        <v>56800.49</v>
      </c>
      <c r="E331" s="387">
        <f t="shared" si="4"/>
        <v>56800.49</v>
      </c>
      <c r="F331" s="2"/>
      <c r="G331" s="2"/>
      <c r="H331" s="2"/>
      <c r="J331" s="423"/>
    </row>
    <row r="332" spans="1:10" x14ac:dyDescent="0.2">
      <c r="A332" s="32"/>
      <c r="B332" s="72" t="s">
        <v>51</v>
      </c>
      <c r="C332" s="30" t="s">
        <v>4</v>
      </c>
      <c r="D332" s="78">
        <v>153.74260000000001</v>
      </c>
      <c r="E332" s="385">
        <f t="shared" si="4"/>
        <v>153.74260000000001</v>
      </c>
      <c r="F332" s="2"/>
      <c r="G332" s="2"/>
      <c r="H332" s="2"/>
      <c r="J332" s="423"/>
    </row>
    <row r="333" spans="1:10" x14ac:dyDescent="0.2">
      <c r="A333" s="32"/>
      <c r="B333" s="72" t="s">
        <v>52</v>
      </c>
      <c r="C333" s="34" t="s">
        <v>14</v>
      </c>
      <c r="D333" s="146">
        <v>77304.240000000005</v>
      </c>
      <c r="E333" s="387">
        <f t="shared" si="4"/>
        <v>77304.240000000005</v>
      </c>
      <c r="F333" s="2"/>
      <c r="G333" s="2"/>
      <c r="H333" s="2"/>
      <c r="J333" s="423"/>
    </row>
    <row r="334" spans="1:10" x14ac:dyDescent="0.2">
      <c r="A334" s="32"/>
      <c r="B334" s="72" t="s">
        <v>53</v>
      </c>
      <c r="C334" s="30" t="s">
        <v>4</v>
      </c>
      <c r="D334" s="78">
        <v>155.05179999999999</v>
      </c>
      <c r="E334" s="385">
        <f t="shared" si="4"/>
        <v>155.05179999999999</v>
      </c>
      <c r="F334" s="2"/>
      <c r="G334" s="2"/>
      <c r="H334" s="2"/>
      <c r="J334" s="423"/>
    </row>
    <row r="335" spans="1:10" ht="15" thickBot="1" x14ac:dyDescent="0.25">
      <c r="A335" s="38"/>
      <c r="B335" s="152"/>
      <c r="C335" s="153"/>
      <c r="D335" s="154"/>
      <c r="E335" s="388">
        <f t="shared" si="4"/>
        <v>0</v>
      </c>
      <c r="F335" s="2"/>
      <c r="G335" s="2"/>
      <c r="H335" s="2"/>
      <c r="J335" s="423"/>
    </row>
    <row r="336" spans="1:10" x14ac:dyDescent="0.2">
      <c r="A336" s="74"/>
      <c r="B336" s="155"/>
      <c r="C336" s="76"/>
      <c r="D336" s="156"/>
      <c r="E336" s="389">
        <f t="shared" si="4"/>
        <v>0</v>
      </c>
      <c r="F336" s="2"/>
      <c r="G336" s="2"/>
      <c r="H336" s="2"/>
      <c r="J336" s="423"/>
    </row>
    <row r="337" spans="1:10" x14ac:dyDescent="0.2">
      <c r="A337" s="157" t="s">
        <v>158</v>
      </c>
      <c r="B337" s="158"/>
      <c r="C337" s="159"/>
      <c r="D337" s="147"/>
      <c r="E337" s="390">
        <f t="shared" si="4"/>
        <v>0</v>
      </c>
      <c r="F337" s="2"/>
      <c r="G337" s="2"/>
      <c r="H337" s="2"/>
      <c r="J337" s="423"/>
    </row>
    <row r="338" spans="1:10" x14ac:dyDescent="0.2">
      <c r="A338" s="136"/>
      <c r="B338" s="33" t="s">
        <v>159</v>
      </c>
      <c r="C338" s="30" t="s">
        <v>57</v>
      </c>
      <c r="D338" s="160">
        <v>27</v>
      </c>
      <c r="E338" s="391">
        <f t="shared" si="4"/>
        <v>27</v>
      </c>
      <c r="F338" s="2"/>
      <c r="G338" s="2"/>
      <c r="H338" s="2"/>
      <c r="J338" s="423"/>
    </row>
    <row r="339" spans="1:10" x14ac:dyDescent="0.2">
      <c r="A339" s="136"/>
      <c r="B339" s="33" t="s">
        <v>160</v>
      </c>
      <c r="C339" s="30" t="s">
        <v>57</v>
      </c>
      <c r="D339" s="160">
        <v>43</v>
      </c>
      <c r="E339" s="391">
        <f t="shared" si="4"/>
        <v>43</v>
      </c>
      <c r="F339" s="2"/>
      <c r="G339" s="2"/>
      <c r="H339" s="2"/>
      <c r="J339" s="423"/>
    </row>
    <row r="340" spans="1:10" x14ac:dyDescent="0.2">
      <c r="A340" s="136"/>
      <c r="B340" s="33" t="s">
        <v>161</v>
      </c>
      <c r="C340" s="30" t="s">
        <v>57</v>
      </c>
      <c r="D340" s="160">
        <v>52</v>
      </c>
      <c r="E340" s="391">
        <f t="shared" si="4"/>
        <v>52</v>
      </c>
      <c r="F340" s="2"/>
      <c r="G340" s="2"/>
      <c r="H340" s="2"/>
      <c r="J340" s="423"/>
    </row>
    <row r="341" spans="1:10" x14ac:dyDescent="0.2">
      <c r="A341" s="136"/>
      <c r="B341" s="33" t="s">
        <v>162</v>
      </c>
      <c r="C341" s="30" t="s">
        <v>57</v>
      </c>
      <c r="D341" s="160">
        <v>57</v>
      </c>
      <c r="E341" s="391">
        <f t="shared" si="4"/>
        <v>57</v>
      </c>
      <c r="F341" s="2"/>
      <c r="G341" s="2"/>
      <c r="H341" s="2"/>
      <c r="J341" s="423"/>
    </row>
    <row r="342" spans="1:10" x14ac:dyDescent="0.2">
      <c r="A342" s="136"/>
      <c r="B342" s="33" t="s">
        <v>163</v>
      </c>
      <c r="C342" s="30" t="s">
        <v>57</v>
      </c>
      <c r="D342" s="160">
        <v>70</v>
      </c>
      <c r="E342" s="391">
        <f t="shared" si="4"/>
        <v>70</v>
      </c>
      <c r="F342" s="2"/>
      <c r="G342" s="2"/>
      <c r="H342" s="2"/>
      <c r="J342" s="423"/>
    </row>
    <row r="343" spans="1:10" x14ac:dyDescent="0.2">
      <c r="A343" s="136"/>
      <c r="B343" s="33" t="s">
        <v>164</v>
      </c>
      <c r="C343" s="30" t="s">
        <v>57</v>
      </c>
      <c r="D343" s="160">
        <v>86</v>
      </c>
      <c r="E343" s="391">
        <f t="shared" si="4"/>
        <v>86</v>
      </c>
      <c r="F343" s="2"/>
      <c r="G343" s="2"/>
      <c r="H343" s="2"/>
      <c r="J343" s="423"/>
    </row>
    <row r="344" spans="1:10" x14ac:dyDescent="0.2">
      <c r="A344" s="136"/>
      <c r="B344" s="33" t="s">
        <v>165</v>
      </c>
      <c r="C344" s="30" t="s">
        <v>57</v>
      </c>
      <c r="D344" s="160">
        <v>91</v>
      </c>
      <c r="E344" s="391">
        <f t="shared" si="4"/>
        <v>91</v>
      </c>
      <c r="F344" s="2"/>
      <c r="G344" s="2"/>
      <c r="H344" s="2"/>
      <c r="J344" s="423"/>
    </row>
    <row r="345" spans="1:10" x14ac:dyDescent="0.2">
      <c r="A345" s="136"/>
      <c r="B345" s="33" t="s">
        <v>166</v>
      </c>
      <c r="C345" s="30" t="s">
        <v>57</v>
      </c>
      <c r="D345" s="160">
        <v>108</v>
      </c>
      <c r="E345" s="391">
        <f t="shared" si="4"/>
        <v>108</v>
      </c>
      <c r="F345" s="2"/>
      <c r="G345" s="2"/>
      <c r="H345" s="2"/>
      <c r="J345" s="423"/>
    </row>
    <row r="346" spans="1:10" x14ac:dyDescent="0.2">
      <c r="A346" s="136"/>
      <c r="B346" s="33" t="s">
        <v>167</v>
      </c>
      <c r="C346" s="30" t="s">
        <v>57</v>
      </c>
      <c r="D346" s="160">
        <v>124</v>
      </c>
      <c r="E346" s="391">
        <f t="shared" si="4"/>
        <v>124</v>
      </c>
      <c r="F346" s="2"/>
      <c r="G346" s="2"/>
      <c r="H346" s="2"/>
      <c r="J346" s="423"/>
    </row>
    <row r="347" spans="1:10" x14ac:dyDescent="0.2">
      <c r="A347" s="136"/>
      <c r="B347" s="33" t="s">
        <v>168</v>
      </c>
      <c r="C347" s="30" t="s">
        <v>57</v>
      </c>
      <c r="D347" s="160">
        <v>136</v>
      </c>
      <c r="E347" s="391">
        <f t="shared" si="4"/>
        <v>136</v>
      </c>
      <c r="F347" s="2"/>
      <c r="G347" s="2"/>
      <c r="H347" s="2"/>
      <c r="J347" s="423"/>
    </row>
    <row r="348" spans="1:10" x14ac:dyDescent="0.2">
      <c r="A348" s="136"/>
      <c r="B348" s="33" t="s">
        <v>169</v>
      </c>
      <c r="C348" s="30" t="s">
        <v>57</v>
      </c>
      <c r="D348" s="160">
        <v>166</v>
      </c>
      <c r="E348" s="391">
        <f t="shared" si="4"/>
        <v>166</v>
      </c>
      <c r="F348" s="2"/>
      <c r="G348" s="2"/>
      <c r="H348" s="2"/>
      <c r="J348" s="423"/>
    </row>
    <row r="349" spans="1:10" x14ac:dyDescent="0.2">
      <c r="A349" s="136"/>
      <c r="B349" s="33" t="s">
        <v>170</v>
      </c>
      <c r="C349" s="30" t="s">
        <v>57</v>
      </c>
      <c r="D349" s="160">
        <v>186</v>
      </c>
      <c r="E349" s="391">
        <f t="shared" si="4"/>
        <v>186</v>
      </c>
      <c r="F349" s="2"/>
      <c r="G349" s="2"/>
      <c r="H349" s="2"/>
      <c r="J349" s="423"/>
    </row>
    <row r="350" spans="1:10" x14ac:dyDescent="0.2">
      <c r="A350" s="136"/>
      <c r="B350" s="33" t="s">
        <v>171</v>
      </c>
      <c r="C350" s="30" t="s">
        <v>57</v>
      </c>
      <c r="D350" s="160">
        <v>216</v>
      </c>
      <c r="E350" s="391">
        <f t="shared" si="4"/>
        <v>216</v>
      </c>
      <c r="F350" s="2"/>
      <c r="G350" s="2"/>
      <c r="H350" s="2"/>
      <c r="J350" s="423"/>
    </row>
    <row r="351" spans="1:10" x14ac:dyDescent="0.2">
      <c r="A351" s="136"/>
      <c r="B351" s="33" t="s">
        <v>70</v>
      </c>
      <c r="C351" s="30" t="s">
        <v>57</v>
      </c>
      <c r="D351" s="160">
        <v>251</v>
      </c>
      <c r="E351" s="391">
        <f t="shared" si="4"/>
        <v>251</v>
      </c>
      <c r="F351" s="2"/>
      <c r="G351" s="2"/>
      <c r="H351" s="2"/>
      <c r="J351" s="423"/>
    </row>
    <row r="352" spans="1:10" ht="15" thickBot="1" x14ac:dyDescent="0.25">
      <c r="A352" s="138"/>
      <c r="B352" s="161"/>
      <c r="C352" s="153"/>
      <c r="D352" s="162"/>
      <c r="E352" s="392">
        <f t="shared" si="4"/>
        <v>0</v>
      </c>
      <c r="F352" s="2"/>
      <c r="G352" s="2"/>
      <c r="H352" s="2"/>
      <c r="J352" s="423"/>
    </row>
    <row r="353" spans="1:10" x14ac:dyDescent="0.2">
      <c r="A353" s="12"/>
      <c r="B353" s="54"/>
      <c r="C353" s="100"/>
      <c r="D353" s="84"/>
      <c r="E353" s="393">
        <f t="shared" si="4"/>
        <v>0</v>
      </c>
      <c r="F353" s="2"/>
      <c r="G353" s="2"/>
      <c r="H353" s="2"/>
      <c r="J353" s="423"/>
    </row>
    <row r="354" spans="1:10" ht="15.75" x14ac:dyDescent="0.25">
      <c r="A354" s="12"/>
      <c r="B354" s="102" t="s">
        <v>7</v>
      </c>
      <c r="C354" s="150"/>
      <c r="D354" s="86"/>
      <c r="E354" s="384">
        <f t="shared" si="4"/>
        <v>0</v>
      </c>
      <c r="F354" s="2"/>
      <c r="G354" s="2"/>
      <c r="H354" s="2"/>
      <c r="J354" s="423"/>
    </row>
    <row r="355" spans="1:10" x14ac:dyDescent="0.2">
      <c r="A355" s="87"/>
      <c r="B355" s="106"/>
      <c r="C355" s="53"/>
      <c r="D355" s="88"/>
      <c r="E355" s="383">
        <f t="shared" si="4"/>
        <v>0</v>
      </c>
      <c r="F355" s="2"/>
      <c r="G355" s="2"/>
      <c r="H355" s="2"/>
      <c r="J355" s="423"/>
    </row>
    <row r="356" spans="1:10" x14ac:dyDescent="0.2">
      <c r="A356" s="324" t="s">
        <v>172</v>
      </c>
      <c r="B356" s="368"/>
      <c r="C356" s="369"/>
      <c r="D356" s="370"/>
      <c r="E356" s="394">
        <f t="shared" si="4"/>
        <v>0</v>
      </c>
      <c r="F356" s="2"/>
      <c r="G356" s="2"/>
      <c r="H356" s="2"/>
      <c r="J356" s="423"/>
    </row>
    <row r="357" spans="1:10" x14ac:dyDescent="0.2">
      <c r="A357" s="371"/>
      <c r="B357" s="372" t="s">
        <v>0</v>
      </c>
      <c r="C357" s="373" t="s">
        <v>1</v>
      </c>
      <c r="D357" s="374">
        <v>24380</v>
      </c>
      <c r="E357" s="395">
        <f t="shared" si="4"/>
        <v>24380</v>
      </c>
      <c r="F357" s="2"/>
      <c r="G357" s="2"/>
      <c r="H357" s="2"/>
      <c r="J357" s="423"/>
    </row>
    <row r="358" spans="1:10" x14ac:dyDescent="0.2">
      <c r="A358" s="371"/>
      <c r="B358" s="372" t="s">
        <v>2</v>
      </c>
      <c r="C358" s="373" t="s">
        <v>1</v>
      </c>
      <c r="D358" s="374">
        <v>12459.69</v>
      </c>
      <c r="E358" s="395">
        <f t="shared" si="4"/>
        <v>12459.69</v>
      </c>
      <c r="F358" s="2"/>
      <c r="G358" s="2"/>
      <c r="H358" s="2"/>
      <c r="J358" s="423"/>
    </row>
    <row r="359" spans="1:10" x14ac:dyDescent="0.2">
      <c r="A359" s="371"/>
      <c r="B359" s="372" t="s">
        <v>3</v>
      </c>
      <c r="C359" s="375" t="s">
        <v>4</v>
      </c>
      <c r="D359" s="376">
        <v>2.6985000000000001</v>
      </c>
      <c r="E359" s="396">
        <f t="shared" si="4"/>
        <v>2.6985000000000001</v>
      </c>
      <c r="F359" s="2"/>
      <c r="G359" s="2"/>
      <c r="H359" s="2"/>
      <c r="J359" s="423"/>
    </row>
    <row r="360" spans="1:10" x14ac:dyDescent="0.2">
      <c r="A360" s="371"/>
      <c r="B360" s="377" t="s">
        <v>5</v>
      </c>
      <c r="C360" s="375" t="s">
        <v>4</v>
      </c>
      <c r="D360" s="376">
        <v>2.6985000000000001</v>
      </c>
      <c r="E360" s="396">
        <f t="shared" si="4"/>
        <v>2.6985000000000001</v>
      </c>
      <c r="F360" s="2"/>
      <c r="G360" s="2"/>
      <c r="H360" s="2"/>
      <c r="J360" s="423"/>
    </row>
    <row r="361" spans="1:10" x14ac:dyDescent="0.2">
      <c r="A361" s="371"/>
      <c r="B361" s="372" t="s">
        <v>6</v>
      </c>
      <c r="C361" s="375" t="s">
        <v>4</v>
      </c>
      <c r="D361" s="376">
        <v>2.6985000000000001</v>
      </c>
      <c r="E361" s="396">
        <f t="shared" si="4"/>
        <v>2.6985000000000001</v>
      </c>
      <c r="F361" s="2"/>
      <c r="G361" s="2"/>
      <c r="H361" s="2"/>
      <c r="J361" s="423"/>
    </row>
    <row r="362" spans="1:10" x14ac:dyDescent="0.2">
      <c r="A362" s="371"/>
      <c r="B362" s="372"/>
      <c r="C362" s="378"/>
      <c r="D362" s="379"/>
      <c r="E362" s="397">
        <f t="shared" si="4"/>
        <v>0</v>
      </c>
      <c r="F362" s="2"/>
      <c r="G362" s="2"/>
      <c r="H362" s="2"/>
      <c r="J362" s="423"/>
    </row>
    <row r="363" spans="1:10" x14ac:dyDescent="0.2">
      <c r="A363" s="371"/>
      <c r="B363" s="372"/>
      <c r="C363" s="378"/>
      <c r="D363" s="379"/>
      <c r="E363" s="397">
        <f t="shared" si="4"/>
        <v>0</v>
      </c>
      <c r="F363" s="2"/>
      <c r="G363" s="2"/>
      <c r="H363" s="2"/>
      <c r="J363" s="423"/>
    </row>
    <row r="364" spans="1:10" x14ac:dyDescent="0.2">
      <c r="A364" s="324" t="s">
        <v>173</v>
      </c>
      <c r="B364" s="368"/>
      <c r="C364" s="369"/>
      <c r="D364" s="370"/>
      <c r="E364" s="394">
        <f t="shared" si="4"/>
        <v>0</v>
      </c>
      <c r="F364" s="2"/>
      <c r="G364" s="2"/>
      <c r="H364" s="2"/>
      <c r="J364" s="423"/>
    </row>
    <row r="365" spans="1:10" x14ac:dyDescent="0.2">
      <c r="A365" s="371"/>
      <c r="B365" s="372" t="s">
        <v>0</v>
      </c>
      <c r="C365" s="373" t="s">
        <v>1</v>
      </c>
      <c r="D365" s="374">
        <v>19527.89</v>
      </c>
      <c r="E365" s="395">
        <f t="shared" si="4"/>
        <v>19527.89</v>
      </c>
      <c r="F365" s="2"/>
      <c r="G365" s="2"/>
      <c r="H365" s="2"/>
      <c r="J365" s="423"/>
    </row>
    <row r="366" spans="1:10" x14ac:dyDescent="0.2">
      <c r="A366" s="371"/>
      <c r="B366" s="372" t="s">
        <v>2</v>
      </c>
      <c r="C366" s="373" t="s">
        <v>1</v>
      </c>
      <c r="D366" s="374">
        <v>9265.91</v>
      </c>
      <c r="E366" s="395">
        <f t="shared" si="4"/>
        <v>9265.91</v>
      </c>
      <c r="F366" s="2"/>
      <c r="G366" s="2"/>
      <c r="H366" s="2"/>
      <c r="J366" s="423"/>
    </row>
    <row r="367" spans="1:10" x14ac:dyDescent="0.2">
      <c r="A367" s="371"/>
      <c r="B367" s="372" t="s">
        <v>3</v>
      </c>
      <c r="C367" s="375" t="s">
        <v>4</v>
      </c>
      <c r="D367" s="376">
        <v>2.4377</v>
      </c>
      <c r="E367" s="396">
        <f t="shared" ref="E367:E430" si="5">+D367</f>
        <v>2.4377</v>
      </c>
      <c r="F367" s="2"/>
      <c r="G367" s="2"/>
      <c r="H367" s="2"/>
      <c r="J367" s="423"/>
    </row>
    <row r="368" spans="1:10" x14ac:dyDescent="0.2">
      <c r="A368" s="371"/>
      <c r="B368" s="377" t="s">
        <v>5</v>
      </c>
      <c r="C368" s="375" t="s">
        <v>4</v>
      </c>
      <c r="D368" s="376">
        <v>2.4377</v>
      </c>
      <c r="E368" s="396">
        <f t="shared" si="5"/>
        <v>2.4377</v>
      </c>
      <c r="F368" s="2"/>
      <c r="G368" s="2"/>
      <c r="H368" s="2"/>
      <c r="J368" s="423"/>
    </row>
    <row r="369" spans="1:10" x14ac:dyDescent="0.2">
      <c r="A369" s="371"/>
      <c r="B369" s="372" t="s">
        <v>6</v>
      </c>
      <c r="C369" s="375" t="s">
        <v>4</v>
      </c>
      <c r="D369" s="376">
        <v>2.4377</v>
      </c>
      <c r="E369" s="396">
        <f t="shared" si="5"/>
        <v>2.4377</v>
      </c>
      <c r="F369" s="2"/>
      <c r="G369" s="2"/>
      <c r="H369" s="2"/>
      <c r="J369" s="423"/>
    </row>
    <row r="370" spans="1:10" x14ac:dyDescent="0.2">
      <c r="A370" s="371"/>
      <c r="B370" s="372"/>
      <c r="C370" s="378"/>
      <c r="D370" s="379"/>
      <c r="E370" s="397">
        <f t="shared" si="5"/>
        <v>0</v>
      </c>
      <c r="F370" s="2"/>
      <c r="G370" s="2"/>
      <c r="H370" s="2"/>
      <c r="J370" s="423"/>
    </row>
    <row r="371" spans="1:10" x14ac:dyDescent="0.2">
      <c r="A371" s="324" t="s">
        <v>174</v>
      </c>
      <c r="B371" s="368"/>
      <c r="C371" s="369"/>
      <c r="D371" s="370"/>
      <c r="E371" s="394">
        <f t="shared" si="5"/>
        <v>0</v>
      </c>
      <c r="F371" s="2"/>
      <c r="G371" s="2"/>
      <c r="H371" s="2"/>
      <c r="J371" s="423"/>
    </row>
    <row r="372" spans="1:10" x14ac:dyDescent="0.2">
      <c r="A372" s="371"/>
      <c r="B372" s="372" t="s">
        <v>0</v>
      </c>
      <c r="C372" s="373" t="s">
        <v>1</v>
      </c>
      <c r="D372" s="374">
        <v>10691.99</v>
      </c>
      <c r="E372" s="395">
        <f t="shared" si="5"/>
        <v>10691.99</v>
      </c>
      <c r="F372" s="2"/>
      <c r="G372" s="2"/>
      <c r="H372" s="2"/>
      <c r="J372" s="423"/>
    </row>
    <row r="373" spans="1:10" x14ac:dyDescent="0.2">
      <c r="A373" s="371"/>
      <c r="B373" s="372" t="s">
        <v>2</v>
      </c>
      <c r="C373" s="373" t="s">
        <v>1</v>
      </c>
      <c r="D373" s="374">
        <v>2344.54</v>
      </c>
      <c r="E373" s="395">
        <f t="shared" si="5"/>
        <v>2344.54</v>
      </c>
      <c r="F373" s="2"/>
      <c r="G373" s="2"/>
      <c r="H373" s="2"/>
      <c r="J373" s="423"/>
    </row>
    <row r="374" spans="1:10" x14ac:dyDescent="0.2">
      <c r="A374" s="371"/>
      <c r="B374" s="372" t="s">
        <v>3</v>
      </c>
      <c r="C374" s="375" t="s">
        <v>4</v>
      </c>
      <c r="D374" s="376">
        <v>2.3437999999999999</v>
      </c>
      <c r="E374" s="396">
        <f t="shared" si="5"/>
        <v>2.3437999999999999</v>
      </c>
      <c r="F374" s="2"/>
      <c r="G374" s="2"/>
      <c r="H374" s="2"/>
      <c r="J374" s="423"/>
    </row>
    <row r="375" spans="1:10" x14ac:dyDescent="0.2">
      <c r="A375" s="371"/>
      <c r="B375" s="377" t="s">
        <v>5</v>
      </c>
      <c r="C375" s="375" t="s">
        <v>4</v>
      </c>
      <c r="D375" s="376">
        <v>2.3437999999999999</v>
      </c>
      <c r="E375" s="396">
        <f t="shared" si="5"/>
        <v>2.3437999999999999</v>
      </c>
      <c r="F375" s="2"/>
      <c r="G375" s="2"/>
      <c r="H375" s="2"/>
      <c r="J375" s="423"/>
    </row>
    <row r="376" spans="1:10" x14ac:dyDescent="0.2">
      <c r="A376" s="371"/>
      <c r="B376" s="372" t="s">
        <v>6</v>
      </c>
      <c r="C376" s="375" t="s">
        <v>4</v>
      </c>
      <c r="D376" s="376">
        <v>2.3437999999999999</v>
      </c>
      <c r="E376" s="396">
        <f t="shared" si="5"/>
        <v>2.3437999999999999</v>
      </c>
      <c r="F376" s="2"/>
      <c r="G376" s="2"/>
      <c r="H376" s="2"/>
      <c r="J376" s="423"/>
    </row>
    <row r="377" spans="1:10" x14ac:dyDescent="0.2">
      <c r="A377" s="12"/>
      <c r="B377" s="54"/>
      <c r="C377" s="10"/>
      <c r="D377" s="88"/>
      <c r="E377" s="383">
        <f t="shared" si="5"/>
        <v>0</v>
      </c>
      <c r="F377" s="2"/>
      <c r="G377" s="2"/>
      <c r="H377" s="2"/>
      <c r="J377" s="423"/>
    </row>
    <row r="378" spans="1:10" x14ac:dyDescent="0.2">
      <c r="A378" s="8" t="s">
        <v>175</v>
      </c>
      <c r="B378" s="52"/>
      <c r="C378" s="48"/>
      <c r="D378" s="86"/>
      <c r="E378" s="384">
        <f t="shared" si="5"/>
        <v>0</v>
      </c>
      <c r="F378" s="2"/>
      <c r="G378" s="2"/>
      <c r="H378" s="2"/>
      <c r="J378" s="423"/>
    </row>
    <row r="379" spans="1:10" x14ac:dyDescent="0.2">
      <c r="A379" s="12"/>
      <c r="B379" s="54" t="s">
        <v>0</v>
      </c>
      <c r="C379" s="14" t="s">
        <v>1</v>
      </c>
      <c r="D379" s="15">
        <v>24380</v>
      </c>
      <c r="E379" s="398">
        <f t="shared" si="5"/>
        <v>24380</v>
      </c>
      <c r="F379" s="2"/>
      <c r="G379" s="2"/>
      <c r="H379" s="2"/>
      <c r="J379" s="423"/>
    </row>
    <row r="380" spans="1:10" x14ac:dyDescent="0.2">
      <c r="A380" s="12"/>
      <c r="B380" s="54" t="s">
        <v>2</v>
      </c>
      <c r="C380" s="14" t="s">
        <v>1</v>
      </c>
      <c r="D380" s="15">
        <v>12459.69</v>
      </c>
      <c r="E380" s="398">
        <f t="shared" si="5"/>
        <v>12459.69</v>
      </c>
      <c r="F380" s="2"/>
      <c r="G380" s="2"/>
      <c r="H380" s="2"/>
      <c r="J380" s="423"/>
    </row>
    <row r="381" spans="1:10" x14ac:dyDescent="0.2">
      <c r="A381" s="12"/>
      <c r="B381" s="54" t="s">
        <v>3</v>
      </c>
      <c r="C381" s="10" t="s">
        <v>4</v>
      </c>
      <c r="D381" s="35">
        <v>122.5475</v>
      </c>
      <c r="E381" s="399">
        <f t="shared" si="5"/>
        <v>122.5475</v>
      </c>
      <c r="F381" s="2"/>
      <c r="G381" s="2"/>
      <c r="H381" s="2"/>
      <c r="J381" s="423"/>
    </row>
    <row r="382" spans="1:10" x14ac:dyDescent="0.2">
      <c r="A382" s="12"/>
      <c r="B382" s="64" t="s">
        <v>5</v>
      </c>
      <c r="C382" s="10" t="s">
        <v>4</v>
      </c>
      <c r="D382" s="35">
        <v>119.1686</v>
      </c>
      <c r="E382" s="399">
        <f t="shared" si="5"/>
        <v>119.1686</v>
      </c>
      <c r="F382" s="2"/>
      <c r="G382" s="2"/>
      <c r="H382" s="2"/>
      <c r="J382" s="423"/>
    </row>
    <row r="383" spans="1:10" x14ac:dyDescent="0.2">
      <c r="A383" s="12"/>
      <c r="B383" s="54" t="s">
        <v>6</v>
      </c>
      <c r="C383" s="10" t="s">
        <v>4</v>
      </c>
      <c r="D383" s="35">
        <v>117.5945</v>
      </c>
      <c r="E383" s="399">
        <f t="shared" si="5"/>
        <v>117.5945</v>
      </c>
      <c r="F383" s="2"/>
      <c r="G383" s="2"/>
      <c r="H383" s="2"/>
      <c r="J383" s="423"/>
    </row>
    <row r="384" spans="1:10" x14ac:dyDescent="0.2">
      <c r="A384" s="12"/>
      <c r="B384" s="54"/>
      <c r="C384" s="57"/>
      <c r="D384" s="88"/>
      <c r="E384" s="383">
        <f t="shared" si="5"/>
        <v>0</v>
      </c>
      <c r="F384" s="2"/>
      <c r="G384" s="2"/>
      <c r="H384" s="2"/>
      <c r="J384" s="423"/>
    </row>
    <row r="385" spans="1:10" x14ac:dyDescent="0.2">
      <c r="A385" s="8" t="s">
        <v>176</v>
      </c>
      <c r="B385" s="52"/>
      <c r="C385" s="48"/>
      <c r="D385" s="86"/>
      <c r="E385" s="384">
        <f t="shared" si="5"/>
        <v>0</v>
      </c>
      <c r="F385" s="2"/>
      <c r="G385" s="2"/>
      <c r="H385" s="2"/>
      <c r="J385" s="423"/>
    </row>
    <row r="386" spans="1:10" x14ac:dyDescent="0.2">
      <c r="A386" s="12"/>
      <c r="B386" s="54" t="s">
        <v>0</v>
      </c>
      <c r="C386" s="14" t="s">
        <v>1</v>
      </c>
      <c r="D386" s="15">
        <v>19527.89</v>
      </c>
      <c r="E386" s="398">
        <f t="shared" si="5"/>
        <v>19527.89</v>
      </c>
      <c r="F386" s="2"/>
      <c r="G386" s="2"/>
      <c r="H386" s="2"/>
      <c r="J386" s="423"/>
    </row>
    <row r="387" spans="1:10" x14ac:dyDescent="0.2">
      <c r="A387" s="12"/>
      <c r="B387" s="54" t="s">
        <v>2</v>
      </c>
      <c r="C387" s="14" t="s">
        <v>1</v>
      </c>
      <c r="D387" s="15">
        <v>9265.91</v>
      </c>
      <c r="E387" s="398">
        <f t="shared" si="5"/>
        <v>9265.91</v>
      </c>
      <c r="F387" s="2"/>
      <c r="G387" s="2"/>
      <c r="H387" s="2"/>
      <c r="J387" s="423"/>
    </row>
    <row r="388" spans="1:10" x14ac:dyDescent="0.2">
      <c r="A388" s="12"/>
      <c r="B388" s="54" t="s">
        <v>3</v>
      </c>
      <c r="C388" s="10" t="s">
        <v>4</v>
      </c>
      <c r="D388" s="35">
        <v>110.7052</v>
      </c>
      <c r="E388" s="399">
        <f t="shared" si="5"/>
        <v>110.7052</v>
      </c>
      <c r="F388" s="2"/>
      <c r="G388" s="2"/>
      <c r="H388" s="2"/>
      <c r="J388" s="423"/>
    </row>
    <row r="389" spans="1:10" x14ac:dyDescent="0.2">
      <c r="A389" s="12"/>
      <c r="B389" s="64" t="s">
        <v>5</v>
      </c>
      <c r="C389" s="10" t="s">
        <v>4</v>
      </c>
      <c r="D389" s="35">
        <v>107.6527</v>
      </c>
      <c r="E389" s="399">
        <f t="shared" si="5"/>
        <v>107.6527</v>
      </c>
      <c r="F389" s="2"/>
      <c r="G389" s="2"/>
      <c r="H389" s="2"/>
      <c r="J389" s="423"/>
    </row>
    <row r="390" spans="1:10" x14ac:dyDescent="0.2">
      <c r="A390" s="12"/>
      <c r="B390" s="54" t="s">
        <v>6</v>
      </c>
      <c r="C390" s="10" t="s">
        <v>4</v>
      </c>
      <c r="D390" s="35">
        <v>106.2308</v>
      </c>
      <c r="E390" s="399">
        <f t="shared" si="5"/>
        <v>106.2308</v>
      </c>
      <c r="F390" s="2"/>
      <c r="G390" s="2"/>
      <c r="H390" s="2"/>
      <c r="J390" s="423"/>
    </row>
    <row r="391" spans="1:10" x14ac:dyDescent="0.2">
      <c r="A391" s="12"/>
      <c r="B391" s="54"/>
      <c r="C391" s="57"/>
      <c r="D391" s="88"/>
      <c r="E391" s="383">
        <f t="shared" si="5"/>
        <v>0</v>
      </c>
      <c r="F391" s="2"/>
      <c r="G391" s="2"/>
      <c r="H391" s="2"/>
      <c r="J391" s="423"/>
    </row>
    <row r="392" spans="1:10" x14ac:dyDescent="0.2">
      <c r="A392" s="8" t="s">
        <v>177</v>
      </c>
      <c r="B392" s="52"/>
      <c r="C392" s="48"/>
      <c r="D392" s="86"/>
      <c r="E392" s="384">
        <f t="shared" si="5"/>
        <v>0</v>
      </c>
      <c r="F392" s="2"/>
      <c r="G392" s="2"/>
      <c r="H392" s="2"/>
      <c r="J392" s="423"/>
    </row>
    <row r="393" spans="1:10" x14ac:dyDescent="0.2">
      <c r="A393" s="12"/>
      <c r="B393" s="54" t="s">
        <v>0</v>
      </c>
      <c r="C393" s="14" t="s">
        <v>1</v>
      </c>
      <c r="D393" s="15">
        <v>10691.99</v>
      </c>
      <c r="E393" s="398">
        <f t="shared" si="5"/>
        <v>10691.99</v>
      </c>
      <c r="F393" s="2"/>
      <c r="G393" s="2"/>
      <c r="H393" s="2"/>
      <c r="J393" s="423"/>
    </row>
    <row r="394" spans="1:10" x14ac:dyDescent="0.2">
      <c r="A394" s="12"/>
      <c r="B394" s="54" t="s">
        <v>2</v>
      </c>
      <c r="C394" s="14" t="s">
        <v>1</v>
      </c>
      <c r="D394" s="15">
        <v>2344.54</v>
      </c>
      <c r="E394" s="398">
        <f t="shared" si="5"/>
        <v>2344.54</v>
      </c>
      <c r="F394" s="2"/>
      <c r="G394" s="2"/>
      <c r="H394" s="2"/>
      <c r="J394" s="423"/>
    </row>
    <row r="395" spans="1:10" x14ac:dyDescent="0.2">
      <c r="A395" s="12"/>
      <c r="B395" s="54" t="s">
        <v>3</v>
      </c>
      <c r="C395" s="10" t="s">
        <v>4</v>
      </c>
      <c r="D395" s="35">
        <v>106.4432</v>
      </c>
      <c r="E395" s="399">
        <f t="shared" si="5"/>
        <v>106.4432</v>
      </c>
      <c r="F395" s="2"/>
      <c r="G395" s="2"/>
      <c r="H395" s="2"/>
      <c r="J395" s="423"/>
    </row>
    <row r="396" spans="1:10" x14ac:dyDescent="0.2">
      <c r="A396" s="12"/>
      <c r="B396" s="64" t="s">
        <v>5</v>
      </c>
      <c r="C396" s="10" t="s">
        <v>4</v>
      </c>
      <c r="D396" s="35">
        <v>103.50830000000001</v>
      </c>
      <c r="E396" s="399">
        <f t="shared" si="5"/>
        <v>103.50830000000001</v>
      </c>
      <c r="F396" s="2"/>
      <c r="G396" s="2"/>
      <c r="H396" s="2"/>
      <c r="J396" s="423"/>
    </row>
    <row r="397" spans="1:10" x14ac:dyDescent="0.2">
      <c r="A397" s="12"/>
      <c r="B397" s="54" t="s">
        <v>6</v>
      </c>
      <c r="C397" s="10" t="s">
        <v>4</v>
      </c>
      <c r="D397" s="35">
        <v>102.14109999999999</v>
      </c>
      <c r="E397" s="399">
        <f t="shared" si="5"/>
        <v>102.14109999999999</v>
      </c>
      <c r="F397" s="2"/>
      <c r="G397" s="2"/>
      <c r="H397" s="2"/>
      <c r="J397" s="423"/>
    </row>
    <row r="398" spans="1:10" x14ac:dyDescent="0.2">
      <c r="A398" s="12"/>
      <c r="B398" s="54"/>
      <c r="C398" s="10"/>
      <c r="D398" s="92"/>
      <c r="E398" s="400">
        <f t="shared" si="5"/>
        <v>0</v>
      </c>
      <c r="F398" s="2"/>
      <c r="G398" s="2"/>
      <c r="H398" s="2"/>
      <c r="J398" s="423"/>
    </row>
    <row r="399" spans="1:10" x14ac:dyDescent="0.2">
      <c r="A399" s="8" t="s">
        <v>178</v>
      </c>
      <c r="B399" s="52"/>
      <c r="C399" s="48"/>
      <c r="D399" s="86"/>
      <c r="E399" s="384">
        <f t="shared" si="5"/>
        <v>0</v>
      </c>
      <c r="F399" s="2"/>
      <c r="G399" s="2"/>
      <c r="H399" s="2"/>
      <c r="J399" s="423"/>
    </row>
    <row r="400" spans="1:10" x14ac:dyDescent="0.2">
      <c r="A400" s="12"/>
      <c r="B400" s="54" t="s">
        <v>0</v>
      </c>
      <c r="C400" s="14" t="s">
        <v>1</v>
      </c>
      <c r="D400" s="15">
        <v>24380</v>
      </c>
      <c r="E400" s="398">
        <f t="shared" si="5"/>
        <v>24380</v>
      </c>
      <c r="F400" s="2"/>
      <c r="G400" s="2"/>
      <c r="H400" s="2"/>
      <c r="J400" s="423"/>
    </row>
    <row r="401" spans="1:10" x14ac:dyDescent="0.2">
      <c r="A401" s="12"/>
      <c r="B401" s="54" t="s">
        <v>2</v>
      </c>
      <c r="C401" s="14" t="s">
        <v>1</v>
      </c>
      <c r="D401" s="15">
        <v>12459.69</v>
      </c>
      <c r="E401" s="398">
        <f t="shared" si="5"/>
        <v>12459.69</v>
      </c>
      <c r="F401" s="2"/>
      <c r="G401" s="2"/>
      <c r="H401" s="2"/>
      <c r="J401" s="423"/>
    </row>
    <row r="402" spans="1:10" x14ac:dyDescent="0.2">
      <c r="A402" s="12"/>
      <c r="B402" s="54" t="s">
        <v>3</v>
      </c>
      <c r="C402" s="10" t="s">
        <v>4</v>
      </c>
      <c r="D402" s="35">
        <v>122.5475</v>
      </c>
      <c r="E402" s="399">
        <f t="shared" si="5"/>
        <v>122.5475</v>
      </c>
      <c r="F402" s="2"/>
      <c r="G402" s="2"/>
      <c r="H402" s="2"/>
      <c r="J402" s="423"/>
    </row>
    <row r="403" spans="1:10" x14ac:dyDescent="0.2">
      <c r="A403" s="12"/>
      <c r="B403" s="64" t="s">
        <v>5</v>
      </c>
      <c r="C403" s="10" t="s">
        <v>4</v>
      </c>
      <c r="D403" s="35">
        <v>119.1686</v>
      </c>
      <c r="E403" s="399">
        <f t="shared" si="5"/>
        <v>119.1686</v>
      </c>
      <c r="F403" s="2"/>
      <c r="G403" s="2"/>
      <c r="H403" s="2"/>
      <c r="J403" s="423"/>
    </row>
    <row r="404" spans="1:10" x14ac:dyDescent="0.2">
      <c r="A404" s="12"/>
      <c r="B404" s="54" t="s">
        <v>6</v>
      </c>
      <c r="C404" s="10" t="s">
        <v>4</v>
      </c>
      <c r="D404" s="35">
        <v>117.5945</v>
      </c>
      <c r="E404" s="399">
        <f t="shared" si="5"/>
        <v>117.5945</v>
      </c>
      <c r="F404" s="2"/>
      <c r="G404" s="2"/>
      <c r="H404" s="2"/>
      <c r="J404" s="423"/>
    </row>
    <row r="405" spans="1:10" x14ac:dyDescent="0.2">
      <c r="A405" s="12"/>
      <c r="B405" s="54"/>
      <c r="C405" s="57"/>
      <c r="D405" s="88"/>
      <c r="E405" s="383">
        <f t="shared" si="5"/>
        <v>0</v>
      </c>
      <c r="F405" s="2"/>
      <c r="G405" s="2"/>
      <c r="H405" s="2"/>
      <c r="J405" s="423"/>
    </row>
    <row r="406" spans="1:10" x14ac:dyDescent="0.2">
      <c r="A406" s="8" t="s">
        <v>179</v>
      </c>
      <c r="B406" s="52"/>
      <c r="C406" s="48"/>
      <c r="D406" s="86"/>
      <c r="E406" s="384">
        <f t="shared" si="5"/>
        <v>0</v>
      </c>
      <c r="F406" s="2"/>
      <c r="G406" s="2"/>
      <c r="H406" s="2"/>
      <c r="J406" s="423"/>
    </row>
    <row r="407" spans="1:10" x14ac:dyDescent="0.2">
      <c r="A407" s="12"/>
      <c r="B407" s="54" t="s">
        <v>0</v>
      </c>
      <c r="C407" s="14" t="s">
        <v>1</v>
      </c>
      <c r="D407" s="15">
        <v>19527.89</v>
      </c>
      <c r="E407" s="398">
        <f t="shared" si="5"/>
        <v>19527.89</v>
      </c>
      <c r="F407" s="2"/>
      <c r="G407" s="2"/>
      <c r="H407" s="2"/>
      <c r="J407" s="423"/>
    </row>
    <row r="408" spans="1:10" x14ac:dyDescent="0.2">
      <c r="A408" s="12"/>
      <c r="B408" s="54" t="s">
        <v>2</v>
      </c>
      <c r="C408" s="14" t="s">
        <v>1</v>
      </c>
      <c r="D408" s="15">
        <v>9265.91</v>
      </c>
      <c r="E408" s="398">
        <f t="shared" si="5"/>
        <v>9265.91</v>
      </c>
      <c r="F408" s="2"/>
      <c r="G408" s="2"/>
      <c r="H408" s="2"/>
      <c r="J408" s="423"/>
    </row>
    <row r="409" spans="1:10" x14ac:dyDescent="0.2">
      <c r="A409" s="12"/>
      <c r="B409" s="54" t="s">
        <v>3</v>
      </c>
      <c r="C409" s="10" t="s">
        <v>4</v>
      </c>
      <c r="D409" s="18">
        <v>110.7052</v>
      </c>
      <c r="E409" s="401">
        <f t="shared" si="5"/>
        <v>110.7052</v>
      </c>
      <c r="F409" s="2"/>
      <c r="G409" s="2"/>
      <c r="H409" s="2"/>
      <c r="J409" s="423"/>
    </row>
    <row r="410" spans="1:10" x14ac:dyDescent="0.2">
      <c r="A410" s="12"/>
      <c r="B410" s="64" t="s">
        <v>5</v>
      </c>
      <c r="C410" s="10" t="s">
        <v>4</v>
      </c>
      <c r="D410" s="18">
        <v>107.6527</v>
      </c>
      <c r="E410" s="401">
        <f t="shared" si="5"/>
        <v>107.6527</v>
      </c>
      <c r="F410" s="2"/>
      <c r="G410" s="2"/>
      <c r="H410" s="2"/>
      <c r="J410" s="423"/>
    </row>
    <row r="411" spans="1:10" x14ac:dyDescent="0.2">
      <c r="A411" s="12"/>
      <c r="B411" s="54" t="s">
        <v>6</v>
      </c>
      <c r="C411" s="10" t="s">
        <v>4</v>
      </c>
      <c r="D411" s="18">
        <v>106.2308</v>
      </c>
      <c r="E411" s="401">
        <f t="shared" si="5"/>
        <v>106.2308</v>
      </c>
      <c r="F411" s="2"/>
      <c r="G411" s="2"/>
      <c r="H411" s="2"/>
      <c r="J411" s="423"/>
    </row>
    <row r="412" spans="1:10" x14ac:dyDescent="0.2">
      <c r="A412" s="12"/>
      <c r="B412" s="54"/>
      <c r="C412" s="57"/>
      <c r="D412" s="88"/>
      <c r="E412" s="383">
        <f t="shared" si="5"/>
        <v>0</v>
      </c>
      <c r="F412" s="2"/>
      <c r="G412" s="2"/>
      <c r="H412" s="2"/>
      <c r="J412" s="423"/>
    </row>
    <row r="413" spans="1:10" x14ac:dyDescent="0.2">
      <c r="A413" s="8" t="s">
        <v>180</v>
      </c>
      <c r="B413" s="52"/>
      <c r="C413" s="48"/>
      <c r="D413" s="86"/>
      <c r="E413" s="384">
        <f t="shared" si="5"/>
        <v>0</v>
      </c>
      <c r="F413" s="2"/>
      <c r="G413" s="2"/>
      <c r="H413" s="2"/>
      <c r="J413" s="423"/>
    </row>
    <row r="414" spans="1:10" x14ac:dyDescent="0.2">
      <c r="A414" s="12"/>
      <c r="B414" s="54" t="s">
        <v>0</v>
      </c>
      <c r="C414" s="14" t="s">
        <v>1</v>
      </c>
      <c r="D414" s="15">
        <v>10691.99</v>
      </c>
      <c r="E414" s="398">
        <f t="shared" si="5"/>
        <v>10691.99</v>
      </c>
      <c r="F414" s="2"/>
      <c r="G414" s="2"/>
      <c r="H414" s="2"/>
      <c r="J414" s="423"/>
    </row>
    <row r="415" spans="1:10" x14ac:dyDescent="0.2">
      <c r="A415" s="12"/>
      <c r="B415" s="54" t="s">
        <v>2</v>
      </c>
      <c r="C415" s="14" t="s">
        <v>1</v>
      </c>
      <c r="D415" s="15">
        <v>2344.54</v>
      </c>
      <c r="E415" s="398">
        <f t="shared" si="5"/>
        <v>2344.54</v>
      </c>
      <c r="F415" s="2"/>
      <c r="G415" s="2"/>
      <c r="H415" s="2"/>
      <c r="J415" s="423"/>
    </row>
    <row r="416" spans="1:10" x14ac:dyDescent="0.2">
      <c r="A416" s="12"/>
      <c r="B416" s="54" t="s">
        <v>3</v>
      </c>
      <c r="C416" s="10" t="s">
        <v>4</v>
      </c>
      <c r="D416" s="18">
        <v>106.4432</v>
      </c>
      <c r="E416" s="401">
        <f t="shared" si="5"/>
        <v>106.4432</v>
      </c>
      <c r="F416" s="2"/>
      <c r="G416" s="2"/>
      <c r="H416" s="2"/>
      <c r="J416" s="423"/>
    </row>
    <row r="417" spans="1:10" x14ac:dyDescent="0.2">
      <c r="A417" s="12"/>
      <c r="B417" s="64" t="s">
        <v>5</v>
      </c>
      <c r="C417" s="10" t="s">
        <v>4</v>
      </c>
      <c r="D417" s="18">
        <v>103.50830000000001</v>
      </c>
      <c r="E417" s="401">
        <f t="shared" si="5"/>
        <v>103.50830000000001</v>
      </c>
      <c r="F417" s="2"/>
      <c r="G417" s="2"/>
      <c r="H417" s="2"/>
      <c r="J417" s="423"/>
    </row>
    <row r="418" spans="1:10" x14ac:dyDescent="0.2">
      <c r="A418" s="12"/>
      <c r="B418" s="54" t="s">
        <v>6</v>
      </c>
      <c r="C418" s="10" t="s">
        <v>4</v>
      </c>
      <c r="D418" s="18">
        <v>102.14109999999999</v>
      </c>
      <c r="E418" s="401">
        <f t="shared" si="5"/>
        <v>102.14109999999999</v>
      </c>
      <c r="F418" s="2"/>
      <c r="G418" s="2"/>
      <c r="H418" s="2"/>
      <c r="J418" s="423"/>
    </row>
    <row r="419" spans="1:10" x14ac:dyDescent="0.2">
      <c r="A419" s="12"/>
      <c r="B419" s="54"/>
      <c r="C419" s="10"/>
      <c r="D419" s="88"/>
      <c r="E419" s="383">
        <f t="shared" si="5"/>
        <v>0</v>
      </c>
      <c r="F419" s="2"/>
      <c r="G419" s="2"/>
      <c r="H419" s="2"/>
      <c r="J419" s="423"/>
    </row>
    <row r="420" spans="1:10" x14ac:dyDescent="0.2">
      <c r="A420" s="8" t="s">
        <v>181</v>
      </c>
      <c r="B420" s="52"/>
      <c r="C420" s="10"/>
      <c r="D420" s="86"/>
      <c r="E420" s="384">
        <f t="shared" si="5"/>
        <v>0</v>
      </c>
      <c r="F420" s="2"/>
      <c r="G420" s="2"/>
      <c r="H420" s="2"/>
      <c r="J420" s="423"/>
    </row>
    <row r="421" spans="1:10" x14ac:dyDescent="0.2">
      <c r="A421" s="12"/>
      <c r="B421" s="54" t="s">
        <v>0</v>
      </c>
      <c r="C421" s="14" t="s">
        <v>1</v>
      </c>
      <c r="D421" s="15">
        <v>24380</v>
      </c>
      <c r="E421" s="398">
        <f t="shared" si="5"/>
        <v>24380</v>
      </c>
      <c r="F421" s="2"/>
      <c r="G421" s="2"/>
      <c r="H421" s="2"/>
      <c r="J421" s="423"/>
    </row>
    <row r="422" spans="1:10" x14ac:dyDescent="0.2">
      <c r="A422" s="12"/>
      <c r="B422" s="54" t="s">
        <v>2</v>
      </c>
      <c r="C422" s="14" t="s">
        <v>1</v>
      </c>
      <c r="D422" s="15">
        <v>12459.69</v>
      </c>
      <c r="E422" s="398">
        <f t="shared" si="5"/>
        <v>12459.69</v>
      </c>
      <c r="F422" s="2"/>
      <c r="G422" s="2"/>
      <c r="H422" s="2"/>
      <c r="J422" s="423"/>
    </row>
    <row r="423" spans="1:10" x14ac:dyDescent="0.2">
      <c r="A423" s="12"/>
      <c r="B423" s="54" t="s">
        <v>3</v>
      </c>
      <c r="C423" s="10" t="s">
        <v>4</v>
      </c>
      <c r="D423" s="18">
        <v>2.6985000000000001</v>
      </c>
      <c r="E423" s="401">
        <f t="shared" si="5"/>
        <v>2.6985000000000001</v>
      </c>
      <c r="F423" s="2"/>
      <c r="G423" s="2"/>
      <c r="H423" s="2"/>
      <c r="J423" s="423"/>
    </row>
    <row r="424" spans="1:10" x14ac:dyDescent="0.2">
      <c r="A424" s="12"/>
      <c r="B424" s="64" t="s">
        <v>5</v>
      </c>
      <c r="C424" s="10" t="s">
        <v>4</v>
      </c>
      <c r="D424" s="18">
        <v>2.6985000000000001</v>
      </c>
      <c r="E424" s="401">
        <f t="shared" si="5"/>
        <v>2.6985000000000001</v>
      </c>
      <c r="F424" s="2"/>
      <c r="G424" s="2"/>
      <c r="H424" s="2"/>
      <c r="J424" s="423"/>
    </row>
    <row r="425" spans="1:10" x14ac:dyDescent="0.2">
      <c r="A425" s="12"/>
      <c r="B425" s="54" t="s">
        <v>6</v>
      </c>
      <c r="C425" s="10" t="s">
        <v>4</v>
      </c>
      <c r="D425" s="18">
        <v>2.6985000000000001</v>
      </c>
      <c r="E425" s="401">
        <f t="shared" si="5"/>
        <v>2.6985000000000001</v>
      </c>
      <c r="F425" s="2"/>
      <c r="G425" s="2"/>
      <c r="H425" s="2"/>
      <c r="J425" s="423"/>
    </row>
    <row r="426" spans="1:10" x14ac:dyDescent="0.2">
      <c r="A426" s="12"/>
      <c r="B426" s="54"/>
      <c r="C426" s="10"/>
      <c r="D426" s="88"/>
      <c r="E426" s="383">
        <f t="shared" si="5"/>
        <v>0</v>
      </c>
      <c r="F426" s="2"/>
      <c r="G426" s="2"/>
      <c r="H426" s="2"/>
      <c r="J426" s="423"/>
    </row>
    <row r="427" spans="1:10" x14ac:dyDescent="0.2">
      <c r="A427" s="8" t="s">
        <v>182</v>
      </c>
      <c r="B427" s="52"/>
      <c r="C427" s="10"/>
      <c r="D427" s="86"/>
      <c r="E427" s="384">
        <f t="shared" si="5"/>
        <v>0</v>
      </c>
      <c r="F427" s="2"/>
      <c r="G427" s="2"/>
      <c r="H427" s="2"/>
      <c r="J427" s="423"/>
    </row>
    <row r="428" spans="1:10" x14ac:dyDescent="0.2">
      <c r="A428" s="12"/>
      <c r="B428" s="54" t="s">
        <v>0</v>
      </c>
      <c r="C428" s="14" t="s">
        <v>1</v>
      </c>
      <c r="D428" s="15">
        <v>19527.89</v>
      </c>
      <c r="E428" s="398">
        <f t="shared" si="5"/>
        <v>19527.89</v>
      </c>
      <c r="F428" s="2"/>
      <c r="G428" s="2"/>
      <c r="H428" s="2"/>
      <c r="J428" s="423"/>
    </row>
    <row r="429" spans="1:10" x14ac:dyDescent="0.2">
      <c r="A429" s="12"/>
      <c r="B429" s="54" t="s">
        <v>2</v>
      </c>
      <c r="C429" s="14" t="s">
        <v>1</v>
      </c>
      <c r="D429" s="15">
        <v>9265.91</v>
      </c>
      <c r="E429" s="398">
        <f t="shared" si="5"/>
        <v>9265.91</v>
      </c>
      <c r="F429" s="2"/>
      <c r="G429" s="2"/>
      <c r="H429" s="2"/>
      <c r="J429" s="423"/>
    </row>
    <row r="430" spans="1:10" x14ac:dyDescent="0.2">
      <c r="A430" s="12"/>
      <c r="B430" s="54" t="s">
        <v>3</v>
      </c>
      <c r="C430" s="10" t="s">
        <v>4</v>
      </c>
      <c r="D430" s="18">
        <v>2.4377</v>
      </c>
      <c r="E430" s="401">
        <f t="shared" si="5"/>
        <v>2.4377</v>
      </c>
      <c r="F430" s="2"/>
      <c r="G430" s="2"/>
      <c r="H430" s="2"/>
      <c r="J430" s="423"/>
    </row>
    <row r="431" spans="1:10" x14ac:dyDescent="0.2">
      <c r="A431" s="12"/>
      <c r="B431" s="64" t="s">
        <v>5</v>
      </c>
      <c r="C431" s="10" t="s">
        <v>4</v>
      </c>
      <c r="D431" s="18">
        <v>2.4377</v>
      </c>
      <c r="E431" s="401">
        <f t="shared" ref="E431:E494" si="6">+D431</f>
        <v>2.4377</v>
      </c>
      <c r="F431" s="2"/>
      <c r="G431" s="2"/>
      <c r="H431" s="2"/>
      <c r="J431" s="423"/>
    </row>
    <row r="432" spans="1:10" x14ac:dyDescent="0.2">
      <c r="A432" s="12"/>
      <c r="B432" s="54" t="s">
        <v>6</v>
      </c>
      <c r="C432" s="10" t="s">
        <v>4</v>
      </c>
      <c r="D432" s="18">
        <v>2.4377</v>
      </c>
      <c r="E432" s="401">
        <f t="shared" si="6"/>
        <v>2.4377</v>
      </c>
      <c r="F432" s="2"/>
      <c r="G432" s="2"/>
      <c r="H432" s="2"/>
      <c r="J432" s="423"/>
    </row>
    <row r="433" spans="1:10" x14ac:dyDescent="0.2">
      <c r="A433" s="12"/>
      <c r="B433" s="54"/>
      <c r="C433" s="10"/>
      <c r="D433" s="92"/>
      <c r="E433" s="400">
        <f t="shared" si="6"/>
        <v>0</v>
      </c>
      <c r="F433" s="2"/>
      <c r="G433" s="2"/>
      <c r="H433" s="2"/>
      <c r="J433" s="423"/>
    </row>
    <row r="434" spans="1:10" x14ac:dyDescent="0.2">
      <c r="A434" s="12"/>
      <c r="B434" s="54"/>
      <c r="C434" s="10"/>
      <c r="D434" s="88"/>
      <c r="E434" s="383">
        <f t="shared" si="6"/>
        <v>0</v>
      </c>
      <c r="F434" s="2"/>
      <c r="G434" s="2"/>
      <c r="H434" s="2"/>
      <c r="J434" s="423"/>
    </row>
    <row r="435" spans="1:10" x14ac:dyDescent="0.2">
      <c r="A435" s="8" t="s">
        <v>183</v>
      </c>
      <c r="B435" s="52"/>
      <c r="C435" s="10"/>
      <c r="D435" s="86"/>
      <c r="E435" s="384">
        <f t="shared" si="6"/>
        <v>0</v>
      </c>
      <c r="F435" s="2"/>
      <c r="G435" s="2"/>
      <c r="H435" s="2"/>
      <c r="J435" s="423"/>
    </row>
    <row r="436" spans="1:10" x14ac:dyDescent="0.2">
      <c r="A436" s="12"/>
      <c r="B436" s="54" t="s">
        <v>0</v>
      </c>
      <c r="C436" s="14" t="s">
        <v>1</v>
      </c>
      <c r="D436" s="15">
        <v>10691.99</v>
      </c>
      <c r="E436" s="398">
        <f t="shared" si="6"/>
        <v>10691.99</v>
      </c>
      <c r="F436" s="2"/>
      <c r="G436" s="2"/>
      <c r="H436" s="2"/>
      <c r="J436" s="423"/>
    </row>
    <row r="437" spans="1:10" x14ac:dyDescent="0.2">
      <c r="A437" s="12"/>
      <c r="B437" s="54" t="s">
        <v>2</v>
      </c>
      <c r="C437" s="14" t="s">
        <v>1</v>
      </c>
      <c r="D437" s="15">
        <v>2344.54</v>
      </c>
      <c r="E437" s="398">
        <f t="shared" si="6"/>
        <v>2344.54</v>
      </c>
      <c r="F437" s="2"/>
      <c r="G437" s="2"/>
      <c r="H437" s="2"/>
      <c r="J437" s="423"/>
    </row>
    <row r="438" spans="1:10" x14ac:dyDescent="0.2">
      <c r="A438" s="12"/>
      <c r="B438" s="54" t="s">
        <v>3</v>
      </c>
      <c r="C438" s="10" t="s">
        <v>4</v>
      </c>
      <c r="D438" s="18">
        <v>2.3437999999999999</v>
      </c>
      <c r="E438" s="401">
        <f t="shared" si="6"/>
        <v>2.3437999999999999</v>
      </c>
      <c r="F438" s="2"/>
      <c r="G438" s="2"/>
      <c r="H438" s="2"/>
      <c r="J438" s="423"/>
    </row>
    <row r="439" spans="1:10" x14ac:dyDescent="0.2">
      <c r="A439" s="12"/>
      <c r="B439" s="64" t="s">
        <v>5</v>
      </c>
      <c r="C439" s="10" t="s">
        <v>4</v>
      </c>
      <c r="D439" s="18">
        <v>2.3437999999999999</v>
      </c>
      <c r="E439" s="401">
        <f t="shared" si="6"/>
        <v>2.3437999999999999</v>
      </c>
      <c r="F439" s="2"/>
      <c r="G439" s="2"/>
      <c r="H439" s="2"/>
      <c r="J439" s="423"/>
    </row>
    <row r="440" spans="1:10" x14ac:dyDescent="0.2">
      <c r="A440" s="12"/>
      <c r="B440" s="54" t="s">
        <v>6</v>
      </c>
      <c r="C440" s="10" t="s">
        <v>4</v>
      </c>
      <c r="D440" s="18">
        <v>2.3437999999999999</v>
      </c>
      <c r="E440" s="401">
        <f t="shared" si="6"/>
        <v>2.3437999999999999</v>
      </c>
      <c r="F440" s="2"/>
      <c r="G440" s="2"/>
      <c r="H440" s="2"/>
      <c r="J440" s="423"/>
    </row>
    <row r="441" spans="1:10" x14ac:dyDescent="0.2">
      <c r="A441" s="12"/>
      <c r="B441" s="54"/>
      <c r="C441" s="10"/>
      <c r="D441" s="92"/>
      <c r="E441" s="400">
        <f t="shared" si="6"/>
        <v>0</v>
      </c>
      <c r="F441" s="2"/>
      <c r="G441" s="2"/>
      <c r="H441" s="2"/>
      <c r="J441" s="423"/>
    </row>
    <row r="442" spans="1:10" x14ac:dyDescent="0.2">
      <c r="A442" s="8" t="s">
        <v>184</v>
      </c>
      <c r="B442" s="52"/>
      <c r="C442" s="10"/>
      <c r="D442" s="86"/>
      <c r="E442" s="384">
        <f t="shared" si="6"/>
        <v>0</v>
      </c>
      <c r="F442" s="2"/>
      <c r="G442" s="2"/>
      <c r="H442" s="2"/>
      <c r="J442" s="423"/>
    </row>
    <row r="443" spans="1:10" x14ac:dyDescent="0.2">
      <c r="A443" s="12"/>
      <c r="B443" s="54" t="s">
        <v>0</v>
      </c>
      <c r="C443" s="14" t="s">
        <v>1</v>
      </c>
      <c r="D443" s="15">
        <v>24380</v>
      </c>
      <c r="E443" s="398">
        <f t="shared" si="6"/>
        <v>24380</v>
      </c>
      <c r="F443" s="2"/>
      <c r="G443" s="2"/>
      <c r="H443" s="2"/>
      <c r="J443" s="423"/>
    </row>
    <row r="444" spans="1:10" x14ac:dyDescent="0.2">
      <c r="A444" s="12"/>
      <c r="B444" s="54" t="s">
        <v>2</v>
      </c>
      <c r="C444" s="14" t="s">
        <v>1</v>
      </c>
      <c r="D444" s="15">
        <v>12459.69</v>
      </c>
      <c r="E444" s="398">
        <f t="shared" si="6"/>
        <v>12459.69</v>
      </c>
      <c r="F444" s="2"/>
      <c r="G444" s="2"/>
      <c r="H444" s="2"/>
      <c r="J444" s="423"/>
    </row>
    <row r="445" spans="1:10" x14ac:dyDescent="0.2">
      <c r="A445" s="12"/>
      <c r="B445" s="54" t="s">
        <v>3</v>
      </c>
      <c r="C445" s="10" t="s">
        <v>4</v>
      </c>
      <c r="D445" s="18">
        <v>122.5475</v>
      </c>
      <c r="E445" s="401">
        <f t="shared" si="6"/>
        <v>122.5475</v>
      </c>
      <c r="F445" s="2"/>
      <c r="G445" s="2"/>
      <c r="H445" s="2"/>
      <c r="J445" s="423"/>
    </row>
    <row r="446" spans="1:10" x14ac:dyDescent="0.2">
      <c r="A446" s="12"/>
      <c r="B446" s="64" t="s">
        <v>5</v>
      </c>
      <c r="C446" s="10" t="s">
        <v>4</v>
      </c>
      <c r="D446" s="18">
        <v>119.1686</v>
      </c>
      <c r="E446" s="401">
        <f t="shared" si="6"/>
        <v>119.1686</v>
      </c>
      <c r="F446" s="2"/>
      <c r="G446" s="2"/>
      <c r="H446" s="2"/>
      <c r="J446" s="423"/>
    </row>
    <row r="447" spans="1:10" x14ac:dyDescent="0.2">
      <c r="A447" s="12"/>
      <c r="B447" s="54" t="s">
        <v>6</v>
      </c>
      <c r="C447" s="10" t="s">
        <v>4</v>
      </c>
      <c r="D447" s="18">
        <v>117.5945</v>
      </c>
      <c r="E447" s="401">
        <f t="shared" si="6"/>
        <v>117.5945</v>
      </c>
      <c r="F447" s="2"/>
      <c r="G447" s="2"/>
      <c r="H447" s="2"/>
      <c r="J447" s="423"/>
    </row>
    <row r="448" spans="1:10" x14ac:dyDescent="0.2">
      <c r="A448" s="12"/>
      <c r="B448" s="54"/>
      <c r="C448" s="10"/>
      <c r="D448" s="88"/>
      <c r="E448" s="383">
        <f t="shared" si="6"/>
        <v>0</v>
      </c>
      <c r="F448" s="2"/>
      <c r="G448" s="2"/>
      <c r="H448" s="2"/>
      <c r="J448" s="423"/>
    </row>
    <row r="449" spans="1:10" x14ac:dyDescent="0.2">
      <c r="A449" s="8" t="s">
        <v>185</v>
      </c>
      <c r="B449" s="52"/>
      <c r="C449" s="10"/>
      <c r="D449" s="86"/>
      <c r="E449" s="384">
        <f t="shared" si="6"/>
        <v>0</v>
      </c>
      <c r="F449" s="2"/>
      <c r="G449" s="2"/>
      <c r="H449" s="2"/>
      <c r="J449" s="423"/>
    </row>
    <row r="450" spans="1:10" x14ac:dyDescent="0.2">
      <c r="A450" s="12"/>
      <c r="B450" s="54" t="s">
        <v>0</v>
      </c>
      <c r="C450" s="14" t="s">
        <v>1</v>
      </c>
      <c r="D450" s="15">
        <v>19527.89</v>
      </c>
      <c r="E450" s="398">
        <f t="shared" si="6"/>
        <v>19527.89</v>
      </c>
      <c r="F450" s="2"/>
      <c r="G450" s="2"/>
      <c r="H450" s="2"/>
      <c r="J450" s="423"/>
    </row>
    <row r="451" spans="1:10" x14ac:dyDescent="0.2">
      <c r="A451" s="12"/>
      <c r="B451" s="54" t="s">
        <v>2</v>
      </c>
      <c r="C451" s="14" t="s">
        <v>1</v>
      </c>
      <c r="D451" s="15">
        <v>9265.91</v>
      </c>
      <c r="E451" s="398">
        <f t="shared" si="6"/>
        <v>9265.91</v>
      </c>
      <c r="F451" s="2"/>
      <c r="G451" s="2"/>
      <c r="H451" s="2"/>
      <c r="J451" s="423"/>
    </row>
    <row r="452" spans="1:10" x14ac:dyDescent="0.2">
      <c r="A452" s="12"/>
      <c r="B452" s="54" t="s">
        <v>3</v>
      </c>
      <c r="C452" s="10" t="s">
        <v>4</v>
      </c>
      <c r="D452" s="18">
        <v>110.7052</v>
      </c>
      <c r="E452" s="401">
        <f t="shared" si="6"/>
        <v>110.7052</v>
      </c>
      <c r="F452" s="2"/>
      <c r="G452" s="2"/>
      <c r="H452" s="2"/>
      <c r="J452" s="423"/>
    </row>
    <row r="453" spans="1:10" x14ac:dyDescent="0.2">
      <c r="A453" s="12"/>
      <c r="B453" s="64" t="s">
        <v>5</v>
      </c>
      <c r="C453" s="10" t="s">
        <v>4</v>
      </c>
      <c r="D453" s="18">
        <v>107.6527</v>
      </c>
      <c r="E453" s="401">
        <f t="shared" si="6"/>
        <v>107.6527</v>
      </c>
      <c r="F453" s="2"/>
      <c r="G453" s="2"/>
      <c r="H453" s="2"/>
      <c r="J453" s="423"/>
    </row>
    <row r="454" spans="1:10" x14ac:dyDescent="0.2">
      <c r="A454" s="12"/>
      <c r="B454" s="54" t="s">
        <v>6</v>
      </c>
      <c r="C454" s="10" t="s">
        <v>4</v>
      </c>
      <c r="D454" s="18">
        <v>106.2308</v>
      </c>
      <c r="E454" s="401">
        <f t="shared" si="6"/>
        <v>106.2308</v>
      </c>
      <c r="F454" s="2"/>
      <c r="G454" s="2"/>
      <c r="H454" s="2"/>
      <c r="J454" s="423"/>
    </row>
    <row r="455" spans="1:10" x14ac:dyDescent="0.2">
      <c r="A455" s="12"/>
      <c r="B455" s="54"/>
      <c r="C455" s="10"/>
      <c r="D455" s="88"/>
      <c r="E455" s="383">
        <f t="shared" si="6"/>
        <v>0</v>
      </c>
      <c r="F455" s="2"/>
      <c r="G455" s="2"/>
      <c r="H455" s="2"/>
      <c r="J455" s="423"/>
    </row>
    <row r="456" spans="1:10" x14ac:dyDescent="0.2">
      <c r="A456" s="8" t="s">
        <v>186</v>
      </c>
      <c r="B456" s="52"/>
      <c r="C456" s="10"/>
      <c r="D456" s="86"/>
      <c r="E456" s="384">
        <f t="shared" si="6"/>
        <v>0</v>
      </c>
      <c r="F456" s="2"/>
      <c r="G456" s="2"/>
      <c r="H456" s="2"/>
      <c r="J456" s="423"/>
    </row>
    <row r="457" spans="1:10" x14ac:dyDescent="0.2">
      <c r="A457" s="12"/>
      <c r="B457" s="54" t="s">
        <v>0</v>
      </c>
      <c r="C457" s="14" t="s">
        <v>1</v>
      </c>
      <c r="D457" s="15">
        <v>10691.99</v>
      </c>
      <c r="E457" s="398">
        <f t="shared" si="6"/>
        <v>10691.99</v>
      </c>
      <c r="F457" s="2"/>
      <c r="G457" s="2"/>
      <c r="H457" s="2"/>
      <c r="J457" s="423"/>
    </row>
    <row r="458" spans="1:10" x14ac:dyDescent="0.2">
      <c r="A458" s="12"/>
      <c r="B458" s="54" t="s">
        <v>2</v>
      </c>
      <c r="C458" s="14" t="s">
        <v>1</v>
      </c>
      <c r="D458" s="15">
        <v>2344.54</v>
      </c>
      <c r="E458" s="398">
        <f t="shared" si="6"/>
        <v>2344.54</v>
      </c>
      <c r="F458" s="2"/>
      <c r="G458" s="2"/>
      <c r="H458" s="2"/>
      <c r="J458" s="423"/>
    </row>
    <row r="459" spans="1:10" x14ac:dyDescent="0.2">
      <c r="A459" s="12"/>
      <c r="B459" s="54" t="s">
        <v>3</v>
      </c>
      <c r="C459" s="10" t="s">
        <v>4</v>
      </c>
      <c r="D459" s="18">
        <v>106.4432</v>
      </c>
      <c r="E459" s="401">
        <f t="shared" si="6"/>
        <v>106.4432</v>
      </c>
      <c r="F459" s="2"/>
      <c r="G459" s="2"/>
      <c r="H459" s="2"/>
      <c r="J459" s="423"/>
    </row>
    <row r="460" spans="1:10" x14ac:dyDescent="0.2">
      <c r="A460" s="12"/>
      <c r="B460" s="64" t="s">
        <v>5</v>
      </c>
      <c r="C460" s="10" t="s">
        <v>4</v>
      </c>
      <c r="D460" s="18">
        <v>103.50830000000001</v>
      </c>
      <c r="E460" s="401">
        <f t="shared" si="6"/>
        <v>103.50830000000001</v>
      </c>
      <c r="F460" s="2"/>
      <c r="G460" s="2"/>
      <c r="H460" s="2"/>
      <c r="J460" s="423"/>
    </row>
    <row r="461" spans="1:10" x14ac:dyDescent="0.2">
      <c r="A461" s="12"/>
      <c r="B461" s="54" t="s">
        <v>6</v>
      </c>
      <c r="C461" s="10" t="s">
        <v>4</v>
      </c>
      <c r="D461" s="18">
        <v>102.14109999999999</v>
      </c>
      <c r="E461" s="401">
        <f t="shared" si="6"/>
        <v>102.14109999999999</v>
      </c>
      <c r="F461" s="2"/>
      <c r="G461" s="2"/>
      <c r="H461" s="2"/>
      <c r="J461" s="423"/>
    </row>
    <row r="462" spans="1:10" x14ac:dyDescent="0.2">
      <c r="A462" s="32"/>
      <c r="B462" s="72"/>
      <c r="C462" s="30"/>
      <c r="D462" s="94"/>
      <c r="E462" s="402">
        <f t="shared" si="6"/>
        <v>0</v>
      </c>
      <c r="F462" s="2"/>
      <c r="G462" s="2"/>
      <c r="H462" s="2"/>
      <c r="J462" s="423"/>
    </row>
    <row r="463" spans="1:10" x14ac:dyDescent="0.2">
      <c r="A463" s="28" t="s">
        <v>187</v>
      </c>
      <c r="B463" s="70"/>
      <c r="C463" s="30"/>
      <c r="D463" s="95"/>
      <c r="E463" s="403">
        <f t="shared" si="6"/>
        <v>0</v>
      </c>
      <c r="F463" s="2"/>
      <c r="G463" s="2"/>
      <c r="H463" s="2"/>
      <c r="J463" s="423"/>
    </row>
    <row r="464" spans="1:10" x14ac:dyDescent="0.2">
      <c r="A464" s="32"/>
      <c r="B464" s="72" t="s">
        <v>0</v>
      </c>
      <c r="C464" s="34" t="s">
        <v>1</v>
      </c>
      <c r="D464" s="43">
        <v>24380</v>
      </c>
      <c r="E464" s="404">
        <f t="shared" si="6"/>
        <v>24380</v>
      </c>
      <c r="F464" s="2"/>
      <c r="G464" s="2"/>
      <c r="H464" s="2"/>
      <c r="J464" s="423"/>
    </row>
    <row r="465" spans="1:10" x14ac:dyDescent="0.2">
      <c r="A465" s="32"/>
      <c r="B465" s="72" t="s">
        <v>2</v>
      </c>
      <c r="C465" s="34" t="s">
        <v>1</v>
      </c>
      <c r="D465" s="43">
        <v>12459.69</v>
      </c>
      <c r="E465" s="404">
        <f t="shared" si="6"/>
        <v>12459.69</v>
      </c>
      <c r="F465" s="2"/>
      <c r="G465" s="2"/>
      <c r="H465" s="2"/>
      <c r="J465" s="423"/>
    </row>
    <row r="466" spans="1:10" x14ac:dyDescent="0.2">
      <c r="A466" s="32"/>
      <c r="B466" s="72" t="s">
        <v>3</v>
      </c>
      <c r="C466" s="30" t="s">
        <v>4</v>
      </c>
      <c r="D466" s="35">
        <v>122.5475</v>
      </c>
      <c r="E466" s="399">
        <f t="shared" si="6"/>
        <v>122.5475</v>
      </c>
      <c r="F466" s="2"/>
      <c r="G466" s="2"/>
      <c r="H466" s="2"/>
      <c r="J466" s="423"/>
    </row>
    <row r="467" spans="1:10" x14ac:dyDescent="0.2">
      <c r="A467" s="32"/>
      <c r="B467" s="109" t="s">
        <v>5</v>
      </c>
      <c r="C467" s="30" t="s">
        <v>4</v>
      </c>
      <c r="D467" s="35">
        <v>119.1686</v>
      </c>
      <c r="E467" s="399">
        <f t="shared" si="6"/>
        <v>119.1686</v>
      </c>
      <c r="F467" s="2"/>
      <c r="G467" s="2"/>
      <c r="H467" s="2"/>
      <c r="J467" s="423"/>
    </row>
    <row r="468" spans="1:10" x14ac:dyDescent="0.2">
      <c r="A468" s="32"/>
      <c r="B468" s="72" t="s">
        <v>6</v>
      </c>
      <c r="C468" s="30" t="s">
        <v>4</v>
      </c>
      <c r="D468" s="35">
        <v>117.5945</v>
      </c>
      <c r="E468" s="399">
        <f t="shared" si="6"/>
        <v>117.5945</v>
      </c>
      <c r="F468" s="2"/>
      <c r="G468" s="2"/>
      <c r="H468" s="2"/>
      <c r="J468" s="423"/>
    </row>
    <row r="469" spans="1:10" x14ac:dyDescent="0.2">
      <c r="A469" s="32"/>
      <c r="B469" s="72"/>
      <c r="C469" s="30"/>
      <c r="D469" s="97"/>
      <c r="E469" s="405">
        <f t="shared" si="6"/>
        <v>0</v>
      </c>
      <c r="F469" s="2"/>
      <c r="G469" s="2"/>
      <c r="H469" s="2"/>
      <c r="J469" s="423"/>
    </row>
    <row r="470" spans="1:10" x14ac:dyDescent="0.2">
      <c r="A470" s="28" t="s">
        <v>188</v>
      </c>
      <c r="B470" s="70"/>
      <c r="C470" s="30"/>
      <c r="D470" s="95"/>
      <c r="E470" s="403">
        <f t="shared" si="6"/>
        <v>0</v>
      </c>
      <c r="F470" s="2"/>
      <c r="G470" s="2"/>
      <c r="H470" s="2"/>
      <c r="J470" s="423"/>
    </row>
    <row r="471" spans="1:10" x14ac:dyDescent="0.2">
      <c r="A471" s="32"/>
      <c r="B471" s="72" t="s">
        <v>0</v>
      </c>
      <c r="C471" s="34" t="s">
        <v>1</v>
      </c>
      <c r="D471" s="43">
        <v>19527.89</v>
      </c>
      <c r="E471" s="404">
        <f t="shared" si="6"/>
        <v>19527.89</v>
      </c>
      <c r="F471" s="2"/>
      <c r="G471" s="2"/>
      <c r="H471" s="2"/>
      <c r="J471" s="423"/>
    </row>
    <row r="472" spans="1:10" x14ac:dyDescent="0.2">
      <c r="A472" s="32"/>
      <c r="B472" s="72" t="s">
        <v>2</v>
      </c>
      <c r="C472" s="34" t="s">
        <v>1</v>
      </c>
      <c r="D472" s="43">
        <v>9265.91</v>
      </c>
      <c r="E472" s="404">
        <f t="shared" si="6"/>
        <v>9265.91</v>
      </c>
      <c r="F472" s="2"/>
      <c r="G472" s="2"/>
      <c r="H472" s="2"/>
      <c r="J472" s="423"/>
    </row>
    <row r="473" spans="1:10" x14ac:dyDescent="0.2">
      <c r="A473" s="32"/>
      <c r="B473" s="72" t="s">
        <v>3</v>
      </c>
      <c r="C473" s="30" t="s">
        <v>4</v>
      </c>
      <c r="D473" s="35">
        <v>110.7052</v>
      </c>
      <c r="E473" s="399">
        <f t="shared" si="6"/>
        <v>110.7052</v>
      </c>
      <c r="F473" s="2"/>
      <c r="G473" s="2"/>
      <c r="H473" s="2"/>
      <c r="J473" s="423"/>
    </row>
    <row r="474" spans="1:10" x14ac:dyDescent="0.2">
      <c r="A474" s="32"/>
      <c r="B474" s="109" t="s">
        <v>5</v>
      </c>
      <c r="C474" s="30" t="s">
        <v>4</v>
      </c>
      <c r="D474" s="35">
        <v>107.6527</v>
      </c>
      <c r="E474" s="399">
        <f t="shared" si="6"/>
        <v>107.6527</v>
      </c>
      <c r="F474" s="2"/>
      <c r="G474" s="2"/>
      <c r="H474" s="2"/>
      <c r="J474" s="423"/>
    </row>
    <row r="475" spans="1:10" x14ac:dyDescent="0.2">
      <c r="A475" s="32"/>
      <c r="B475" s="72" t="s">
        <v>6</v>
      </c>
      <c r="C475" s="30" t="s">
        <v>4</v>
      </c>
      <c r="D475" s="35">
        <v>106.2308</v>
      </c>
      <c r="E475" s="399">
        <f t="shared" si="6"/>
        <v>106.2308</v>
      </c>
      <c r="F475" s="2"/>
      <c r="G475" s="2"/>
      <c r="H475" s="2"/>
      <c r="J475" s="423"/>
    </row>
    <row r="476" spans="1:10" x14ac:dyDescent="0.2">
      <c r="A476" s="32"/>
      <c r="B476" s="72"/>
      <c r="C476" s="30"/>
      <c r="D476" s="97"/>
      <c r="E476" s="405">
        <f t="shared" si="6"/>
        <v>0</v>
      </c>
      <c r="F476" s="2"/>
      <c r="G476" s="2"/>
      <c r="H476" s="2"/>
      <c r="J476" s="423"/>
    </row>
    <row r="477" spans="1:10" x14ac:dyDescent="0.2">
      <c r="A477" s="28" t="s">
        <v>189</v>
      </c>
      <c r="B477" s="70"/>
      <c r="C477" s="30"/>
      <c r="D477" s="95"/>
      <c r="E477" s="403">
        <f t="shared" si="6"/>
        <v>0</v>
      </c>
      <c r="F477" s="2"/>
      <c r="G477" s="2"/>
      <c r="H477" s="2"/>
      <c r="J477" s="423"/>
    </row>
    <row r="478" spans="1:10" x14ac:dyDescent="0.2">
      <c r="A478" s="32"/>
      <c r="B478" s="72" t="s">
        <v>0</v>
      </c>
      <c r="C478" s="34" t="s">
        <v>1</v>
      </c>
      <c r="D478" s="43">
        <v>10691.99</v>
      </c>
      <c r="E478" s="404">
        <f t="shared" si="6"/>
        <v>10691.99</v>
      </c>
      <c r="F478" s="2"/>
      <c r="G478" s="2"/>
      <c r="H478" s="2"/>
      <c r="J478" s="423"/>
    </row>
    <row r="479" spans="1:10" x14ac:dyDescent="0.2">
      <c r="A479" s="32"/>
      <c r="B479" s="72" t="s">
        <v>2</v>
      </c>
      <c r="C479" s="34" t="s">
        <v>1</v>
      </c>
      <c r="D479" s="43">
        <v>2344.54</v>
      </c>
      <c r="E479" s="404">
        <f t="shared" si="6"/>
        <v>2344.54</v>
      </c>
      <c r="F479" s="2"/>
      <c r="G479" s="2"/>
      <c r="H479" s="2"/>
      <c r="J479" s="423"/>
    </row>
    <row r="480" spans="1:10" x14ac:dyDescent="0.2">
      <c r="A480" s="32"/>
      <c r="B480" s="72" t="s">
        <v>3</v>
      </c>
      <c r="C480" s="30" t="s">
        <v>4</v>
      </c>
      <c r="D480" s="35">
        <v>106.4432</v>
      </c>
      <c r="E480" s="399">
        <f t="shared" si="6"/>
        <v>106.4432</v>
      </c>
      <c r="F480" s="2"/>
      <c r="G480" s="2"/>
      <c r="H480" s="2"/>
      <c r="J480" s="423"/>
    </row>
    <row r="481" spans="1:10" x14ac:dyDescent="0.2">
      <c r="A481" s="32"/>
      <c r="B481" s="109" t="s">
        <v>5</v>
      </c>
      <c r="C481" s="30" t="s">
        <v>4</v>
      </c>
      <c r="D481" s="35">
        <v>103.50830000000001</v>
      </c>
      <c r="E481" s="399">
        <f t="shared" si="6"/>
        <v>103.50830000000001</v>
      </c>
      <c r="F481" s="2"/>
      <c r="G481" s="2"/>
      <c r="H481" s="2"/>
      <c r="J481" s="423"/>
    </row>
    <row r="482" spans="1:10" x14ac:dyDescent="0.2">
      <c r="A482" s="32"/>
      <c r="B482" s="72" t="s">
        <v>6</v>
      </c>
      <c r="C482" s="30" t="s">
        <v>4</v>
      </c>
      <c r="D482" s="35">
        <v>102.14109999999999</v>
      </c>
      <c r="E482" s="399">
        <f t="shared" si="6"/>
        <v>102.14109999999999</v>
      </c>
      <c r="F482" s="2"/>
      <c r="G482" s="2"/>
      <c r="H482" s="2"/>
      <c r="J482" s="423"/>
    </row>
    <row r="483" spans="1:10" ht="15" thickBot="1" x14ac:dyDescent="0.25">
      <c r="A483" s="38"/>
      <c r="B483" s="152"/>
      <c r="C483" s="153"/>
      <c r="D483" s="163"/>
      <c r="E483" s="406">
        <f t="shared" si="6"/>
        <v>0</v>
      </c>
      <c r="F483" s="2"/>
      <c r="G483" s="2"/>
      <c r="H483" s="2"/>
      <c r="J483" s="423"/>
    </row>
    <row r="484" spans="1:10" x14ac:dyDescent="0.2">
      <c r="A484" s="32"/>
      <c r="B484" s="72"/>
      <c r="C484" s="30"/>
      <c r="D484" s="78"/>
      <c r="E484" s="385">
        <f t="shared" si="6"/>
        <v>0</v>
      </c>
      <c r="F484" s="2"/>
      <c r="H484" s="2"/>
      <c r="J484" s="423"/>
    </row>
    <row r="485" spans="1:10" ht="15.75" x14ac:dyDescent="0.25">
      <c r="A485" s="32"/>
      <c r="B485" s="102" t="s">
        <v>8</v>
      </c>
      <c r="C485" s="30"/>
      <c r="D485" s="97"/>
      <c r="E485" s="405">
        <f t="shared" si="6"/>
        <v>0</v>
      </c>
      <c r="F485" s="2"/>
      <c r="H485" s="2"/>
      <c r="J485" s="423"/>
    </row>
    <row r="486" spans="1:10" ht="15.75" x14ac:dyDescent="0.25">
      <c r="A486" s="32"/>
      <c r="B486" s="102"/>
      <c r="C486" s="30"/>
      <c r="D486" s="97"/>
      <c r="E486" s="405">
        <f t="shared" si="6"/>
        <v>0</v>
      </c>
      <c r="F486" s="2"/>
      <c r="H486" s="2"/>
      <c r="J486" s="423"/>
    </row>
    <row r="487" spans="1:10" x14ac:dyDescent="0.2">
      <c r="A487" s="28" t="s">
        <v>190</v>
      </c>
      <c r="B487" s="70"/>
      <c r="C487" s="30"/>
      <c r="D487" s="95"/>
      <c r="E487" s="403">
        <f t="shared" si="6"/>
        <v>0</v>
      </c>
      <c r="F487" s="2"/>
      <c r="H487" s="2"/>
      <c r="J487" s="423"/>
    </row>
    <row r="488" spans="1:10" x14ac:dyDescent="0.2">
      <c r="A488" s="32"/>
      <c r="B488" s="72" t="s">
        <v>0</v>
      </c>
      <c r="C488" s="34" t="s">
        <v>9</v>
      </c>
      <c r="D488" s="43">
        <v>16774506.279999999</v>
      </c>
      <c r="E488" s="404">
        <f t="shared" si="6"/>
        <v>16774506.279999999</v>
      </c>
      <c r="F488" s="2"/>
      <c r="H488" s="2"/>
      <c r="J488" s="423"/>
    </row>
    <row r="489" spans="1:10" x14ac:dyDescent="0.2">
      <c r="A489" s="32"/>
      <c r="B489" s="72" t="s">
        <v>2</v>
      </c>
      <c r="C489" s="34" t="s">
        <v>9</v>
      </c>
      <c r="D489" s="43">
        <v>12459692.41</v>
      </c>
      <c r="E489" s="404">
        <f t="shared" si="6"/>
        <v>12459692.41</v>
      </c>
      <c r="F489" s="2"/>
      <c r="H489" s="2"/>
      <c r="J489" s="423"/>
    </row>
    <row r="490" spans="1:10" x14ac:dyDescent="0.2">
      <c r="A490" s="32"/>
      <c r="B490" s="72" t="s">
        <v>3</v>
      </c>
      <c r="C490" s="30" t="s">
        <v>10</v>
      </c>
      <c r="D490" s="35">
        <v>2364.0637861</v>
      </c>
      <c r="E490" s="399">
        <f t="shared" si="6"/>
        <v>2364.0637861</v>
      </c>
      <c r="F490" s="2"/>
      <c r="H490" s="2"/>
      <c r="J490" s="423"/>
    </row>
    <row r="491" spans="1:10" x14ac:dyDescent="0.2">
      <c r="A491" s="32"/>
      <c r="B491" s="109" t="s">
        <v>5</v>
      </c>
      <c r="C491" s="30" t="s">
        <v>10</v>
      </c>
      <c r="D491" s="35">
        <v>2364.0637861</v>
      </c>
      <c r="E491" s="399">
        <f t="shared" si="6"/>
        <v>2364.0637861</v>
      </c>
      <c r="F491" s="2"/>
      <c r="H491" s="2"/>
      <c r="J491" s="423"/>
    </row>
    <row r="492" spans="1:10" x14ac:dyDescent="0.2">
      <c r="A492" s="32"/>
      <c r="B492" s="72" t="s">
        <v>6</v>
      </c>
      <c r="C492" s="30" t="s">
        <v>10</v>
      </c>
      <c r="D492" s="35">
        <v>2364.0637861</v>
      </c>
      <c r="E492" s="399">
        <f t="shared" si="6"/>
        <v>2364.0637861</v>
      </c>
      <c r="F492" s="2"/>
      <c r="H492" s="2"/>
      <c r="J492" s="423"/>
    </row>
    <row r="493" spans="1:10" x14ac:dyDescent="0.2">
      <c r="A493" s="32"/>
      <c r="B493" s="72"/>
      <c r="C493" s="30"/>
      <c r="D493" s="35"/>
      <c r="E493" s="399">
        <f t="shared" si="6"/>
        <v>0</v>
      </c>
      <c r="F493" s="2"/>
      <c r="H493" s="2"/>
      <c r="J493" s="423"/>
    </row>
    <row r="494" spans="1:10" x14ac:dyDescent="0.2">
      <c r="A494" s="32"/>
      <c r="B494" s="109"/>
      <c r="C494" s="30"/>
      <c r="D494" s="35"/>
      <c r="E494" s="399">
        <f t="shared" si="6"/>
        <v>0</v>
      </c>
      <c r="F494" s="2"/>
      <c r="H494" s="2"/>
      <c r="J494" s="423"/>
    </row>
    <row r="495" spans="1:10" x14ac:dyDescent="0.2">
      <c r="A495" s="28" t="s">
        <v>191</v>
      </c>
      <c r="B495" s="70"/>
      <c r="C495" s="30"/>
      <c r="D495" s="35"/>
      <c r="E495" s="399">
        <f t="shared" ref="E495:E558" si="7">+D495</f>
        <v>0</v>
      </c>
      <c r="F495" s="2"/>
      <c r="H495" s="2"/>
      <c r="J495" s="423"/>
    </row>
    <row r="496" spans="1:10" x14ac:dyDescent="0.2">
      <c r="A496" s="32"/>
      <c r="B496" s="72" t="s">
        <v>0</v>
      </c>
      <c r="C496" s="30" t="s">
        <v>9</v>
      </c>
      <c r="D496" s="35">
        <v>11922398.060000001</v>
      </c>
      <c r="E496" s="399">
        <f t="shared" si="7"/>
        <v>11922398.060000001</v>
      </c>
      <c r="F496" s="2"/>
      <c r="H496" s="2"/>
      <c r="J496" s="423"/>
    </row>
    <row r="497" spans="1:10" x14ac:dyDescent="0.2">
      <c r="A497" s="32"/>
      <c r="B497" s="109" t="s">
        <v>2</v>
      </c>
      <c r="C497" s="30" t="s">
        <v>9</v>
      </c>
      <c r="D497" s="35">
        <v>9265909.0999999996</v>
      </c>
      <c r="E497" s="399">
        <f t="shared" si="7"/>
        <v>9265909.0999999996</v>
      </c>
      <c r="F497" s="2"/>
      <c r="H497" s="2"/>
      <c r="J497" s="423"/>
    </row>
    <row r="498" spans="1:10" x14ac:dyDescent="0.2">
      <c r="A498" s="32"/>
      <c r="B498" s="72" t="s">
        <v>3</v>
      </c>
      <c r="C498" s="30" t="s">
        <v>10</v>
      </c>
      <c r="D498" s="35">
        <v>890.86</v>
      </c>
      <c r="E498" s="399">
        <f t="shared" si="7"/>
        <v>890.86</v>
      </c>
      <c r="F498" s="2"/>
      <c r="H498" s="2"/>
      <c r="J498" s="423"/>
    </row>
    <row r="499" spans="1:10" x14ac:dyDescent="0.2">
      <c r="A499" s="32"/>
      <c r="B499" s="72" t="s">
        <v>5</v>
      </c>
      <c r="C499" s="30" t="s">
        <v>10</v>
      </c>
      <c r="D499" s="35">
        <v>890.86</v>
      </c>
      <c r="E499" s="399">
        <f t="shared" si="7"/>
        <v>890.86</v>
      </c>
      <c r="F499" s="2"/>
      <c r="H499" s="2"/>
      <c r="J499" s="423"/>
    </row>
    <row r="500" spans="1:10" x14ac:dyDescent="0.2">
      <c r="A500" s="32"/>
      <c r="B500" s="109" t="s">
        <v>6</v>
      </c>
      <c r="C500" s="30" t="s">
        <v>10</v>
      </c>
      <c r="D500" s="35">
        <v>890.86</v>
      </c>
      <c r="E500" s="399">
        <f t="shared" si="7"/>
        <v>890.86</v>
      </c>
      <c r="F500" s="2"/>
      <c r="H500" s="2"/>
      <c r="J500" s="423"/>
    </row>
    <row r="501" spans="1:10" x14ac:dyDescent="0.2">
      <c r="A501" s="32"/>
      <c r="B501" s="72"/>
      <c r="C501" s="30"/>
      <c r="D501" s="35"/>
      <c r="E501" s="399">
        <f t="shared" si="7"/>
        <v>0</v>
      </c>
      <c r="F501" s="2"/>
      <c r="H501" s="2"/>
      <c r="J501" s="423"/>
    </row>
    <row r="502" spans="1:10" x14ac:dyDescent="0.2">
      <c r="A502" s="28" t="s">
        <v>192</v>
      </c>
      <c r="B502" s="70"/>
      <c r="C502" s="30"/>
      <c r="D502" s="35"/>
      <c r="E502" s="399">
        <f t="shared" si="7"/>
        <v>0</v>
      </c>
      <c r="F502" s="2"/>
      <c r="H502" s="2"/>
      <c r="J502" s="423"/>
    </row>
    <row r="503" spans="1:10" x14ac:dyDescent="0.2">
      <c r="A503" s="32"/>
      <c r="B503" s="109" t="s">
        <v>0</v>
      </c>
      <c r="C503" s="30" t="s">
        <v>9</v>
      </c>
      <c r="D503" s="35">
        <v>3086498.17</v>
      </c>
      <c r="E503" s="399">
        <f t="shared" si="7"/>
        <v>3086498.17</v>
      </c>
      <c r="F503" s="2"/>
      <c r="H503" s="2"/>
      <c r="J503" s="423"/>
    </row>
    <row r="504" spans="1:10" x14ac:dyDescent="0.2">
      <c r="A504" s="32"/>
      <c r="B504" s="72" t="s">
        <v>2</v>
      </c>
      <c r="C504" s="30" t="s">
        <v>9</v>
      </c>
      <c r="D504" s="35">
        <v>2344542.3199999998</v>
      </c>
      <c r="E504" s="399">
        <f t="shared" si="7"/>
        <v>2344542.3199999998</v>
      </c>
      <c r="F504" s="2"/>
      <c r="H504" s="2"/>
      <c r="J504" s="423"/>
    </row>
    <row r="505" spans="1:10" x14ac:dyDescent="0.2">
      <c r="A505" s="32"/>
      <c r="B505" s="72" t="s">
        <v>3</v>
      </c>
      <c r="C505" s="30" t="s">
        <v>10</v>
      </c>
      <c r="D505" s="35">
        <v>360.67</v>
      </c>
      <c r="E505" s="399">
        <f t="shared" si="7"/>
        <v>360.67</v>
      </c>
      <c r="F505" s="2"/>
      <c r="H505" s="2"/>
      <c r="J505" s="423"/>
    </row>
    <row r="506" spans="1:10" x14ac:dyDescent="0.2">
      <c r="A506" s="32"/>
      <c r="B506" s="109" t="s">
        <v>5</v>
      </c>
      <c r="C506" s="30" t="s">
        <v>10</v>
      </c>
      <c r="D506" s="35">
        <v>360.67</v>
      </c>
      <c r="E506" s="399">
        <f t="shared" si="7"/>
        <v>360.67</v>
      </c>
      <c r="F506" s="2"/>
      <c r="H506" s="2"/>
      <c r="J506" s="423"/>
    </row>
    <row r="507" spans="1:10" x14ac:dyDescent="0.2">
      <c r="A507" s="32"/>
      <c r="B507" s="72" t="s">
        <v>6</v>
      </c>
      <c r="C507" s="30" t="s">
        <v>10</v>
      </c>
      <c r="D507" s="35">
        <v>360.67</v>
      </c>
      <c r="E507" s="399">
        <f t="shared" si="7"/>
        <v>360.67</v>
      </c>
      <c r="F507" s="2"/>
      <c r="H507" s="2"/>
      <c r="J507" s="423"/>
    </row>
    <row r="508" spans="1:10" x14ac:dyDescent="0.2">
      <c r="A508" s="32"/>
      <c r="B508" s="72"/>
      <c r="C508" s="30"/>
      <c r="D508" s="35"/>
      <c r="E508" s="399">
        <f t="shared" si="7"/>
        <v>0</v>
      </c>
      <c r="F508" s="2"/>
      <c r="H508" s="2"/>
      <c r="J508" s="423"/>
    </row>
    <row r="509" spans="1:10" x14ac:dyDescent="0.2">
      <c r="A509" s="28" t="s">
        <v>193</v>
      </c>
      <c r="B509" s="70"/>
      <c r="C509" s="30"/>
      <c r="D509" s="35"/>
      <c r="E509" s="399">
        <f t="shared" si="7"/>
        <v>0</v>
      </c>
      <c r="F509" s="2"/>
      <c r="H509" s="2"/>
      <c r="J509" s="423"/>
    </row>
    <row r="510" spans="1:10" x14ac:dyDescent="0.2">
      <c r="A510" s="32"/>
      <c r="B510" s="72" t="s">
        <v>0</v>
      </c>
      <c r="C510" s="30" t="s">
        <v>9</v>
      </c>
      <c r="D510" s="35">
        <v>16774506.279999999</v>
      </c>
      <c r="E510" s="399">
        <f t="shared" si="7"/>
        <v>16774506.279999999</v>
      </c>
      <c r="F510" s="2"/>
      <c r="H510" s="2"/>
      <c r="J510" s="423"/>
    </row>
    <row r="511" spans="1:10" x14ac:dyDescent="0.2">
      <c r="A511" s="32"/>
      <c r="B511" s="72" t="s">
        <v>2</v>
      </c>
      <c r="C511" s="30" t="s">
        <v>9</v>
      </c>
      <c r="D511" s="35">
        <v>12459692.41</v>
      </c>
      <c r="E511" s="399">
        <f t="shared" si="7"/>
        <v>12459692.41</v>
      </c>
      <c r="F511" s="2"/>
      <c r="H511" s="2"/>
      <c r="J511" s="423"/>
    </row>
    <row r="512" spans="1:10" x14ac:dyDescent="0.2">
      <c r="A512" s="32"/>
      <c r="B512" s="109" t="s">
        <v>3</v>
      </c>
      <c r="C512" s="30" t="s">
        <v>10</v>
      </c>
      <c r="D512" s="35">
        <v>19003.54</v>
      </c>
      <c r="E512" s="399">
        <f t="shared" si="7"/>
        <v>19003.54</v>
      </c>
      <c r="F512" s="2"/>
      <c r="H512" s="2"/>
      <c r="J512" s="423"/>
    </row>
    <row r="513" spans="1:10" x14ac:dyDescent="0.2">
      <c r="A513" s="32"/>
      <c r="B513" s="72" t="s">
        <v>5</v>
      </c>
      <c r="C513" s="30" t="s">
        <v>10</v>
      </c>
      <c r="D513" s="35">
        <v>18479.560000000001</v>
      </c>
      <c r="E513" s="399">
        <f t="shared" si="7"/>
        <v>18479.560000000001</v>
      </c>
      <c r="F513" s="2"/>
      <c r="H513" s="2"/>
      <c r="J513" s="423"/>
    </row>
    <row r="514" spans="1:10" x14ac:dyDescent="0.2">
      <c r="A514" s="32"/>
      <c r="B514" s="72" t="s">
        <v>6</v>
      </c>
      <c r="C514" s="30" t="s">
        <v>10</v>
      </c>
      <c r="D514" s="35">
        <v>18235.46</v>
      </c>
      <c r="E514" s="399">
        <f t="shared" si="7"/>
        <v>18235.46</v>
      </c>
      <c r="F514" s="2"/>
      <c r="H514" s="2"/>
      <c r="J514" s="423"/>
    </row>
    <row r="515" spans="1:10" x14ac:dyDescent="0.2">
      <c r="A515" s="32"/>
      <c r="B515" s="109"/>
      <c r="C515" s="30"/>
      <c r="D515" s="35"/>
      <c r="E515" s="399">
        <f t="shared" si="7"/>
        <v>0</v>
      </c>
      <c r="F515" s="2"/>
      <c r="H515" s="2"/>
      <c r="J515" s="423"/>
    </row>
    <row r="516" spans="1:10" x14ac:dyDescent="0.2">
      <c r="A516" s="28" t="s">
        <v>194</v>
      </c>
      <c r="B516" s="70"/>
      <c r="C516" s="30"/>
      <c r="D516" s="35"/>
      <c r="E516" s="399">
        <f t="shared" si="7"/>
        <v>0</v>
      </c>
      <c r="F516" s="2"/>
      <c r="H516" s="2"/>
      <c r="J516" s="423"/>
    </row>
    <row r="517" spans="1:10" x14ac:dyDescent="0.2">
      <c r="A517" s="32"/>
      <c r="B517" s="72" t="s">
        <v>0</v>
      </c>
      <c r="C517" s="30" t="s">
        <v>9</v>
      </c>
      <c r="D517" s="35">
        <v>11922398.060000001</v>
      </c>
      <c r="E517" s="399">
        <f t="shared" si="7"/>
        <v>11922398.060000001</v>
      </c>
      <c r="F517" s="2"/>
      <c r="H517" s="2"/>
      <c r="J517" s="423"/>
    </row>
    <row r="518" spans="1:10" x14ac:dyDescent="0.2">
      <c r="A518" s="32"/>
      <c r="B518" s="109" t="s">
        <v>2</v>
      </c>
      <c r="C518" s="30" t="s">
        <v>9</v>
      </c>
      <c r="D518" s="35">
        <v>9265909.0999999996</v>
      </c>
      <c r="E518" s="399">
        <f t="shared" si="7"/>
        <v>9265909.0999999996</v>
      </c>
      <c r="F518" s="2"/>
      <c r="H518" s="2"/>
      <c r="J518" s="423"/>
    </row>
    <row r="519" spans="1:10" x14ac:dyDescent="0.2">
      <c r="A519" s="32"/>
      <c r="B519" s="72" t="s">
        <v>3</v>
      </c>
      <c r="C519" s="30" t="s">
        <v>10</v>
      </c>
      <c r="D519" s="35">
        <v>7161.2</v>
      </c>
      <c r="E519" s="399">
        <f t="shared" si="7"/>
        <v>7161.2</v>
      </c>
      <c r="F519" s="2"/>
      <c r="H519" s="2"/>
      <c r="J519" s="423"/>
    </row>
    <row r="520" spans="1:10" x14ac:dyDescent="0.2">
      <c r="A520" s="32"/>
      <c r="B520" s="72" t="s">
        <v>5</v>
      </c>
      <c r="C520" s="30" t="s">
        <v>10</v>
      </c>
      <c r="D520" s="35">
        <v>6963.75</v>
      </c>
      <c r="E520" s="399">
        <f t="shared" si="7"/>
        <v>6963.75</v>
      </c>
      <c r="F520" s="2"/>
      <c r="H520" s="2"/>
      <c r="J520" s="423"/>
    </row>
    <row r="521" spans="1:10" x14ac:dyDescent="0.2">
      <c r="A521" s="32"/>
      <c r="B521" s="109" t="s">
        <v>6</v>
      </c>
      <c r="C521" s="30" t="s">
        <v>10</v>
      </c>
      <c r="D521" s="35">
        <v>6871.76</v>
      </c>
      <c r="E521" s="399">
        <f t="shared" si="7"/>
        <v>6871.76</v>
      </c>
      <c r="F521" s="2"/>
      <c r="H521" s="2"/>
      <c r="J521" s="423"/>
    </row>
    <row r="522" spans="1:10" x14ac:dyDescent="0.2">
      <c r="A522" s="32"/>
      <c r="B522" s="72"/>
      <c r="C522" s="30"/>
      <c r="D522" s="35"/>
      <c r="E522" s="399">
        <f t="shared" si="7"/>
        <v>0</v>
      </c>
      <c r="F522" s="2"/>
      <c r="H522" s="2"/>
      <c r="J522" s="423"/>
    </row>
    <row r="523" spans="1:10" x14ac:dyDescent="0.2">
      <c r="A523" s="28" t="s">
        <v>195</v>
      </c>
      <c r="B523" s="70"/>
      <c r="C523" s="30"/>
      <c r="D523" s="35"/>
      <c r="E523" s="399">
        <f t="shared" si="7"/>
        <v>0</v>
      </c>
      <c r="F523" s="2"/>
      <c r="H523" s="2"/>
      <c r="J523" s="423"/>
    </row>
    <row r="524" spans="1:10" x14ac:dyDescent="0.2">
      <c r="A524" s="32"/>
      <c r="B524" s="109" t="s">
        <v>0</v>
      </c>
      <c r="C524" s="30" t="s">
        <v>9</v>
      </c>
      <c r="D524" s="35">
        <v>3086498.17</v>
      </c>
      <c r="E524" s="399">
        <f t="shared" si="7"/>
        <v>3086498.17</v>
      </c>
      <c r="F524" s="2"/>
      <c r="H524" s="2"/>
      <c r="J524" s="423"/>
    </row>
    <row r="525" spans="1:10" x14ac:dyDescent="0.2">
      <c r="A525" s="32"/>
      <c r="B525" s="72" t="s">
        <v>2</v>
      </c>
      <c r="C525" s="30" t="s">
        <v>9</v>
      </c>
      <c r="D525" s="35">
        <v>2344542.3199999998</v>
      </c>
      <c r="E525" s="399">
        <f t="shared" si="7"/>
        <v>2344542.3199999998</v>
      </c>
      <c r="F525" s="2"/>
      <c r="H525" s="2"/>
      <c r="J525" s="423"/>
    </row>
    <row r="526" spans="1:10" x14ac:dyDescent="0.2">
      <c r="A526" s="32"/>
      <c r="B526" s="72" t="s">
        <v>3</v>
      </c>
      <c r="C526" s="30" t="s">
        <v>10</v>
      </c>
      <c r="D526" s="35">
        <v>2899.23</v>
      </c>
      <c r="E526" s="399">
        <f t="shared" si="7"/>
        <v>2899.23</v>
      </c>
      <c r="F526" s="2"/>
      <c r="H526" s="2"/>
      <c r="J526" s="423"/>
    </row>
    <row r="527" spans="1:10" x14ac:dyDescent="0.2">
      <c r="A527" s="32"/>
      <c r="B527" s="109" t="s">
        <v>5</v>
      </c>
      <c r="C527" s="30" t="s">
        <v>10</v>
      </c>
      <c r="D527" s="35">
        <v>2819.29</v>
      </c>
      <c r="E527" s="399">
        <f t="shared" si="7"/>
        <v>2819.29</v>
      </c>
      <c r="F527" s="2"/>
      <c r="H527" s="2"/>
      <c r="J527" s="423"/>
    </row>
    <row r="528" spans="1:10" x14ac:dyDescent="0.2">
      <c r="A528" s="32"/>
      <c r="B528" s="72" t="s">
        <v>6</v>
      </c>
      <c r="C528" s="30" t="s">
        <v>10</v>
      </c>
      <c r="D528" s="35">
        <v>2782.05</v>
      </c>
      <c r="E528" s="399">
        <f t="shared" si="7"/>
        <v>2782.05</v>
      </c>
      <c r="F528" s="2"/>
      <c r="H528" s="2"/>
      <c r="J528" s="423"/>
    </row>
    <row r="529" spans="1:10" x14ac:dyDescent="0.2">
      <c r="A529" s="32"/>
      <c r="B529" s="72"/>
      <c r="C529" s="30"/>
      <c r="D529" s="35"/>
      <c r="E529" s="399">
        <f t="shared" si="7"/>
        <v>0</v>
      </c>
      <c r="F529" s="2"/>
      <c r="H529" s="2"/>
      <c r="J529" s="423"/>
    </row>
    <row r="530" spans="1:10" x14ac:dyDescent="0.2">
      <c r="A530" s="28" t="s">
        <v>196</v>
      </c>
      <c r="B530" s="70"/>
      <c r="C530" s="30"/>
      <c r="D530" s="35"/>
      <c r="E530" s="399">
        <f t="shared" si="7"/>
        <v>0</v>
      </c>
      <c r="F530" s="2"/>
      <c r="H530" s="2"/>
      <c r="J530" s="423"/>
    </row>
    <row r="531" spans="1:10" x14ac:dyDescent="0.2">
      <c r="A531" s="32"/>
      <c r="B531" s="72" t="s">
        <v>0</v>
      </c>
      <c r="C531" s="30" t="s">
        <v>9</v>
      </c>
      <c r="D531" s="35">
        <v>16774506.279999999</v>
      </c>
      <c r="E531" s="399">
        <f t="shared" si="7"/>
        <v>16774506.279999999</v>
      </c>
      <c r="F531" s="2"/>
      <c r="H531" s="2"/>
      <c r="J531" s="423"/>
    </row>
    <row r="532" spans="1:10" x14ac:dyDescent="0.2">
      <c r="A532" s="32"/>
      <c r="B532" s="72" t="s">
        <v>2</v>
      </c>
      <c r="C532" s="30" t="s">
        <v>9</v>
      </c>
      <c r="D532" s="35">
        <v>12459692.41</v>
      </c>
      <c r="E532" s="399">
        <f t="shared" si="7"/>
        <v>12459692.41</v>
      </c>
      <c r="F532" s="2"/>
      <c r="H532" s="2"/>
      <c r="J532" s="423"/>
    </row>
    <row r="533" spans="1:10" x14ac:dyDescent="0.2">
      <c r="A533" s="32"/>
      <c r="B533" s="109" t="s">
        <v>3</v>
      </c>
      <c r="C533" s="30" t="s">
        <v>10</v>
      </c>
      <c r="D533" s="35">
        <v>19003.54</v>
      </c>
      <c r="E533" s="399">
        <f t="shared" si="7"/>
        <v>19003.54</v>
      </c>
      <c r="F533" s="2"/>
      <c r="H533" s="2"/>
      <c r="J533" s="423"/>
    </row>
    <row r="534" spans="1:10" x14ac:dyDescent="0.2">
      <c r="A534" s="32"/>
      <c r="B534" s="72" t="s">
        <v>5</v>
      </c>
      <c r="C534" s="30" t="s">
        <v>10</v>
      </c>
      <c r="D534" s="35">
        <v>18479.560000000001</v>
      </c>
      <c r="E534" s="399">
        <f t="shared" si="7"/>
        <v>18479.560000000001</v>
      </c>
      <c r="F534" s="2"/>
      <c r="H534" s="2"/>
      <c r="J534" s="423"/>
    </row>
    <row r="535" spans="1:10" x14ac:dyDescent="0.2">
      <c r="A535" s="32"/>
      <c r="B535" s="72" t="s">
        <v>6</v>
      </c>
      <c r="C535" s="30" t="s">
        <v>10</v>
      </c>
      <c r="D535" s="35">
        <v>18235.46</v>
      </c>
      <c r="E535" s="399">
        <f t="shared" si="7"/>
        <v>18235.46</v>
      </c>
      <c r="F535" s="2"/>
      <c r="H535" s="2"/>
      <c r="J535" s="423"/>
    </row>
    <row r="536" spans="1:10" x14ac:dyDescent="0.2">
      <c r="A536" s="32"/>
      <c r="B536" s="109"/>
      <c r="C536" s="30"/>
      <c r="D536" s="35"/>
      <c r="E536" s="399">
        <f t="shared" si="7"/>
        <v>0</v>
      </c>
      <c r="F536" s="2"/>
      <c r="H536" s="2"/>
      <c r="J536" s="423"/>
    </row>
    <row r="537" spans="1:10" x14ac:dyDescent="0.2">
      <c r="A537" s="28" t="s">
        <v>197</v>
      </c>
      <c r="B537" s="70"/>
      <c r="C537" s="30"/>
      <c r="D537" s="35"/>
      <c r="E537" s="399">
        <f t="shared" si="7"/>
        <v>0</v>
      </c>
      <c r="F537" s="2"/>
      <c r="H537" s="2"/>
      <c r="J537" s="423"/>
    </row>
    <row r="538" spans="1:10" x14ac:dyDescent="0.2">
      <c r="A538" s="32"/>
      <c r="B538" s="72" t="s">
        <v>0</v>
      </c>
      <c r="C538" s="30" t="s">
        <v>9</v>
      </c>
      <c r="D538" s="35">
        <v>11922398.060000001</v>
      </c>
      <c r="E538" s="399">
        <f t="shared" si="7"/>
        <v>11922398.060000001</v>
      </c>
      <c r="F538" s="2"/>
      <c r="H538" s="2"/>
      <c r="J538" s="423"/>
    </row>
    <row r="539" spans="1:10" x14ac:dyDescent="0.2">
      <c r="A539" s="32"/>
      <c r="B539" s="109" t="s">
        <v>2</v>
      </c>
      <c r="C539" s="30" t="s">
        <v>9</v>
      </c>
      <c r="D539" s="35">
        <v>9265909.0999999996</v>
      </c>
      <c r="E539" s="399">
        <f t="shared" si="7"/>
        <v>9265909.0999999996</v>
      </c>
      <c r="F539" s="2"/>
      <c r="H539" s="2"/>
      <c r="J539" s="423"/>
    </row>
    <row r="540" spans="1:10" x14ac:dyDescent="0.2">
      <c r="A540" s="32"/>
      <c r="B540" s="72" t="s">
        <v>3</v>
      </c>
      <c r="C540" s="30" t="s">
        <v>10</v>
      </c>
      <c r="D540" s="35">
        <v>7161.2</v>
      </c>
      <c r="E540" s="399">
        <f t="shared" si="7"/>
        <v>7161.2</v>
      </c>
      <c r="F540" s="2"/>
      <c r="H540" s="2"/>
      <c r="J540" s="423"/>
    </row>
    <row r="541" spans="1:10" x14ac:dyDescent="0.2">
      <c r="A541" s="32"/>
      <c r="B541" s="72" t="s">
        <v>5</v>
      </c>
      <c r="C541" s="30" t="s">
        <v>10</v>
      </c>
      <c r="D541" s="35">
        <v>6963.75</v>
      </c>
      <c r="E541" s="399">
        <f t="shared" si="7"/>
        <v>6963.75</v>
      </c>
      <c r="F541" s="2"/>
      <c r="H541" s="2"/>
      <c r="J541" s="423"/>
    </row>
    <row r="542" spans="1:10" x14ac:dyDescent="0.2">
      <c r="A542" s="32"/>
      <c r="B542" s="109" t="s">
        <v>6</v>
      </c>
      <c r="C542" s="30" t="s">
        <v>10</v>
      </c>
      <c r="D542" s="35">
        <v>6871.76</v>
      </c>
      <c r="E542" s="399">
        <f t="shared" si="7"/>
        <v>6871.76</v>
      </c>
      <c r="F542" s="2"/>
      <c r="H542" s="2"/>
      <c r="J542" s="423"/>
    </row>
    <row r="543" spans="1:10" x14ac:dyDescent="0.2">
      <c r="A543" s="32"/>
      <c r="B543" s="72"/>
      <c r="C543" s="30"/>
      <c r="D543" s="35"/>
      <c r="E543" s="399">
        <f t="shared" si="7"/>
        <v>0</v>
      </c>
      <c r="F543" s="2"/>
      <c r="H543" s="2"/>
      <c r="J543" s="423"/>
    </row>
    <row r="544" spans="1:10" x14ac:dyDescent="0.2">
      <c r="A544" s="28" t="s">
        <v>198</v>
      </c>
      <c r="B544" s="70"/>
      <c r="C544" s="30"/>
      <c r="D544" s="35"/>
      <c r="E544" s="399">
        <f t="shared" si="7"/>
        <v>0</v>
      </c>
      <c r="F544" s="2"/>
      <c r="H544" s="2"/>
      <c r="J544" s="423"/>
    </row>
    <row r="545" spans="1:10" x14ac:dyDescent="0.2">
      <c r="A545" s="32"/>
      <c r="B545" s="109" t="s">
        <v>0</v>
      </c>
      <c r="C545" s="30" t="s">
        <v>9</v>
      </c>
      <c r="D545" s="35">
        <v>3086498.17</v>
      </c>
      <c r="E545" s="399">
        <f t="shared" si="7"/>
        <v>3086498.17</v>
      </c>
      <c r="F545" s="2"/>
      <c r="H545" s="2"/>
      <c r="J545" s="423"/>
    </row>
    <row r="546" spans="1:10" x14ac:dyDescent="0.2">
      <c r="A546" s="32"/>
      <c r="B546" s="72" t="s">
        <v>2</v>
      </c>
      <c r="C546" s="30" t="s">
        <v>9</v>
      </c>
      <c r="D546" s="35">
        <v>2344542.3199999998</v>
      </c>
      <c r="E546" s="399">
        <f t="shared" si="7"/>
        <v>2344542.3199999998</v>
      </c>
      <c r="F546" s="2"/>
      <c r="H546" s="2"/>
      <c r="J546" s="423"/>
    </row>
    <row r="547" spans="1:10" x14ac:dyDescent="0.2">
      <c r="A547" s="32"/>
      <c r="B547" s="72" t="s">
        <v>3</v>
      </c>
      <c r="C547" s="30" t="s">
        <v>10</v>
      </c>
      <c r="D547" s="35">
        <v>2899.23</v>
      </c>
      <c r="E547" s="399">
        <f t="shared" si="7"/>
        <v>2899.23</v>
      </c>
      <c r="F547" s="2"/>
      <c r="H547" s="2"/>
      <c r="J547" s="423"/>
    </row>
    <row r="548" spans="1:10" x14ac:dyDescent="0.2">
      <c r="A548" s="32"/>
      <c r="B548" s="109" t="s">
        <v>5</v>
      </c>
      <c r="C548" s="30" t="s">
        <v>10</v>
      </c>
      <c r="D548" s="35">
        <v>2819.29</v>
      </c>
      <c r="E548" s="399">
        <f t="shared" si="7"/>
        <v>2819.29</v>
      </c>
      <c r="F548" s="2"/>
      <c r="H548" s="2"/>
      <c r="J548" s="423"/>
    </row>
    <row r="549" spans="1:10" x14ac:dyDescent="0.2">
      <c r="A549" s="32"/>
      <c r="B549" s="72" t="s">
        <v>6</v>
      </c>
      <c r="C549" s="30" t="s">
        <v>10</v>
      </c>
      <c r="D549" s="35">
        <v>2782.05</v>
      </c>
      <c r="E549" s="399">
        <f t="shared" si="7"/>
        <v>2782.05</v>
      </c>
      <c r="F549" s="2"/>
      <c r="H549" s="2"/>
      <c r="J549" s="423"/>
    </row>
    <row r="550" spans="1:10" x14ac:dyDescent="0.2">
      <c r="A550" s="32"/>
      <c r="B550" s="72"/>
      <c r="C550" s="30"/>
      <c r="D550" s="35"/>
      <c r="E550" s="399">
        <f t="shared" si="7"/>
        <v>0</v>
      </c>
      <c r="F550" s="2"/>
      <c r="H550" s="2"/>
      <c r="J550" s="423"/>
    </row>
    <row r="551" spans="1:10" x14ac:dyDescent="0.2">
      <c r="A551" s="28" t="s">
        <v>199</v>
      </c>
      <c r="B551" s="70"/>
      <c r="C551" s="30"/>
      <c r="D551" s="35"/>
      <c r="E551" s="399">
        <f t="shared" si="7"/>
        <v>0</v>
      </c>
      <c r="F551" s="2"/>
      <c r="H551" s="2"/>
      <c r="J551" s="423"/>
    </row>
    <row r="552" spans="1:10" x14ac:dyDescent="0.2">
      <c r="A552" s="32"/>
      <c r="B552" s="72" t="s">
        <v>0</v>
      </c>
      <c r="C552" s="30" t="s">
        <v>9</v>
      </c>
      <c r="D552" s="35">
        <v>16774506.279999999</v>
      </c>
      <c r="E552" s="399">
        <f t="shared" si="7"/>
        <v>16774506.279999999</v>
      </c>
      <c r="F552" s="2"/>
      <c r="J552" s="423"/>
    </row>
    <row r="553" spans="1:10" x14ac:dyDescent="0.2">
      <c r="A553" s="32"/>
      <c r="B553" s="72" t="s">
        <v>2</v>
      </c>
      <c r="C553" s="30" t="s">
        <v>9</v>
      </c>
      <c r="D553" s="35">
        <v>12459692.41</v>
      </c>
      <c r="E553" s="399">
        <f t="shared" si="7"/>
        <v>12459692.41</v>
      </c>
      <c r="F553" s="2"/>
      <c r="J553" s="423"/>
    </row>
    <row r="554" spans="1:10" x14ac:dyDescent="0.2">
      <c r="A554" s="32"/>
      <c r="B554" s="109" t="s">
        <v>3</v>
      </c>
      <c r="C554" s="30" t="s">
        <v>10</v>
      </c>
      <c r="D554" s="35">
        <v>2364.0637861</v>
      </c>
      <c r="E554" s="399">
        <f t="shared" si="7"/>
        <v>2364.0637861</v>
      </c>
      <c r="F554" s="2"/>
      <c r="J554" s="423"/>
    </row>
    <row r="555" spans="1:10" x14ac:dyDescent="0.2">
      <c r="A555" s="32"/>
      <c r="B555" s="72" t="s">
        <v>5</v>
      </c>
      <c r="C555" s="30" t="s">
        <v>10</v>
      </c>
      <c r="D555" s="35">
        <v>2364.0637861</v>
      </c>
      <c r="E555" s="399">
        <f t="shared" si="7"/>
        <v>2364.0637861</v>
      </c>
      <c r="F555" s="2"/>
      <c r="J555" s="423"/>
    </row>
    <row r="556" spans="1:10" x14ac:dyDescent="0.2">
      <c r="A556" s="32"/>
      <c r="B556" s="72" t="s">
        <v>6</v>
      </c>
      <c r="C556" s="30" t="s">
        <v>10</v>
      </c>
      <c r="D556" s="35">
        <v>2364.0637861</v>
      </c>
      <c r="E556" s="399">
        <f t="shared" si="7"/>
        <v>2364.0637861</v>
      </c>
      <c r="F556" s="2"/>
      <c r="J556" s="423"/>
    </row>
    <row r="557" spans="1:10" x14ac:dyDescent="0.2">
      <c r="A557" s="32"/>
      <c r="B557" s="109"/>
      <c r="C557" s="30"/>
      <c r="D557" s="35"/>
      <c r="E557" s="399">
        <f t="shared" si="7"/>
        <v>0</v>
      </c>
      <c r="F557" s="2"/>
      <c r="J557" s="423"/>
    </row>
    <row r="558" spans="1:10" x14ac:dyDescent="0.2">
      <c r="A558" s="28" t="s">
        <v>200</v>
      </c>
      <c r="B558" s="70"/>
      <c r="C558" s="30"/>
      <c r="D558" s="35"/>
      <c r="E558" s="399">
        <f t="shared" si="7"/>
        <v>0</v>
      </c>
      <c r="F558" s="2"/>
      <c r="J558" s="423"/>
    </row>
    <row r="559" spans="1:10" x14ac:dyDescent="0.2">
      <c r="A559" s="32"/>
      <c r="B559" s="72" t="s">
        <v>0</v>
      </c>
      <c r="C559" s="30"/>
      <c r="D559" s="35"/>
      <c r="E559" s="399">
        <f t="shared" ref="E559:E615" si="8">+D559</f>
        <v>0</v>
      </c>
      <c r="F559" s="2"/>
      <c r="J559" s="423"/>
    </row>
    <row r="560" spans="1:10" x14ac:dyDescent="0.2">
      <c r="A560" s="32"/>
      <c r="B560" s="109" t="s">
        <v>2</v>
      </c>
      <c r="C560" s="30" t="s">
        <v>9</v>
      </c>
      <c r="D560" s="35">
        <v>11922398.060000001</v>
      </c>
      <c r="E560" s="399">
        <f t="shared" si="8"/>
        <v>11922398.060000001</v>
      </c>
      <c r="F560" s="2"/>
      <c r="J560" s="423"/>
    </row>
    <row r="561" spans="1:10" x14ac:dyDescent="0.2">
      <c r="A561" s="32"/>
      <c r="B561" s="72" t="s">
        <v>3</v>
      </c>
      <c r="C561" s="30" t="s">
        <v>9</v>
      </c>
      <c r="D561" s="35">
        <v>9265909.0999999996</v>
      </c>
      <c r="E561" s="399">
        <f t="shared" si="8"/>
        <v>9265909.0999999996</v>
      </c>
      <c r="F561" s="2"/>
      <c r="J561" s="423"/>
    </row>
    <row r="562" spans="1:10" x14ac:dyDescent="0.2">
      <c r="A562" s="32"/>
      <c r="B562" s="72" t="s">
        <v>5</v>
      </c>
      <c r="C562" s="30" t="s">
        <v>10</v>
      </c>
      <c r="D562" s="35">
        <v>890.86</v>
      </c>
      <c r="E562" s="399">
        <f t="shared" si="8"/>
        <v>890.86</v>
      </c>
      <c r="F562" s="2"/>
      <c r="J562" s="423"/>
    </row>
    <row r="563" spans="1:10" x14ac:dyDescent="0.2">
      <c r="A563" s="32"/>
      <c r="B563" s="109" t="s">
        <v>6</v>
      </c>
      <c r="C563" s="30" t="s">
        <v>10</v>
      </c>
      <c r="D563" s="35">
        <v>890.86</v>
      </c>
      <c r="E563" s="399">
        <f t="shared" si="8"/>
        <v>890.86</v>
      </c>
      <c r="F563" s="2"/>
      <c r="J563" s="423"/>
    </row>
    <row r="564" spans="1:10" x14ac:dyDescent="0.2">
      <c r="A564" s="32"/>
      <c r="B564" s="72"/>
      <c r="C564" s="30" t="s">
        <v>10</v>
      </c>
      <c r="D564" s="35">
        <v>890.86</v>
      </c>
      <c r="E564" s="399">
        <f t="shared" si="8"/>
        <v>890.86</v>
      </c>
      <c r="F564" s="2"/>
      <c r="J564" s="423"/>
    </row>
    <row r="565" spans="1:10" x14ac:dyDescent="0.2">
      <c r="A565" s="32"/>
      <c r="B565" s="72"/>
      <c r="C565" s="30"/>
      <c r="D565" s="35"/>
      <c r="E565" s="399">
        <f t="shared" si="8"/>
        <v>0</v>
      </c>
      <c r="F565" s="2"/>
      <c r="J565" s="423"/>
    </row>
    <row r="566" spans="1:10" x14ac:dyDescent="0.2">
      <c r="A566" s="28" t="s">
        <v>201</v>
      </c>
      <c r="B566" s="70"/>
      <c r="C566" s="30"/>
      <c r="D566" s="35"/>
      <c r="E566" s="399">
        <f t="shared" si="8"/>
        <v>0</v>
      </c>
      <c r="F566" s="2"/>
      <c r="J566" s="423"/>
    </row>
    <row r="567" spans="1:10" x14ac:dyDescent="0.2">
      <c r="A567" s="32"/>
      <c r="B567" s="72" t="s">
        <v>0</v>
      </c>
      <c r="C567" s="30" t="s">
        <v>9</v>
      </c>
      <c r="D567" s="35">
        <v>3086498.17</v>
      </c>
      <c r="E567" s="399">
        <f t="shared" si="8"/>
        <v>3086498.17</v>
      </c>
      <c r="F567" s="2"/>
      <c r="J567" s="423"/>
    </row>
    <row r="568" spans="1:10" x14ac:dyDescent="0.2">
      <c r="A568" s="32"/>
      <c r="B568" s="72" t="s">
        <v>2</v>
      </c>
      <c r="C568" s="30" t="s">
        <v>9</v>
      </c>
      <c r="D568" s="35">
        <v>2344542.3199999998</v>
      </c>
      <c r="E568" s="399">
        <f t="shared" si="8"/>
        <v>2344542.3199999998</v>
      </c>
      <c r="F568" s="2"/>
      <c r="J568" s="423"/>
    </row>
    <row r="569" spans="1:10" x14ac:dyDescent="0.2">
      <c r="A569" s="32"/>
      <c r="B569" s="109" t="s">
        <v>3</v>
      </c>
      <c r="C569" s="30" t="s">
        <v>10</v>
      </c>
      <c r="D569" s="35">
        <v>360.67</v>
      </c>
      <c r="E569" s="399">
        <f t="shared" si="8"/>
        <v>360.67</v>
      </c>
      <c r="F569" s="2"/>
      <c r="J569" s="423"/>
    </row>
    <row r="570" spans="1:10" x14ac:dyDescent="0.2">
      <c r="A570" s="32"/>
      <c r="B570" s="72" t="s">
        <v>5</v>
      </c>
      <c r="C570" s="30" t="s">
        <v>10</v>
      </c>
      <c r="D570" s="35">
        <v>360.67</v>
      </c>
      <c r="E570" s="399">
        <f t="shared" si="8"/>
        <v>360.67</v>
      </c>
      <c r="F570" s="2"/>
      <c r="J570" s="423"/>
    </row>
    <row r="571" spans="1:10" x14ac:dyDescent="0.2">
      <c r="A571" s="32"/>
      <c r="B571" s="72" t="s">
        <v>6</v>
      </c>
      <c r="C571" s="30" t="s">
        <v>10</v>
      </c>
      <c r="D571" s="35">
        <v>360.67</v>
      </c>
      <c r="E571" s="399">
        <f t="shared" si="8"/>
        <v>360.67</v>
      </c>
      <c r="F571" s="2"/>
      <c r="J571" s="423"/>
    </row>
    <row r="572" spans="1:10" x14ac:dyDescent="0.2">
      <c r="A572" s="32"/>
      <c r="B572" s="109"/>
      <c r="C572" s="30"/>
      <c r="D572" s="35"/>
      <c r="E572" s="399">
        <f t="shared" si="8"/>
        <v>0</v>
      </c>
      <c r="F572" s="2"/>
      <c r="J572" s="423"/>
    </row>
    <row r="573" spans="1:10" x14ac:dyDescent="0.2">
      <c r="A573" s="28" t="s">
        <v>202</v>
      </c>
      <c r="B573" s="70"/>
      <c r="C573" s="30"/>
      <c r="D573" s="35"/>
      <c r="E573" s="399">
        <f t="shared" si="8"/>
        <v>0</v>
      </c>
      <c r="F573" s="2"/>
      <c r="J573" s="423"/>
    </row>
    <row r="574" spans="1:10" x14ac:dyDescent="0.2">
      <c r="A574" s="32"/>
      <c r="B574" s="72" t="s">
        <v>0</v>
      </c>
      <c r="C574" s="30" t="s">
        <v>9</v>
      </c>
      <c r="D574" s="35">
        <v>16774506.279999999</v>
      </c>
      <c r="E574" s="399">
        <f t="shared" si="8"/>
        <v>16774506.279999999</v>
      </c>
      <c r="F574" s="2"/>
      <c r="J574" s="423"/>
    </row>
    <row r="575" spans="1:10" x14ac:dyDescent="0.2">
      <c r="A575" s="32"/>
      <c r="B575" s="109" t="s">
        <v>2</v>
      </c>
      <c r="C575" s="30" t="s">
        <v>9</v>
      </c>
      <c r="D575" s="35">
        <v>12459692.41</v>
      </c>
      <c r="E575" s="399">
        <f t="shared" si="8"/>
        <v>12459692.41</v>
      </c>
      <c r="F575" s="2"/>
      <c r="J575" s="423"/>
    </row>
    <row r="576" spans="1:10" x14ac:dyDescent="0.2">
      <c r="A576" s="32"/>
      <c r="B576" s="72" t="s">
        <v>3</v>
      </c>
      <c r="C576" s="30" t="s">
        <v>10</v>
      </c>
      <c r="D576" s="35">
        <v>19003.54</v>
      </c>
      <c r="E576" s="399">
        <f t="shared" si="8"/>
        <v>19003.54</v>
      </c>
      <c r="F576" s="2"/>
      <c r="J576" s="423"/>
    </row>
    <row r="577" spans="1:10" x14ac:dyDescent="0.2">
      <c r="A577" s="32"/>
      <c r="B577" s="72" t="s">
        <v>5</v>
      </c>
      <c r="C577" s="30" t="s">
        <v>10</v>
      </c>
      <c r="D577" s="35">
        <v>18479.560000000001</v>
      </c>
      <c r="E577" s="399">
        <f t="shared" si="8"/>
        <v>18479.560000000001</v>
      </c>
      <c r="F577" s="2"/>
      <c r="J577" s="423"/>
    </row>
    <row r="578" spans="1:10" x14ac:dyDescent="0.2">
      <c r="A578" s="32"/>
      <c r="B578" s="109" t="s">
        <v>6</v>
      </c>
      <c r="C578" s="30" t="s">
        <v>10</v>
      </c>
      <c r="D578" s="35">
        <v>18235.46</v>
      </c>
      <c r="E578" s="399">
        <f t="shared" si="8"/>
        <v>18235.46</v>
      </c>
      <c r="F578" s="2"/>
      <c r="J578" s="423"/>
    </row>
    <row r="579" spans="1:10" x14ac:dyDescent="0.2">
      <c r="A579" s="32"/>
      <c r="B579" s="72"/>
      <c r="C579" s="30"/>
      <c r="D579" s="35"/>
      <c r="E579" s="399">
        <f t="shared" si="8"/>
        <v>0</v>
      </c>
      <c r="F579" s="2"/>
      <c r="J579" s="423"/>
    </row>
    <row r="580" spans="1:10" x14ac:dyDescent="0.2">
      <c r="A580" s="28" t="s">
        <v>203</v>
      </c>
      <c r="B580" s="70"/>
      <c r="C580" s="30"/>
      <c r="D580" s="35"/>
      <c r="E580" s="399">
        <f t="shared" si="8"/>
        <v>0</v>
      </c>
      <c r="F580" s="2"/>
      <c r="J580" s="423"/>
    </row>
    <row r="581" spans="1:10" x14ac:dyDescent="0.2">
      <c r="A581" s="32"/>
      <c r="B581" s="109" t="s">
        <v>0</v>
      </c>
      <c r="C581" s="30" t="s">
        <v>9</v>
      </c>
      <c r="D581" s="35">
        <v>11922398.060000001</v>
      </c>
      <c r="E581" s="399">
        <f t="shared" si="8"/>
        <v>11922398.060000001</v>
      </c>
      <c r="F581" s="2"/>
      <c r="J581" s="423"/>
    </row>
    <row r="582" spans="1:10" x14ac:dyDescent="0.2">
      <c r="A582" s="32"/>
      <c r="B582" s="72" t="s">
        <v>2</v>
      </c>
      <c r="C582" s="30" t="s">
        <v>9</v>
      </c>
      <c r="D582" s="35">
        <v>9265909.0999999996</v>
      </c>
      <c r="E582" s="399">
        <f t="shared" si="8"/>
        <v>9265909.0999999996</v>
      </c>
      <c r="F582" s="2"/>
      <c r="J582" s="423"/>
    </row>
    <row r="583" spans="1:10" x14ac:dyDescent="0.2">
      <c r="A583" s="32"/>
      <c r="B583" s="72" t="s">
        <v>3</v>
      </c>
      <c r="C583" s="30" t="s">
        <v>10</v>
      </c>
      <c r="D583" s="35">
        <v>7161.2</v>
      </c>
      <c r="E583" s="399">
        <f t="shared" si="8"/>
        <v>7161.2</v>
      </c>
      <c r="F583" s="2"/>
      <c r="J583" s="423"/>
    </row>
    <row r="584" spans="1:10" x14ac:dyDescent="0.2">
      <c r="A584" s="32"/>
      <c r="B584" s="109" t="s">
        <v>5</v>
      </c>
      <c r="C584" s="30" t="s">
        <v>10</v>
      </c>
      <c r="D584" s="35">
        <v>6963.75</v>
      </c>
      <c r="E584" s="399">
        <f t="shared" si="8"/>
        <v>6963.75</v>
      </c>
      <c r="F584" s="2"/>
      <c r="J584" s="423"/>
    </row>
    <row r="585" spans="1:10" x14ac:dyDescent="0.2">
      <c r="A585" s="32"/>
      <c r="B585" s="72" t="s">
        <v>6</v>
      </c>
      <c r="C585" s="30" t="s">
        <v>10</v>
      </c>
      <c r="D585" s="35">
        <v>6871.76</v>
      </c>
      <c r="E585" s="399">
        <f t="shared" si="8"/>
        <v>6871.76</v>
      </c>
      <c r="F585" s="2"/>
      <c r="J585" s="423"/>
    </row>
    <row r="586" spans="1:10" x14ac:dyDescent="0.2">
      <c r="A586" s="32"/>
      <c r="B586" s="72"/>
      <c r="C586" s="30"/>
      <c r="D586" s="35"/>
      <c r="E586" s="399">
        <f t="shared" si="8"/>
        <v>0</v>
      </c>
      <c r="F586" s="2"/>
      <c r="J586" s="423"/>
    </row>
    <row r="587" spans="1:10" x14ac:dyDescent="0.2">
      <c r="A587" s="28" t="s">
        <v>204</v>
      </c>
      <c r="B587" s="70"/>
      <c r="C587" s="30"/>
      <c r="D587" s="35"/>
      <c r="E587" s="399">
        <f t="shared" si="8"/>
        <v>0</v>
      </c>
      <c r="F587" s="2"/>
      <c r="J587" s="423"/>
    </row>
    <row r="588" spans="1:10" x14ac:dyDescent="0.2">
      <c r="A588" s="32"/>
      <c r="B588" s="72" t="s">
        <v>0</v>
      </c>
      <c r="C588" s="30" t="s">
        <v>9</v>
      </c>
      <c r="D588" s="35">
        <v>3086498.17</v>
      </c>
      <c r="E588" s="399">
        <f t="shared" si="8"/>
        <v>3086498.17</v>
      </c>
      <c r="F588" s="2"/>
      <c r="J588" s="423"/>
    </row>
    <row r="589" spans="1:10" x14ac:dyDescent="0.2">
      <c r="A589" s="32"/>
      <c r="B589" s="72" t="s">
        <v>2</v>
      </c>
      <c r="C589" s="30" t="s">
        <v>9</v>
      </c>
      <c r="D589" s="35">
        <v>2344542.3199999998</v>
      </c>
      <c r="E589" s="399">
        <f t="shared" si="8"/>
        <v>2344542.3199999998</v>
      </c>
      <c r="F589" s="2"/>
      <c r="J589" s="423"/>
    </row>
    <row r="590" spans="1:10" x14ac:dyDescent="0.2">
      <c r="A590" s="32"/>
      <c r="B590" s="109" t="s">
        <v>3</v>
      </c>
      <c r="C590" s="30" t="s">
        <v>10</v>
      </c>
      <c r="D590" s="35">
        <v>2899.23</v>
      </c>
      <c r="E590" s="399">
        <f t="shared" si="8"/>
        <v>2899.23</v>
      </c>
      <c r="F590" s="2"/>
      <c r="J590" s="423"/>
    </row>
    <row r="591" spans="1:10" x14ac:dyDescent="0.2">
      <c r="A591" s="32"/>
      <c r="B591" s="72" t="s">
        <v>5</v>
      </c>
      <c r="C591" s="30" t="s">
        <v>10</v>
      </c>
      <c r="D591" s="35">
        <v>2819.29</v>
      </c>
      <c r="E591" s="399">
        <f t="shared" si="8"/>
        <v>2819.29</v>
      </c>
      <c r="F591" s="2"/>
      <c r="J591" s="423"/>
    </row>
    <row r="592" spans="1:10" x14ac:dyDescent="0.2">
      <c r="A592" s="32"/>
      <c r="B592" s="72" t="s">
        <v>6</v>
      </c>
      <c r="C592" s="30" t="s">
        <v>10</v>
      </c>
      <c r="D592" s="35">
        <v>2782.05</v>
      </c>
      <c r="E592" s="399">
        <f t="shared" si="8"/>
        <v>2782.05</v>
      </c>
      <c r="F592" s="2"/>
      <c r="J592" s="423"/>
    </row>
    <row r="593" spans="1:10" x14ac:dyDescent="0.2">
      <c r="A593" s="32"/>
      <c r="B593" s="109"/>
      <c r="C593" s="30"/>
      <c r="D593" s="35"/>
      <c r="E593" s="399">
        <f t="shared" si="8"/>
        <v>0</v>
      </c>
      <c r="F593" s="2"/>
      <c r="J593" s="423"/>
    </row>
    <row r="594" spans="1:10" x14ac:dyDescent="0.2">
      <c r="A594" s="28" t="s">
        <v>205</v>
      </c>
      <c r="B594" s="70"/>
      <c r="C594" s="30"/>
      <c r="D594" s="35"/>
      <c r="E594" s="399">
        <f t="shared" si="8"/>
        <v>0</v>
      </c>
      <c r="F594" s="2"/>
      <c r="J594" s="423"/>
    </row>
    <row r="595" spans="1:10" x14ac:dyDescent="0.2">
      <c r="A595" s="32"/>
      <c r="B595" s="72" t="s">
        <v>0</v>
      </c>
      <c r="C595" s="30" t="s">
        <v>9</v>
      </c>
      <c r="D595" s="35">
        <v>16774506.279999999</v>
      </c>
      <c r="E595" s="399">
        <f t="shared" si="8"/>
        <v>16774506.279999999</v>
      </c>
      <c r="F595" s="2"/>
      <c r="J595" s="423"/>
    </row>
    <row r="596" spans="1:10" x14ac:dyDescent="0.2">
      <c r="A596" s="32"/>
      <c r="B596" s="109" t="s">
        <v>2</v>
      </c>
      <c r="C596" s="30" t="s">
        <v>9</v>
      </c>
      <c r="D596" s="35">
        <v>12459692.41</v>
      </c>
      <c r="E596" s="399">
        <f t="shared" si="8"/>
        <v>12459692.41</v>
      </c>
      <c r="F596" s="2"/>
      <c r="J596" s="423"/>
    </row>
    <row r="597" spans="1:10" x14ac:dyDescent="0.2">
      <c r="A597" s="32"/>
      <c r="B597" s="72" t="s">
        <v>3</v>
      </c>
      <c r="C597" s="30" t="s">
        <v>10</v>
      </c>
      <c r="D597" s="35">
        <v>19003.54</v>
      </c>
      <c r="E597" s="399">
        <f t="shared" si="8"/>
        <v>19003.54</v>
      </c>
      <c r="F597" s="2"/>
      <c r="J597" s="423"/>
    </row>
    <row r="598" spans="1:10" x14ac:dyDescent="0.2">
      <c r="A598" s="32"/>
      <c r="B598" s="72" t="s">
        <v>5</v>
      </c>
      <c r="C598" s="30" t="s">
        <v>10</v>
      </c>
      <c r="D598" s="35">
        <v>18479.560000000001</v>
      </c>
      <c r="E598" s="399">
        <f t="shared" si="8"/>
        <v>18479.560000000001</v>
      </c>
      <c r="F598" s="2"/>
      <c r="J598" s="423"/>
    </row>
    <row r="599" spans="1:10" x14ac:dyDescent="0.2">
      <c r="A599" s="32"/>
      <c r="B599" s="109" t="s">
        <v>6</v>
      </c>
      <c r="C599" s="30" t="s">
        <v>10</v>
      </c>
      <c r="D599" s="35">
        <v>18235.46</v>
      </c>
      <c r="E599" s="399">
        <f t="shared" si="8"/>
        <v>18235.46</v>
      </c>
      <c r="F599" s="2"/>
      <c r="J599" s="423"/>
    </row>
    <row r="600" spans="1:10" x14ac:dyDescent="0.2">
      <c r="A600" s="32"/>
      <c r="B600" s="72"/>
      <c r="C600" s="30"/>
      <c r="D600" s="35"/>
      <c r="E600" s="399">
        <f t="shared" si="8"/>
        <v>0</v>
      </c>
      <c r="F600" s="2"/>
      <c r="J600" s="423"/>
    </row>
    <row r="601" spans="1:10" x14ac:dyDescent="0.2">
      <c r="A601" s="28" t="s">
        <v>206</v>
      </c>
      <c r="B601" s="70"/>
      <c r="C601" s="30"/>
      <c r="D601" s="35"/>
      <c r="E601" s="399">
        <f t="shared" si="8"/>
        <v>0</v>
      </c>
      <c r="F601" s="2"/>
      <c r="J601" s="423"/>
    </row>
    <row r="602" spans="1:10" x14ac:dyDescent="0.2">
      <c r="A602" s="32"/>
      <c r="B602" s="109" t="s">
        <v>0</v>
      </c>
      <c r="C602" s="30" t="s">
        <v>9</v>
      </c>
      <c r="D602" s="35">
        <v>11922398.060000001</v>
      </c>
      <c r="E602" s="399">
        <f t="shared" si="8"/>
        <v>11922398.060000001</v>
      </c>
      <c r="F602" s="2"/>
      <c r="J602" s="423"/>
    </row>
    <row r="603" spans="1:10" x14ac:dyDescent="0.2">
      <c r="A603" s="32"/>
      <c r="B603" s="72" t="s">
        <v>2</v>
      </c>
      <c r="C603" s="30" t="s">
        <v>9</v>
      </c>
      <c r="D603" s="35">
        <v>9265909.0999999996</v>
      </c>
      <c r="E603" s="399">
        <f t="shared" si="8"/>
        <v>9265909.0999999996</v>
      </c>
      <c r="F603" s="2"/>
      <c r="J603" s="423"/>
    </row>
    <row r="604" spans="1:10" x14ac:dyDescent="0.2">
      <c r="A604" s="32"/>
      <c r="B604" s="72" t="s">
        <v>3</v>
      </c>
      <c r="C604" s="30" t="s">
        <v>10</v>
      </c>
      <c r="D604" s="35">
        <v>7161.2</v>
      </c>
      <c r="E604" s="399">
        <f t="shared" si="8"/>
        <v>7161.2</v>
      </c>
      <c r="F604" s="2"/>
      <c r="J604" s="423"/>
    </row>
    <row r="605" spans="1:10" x14ac:dyDescent="0.2">
      <c r="A605" s="32"/>
      <c r="B605" s="109" t="s">
        <v>5</v>
      </c>
      <c r="C605" s="30" t="s">
        <v>10</v>
      </c>
      <c r="D605" s="35">
        <v>6963.75</v>
      </c>
      <c r="E605" s="399">
        <f t="shared" si="8"/>
        <v>6963.75</v>
      </c>
      <c r="F605" s="2"/>
      <c r="J605" s="423"/>
    </row>
    <row r="606" spans="1:10" x14ac:dyDescent="0.2">
      <c r="A606" s="32"/>
      <c r="B606" s="72" t="s">
        <v>6</v>
      </c>
      <c r="C606" s="30" t="s">
        <v>10</v>
      </c>
      <c r="D606" s="35">
        <v>6871.76</v>
      </c>
      <c r="E606" s="399">
        <f t="shared" si="8"/>
        <v>6871.76</v>
      </c>
      <c r="F606" s="2"/>
      <c r="J606" s="423"/>
    </row>
    <row r="607" spans="1:10" x14ac:dyDescent="0.2">
      <c r="A607" s="32"/>
      <c r="B607" s="72"/>
      <c r="C607" s="30"/>
      <c r="D607" s="35">
        <v>0</v>
      </c>
      <c r="E607" s="399">
        <f t="shared" si="8"/>
        <v>0</v>
      </c>
      <c r="F607" s="2"/>
      <c r="J607" s="423"/>
    </row>
    <row r="608" spans="1:10" x14ac:dyDescent="0.2">
      <c r="A608" s="28" t="s">
        <v>207</v>
      </c>
      <c r="B608" s="70"/>
      <c r="C608" s="30"/>
      <c r="D608" s="35"/>
      <c r="E608" s="399">
        <f t="shared" si="8"/>
        <v>0</v>
      </c>
      <c r="F608" s="2"/>
      <c r="J608" s="423"/>
    </row>
    <row r="609" spans="1:10" x14ac:dyDescent="0.2">
      <c r="A609" s="32"/>
      <c r="B609" s="72" t="s">
        <v>0</v>
      </c>
      <c r="C609" s="30" t="s">
        <v>9</v>
      </c>
      <c r="D609" s="35">
        <v>3086498.17</v>
      </c>
      <c r="E609" s="399">
        <f t="shared" si="8"/>
        <v>3086498.17</v>
      </c>
      <c r="F609" s="2"/>
      <c r="J609" s="423"/>
    </row>
    <row r="610" spans="1:10" x14ac:dyDescent="0.2">
      <c r="A610" s="32"/>
      <c r="B610" s="72" t="s">
        <v>2</v>
      </c>
      <c r="C610" s="30" t="s">
        <v>9</v>
      </c>
      <c r="D610" s="35">
        <v>2344542.3199999998</v>
      </c>
      <c r="E610" s="399">
        <f t="shared" si="8"/>
        <v>2344542.3199999998</v>
      </c>
      <c r="F610" s="2"/>
      <c r="J610" s="423"/>
    </row>
    <row r="611" spans="1:10" x14ac:dyDescent="0.2">
      <c r="A611" s="32"/>
      <c r="B611" s="109" t="s">
        <v>3</v>
      </c>
      <c r="C611" s="30" t="s">
        <v>10</v>
      </c>
      <c r="D611" s="35">
        <v>2899.23</v>
      </c>
      <c r="E611" s="399">
        <f t="shared" si="8"/>
        <v>2899.23</v>
      </c>
      <c r="F611" s="2"/>
      <c r="J611" s="423"/>
    </row>
    <row r="612" spans="1:10" x14ac:dyDescent="0.2">
      <c r="A612" s="32"/>
      <c r="B612" s="72" t="s">
        <v>5</v>
      </c>
      <c r="C612" s="30" t="s">
        <v>10</v>
      </c>
      <c r="D612" s="35">
        <v>2819.29</v>
      </c>
      <c r="E612" s="399">
        <f t="shared" si="8"/>
        <v>2819.29</v>
      </c>
      <c r="F612" s="2"/>
      <c r="J612" s="423"/>
    </row>
    <row r="613" spans="1:10" x14ac:dyDescent="0.2">
      <c r="A613" s="32"/>
      <c r="B613" s="72" t="s">
        <v>6</v>
      </c>
      <c r="C613" s="30" t="s">
        <v>10</v>
      </c>
      <c r="D613" s="35">
        <v>2782.05</v>
      </c>
      <c r="E613" s="399">
        <f t="shared" si="8"/>
        <v>2782.05</v>
      </c>
      <c r="F613" s="2"/>
      <c r="J613" s="423"/>
    </row>
    <row r="614" spans="1:10" x14ac:dyDescent="0.2">
      <c r="A614" s="32"/>
      <c r="B614" s="109"/>
      <c r="C614" s="30"/>
      <c r="D614" s="35"/>
      <c r="E614" s="399">
        <f t="shared" si="8"/>
        <v>0</v>
      </c>
      <c r="F614" s="2"/>
    </row>
    <row r="615" spans="1:10" ht="15" thickBot="1" x14ac:dyDescent="0.25">
      <c r="A615" s="113"/>
      <c r="B615" s="126"/>
      <c r="C615" s="23"/>
      <c r="D615" s="22"/>
      <c r="E615" s="407">
        <f t="shared" si="8"/>
        <v>0</v>
      </c>
      <c r="F615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6" fitToHeight="2" orientation="portrait" r:id="rId1"/>
  <headerFooter>
    <oddFooter>Página &amp;P</oddFooter>
  </headerFooter>
  <rowBreaks count="2" manualBreakCount="2">
    <brk id="178" max="3" man="1"/>
    <brk id="268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C30B-8269-4FF9-9F90-954051ACE3C8}">
  <sheetPr>
    <tabColor rgb="FF0070C0"/>
    <pageSetUpPr fitToPage="1"/>
  </sheetPr>
  <dimension ref="A1:K620"/>
  <sheetViews>
    <sheetView showGridLines="0" view="pageBreakPreview" zoomScaleNormal="100" zoomScaleSheetLayoutView="100" workbookViewId="0">
      <selection activeCell="H1" sqref="H1:H1048576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6" width="11.42578125" style="314"/>
    <col min="7" max="7" width="12.42578125" style="314" bestFit="1" customWidth="1"/>
    <col min="8" max="8" width="11.42578125" style="314"/>
    <col min="9" max="16384" width="11.42578125" style="2"/>
  </cols>
  <sheetData>
    <row r="1" spans="1:11" ht="18" x14ac:dyDescent="0.25">
      <c r="A1" s="456" t="s">
        <v>713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  <c r="F2" s="314">
        <v>150</v>
      </c>
    </row>
    <row r="3" spans="1:11" ht="42" customHeight="1" x14ac:dyDescent="0.2">
      <c r="A3" s="481" t="s">
        <v>668</v>
      </c>
      <c r="B3" s="480"/>
      <c r="C3" s="480"/>
      <c r="D3" s="482"/>
      <c r="F3" s="314">
        <v>300</v>
      </c>
    </row>
    <row r="4" spans="1:11" s="3" customFormat="1" ht="12.75" hidden="1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>
        <v>400</v>
      </c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+E307</f>
        <v>4185.96</v>
      </c>
      <c r="E8" s="104">
        <f>+E307</f>
        <v>4185.96</v>
      </c>
      <c r="F8" s="363"/>
      <c r="G8" s="104"/>
      <c r="J8" s="2">
        <v>4045.7</v>
      </c>
      <c r="K8" s="409">
        <f>+D8/J8-1</f>
        <v>3.4668907729193954E-2</v>
      </c>
    </row>
    <row r="9" spans="1:11" x14ac:dyDescent="0.2">
      <c r="A9" s="12"/>
      <c r="B9" s="54" t="s">
        <v>15</v>
      </c>
      <c r="C9" s="10" t="s">
        <v>4</v>
      </c>
      <c r="D9" s="148">
        <f>+E308</f>
        <v>58.1417</v>
      </c>
      <c r="E9" s="148">
        <f>+E308</f>
        <v>58.1417</v>
      </c>
      <c r="F9" s="363"/>
      <c r="G9" s="148"/>
      <c r="J9" s="2">
        <v>58.1417</v>
      </c>
      <c r="K9" s="409">
        <f>+D9/J9-1</f>
        <v>0</v>
      </c>
    </row>
    <row r="10" spans="1:11" s="3" customFormat="1" x14ac:dyDescent="0.2">
      <c r="A10" s="12"/>
      <c r="B10" s="54"/>
      <c r="C10" s="57"/>
      <c r="D10" s="88"/>
      <c r="E10" s="88"/>
      <c r="F10" s="315"/>
      <c r="G10" s="104"/>
      <c r="H10" s="315"/>
      <c r="K10" s="409" t="e">
        <f t="shared" ref="K10:K78" si="0">+D10/J10-1</f>
        <v>#DIV/0!</v>
      </c>
    </row>
    <row r="11" spans="1:11" x14ac:dyDescent="0.2">
      <c r="A11" s="8" t="s">
        <v>16</v>
      </c>
      <c r="B11" s="52"/>
      <c r="C11" s="48"/>
      <c r="D11" s="86"/>
      <c r="E11" s="86"/>
      <c r="G11" s="104"/>
      <c r="K11" s="409" t="e">
        <f t="shared" si="0"/>
        <v>#DIV/0!</v>
      </c>
    </row>
    <row r="12" spans="1:11" x14ac:dyDescent="0.2">
      <c r="A12" s="12"/>
      <c r="B12" s="54" t="s">
        <v>17</v>
      </c>
      <c r="C12" s="14"/>
      <c r="D12" s="104"/>
      <c r="E12" s="2"/>
      <c r="F12" s="363"/>
      <c r="G12" s="104"/>
      <c r="K12" s="409" t="e">
        <f t="shared" si="0"/>
        <v>#DIV/0!</v>
      </c>
    </row>
    <row r="13" spans="1:11" x14ac:dyDescent="0.2">
      <c r="A13" s="12"/>
      <c r="B13" s="54" t="s">
        <v>685</v>
      </c>
      <c r="C13" s="14" t="s">
        <v>14</v>
      </c>
      <c r="D13" s="104">
        <f>+E311</f>
        <v>11557.88</v>
      </c>
      <c r="E13" s="2"/>
      <c r="F13" s="363"/>
      <c r="G13" s="104"/>
      <c r="J13" s="2">
        <v>11217.15</v>
      </c>
      <c r="K13" s="409"/>
    </row>
    <row r="14" spans="1:11" x14ac:dyDescent="0.2">
      <c r="A14" s="12"/>
      <c r="B14" s="54" t="s">
        <v>686</v>
      </c>
      <c r="C14" s="14" t="s">
        <v>14</v>
      </c>
      <c r="D14" s="104">
        <f>+D311</f>
        <v>16692.650000000001</v>
      </c>
      <c r="E14" s="2"/>
      <c r="F14" s="363"/>
      <c r="G14" s="104"/>
      <c r="J14" s="2">
        <v>16692.650000000001</v>
      </c>
      <c r="K14" s="409"/>
    </row>
    <row r="15" spans="1:11" x14ac:dyDescent="0.2">
      <c r="A15" s="12"/>
      <c r="B15" s="54" t="s">
        <v>157</v>
      </c>
      <c r="C15" s="10" t="s">
        <v>4</v>
      </c>
      <c r="D15" s="78">
        <f>+E312</f>
        <v>89.568799999999996</v>
      </c>
      <c r="E15" s="78">
        <f>+D312</f>
        <v>154.90799999999999</v>
      </c>
      <c r="F15" s="363"/>
      <c r="G15" s="148"/>
      <c r="J15" s="2">
        <v>88.226500000000001</v>
      </c>
      <c r="K15" s="409">
        <f t="shared" si="0"/>
        <v>1.521424968688545E-2</v>
      </c>
    </row>
    <row r="16" spans="1:11" x14ac:dyDescent="0.2">
      <c r="A16" s="12"/>
      <c r="B16" s="54" t="s">
        <v>497</v>
      </c>
      <c r="C16" s="10" t="s">
        <v>4</v>
      </c>
      <c r="D16" s="78">
        <f>+D313</f>
        <v>154.90799999999999</v>
      </c>
      <c r="E16" s="78">
        <f>+D313</f>
        <v>154.90799999999999</v>
      </c>
      <c r="F16" s="363"/>
      <c r="G16" s="148"/>
      <c r="J16" s="2">
        <v>154.90799999999999</v>
      </c>
      <c r="K16" s="409">
        <f t="shared" si="0"/>
        <v>0</v>
      </c>
    </row>
    <row r="17" spans="1:11" x14ac:dyDescent="0.2">
      <c r="A17" s="12"/>
      <c r="B17" s="54" t="s">
        <v>19</v>
      </c>
      <c r="C17" s="14"/>
      <c r="D17" s="320"/>
      <c r="E17" s="320"/>
      <c r="F17" s="363"/>
      <c r="G17" s="104"/>
      <c r="K17" s="409" t="e">
        <f t="shared" si="0"/>
        <v>#DIV/0!</v>
      </c>
    </row>
    <row r="18" spans="1:11" x14ac:dyDescent="0.2">
      <c r="A18" s="12"/>
      <c r="B18" s="54" t="s">
        <v>685</v>
      </c>
      <c r="C18" s="14" t="s">
        <v>14</v>
      </c>
      <c r="D18" s="104">
        <f>+E314</f>
        <v>14069.44</v>
      </c>
      <c r="E18" s="104">
        <f>+E314</f>
        <v>14069.44</v>
      </c>
      <c r="F18" s="363"/>
      <c r="G18" s="104"/>
      <c r="J18" s="2">
        <v>13624.58</v>
      </c>
      <c r="K18" s="409">
        <f t="shared" si="0"/>
        <v>3.265128172758347E-2</v>
      </c>
    </row>
    <row r="19" spans="1:11" x14ac:dyDescent="0.2">
      <c r="A19" s="12"/>
      <c r="B19" s="54" t="s">
        <v>686</v>
      </c>
      <c r="C19" s="14" t="s">
        <v>14</v>
      </c>
      <c r="D19" s="104">
        <f>+D314</f>
        <v>19204.2</v>
      </c>
      <c r="E19" s="104">
        <f>+D314</f>
        <v>19204.2</v>
      </c>
      <c r="F19" s="363"/>
      <c r="G19" s="148"/>
      <c r="J19" s="2">
        <v>19204.2</v>
      </c>
      <c r="K19" s="409">
        <f t="shared" si="0"/>
        <v>0</v>
      </c>
    </row>
    <row r="20" spans="1:11" hidden="1" x14ac:dyDescent="0.2">
      <c r="A20" s="12"/>
      <c r="B20" s="54" t="s">
        <v>499</v>
      </c>
      <c r="C20" s="10" t="s">
        <v>4</v>
      </c>
      <c r="D20" s="78">
        <f>+E315</f>
        <v>90.959900000000005</v>
      </c>
      <c r="E20" s="78">
        <f>+F315</f>
        <v>0</v>
      </c>
      <c r="F20" s="363"/>
      <c r="G20" s="104"/>
      <c r="J20" s="2">
        <v>89.560299999999998</v>
      </c>
      <c r="K20" s="409">
        <f t="shared" si="0"/>
        <v>1.5627459934814958E-2</v>
      </c>
    </row>
    <row r="21" spans="1:11" x14ac:dyDescent="0.2">
      <c r="A21" s="12"/>
      <c r="B21" s="54" t="s">
        <v>20</v>
      </c>
      <c r="C21" s="10" t="s">
        <v>4</v>
      </c>
      <c r="D21" s="148">
        <f>+D315</f>
        <v>156.29910000000001</v>
      </c>
      <c r="E21" s="148">
        <f>+D315</f>
        <v>156.29910000000001</v>
      </c>
      <c r="F21" s="363"/>
      <c r="G21" s="104"/>
      <c r="J21" s="2">
        <v>156.29910000000001</v>
      </c>
      <c r="K21" s="409">
        <f t="shared" si="0"/>
        <v>0</v>
      </c>
    </row>
    <row r="22" spans="1:11" x14ac:dyDescent="0.2">
      <c r="A22" s="12"/>
      <c r="B22" s="54" t="s">
        <v>21</v>
      </c>
      <c r="C22" s="14"/>
      <c r="D22" s="320"/>
      <c r="E22" s="320"/>
      <c r="F22" s="363"/>
      <c r="G22" s="104"/>
      <c r="K22" s="409" t="e">
        <f t="shared" si="0"/>
        <v>#DIV/0!</v>
      </c>
    </row>
    <row r="23" spans="1:11" x14ac:dyDescent="0.2">
      <c r="A23" s="12"/>
      <c r="B23" s="54" t="s">
        <v>685</v>
      </c>
      <c r="C23" s="14" t="s">
        <v>14</v>
      </c>
      <c r="D23" s="104">
        <f>+E316</f>
        <v>18385.3</v>
      </c>
      <c r="E23" s="104">
        <f>+E316</f>
        <v>18385.3</v>
      </c>
      <c r="F23" s="363"/>
      <c r="G23" s="104"/>
      <c r="J23" s="2">
        <v>17762.18</v>
      </c>
      <c r="K23" s="409">
        <f t="shared" si="0"/>
        <v>3.5081279437546353E-2</v>
      </c>
    </row>
    <row r="24" spans="1:11" x14ac:dyDescent="0.2">
      <c r="A24" s="12"/>
      <c r="B24" s="54" t="s">
        <v>686</v>
      </c>
      <c r="C24" s="14" t="s">
        <v>14</v>
      </c>
      <c r="D24" s="104">
        <f>+D316</f>
        <v>23520.07</v>
      </c>
      <c r="E24" s="104">
        <f>+D316</f>
        <v>23520.07</v>
      </c>
      <c r="F24" s="363"/>
      <c r="G24" s="104"/>
      <c r="J24" s="2">
        <v>23520.07</v>
      </c>
      <c r="K24" s="409">
        <f t="shared" si="0"/>
        <v>0</v>
      </c>
    </row>
    <row r="25" spans="1:11" hidden="1" x14ac:dyDescent="0.2">
      <c r="A25" s="12"/>
      <c r="B25" s="54" t="s">
        <v>501</v>
      </c>
      <c r="C25" s="10" t="s">
        <v>4</v>
      </c>
      <c r="D25" s="148">
        <f>+E317</f>
        <v>98.931399999999996</v>
      </c>
      <c r="E25" s="104">
        <f>+D317</f>
        <v>164.2706</v>
      </c>
      <c r="F25" s="363"/>
      <c r="G25" s="104"/>
      <c r="J25" s="2">
        <v>97.177700000000002</v>
      </c>
      <c r="K25" s="409">
        <f t="shared" si="0"/>
        <v>1.8046321326806503E-2</v>
      </c>
    </row>
    <row r="26" spans="1:11" x14ac:dyDescent="0.2">
      <c r="A26" s="12"/>
      <c r="B26" s="54" t="s">
        <v>22</v>
      </c>
      <c r="C26" s="10" t="s">
        <v>4</v>
      </c>
      <c r="D26" s="148">
        <f>+D317</f>
        <v>164.2706</v>
      </c>
      <c r="E26" s="104">
        <f>+D317</f>
        <v>164.2706</v>
      </c>
      <c r="F26" s="363"/>
      <c r="G26" s="148"/>
      <c r="J26" s="2">
        <v>164.2706</v>
      </c>
      <c r="K26" s="409">
        <f t="shared" si="0"/>
        <v>0</v>
      </c>
    </row>
    <row r="27" spans="1:11" x14ac:dyDescent="0.2">
      <c r="A27" s="12"/>
      <c r="B27" s="54" t="s">
        <v>23</v>
      </c>
      <c r="C27" s="14"/>
      <c r="D27" s="320"/>
      <c r="E27" s="320"/>
      <c r="F27" s="363"/>
      <c r="G27" s="104"/>
      <c r="K27" s="409" t="e">
        <f t="shared" si="0"/>
        <v>#DIV/0!</v>
      </c>
    </row>
    <row r="28" spans="1:11" x14ac:dyDescent="0.2">
      <c r="A28" s="12"/>
      <c r="B28" s="54" t="s">
        <v>685</v>
      </c>
      <c r="C28" s="14" t="s">
        <v>14</v>
      </c>
      <c r="D28" s="104">
        <f>+E318</f>
        <v>21523.32</v>
      </c>
      <c r="E28" s="104">
        <f>+E318</f>
        <v>21523.32</v>
      </c>
      <c r="F28" s="363"/>
      <c r="G28" s="104"/>
      <c r="J28" s="2">
        <v>20770.61</v>
      </c>
      <c r="K28" s="409">
        <f t="shared" si="0"/>
        <v>3.6239186042200888E-2</v>
      </c>
    </row>
    <row r="29" spans="1:11" x14ac:dyDescent="0.2">
      <c r="A29" s="12"/>
      <c r="B29" s="54" t="s">
        <v>686</v>
      </c>
      <c r="C29" s="14" t="s">
        <v>14</v>
      </c>
      <c r="D29" s="104">
        <f>+D318</f>
        <v>26658.09</v>
      </c>
      <c r="E29" s="104">
        <f>+D318</f>
        <v>26658.09</v>
      </c>
      <c r="F29" s="363"/>
      <c r="G29" s="104"/>
      <c r="J29" s="2">
        <v>26658.09</v>
      </c>
      <c r="K29" s="409">
        <f t="shared" si="0"/>
        <v>0</v>
      </c>
    </row>
    <row r="30" spans="1:11" hidden="1" x14ac:dyDescent="0.2">
      <c r="A30" s="12"/>
      <c r="B30" s="54" t="s">
        <v>501</v>
      </c>
      <c r="C30" s="10" t="s">
        <v>4</v>
      </c>
      <c r="D30" s="148">
        <f>+E319</f>
        <v>103.2115</v>
      </c>
      <c r="E30" s="148">
        <f>+F319</f>
        <v>0</v>
      </c>
      <c r="F30" s="363"/>
      <c r="G30" s="104"/>
      <c r="J30" s="2">
        <v>101.2681</v>
      </c>
      <c r="K30" s="409">
        <f t="shared" si="0"/>
        <v>1.9190643450405442E-2</v>
      </c>
    </row>
    <row r="31" spans="1:11" x14ac:dyDescent="0.2">
      <c r="A31" s="12"/>
      <c r="B31" s="54" t="s">
        <v>24</v>
      </c>
      <c r="C31" s="10" t="s">
        <v>4</v>
      </c>
      <c r="D31" s="148">
        <f>+D319</f>
        <v>168.55070000000001</v>
      </c>
      <c r="E31" s="148">
        <f>+D319</f>
        <v>168.55070000000001</v>
      </c>
      <c r="F31" s="363"/>
      <c r="G31" s="148"/>
      <c r="J31" s="2">
        <v>168.55070000000001</v>
      </c>
      <c r="K31" s="409">
        <f t="shared" si="0"/>
        <v>0</v>
      </c>
    </row>
    <row r="32" spans="1:11" x14ac:dyDescent="0.2">
      <c r="A32" s="12"/>
      <c r="B32" s="54" t="s">
        <v>25</v>
      </c>
      <c r="C32" s="14"/>
      <c r="D32" s="320"/>
      <c r="E32" s="320"/>
      <c r="F32" s="363"/>
      <c r="G32" s="104"/>
      <c r="K32" s="409" t="e">
        <f t="shared" si="0"/>
        <v>#DIV/0!</v>
      </c>
    </row>
    <row r="33" spans="1:11" x14ac:dyDescent="0.2">
      <c r="A33" s="12"/>
      <c r="B33" s="54" t="s">
        <v>685</v>
      </c>
      <c r="C33" s="14" t="s">
        <v>14</v>
      </c>
      <c r="D33" s="104">
        <f>+E320</f>
        <v>34894.26</v>
      </c>
      <c r="E33" s="104">
        <f>+E320</f>
        <v>34894.26</v>
      </c>
      <c r="F33" s="363"/>
      <c r="G33" s="104"/>
      <c r="J33" s="2">
        <v>33587.129999999997</v>
      </c>
      <c r="K33" s="409">
        <f t="shared" si="0"/>
        <v>3.8917585396549326E-2</v>
      </c>
    </row>
    <row r="34" spans="1:11" x14ac:dyDescent="0.2">
      <c r="A34" s="12"/>
      <c r="B34" s="54" t="s">
        <v>686</v>
      </c>
      <c r="C34" s="14" t="s">
        <v>14</v>
      </c>
      <c r="D34" s="104">
        <f>+D320</f>
        <v>40029.03</v>
      </c>
      <c r="E34" s="104">
        <f>+D320</f>
        <v>40029.03</v>
      </c>
      <c r="F34" s="363"/>
      <c r="G34" s="104"/>
      <c r="J34" s="2">
        <v>40029.03</v>
      </c>
      <c r="K34" s="409">
        <f t="shared" si="0"/>
        <v>0</v>
      </c>
    </row>
    <row r="35" spans="1:11" hidden="1" x14ac:dyDescent="0.2">
      <c r="A35" s="12"/>
      <c r="B35" s="54" t="s">
        <v>501</v>
      </c>
      <c r="C35" s="10" t="s">
        <v>4</v>
      </c>
      <c r="D35" s="148">
        <f>+E321</f>
        <v>115.92610000000001</v>
      </c>
      <c r="E35" s="104">
        <f>+D321</f>
        <v>181.2653</v>
      </c>
      <c r="F35" s="363"/>
      <c r="G35" s="104"/>
      <c r="J35" s="2">
        <v>113.4453</v>
      </c>
      <c r="K35" s="409">
        <f t="shared" si="0"/>
        <v>2.1867807657082405E-2</v>
      </c>
    </row>
    <row r="36" spans="1:11" x14ac:dyDescent="0.2">
      <c r="A36" s="12"/>
      <c r="B36" s="54" t="s">
        <v>26</v>
      </c>
      <c r="C36" s="10" t="s">
        <v>4</v>
      </c>
      <c r="D36" s="148">
        <f>+D321</f>
        <v>181.2653</v>
      </c>
      <c r="E36" s="104">
        <f>+D321</f>
        <v>181.2653</v>
      </c>
      <c r="F36" s="363"/>
      <c r="G36" s="148"/>
      <c r="J36" s="2">
        <v>181.2653</v>
      </c>
      <c r="K36" s="409">
        <f t="shared" si="0"/>
        <v>0</v>
      </c>
    </row>
    <row r="37" spans="1:11" x14ac:dyDescent="0.2">
      <c r="A37" s="12"/>
      <c r="B37" s="54" t="s">
        <v>27</v>
      </c>
      <c r="C37" s="14"/>
      <c r="D37" s="320"/>
      <c r="E37" s="320"/>
      <c r="F37" s="363"/>
      <c r="G37" s="104"/>
      <c r="K37" s="409" t="e">
        <f t="shared" si="0"/>
        <v>#DIV/0!</v>
      </c>
    </row>
    <row r="38" spans="1:11" x14ac:dyDescent="0.2">
      <c r="A38" s="12"/>
      <c r="B38" s="54" t="s">
        <v>685</v>
      </c>
      <c r="C38" s="14" t="s">
        <v>14</v>
      </c>
      <c r="D38" s="104">
        <f>+E322</f>
        <v>47631.27</v>
      </c>
      <c r="E38" s="104">
        <f>+E322</f>
        <v>47631.27</v>
      </c>
      <c r="F38" s="363"/>
      <c r="G38" s="104"/>
      <c r="J38" s="2">
        <v>45793.68</v>
      </c>
      <c r="K38" s="409">
        <f t="shared" si="0"/>
        <v>4.0127589658660145E-2</v>
      </c>
    </row>
    <row r="39" spans="1:11" x14ac:dyDescent="0.2">
      <c r="A39" s="12"/>
      <c r="B39" s="54" t="s">
        <v>686</v>
      </c>
      <c r="C39" s="14" t="s">
        <v>14</v>
      </c>
      <c r="D39" s="104">
        <f>+D322</f>
        <v>52766.03</v>
      </c>
      <c r="E39" s="104">
        <f>+D322</f>
        <v>52766.03</v>
      </c>
      <c r="F39" s="363"/>
      <c r="G39" s="104"/>
      <c r="J39" s="2">
        <v>52766.03</v>
      </c>
      <c r="K39" s="409">
        <f t="shared" si="0"/>
        <v>0</v>
      </c>
    </row>
    <row r="40" spans="1:11" hidden="1" x14ac:dyDescent="0.2">
      <c r="A40" s="12"/>
      <c r="B40" s="54" t="s">
        <v>501</v>
      </c>
      <c r="C40" s="10" t="s">
        <v>4</v>
      </c>
      <c r="D40" s="148">
        <f>+E323</f>
        <v>127.31019999999999</v>
      </c>
      <c r="E40" s="148">
        <f>+F323</f>
        <v>0</v>
      </c>
      <c r="F40" s="363"/>
      <c r="G40" s="104"/>
      <c r="J40" s="2">
        <v>124.3355</v>
      </c>
      <c r="K40" s="409">
        <f t="shared" si="0"/>
        <v>2.3924784152554945E-2</v>
      </c>
    </row>
    <row r="41" spans="1:11" x14ac:dyDescent="0.2">
      <c r="A41" s="12"/>
      <c r="B41" s="54" t="s">
        <v>28</v>
      </c>
      <c r="C41" s="10" t="s">
        <v>4</v>
      </c>
      <c r="D41" s="148">
        <f>+D323</f>
        <v>192.64940000000001</v>
      </c>
      <c r="E41" s="148">
        <f>+D323</f>
        <v>192.64940000000001</v>
      </c>
      <c r="F41" s="363"/>
      <c r="G41" s="148"/>
      <c r="J41" s="2">
        <v>192.64940000000001</v>
      </c>
      <c r="K41" s="409">
        <f t="shared" si="0"/>
        <v>0</v>
      </c>
    </row>
    <row r="42" spans="1:11" x14ac:dyDescent="0.2">
      <c r="A42" s="12"/>
      <c r="B42" s="54" t="s">
        <v>29</v>
      </c>
      <c r="C42" s="14"/>
      <c r="D42" s="320"/>
      <c r="E42" s="320"/>
      <c r="F42" s="363"/>
      <c r="G42" s="104"/>
      <c r="K42" s="409" t="e">
        <f t="shared" si="0"/>
        <v>#DIV/0!</v>
      </c>
    </row>
    <row r="43" spans="1:11" x14ac:dyDescent="0.2">
      <c r="A43" s="12"/>
      <c r="B43" s="54" t="s">
        <v>685</v>
      </c>
      <c r="C43" s="14" t="s">
        <v>14</v>
      </c>
      <c r="D43" s="104">
        <f>+E324</f>
        <v>67034.77</v>
      </c>
      <c r="E43" s="104">
        <f>+E324</f>
        <v>67034.77</v>
      </c>
      <c r="F43" s="363"/>
      <c r="G43" s="104"/>
      <c r="J43" s="2">
        <v>64396.69</v>
      </c>
      <c r="K43" s="409">
        <f t="shared" si="0"/>
        <v>4.0966080710048924E-2</v>
      </c>
    </row>
    <row r="44" spans="1:11" x14ac:dyDescent="0.2">
      <c r="A44" s="12"/>
      <c r="B44" s="54" t="s">
        <v>686</v>
      </c>
      <c r="C44" s="14" t="s">
        <v>14</v>
      </c>
      <c r="D44" s="104">
        <f>+D324</f>
        <v>72169.53</v>
      </c>
      <c r="E44" s="104">
        <f>+D324</f>
        <v>72169.53</v>
      </c>
      <c r="F44" s="363"/>
      <c r="G44" s="104"/>
      <c r="J44" s="2">
        <v>72169.53</v>
      </c>
      <c r="K44" s="409">
        <f t="shared" si="0"/>
        <v>0</v>
      </c>
    </row>
    <row r="45" spans="1:11" hidden="1" x14ac:dyDescent="0.2">
      <c r="A45" s="12"/>
      <c r="B45" s="54" t="s">
        <v>501</v>
      </c>
      <c r="C45" s="10" t="s">
        <v>4</v>
      </c>
      <c r="D45" s="148">
        <f>+E325</f>
        <v>132.54679999999999</v>
      </c>
      <c r="E45" s="148">
        <f>+F325</f>
        <v>0</v>
      </c>
      <c r="F45" s="363"/>
      <c r="G45" s="104"/>
      <c r="J45" s="2">
        <v>129.3562</v>
      </c>
      <c r="K45" s="409">
        <f t="shared" si="0"/>
        <v>2.4665226715070432E-2</v>
      </c>
    </row>
    <row r="46" spans="1:11" x14ac:dyDescent="0.2">
      <c r="A46" s="12"/>
      <c r="B46" s="54" t="s">
        <v>30</v>
      </c>
      <c r="C46" s="10" t="s">
        <v>4</v>
      </c>
      <c r="D46" s="148">
        <f>+D325</f>
        <v>197.886</v>
      </c>
      <c r="E46" s="148">
        <f>+D325</f>
        <v>197.886</v>
      </c>
      <c r="F46" s="363"/>
      <c r="G46" s="148"/>
      <c r="J46" s="2">
        <v>197.886</v>
      </c>
      <c r="K46" s="409">
        <f t="shared" si="0"/>
        <v>0</v>
      </c>
    </row>
    <row r="47" spans="1:11" x14ac:dyDescent="0.2">
      <c r="A47" s="12"/>
      <c r="B47" s="54" t="s">
        <v>31</v>
      </c>
      <c r="C47" s="14"/>
      <c r="D47" s="320"/>
      <c r="E47" s="320"/>
      <c r="F47" s="363"/>
      <c r="G47" s="104"/>
      <c r="K47" s="409" t="e">
        <f t="shared" si="0"/>
        <v>#DIV/0!</v>
      </c>
    </row>
    <row r="48" spans="1:11" x14ac:dyDescent="0.2">
      <c r="A48" s="12"/>
      <c r="B48" s="54" t="s">
        <v>685</v>
      </c>
      <c r="C48" s="14" t="s">
        <v>14</v>
      </c>
      <c r="D48" s="104">
        <f>+E326</f>
        <v>80314.42</v>
      </c>
      <c r="E48" s="104">
        <f>+E326</f>
        <v>80314.42</v>
      </c>
      <c r="F48" s="363"/>
      <c r="G48" s="104"/>
      <c r="J48" s="2">
        <v>77124.5</v>
      </c>
      <c r="K48" s="409">
        <f t="shared" si="0"/>
        <v>4.1360657119333011E-2</v>
      </c>
    </row>
    <row r="49" spans="1:11" x14ac:dyDescent="0.2">
      <c r="A49" s="12"/>
      <c r="B49" s="54" t="s">
        <v>686</v>
      </c>
      <c r="C49" s="14" t="s">
        <v>14</v>
      </c>
      <c r="D49" s="104">
        <f>+D326</f>
        <v>85449.19</v>
      </c>
      <c r="E49" s="104">
        <f>+D326</f>
        <v>85449.19</v>
      </c>
      <c r="F49" s="363"/>
      <c r="G49" s="104"/>
      <c r="J49" s="2">
        <v>85449.19</v>
      </c>
      <c r="K49" s="409">
        <f t="shared" si="0"/>
        <v>0</v>
      </c>
    </row>
    <row r="50" spans="1:11" hidden="1" x14ac:dyDescent="0.2">
      <c r="A50" s="12"/>
      <c r="B50" s="54" t="s">
        <v>501</v>
      </c>
      <c r="C50" s="10" t="s">
        <v>4</v>
      </c>
      <c r="D50" s="148">
        <f>+E327</f>
        <v>133.631</v>
      </c>
      <c r="E50" s="148">
        <f>+F327</f>
        <v>0</v>
      </c>
      <c r="F50" s="363"/>
      <c r="G50" s="104"/>
      <c r="J50" s="2">
        <v>130.3956</v>
      </c>
      <c r="K50" s="409">
        <f t="shared" si="0"/>
        <v>2.481218691428233E-2</v>
      </c>
    </row>
    <row r="51" spans="1:11" x14ac:dyDescent="0.2">
      <c r="A51" s="12"/>
      <c r="B51" s="54" t="s">
        <v>32</v>
      </c>
      <c r="C51" s="10" t="s">
        <v>4</v>
      </c>
      <c r="D51" s="148">
        <f>+D327</f>
        <v>198.97020000000001</v>
      </c>
      <c r="E51" s="148">
        <f>+D327</f>
        <v>198.97020000000001</v>
      </c>
      <c r="F51" s="363"/>
      <c r="G51" s="148"/>
      <c r="J51" s="2">
        <v>198.97020000000001</v>
      </c>
      <c r="K51" s="409">
        <f t="shared" si="0"/>
        <v>0</v>
      </c>
    </row>
    <row r="52" spans="1:11" s="3" customFormat="1" x14ac:dyDescent="0.2">
      <c r="A52" s="12"/>
      <c r="B52" s="54"/>
      <c r="C52" s="57"/>
      <c r="D52" s="88"/>
      <c r="E52" s="88"/>
      <c r="F52" s="315"/>
      <c r="G52" s="104"/>
      <c r="H52" s="315"/>
      <c r="K52" s="409" t="e">
        <f t="shared" si="0"/>
        <v>#DIV/0!</v>
      </c>
    </row>
    <row r="53" spans="1:11" x14ac:dyDescent="0.2">
      <c r="A53" s="28" t="s">
        <v>45</v>
      </c>
      <c r="B53" s="70"/>
      <c r="C53" s="30"/>
      <c r="D53" s="151"/>
      <c r="E53" s="151"/>
      <c r="G53" s="104"/>
      <c r="K53" s="409" t="e">
        <f t="shared" si="0"/>
        <v>#DIV/0!</v>
      </c>
    </row>
    <row r="54" spans="1:11" hidden="1" x14ac:dyDescent="0.2">
      <c r="A54" s="32"/>
      <c r="B54" s="72" t="s">
        <v>669</v>
      </c>
      <c r="C54" s="34" t="s">
        <v>14</v>
      </c>
      <c r="D54" s="146">
        <f>+E330</f>
        <v>16835.650000000001</v>
      </c>
      <c r="E54" s="2"/>
      <c r="G54" s="104"/>
      <c r="J54" s="2">
        <v>16262.46</v>
      </c>
      <c r="K54" s="409">
        <f t="shared" si="0"/>
        <v>3.5246205063686586E-2</v>
      </c>
    </row>
    <row r="55" spans="1:11" x14ac:dyDescent="0.2">
      <c r="A55" s="32"/>
      <c r="B55" s="72" t="s">
        <v>46</v>
      </c>
      <c r="C55" s="34"/>
      <c r="D55" s="146"/>
      <c r="E55" s="146">
        <f>+D330</f>
        <v>21413.57</v>
      </c>
      <c r="G55" s="104"/>
      <c r="K55" s="409"/>
    </row>
    <row r="56" spans="1:11" x14ac:dyDescent="0.2">
      <c r="A56" s="32"/>
      <c r="B56" s="72" t="s">
        <v>685</v>
      </c>
      <c r="C56" s="34" t="s">
        <v>14</v>
      </c>
      <c r="D56" s="146">
        <f>+E330</f>
        <v>16835.650000000001</v>
      </c>
      <c r="E56" s="146"/>
      <c r="G56" s="104"/>
      <c r="J56" s="2">
        <v>16262.46</v>
      </c>
      <c r="K56" s="409"/>
    </row>
    <row r="57" spans="1:11" x14ac:dyDescent="0.2">
      <c r="A57" s="32"/>
      <c r="B57" s="72" t="s">
        <v>686</v>
      </c>
      <c r="C57" s="34" t="s">
        <v>14</v>
      </c>
      <c r="D57" s="146">
        <f>+D330</f>
        <v>21413.57</v>
      </c>
      <c r="E57" s="146"/>
      <c r="G57" s="104"/>
      <c r="J57" s="2">
        <v>21413.57</v>
      </c>
      <c r="K57" s="409"/>
    </row>
    <row r="58" spans="1:11" x14ac:dyDescent="0.2">
      <c r="A58" s="32"/>
      <c r="B58" s="54" t="s">
        <v>156</v>
      </c>
      <c r="C58" s="10" t="s">
        <v>4</v>
      </c>
      <c r="D58" s="78">
        <f>+E331</f>
        <v>52.492800000000003</v>
      </c>
      <c r="E58" s="146"/>
      <c r="G58" s="104"/>
      <c r="J58" s="2">
        <v>52.492800000000003</v>
      </c>
      <c r="K58" s="409"/>
    </row>
    <row r="59" spans="1:11" x14ac:dyDescent="0.2">
      <c r="A59" s="32"/>
      <c r="B59" s="54" t="s">
        <v>157</v>
      </c>
      <c r="C59" s="10" t="s">
        <v>4</v>
      </c>
      <c r="D59" s="78">
        <f>+E333</f>
        <v>69.595399999999998</v>
      </c>
      <c r="E59" s="78">
        <f>+D333</f>
        <v>128.6206</v>
      </c>
      <c r="G59" s="148"/>
      <c r="J59" s="2">
        <v>68.845100000000002</v>
      </c>
      <c r="K59" s="409">
        <f t="shared" si="0"/>
        <v>1.0898379114853363E-2</v>
      </c>
    </row>
    <row r="60" spans="1:11" x14ac:dyDescent="0.2">
      <c r="A60" s="32"/>
      <c r="B60" s="54" t="s">
        <v>497</v>
      </c>
      <c r="C60" s="10" t="s">
        <v>4</v>
      </c>
      <c r="D60" s="78">
        <f>+D333</f>
        <v>128.6206</v>
      </c>
      <c r="E60" s="78">
        <f>+D333</f>
        <v>128.6206</v>
      </c>
      <c r="G60" s="148"/>
      <c r="J60" s="2">
        <v>128.6206</v>
      </c>
      <c r="K60" s="409">
        <f t="shared" si="0"/>
        <v>0</v>
      </c>
    </row>
    <row r="61" spans="1:11" x14ac:dyDescent="0.2">
      <c r="A61" s="32"/>
      <c r="B61" s="72" t="s">
        <v>48</v>
      </c>
      <c r="C61" s="34"/>
      <c r="D61" s="320"/>
      <c r="E61" s="320"/>
      <c r="G61" s="104"/>
      <c r="K61" s="409" t="e">
        <f t="shared" si="0"/>
        <v>#DIV/0!</v>
      </c>
    </row>
    <row r="62" spans="1:11" x14ac:dyDescent="0.2">
      <c r="A62" s="32"/>
      <c r="B62" s="72" t="s">
        <v>685</v>
      </c>
      <c r="C62" s="34" t="s">
        <v>14</v>
      </c>
      <c r="D62" s="146">
        <f>+E334</f>
        <v>28332.34</v>
      </c>
      <c r="E62" s="146">
        <f>+E334</f>
        <v>28332.34</v>
      </c>
      <c r="G62" s="104"/>
      <c r="J62" s="2">
        <v>27284.03</v>
      </c>
      <c r="K62" s="409">
        <f t="shared" si="0"/>
        <v>3.842210993024131E-2</v>
      </c>
    </row>
    <row r="63" spans="1:11" x14ac:dyDescent="0.2">
      <c r="A63" s="32"/>
      <c r="B63" s="72" t="s">
        <v>686</v>
      </c>
      <c r="C63" s="34" t="s">
        <v>14</v>
      </c>
      <c r="D63" s="146">
        <f>+D334</f>
        <v>32910.26</v>
      </c>
      <c r="E63" s="146">
        <f>+D334</f>
        <v>32910.26</v>
      </c>
      <c r="G63" s="104"/>
      <c r="J63" s="2">
        <v>32910.26</v>
      </c>
      <c r="K63" s="409">
        <f t="shared" si="0"/>
        <v>0</v>
      </c>
    </row>
    <row r="64" spans="1:11" hidden="1" x14ac:dyDescent="0.2">
      <c r="A64" s="32"/>
      <c r="B64" s="72" t="s">
        <v>456</v>
      </c>
      <c r="C64" s="10" t="s">
        <v>4</v>
      </c>
      <c r="D64" s="78">
        <f>+E335</f>
        <v>80.973100000000002</v>
      </c>
      <c r="E64" s="78">
        <f>+F335</f>
        <v>0</v>
      </c>
      <c r="G64" s="104"/>
      <c r="J64" s="2">
        <v>79.715000000000003</v>
      </c>
      <c r="K64" s="409">
        <f t="shared" si="0"/>
        <v>1.5782475067427804E-2</v>
      </c>
    </row>
    <row r="65" spans="1:11" x14ac:dyDescent="0.2">
      <c r="A65" s="32"/>
      <c r="B65" s="72" t="s">
        <v>49</v>
      </c>
      <c r="C65" s="30" t="s">
        <v>4</v>
      </c>
      <c r="D65" s="78">
        <f>+D335</f>
        <v>139.9983</v>
      </c>
      <c r="E65" s="78">
        <f>+D335</f>
        <v>139.9983</v>
      </c>
      <c r="G65" s="148"/>
      <c r="J65" s="2">
        <v>139.9983</v>
      </c>
      <c r="K65" s="409">
        <f t="shared" si="0"/>
        <v>0</v>
      </c>
    </row>
    <row r="66" spans="1:11" x14ac:dyDescent="0.2">
      <c r="A66" s="32"/>
      <c r="B66" s="72" t="s">
        <v>50</v>
      </c>
      <c r="C66" s="34"/>
      <c r="D66" s="320"/>
      <c r="E66" s="320"/>
      <c r="G66" s="104"/>
      <c r="K66" s="409" t="e">
        <f t="shared" si="0"/>
        <v>#DIV/0!</v>
      </c>
    </row>
    <row r="67" spans="1:11" x14ac:dyDescent="0.2">
      <c r="A67" s="32"/>
      <c r="B67" s="72" t="s">
        <v>685</v>
      </c>
      <c r="C67" s="34" t="s">
        <v>14</v>
      </c>
      <c r="D67" s="146">
        <f>+E336</f>
        <v>52222.559999999998</v>
      </c>
      <c r="E67" s="146">
        <f>+E336</f>
        <v>52222.559999999998</v>
      </c>
      <c r="G67" s="104"/>
      <c r="J67" s="2">
        <v>50180.82</v>
      </c>
      <c r="K67" s="409">
        <f t="shared" si="0"/>
        <v>4.0687657156658563E-2</v>
      </c>
    </row>
    <row r="68" spans="1:11" x14ac:dyDescent="0.2">
      <c r="A68" s="32"/>
      <c r="B68" s="72" t="s">
        <v>686</v>
      </c>
      <c r="C68" s="34" t="s">
        <v>14</v>
      </c>
      <c r="D68" s="146">
        <f>+D336</f>
        <v>56800.49</v>
      </c>
      <c r="E68" s="146">
        <f>+D336</f>
        <v>56800.49</v>
      </c>
      <c r="G68" s="104"/>
      <c r="J68" s="2">
        <v>56800.49</v>
      </c>
      <c r="K68" s="409">
        <f t="shared" si="0"/>
        <v>0</v>
      </c>
    </row>
    <row r="69" spans="1:11" hidden="1" x14ac:dyDescent="0.2">
      <c r="A69" s="32"/>
      <c r="B69" s="72" t="s">
        <v>501</v>
      </c>
      <c r="C69" s="30" t="s">
        <v>4</v>
      </c>
      <c r="D69" s="78">
        <f>+E337</f>
        <v>94.717399999999998</v>
      </c>
      <c r="E69" s="78">
        <f>+F337</f>
        <v>0</v>
      </c>
      <c r="G69" s="104"/>
      <c r="J69" s="2">
        <v>92.854900000000001</v>
      </c>
      <c r="K69" s="409">
        <f t="shared" si="0"/>
        <v>2.005817678980848E-2</v>
      </c>
    </row>
    <row r="70" spans="1:11" x14ac:dyDescent="0.2">
      <c r="A70" s="32"/>
      <c r="B70" s="72" t="s">
        <v>51</v>
      </c>
      <c r="C70" s="30" t="s">
        <v>4</v>
      </c>
      <c r="D70" s="78">
        <f>+D337</f>
        <v>153.74260000000001</v>
      </c>
      <c r="E70" s="78">
        <f>+D337</f>
        <v>153.74260000000001</v>
      </c>
      <c r="G70" s="148"/>
      <c r="J70" s="2">
        <v>153.74260000000001</v>
      </c>
      <c r="K70" s="409">
        <f t="shared" si="0"/>
        <v>0</v>
      </c>
    </row>
    <row r="71" spans="1:11" x14ac:dyDescent="0.2">
      <c r="A71" s="32"/>
      <c r="B71" s="72" t="s">
        <v>52</v>
      </c>
      <c r="C71" s="34"/>
      <c r="D71" s="320"/>
      <c r="E71" s="320"/>
      <c r="G71" s="104"/>
      <c r="K71" s="409" t="e">
        <f t="shared" si="0"/>
        <v>#DIV/0!</v>
      </c>
    </row>
    <row r="72" spans="1:11" x14ac:dyDescent="0.2">
      <c r="A72" s="32"/>
      <c r="B72" s="72" t="s">
        <v>685</v>
      </c>
      <c r="C72" s="34" t="s">
        <v>14</v>
      </c>
      <c r="D72" s="146">
        <f>+E338</f>
        <v>72726.31</v>
      </c>
      <c r="E72" s="146">
        <f>+E338</f>
        <v>72726.31</v>
      </c>
      <c r="G72" s="104"/>
      <c r="J72" s="2">
        <v>69838.710000000006</v>
      </c>
      <c r="K72" s="409">
        <f t="shared" si="0"/>
        <v>4.1346697268606292E-2</v>
      </c>
    </row>
    <row r="73" spans="1:11" x14ac:dyDescent="0.2">
      <c r="A73" s="32"/>
      <c r="B73" s="72" t="s">
        <v>686</v>
      </c>
      <c r="C73" s="34" t="s">
        <v>14</v>
      </c>
      <c r="D73" s="146">
        <f>+D338</f>
        <v>77304.240000000005</v>
      </c>
      <c r="E73" s="146">
        <f>+D338</f>
        <v>77304.240000000005</v>
      </c>
      <c r="G73" s="104"/>
      <c r="J73" s="2">
        <v>77304.240000000005</v>
      </c>
      <c r="K73" s="409">
        <f t="shared" si="0"/>
        <v>0</v>
      </c>
    </row>
    <row r="74" spans="1:11" hidden="1" x14ac:dyDescent="0.2">
      <c r="A74" s="32"/>
      <c r="B74" s="72" t="s">
        <v>501</v>
      </c>
      <c r="C74" s="30" t="s">
        <v>4</v>
      </c>
      <c r="D74" s="78">
        <f>+E339</f>
        <v>96.026600000000002</v>
      </c>
      <c r="E74" s="78">
        <f>+F339</f>
        <v>0</v>
      </c>
      <c r="G74" s="104"/>
      <c r="J74" s="2">
        <v>94.11</v>
      </c>
      <c r="K74" s="409">
        <f t="shared" si="0"/>
        <v>2.0365529699288176E-2</v>
      </c>
    </row>
    <row r="75" spans="1:11" x14ac:dyDescent="0.2">
      <c r="A75" s="32"/>
      <c r="B75" s="72" t="s">
        <v>53</v>
      </c>
      <c r="C75" s="30" t="s">
        <v>4</v>
      </c>
      <c r="D75" s="78">
        <f>+D339</f>
        <v>155.05179999999999</v>
      </c>
      <c r="E75" s="78">
        <f>+D339</f>
        <v>155.05179999999999</v>
      </c>
      <c r="G75" s="148"/>
      <c r="J75" s="2">
        <v>155.05179999999999</v>
      </c>
      <c r="K75" s="409">
        <f t="shared" si="0"/>
        <v>0</v>
      </c>
    </row>
    <row r="76" spans="1:11" s="3" customFormat="1" ht="15" thickBot="1" x14ac:dyDescent="0.25">
      <c r="A76" s="38"/>
      <c r="B76" s="152"/>
      <c r="C76" s="153"/>
      <c r="D76" s="154"/>
      <c r="E76" s="316"/>
      <c r="F76" s="315"/>
      <c r="G76" s="315"/>
      <c r="H76" s="315"/>
      <c r="K76" s="409" t="e">
        <f t="shared" si="0"/>
        <v>#DIV/0!</v>
      </c>
    </row>
    <row r="77" spans="1:11" s="3" customFormat="1" x14ac:dyDescent="0.2">
      <c r="A77" s="74"/>
      <c r="B77" s="155"/>
      <c r="C77" s="76"/>
      <c r="D77" s="156"/>
      <c r="E77" s="316"/>
      <c r="F77" s="315"/>
      <c r="G77" s="315"/>
      <c r="H77" s="315"/>
      <c r="K77" s="409" t="e">
        <f t="shared" si="0"/>
        <v>#DIV/0!</v>
      </c>
    </row>
    <row r="78" spans="1:11" x14ac:dyDescent="0.2">
      <c r="A78" s="157" t="s">
        <v>158</v>
      </c>
      <c r="B78" s="158"/>
      <c r="C78" s="159"/>
      <c r="D78" s="147"/>
      <c r="E78" s="316"/>
      <c r="K78" s="409" t="e">
        <f t="shared" si="0"/>
        <v>#DIV/0!</v>
      </c>
    </row>
    <row r="79" spans="1:11" x14ac:dyDescent="0.2">
      <c r="A79" s="136"/>
      <c r="B79" s="33" t="s">
        <v>159</v>
      </c>
      <c r="C79" s="30" t="s">
        <v>57</v>
      </c>
      <c r="D79" s="160">
        <v>27</v>
      </c>
      <c r="E79" s="316"/>
      <c r="J79" s="2">
        <v>27</v>
      </c>
      <c r="K79" s="409">
        <f t="shared" ref="K79:K142" si="1">+D79/J79-1</f>
        <v>0</v>
      </c>
    </row>
    <row r="80" spans="1:11" x14ac:dyDescent="0.2">
      <c r="A80" s="136"/>
      <c r="B80" s="33" t="s">
        <v>160</v>
      </c>
      <c r="C80" s="30" t="s">
        <v>57</v>
      </c>
      <c r="D80" s="160">
        <v>43</v>
      </c>
      <c r="E80" s="316"/>
      <c r="J80" s="2">
        <v>43</v>
      </c>
      <c r="K80" s="409">
        <f t="shared" si="1"/>
        <v>0</v>
      </c>
    </row>
    <row r="81" spans="1:11" x14ac:dyDescent="0.2">
      <c r="A81" s="136"/>
      <c r="B81" s="33" t="s">
        <v>161</v>
      </c>
      <c r="C81" s="30" t="s">
        <v>57</v>
      </c>
      <c r="D81" s="160">
        <v>52</v>
      </c>
      <c r="E81" s="316"/>
      <c r="J81" s="2">
        <v>52</v>
      </c>
      <c r="K81" s="409">
        <f t="shared" si="1"/>
        <v>0</v>
      </c>
    </row>
    <row r="82" spans="1:11" x14ac:dyDescent="0.2">
      <c r="A82" s="136"/>
      <c r="B82" s="33" t="s">
        <v>162</v>
      </c>
      <c r="C82" s="30" t="s">
        <v>57</v>
      </c>
      <c r="D82" s="160">
        <v>57</v>
      </c>
      <c r="E82" s="316"/>
      <c r="J82" s="2">
        <v>57</v>
      </c>
      <c r="K82" s="409">
        <f t="shared" si="1"/>
        <v>0</v>
      </c>
    </row>
    <row r="83" spans="1:11" x14ac:dyDescent="0.2">
      <c r="A83" s="136"/>
      <c r="B83" s="33" t="s">
        <v>163</v>
      </c>
      <c r="C83" s="30" t="s">
        <v>57</v>
      </c>
      <c r="D83" s="160">
        <v>70</v>
      </c>
      <c r="E83" s="316"/>
      <c r="J83" s="2">
        <v>70</v>
      </c>
      <c r="K83" s="409">
        <f t="shared" si="1"/>
        <v>0</v>
      </c>
    </row>
    <row r="84" spans="1:11" x14ac:dyDescent="0.2">
      <c r="A84" s="136"/>
      <c r="B84" s="33" t="s">
        <v>164</v>
      </c>
      <c r="C84" s="30" t="s">
        <v>57</v>
      </c>
      <c r="D84" s="160">
        <v>86</v>
      </c>
      <c r="E84" s="316"/>
      <c r="J84" s="2">
        <v>86</v>
      </c>
      <c r="K84" s="409">
        <f t="shared" si="1"/>
        <v>0</v>
      </c>
    </row>
    <row r="85" spans="1:11" x14ac:dyDescent="0.2">
      <c r="A85" s="136"/>
      <c r="B85" s="33" t="s">
        <v>165</v>
      </c>
      <c r="C85" s="30" t="s">
        <v>57</v>
      </c>
      <c r="D85" s="160">
        <v>91</v>
      </c>
      <c r="E85" s="316"/>
      <c r="J85" s="2">
        <v>91</v>
      </c>
      <c r="K85" s="409">
        <f t="shared" si="1"/>
        <v>0</v>
      </c>
    </row>
    <row r="86" spans="1:11" x14ac:dyDescent="0.2">
      <c r="A86" s="136"/>
      <c r="B86" s="33" t="s">
        <v>166</v>
      </c>
      <c r="C86" s="30" t="s">
        <v>57</v>
      </c>
      <c r="D86" s="160">
        <v>108</v>
      </c>
      <c r="E86" s="316"/>
      <c r="J86" s="2">
        <v>108</v>
      </c>
      <c r="K86" s="409">
        <f t="shared" si="1"/>
        <v>0</v>
      </c>
    </row>
    <row r="87" spans="1:11" x14ac:dyDescent="0.2">
      <c r="A87" s="136"/>
      <c r="B87" s="33" t="s">
        <v>167</v>
      </c>
      <c r="C87" s="30" t="s">
        <v>57</v>
      </c>
      <c r="D87" s="160">
        <v>124</v>
      </c>
      <c r="E87" s="316"/>
      <c r="J87" s="2">
        <v>124</v>
      </c>
      <c r="K87" s="409">
        <f t="shared" si="1"/>
        <v>0</v>
      </c>
    </row>
    <row r="88" spans="1:11" x14ac:dyDescent="0.2">
      <c r="A88" s="136"/>
      <c r="B88" s="33" t="s">
        <v>168</v>
      </c>
      <c r="C88" s="30" t="s">
        <v>57</v>
      </c>
      <c r="D88" s="160">
        <v>136</v>
      </c>
      <c r="E88" s="316"/>
      <c r="J88" s="2">
        <v>136</v>
      </c>
      <c r="K88" s="409">
        <f t="shared" si="1"/>
        <v>0</v>
      </c>
    </row>
    <row r="89" spans="1:11" x14ac:dyDescent="0.2">
      <c r="A89" s="136"/>
      <c r="B89" s="33" t="s">
        <v>169</v>
      </c>
      <c r="C89" s="30" t="s">
        <v>57</v>
      </c>
      <c r="D89" s="160">
        <v>166</v>
      </c>
      <c r="E89" s="316"/>
      <c r="J89" s="2">
        <v>166</v>
      </c>
      <c r="K89" s="409">
        <f t="shared" si="1"/>
        <v>0</v>
      </c>
    </row>
    <row r="90" spans="1:11" x14ac:dyDescent="0.2">
      <c r="A90" s="136"/>
      <c r="B90" s="33" t="s">
        <v>170</v>
      </c>
      <c r="C90" s="30" t="s">
        <v>57</v>
      </c>
      <c r="D90" s="160">
        <v>186</v>
      </c>
      <c r="E90" s="316"/>
      <c r="J90" s="2">
        <v>186</v>
      </c>
      <c r="K90" s="409">
        <f t="shared" si="1"/>
        <v>0</v>
      </c>
    </row>
    <row r="91" spans="1:11" x14ac:dyDescent="0.2">
      <c r="A91" s="136"/>
      <c r="B91" s="33" t="s">
        <v>171</v>
      </c>
      <c r="C91" s="30" t="s">
        <v>57</v>
      </c>
      <c r="D91" s="160">
        <v>216</v>
      </c>
      <c r="E91" s="316"/>
      <c r="J91" s="2">
        <v>216</v>
      </c>
      <c r="K91" s="409">
        <f t="shared" si="1"/>
        <v>0</v>
      </c>
    </row>
    <row r="92" spans="1:11" x14ac:dyDescent="0.2">
      <c r="A92" s="136"/>
      <c r="B92" s="33" t="s">
        <v>70</v>
      </c>
      <c r="C92" s="30" t="s">
        <v>57</v>
      </c>
      <c r="D92" s="160">
        <v>251</v>
      </c>
      <c r="E92" s="316"/>
      <c r="J92" s="2">
        <v>251</v>
      </c>
      <c r="K92" s="409">
        <f t="shared" si="1"/>
        <v>0</v>
      </c>
    </row>
    <row r="93" spans="1:11" s="3" customFormat="1" ht="15" thickBot="1" x14ac:dyDescent="0.25">
      <c r="A93" s="138"/>
      <c r="B93" s="161"/>
      <c r="C93" s="153"/>
      <c r="D93" s="162"/>
      <c r="E93" s="316"/>
      <c r="F93" s="315"/>
      <c r="G93" s="315"/>
      <c r="H93" s="315"/>
      <c r="K93" s="409" t="e">
        <f t="shared" si="1"/>
        <v>#DIV/0!</v>
      </c>
    </row>
    <row r="94" spans="1:11" s="3" customFormat="1" x14ac:dyDescent="0.2">
      <c r="A94" s="12"/>
      <c r="B94" s="54"/>
      <c r="C94" s="100"/>
      <c r="D94" s="84"/>
      <c r="E94" s="316"/>
      <c r="F94" s="315"/>
      <c r="G94" s="315"/>
      <c r="H94" s="315"/>
      <c r="K94" s="409" t="e">
        <f t="shared" si="1"/>
        <v>#DIV/0!</v>
      </c>
    </row>
    <row r="95" spans="1:11" ht="15.75" x14ac:dyDescent="0.25">
      <c r="A95" s="12"/>
      <c r="B95" s="102" t="s">
        <v>7</v>
      </c>
      <c r="C95" s="150"/>
      <c r="D95" s="86"/>
      <c r="E95" s="316"/>
      <c r="K95" s="409" t="e">
        <f t="shared" si="1"/>
        <v>#DIV/0!</v>
      </c>
    </row>
    <row r="96" spans="1:11" s="3" customFormat="1" x14ac:dyDescent="0.2">
      <c r="A96" s="87"/>
      <c r="B96" s="106"/>
      <c r="C96" s="53"/>
      <c r="D96" s="88"/>
      <c r="E96" s="316"/>
      <c r="F96" s="315"/>
      <c r="G96" s="315"/>
      <c r="H96" s="315"/>
      <c r="K96" s="409" t="e">
        <f t="shared" si="1"/>
        <v>#DIV/0!</v>
      </c>
    </row>
    <row r="97" spans="1:11" s="3" customFormat="1" x14ac:dyDescent="0.2">
      <c r="A97" s="12"/>
      <c r="B97" s="54"/>
      <c r="C97" s="10"/>
      <c r="D97" s="88"/>
      <c r="E97" s="316"/>
      <c r="F97" s="315"/>
      <c r="G97" s="315"/>
      <c r="H97" s="315"/>
      <c r="K97" s="409" t="e">
        <f t="shared" si="1"/>
        <v>#DIV/0!</v>
      </c>
    </row>
    <row r="98" spans="1:11" x14ac:dyDescent="0.2">
      <c r="A98" s="8" t="s">
        <v>687</v>
      </c>
      <c r="B98" s="52"/>
      <c r="C98" s="48"/>
      <c r="D98" s="86"/>
      <c r="E98" s="316"/>
      <c r="K98" s="409" t="e">
        <f t="shared" si="1"/>
        <v>#DIV/0!</v>
      </c>
    </row>
    <row r="99" spans="1:11" x14ac:dyDescent="0.2">
      <c r="A99" s="12"/>
      <c r="B99" s="54" t="s">
        <v>0</v>
      </c>
      <c r="C99" s="14" t="s">
        <v>1</v>
      </c>
      <c r="D99" s="15">
        <f>+E384</f>
        <v>18809.93</v>
      </c>
      <c r="E99" s="316"/>
      <c r="J99" s="2">
        <v>18183.32</v>
      </c>
      <c r="K99" s="409">
        <f t="shared" si="1"/>
        <v>3.4460703545887039E-2</v>
      </c>
    </row>
    <row r="100" spans="1:11" x14ac:dyDescent="0.2">
      <c r="A100" s="12"/>
      <c r="B100" s="54" t="s">
        <v>2</v>
      </c>
      <c r="C100" s="14" t="s">
        <v>1</v>
      </c>
      <c r="D100" s="15">
        <f>+E385</f>
        <v>12459.69</v>
      </c>
      <c r="E100" s="316"/>
      <c r="J100" s="2">
        <v>11946.01</v>
      </c>
      <c r="K100" s="409">
        <f t="shared" si="1"/>
        <v>4.3000131424634658E-2</v>
      </c>
    </row>
    <row r="101" spans="1:11" x14ac:dyDescent="0.2">
      <c r="A101" s="12"/>
      <c r="B101" s="54" t="s">
        <v>3</v>
      </c>
      <c r="C101" s="10" t="s">
        <v>4</v>
      </c>
      <c r="D101" s="35">
        <f>+E386</f>
        <v>57.475900000000003</v>
      </c>
      <c r="E101" s="316"/>
      <c r="J101" s="2">
        <v>57.475900000000003</v>
      </c>
      <c r="K101" s="409">
        <f t="shared" si="1"/>
        <v>0</v>
      </c>
    </row>
    <row r="102" spans="1:11" x14ac:dyDescent="0.2">
      <c r="A102" s="12"/>
      <c r="B102" s="64" t="s">
        <v>5</v>
      </c>
      <c r="C102" s="10" t="s">
        <v>4</v>
      </c>
      <c r="D102" s="35">
        <f>+E387</f>
        <v>56.146900000000002</v>
      </c>
      <c r="E102" s="316"/>
      <c r="J102" s="2">
        <v>56.146900000000002</v>
      </c>
      <c r="K102" s="409">
        <f t="shared" si="1"/>
        <v>0</v>
      </c>
    </row>
    <row r="103" spans="1:11" x14ac:dyDescent="0.2">
      <c r="A103" s="12"/>
      <c r="B103" s="54" t="s">
        <v>6</v>
      </c>
      <c r="C103" s="10" t="s">
        <v>4</v>
      </c>
      <c r="D103" s="35">
        <f>+E388</f>
        <v>55.527799999999999</v>
      </c>
      <c r="E103" s="316"/>
      <c r="J103" s="2">
        <v>55.527799999999999</v>
      </c>
      <c r="K103" s="409">
        <f t="shared" si="1"/>
        <v>0</v>
      </c>
    </row>
    <row r="104" spans="1:11" s="3" customFormat="1" x14ac:dyDescent="0.2">
      <c r="A104" s="12"/>
      <c r="B104" s="54"/>
      <c r="C104" s="57"/>
      <c r="D104" s="88"/>
      <c r="E104" s="316"/>
      <c r="F104" s="315"/>
      <c r="G104" s="315"/>
      <c r="H104" s="315"/>
      <c r="K104" s="409" t="e">
        <f t="shared" si="1"/>
        <v>#DIV/0!</v>
      </c>
    </row>
    <row r="105" spans="1:11" x14ac:dyDescent="0.2">
      <c r="A105" s="8" t="s">
        <v>688</v>
      </c>
      <c r="B105" s="52"/>
      <c r="C105" s="48"/>
      <c r="D105" s="86"/>
      <c r="E105" s="316"/>
      <c r="K105" s="409" t="e">
        <f t="shared" si="1"/>
        <v>#DIV/0!</v>
      </c>
    </row>
    <row r="106" spans="1:11" x14ac:dyDescent="0.2">
      <c r="A106" s="12"/>
      <c r="B106" s="54" t="s">
        <v>0</v>
      </c>
      <c r="C106" s="14" t="s">
        <v>1</v>
      </c>
      <c r="D106" s="15">
        <f>+E391</f>
        <v>14561.87</v>
      </c>
      <c r="E106" s="316"/>
      <c r="J106" s="2">
        <v>14094.25</v>
      </c>
      <c r="K106" s="409">
        <f t="shared" si="1"/>
        <v>3.3178069070720406E-2</v>
      </c>
    </row>
    <row r="107" spans="1:11" x14ac:dyDescent="0.2">
      <c r="A107" s="12"/>
      <c r="B107" s="54" t="s">
        <v>2</v>
      </c>
      <c r="C107" s="14" t="s">
        <v>1</v>
      </c>
      <c r="D107" s="15">
        <f>+E392</f>
        <v>9265.91</v>
      </c>
      <c r="E107" s="316"/>
      <c r="J107" s="2">
        <v>8883.9</v>
      </c>
      <c r="K107" s="409">
        <f t="shared" si="1"/>
        <v>4.3000258895305121E-2</v>
      </c>
    </row>
    <row r="108" spans="1:11" x14ac:dyDescent="0.2">
      <c r="A108" s="12"/>
      <c r="B108" s="54" t="s">
        <v>3</v>
      </c>
      <c r="C108" s="10" t="s">
        <v>4</v>
      </c>
      <c r="D108" s="35">
        <f>+E393</f>
        <v>51.921700000000001</v>
      </c>
      <c r="E108" s="316"/>
      <c r="J108" s="2">
        <v>51.921700000000001</v>
      </c>
      <c r="K108" s="409">
        <f t="shared" si="1"/>
        <v>0</v>
      </c>
    </row>
    <row r="109" spans="1:11" x14ac:dyDescent="0.2">
      <c r="A109" s="12"/>
      <c r="B109" s="64" t="s">
        <v>5</v>
      </c>
      <c r="C109" s="10" t="s">
        <v>4</v>
      </c>
      <c r="D109" s="35">
        <f>+E394</f>
        <v>50.721200000000003</v>
      </c>
      <c r="E109" s="316"/>
      <c r="J109" s="2">
        <v>50.721200000000003</v>
      </c>
      <c r="K109" s="409">
        <f t="shared" si="1"/>
        <v>0</v>
      </c>
    </row>
    <row r="110" spans="1:11" x14ac:dyDescent="0.2">
      <c r="A110" s="12"/>
      <c r="B110" s="54" t="s">
        <v>6</v>
      </c>
      <c r="C110" s="10" t="s">
        <v>4</v>
      </c>
      <c r="D110" s="35">
        <f>+E395</f>
        <v>50.161900000000003</v>
      </c>
      <c r="E110" s="316"/>
      <c r="J110" s="2">
        <v>50.161900000000003</v>
      </c>
      <c r="K110" s="409">
        <f t="shared" si="1"/>
        <v>0</v>
      </c>
    </row>
    <row r="111" spans="1:11" s="3" customFormat="1" x14ac:dyDescent="0.2">
      <c r="A111" s="12"/>
      <c r="B111" s="54"/>
      <c r="C111" s="57"/>
      <c r="D111" s="88"/>
      <c r="E111" s="316"/>
      <c r="F111" s="315"/>
      <c r="G111" s="315"/>
      <c r="H111" s="315"/>
      <c r="K111" s="409" t="e">
        <f t="shared" si="1"/>
        <v>#DIV/0!</v>
      </c>
    </row>
    <row r="112" spans="1:11" x14ac:dyDescent="0.2">
      <c r="A112" s="8" t="s">
        <v>689</v>
      </c>
      <c r="B112" s="52"/>
      <c r="C112" s="48"/>
      <c r="D112" s="86"/>
      <c r="E112" s="316"/>
      <c r="K112" s="409" t="e">
        <f t="shared" si="1"/>
        <v>#DIV/0!</v>
      </c>
    </row>
    <row r="113" spans="1:11" x14ac:dyDescent="0.2">
      <c r="A113" s="12"/>
      <c r="B113" s="54" t="s">
        <v>0</v>
      </c>
      <c r="C113" s="14" t="s">
        <v>1</v>
      </c>
      <c r="D113" s="15">
        <f>+E398</f>
        <v>5939.31</v>
      </c>
      <c r="E113" s="316"/>
      <c r="J113" s="2">
        <v>5821.47</v>
      </c>
      <c r="K113" s="409">
        <f t="shared" si="1"/>
        <v>2.0242309932027469E-2</v>
      </c>
    </row>
    <row r="114" spans="1:11" x14ac:dyDescent="0.2">
      <c r="A114" s="12"/>
      <c r="B114" s="54" t="s">
        <v>2</v>
      </c>
      <c r="C114" s="14" t="s">
        <v>1</v>
      </c>
      <c r="D114" s="15">
        <f>+E399</f>
        <v>2344.54</v>
      </c>
      <c r="E114" s="316"/>
      <c r="J114" s="2">
        <v>2247.88</v>
      </c>
      <c r="K114" s="409">
        <f t="shared" si="1"/>
        <v>4.3000516041781456E-2</v>
      </c>
    </row>
    <row r="115" spans="1:11" x14ac:dyDescent="0.2">
      <c r="A115" s="12"/>
      <c r="B115" s="54" t="s">
        <v>3</v>
      </c>
      <c r="C115" s="10" t="s">
        <v>4</v>
      </c>
      <c r="D115" s="35">
        <f>+E400</f>
        <v>49.922800000000002</v>
      </c>
      <c r="E115" s="316"/>
      <c r="J115" s="2">
        <v>49.922800000000002</v>
      </c>
      <c r="K115" s="409">
        <f t="shared" si="1"/>
        <v>0</v>
      </c>
    </row>
    <row r="116" spans="1:11" x14ac:dyDescent="0.2">
      <c r="A116" s="12"/>
      <c r="B116" s="64" t="s">
        <v>5</v>
      </c>
      <c r="C116" s="10" t="s">
        <v>4</v>
      </c>
      <c r="D116" s="35">
        <f>+E401</f>
        <v>48.768500000000003</v>
      </c>
      <c r="E116" s="316"/>
      <c r="J116" s="2">
        <v>48.768500000000003</v>
      </c>
      <c r="K116" s="409">
        <f t="shared" si="1"/>
        <v>0</v>
      </c>
    </row>
    <row r="117" spans="1:11" x14ac:dyDescent="0.2">
      <c r="A117" s="12"/>
      <c r="B117" s="54" t="s">
        <v>6</v>
      </c>
      <c r="C117" s="10" t="s">
        <v>4</v>
      </c>
      <c r="D117" s="35">
        <f>+E402</f>
        <v>48.230699999999999</v>
      </c>
      <c r="E117" s="316"/>
      <c r="J117" s="2">
        <v>48.230699999999999</v>
      </c>
      <c r="K117" s="409">
        <f t="shared" si="1"/>
        <v>0</v>
      </c>
    </row>
    <row r="118" spans="1:11" s="3" customFormat="1" x14ac:dyDescent="0.2">
      <c r="A118" s="12"/>
      <c r="B118" s="54"/>
      <c r="C118" s="10"/>
      <c r="D118" s="92"/>
      <c r="E118" s="316"/>
      <c r="F118" s="315"/>
      <c r="G118" s="315"/>
      <c r="H118" s="315"/>
      <c r="K118" s="409" t="e">
        <f t="shared" si="1"/>
        <v>#DIV/0!</v>
      </c>
    </row>
    <row r="119" spans="1:11" x14ac:dyDescent="0.2">
      <c r="A119" s="8" t="s">
        <v>690</v>
      </c>
      <c r="B119" s="52"/>
      <c r="C119" s="48"/>
      <c r="D119" s="86"/>
      <c r="E119" s="316"/>
      <c r="K119" s="409" t="e">
        <f t="shared" si="1"/>
        <v>#DIV/0!</v>
      </c>
    </row>
    <row r="120" spans="1:11" x14ac:dyDescent="0.2">
      <c r="A120" s="12"/>
      <c r="B120" s="54" t="s">
        <v>0</v>
      </c>
      <c r="C120" s="14" t="s">
        <v>1</v>
      </c>
      <c r="D120" s="15">
        <f>+D384</f>
        <v>24380</v>
      </c>
      <c r="E120" s="316"/>
      <c r="J120" s="2">
        <v>24380</v>
      </c>
      <c r="K120" s="409">
        <f t="shared" si="1"/>
        <v>0</v>
      </c>
    </row>
    <row r="121" spans="1:11" x14ac:dyDescent="0.2">
      <c r="A121" s="12"/>
      <c r="B121" s="54" t="s">
        <v>2</v>
      </c>
      <c r="C121" s="14" t="s">
        <v>1</v>
      </c>
      <c r="D121" s="15">
        <f>+D385</f>
        <v>12459.69</v>
      </c>
      <c r="E121" s="316"/>
      <c r="J121" s="2">
        <v>12459.69</v>
      </c>
      <c r="K121" s="409">
        <f t="shared" si="1"/>
        <v>0</v>
      </c>
    </row>
    <row r="122" spans="1:11" x14ac:dyDescent="0.2">
      <c r="A122" s="12"/>
      <c r="B122" s="54" t="s">
        <v>3</v>
      </c>
      <c r="C122" s="10" t="s">
        <v>4</v>
      </c>
      <c r="D122" s="35">
        <f>+D386</f>
        <v>122.5475</v>
      </c>
      <c r="E122" s="316"/>
      <c r="J122" s="2">
        <v>122.5475</v>
      </c>
      <c r="K122" s="409">
        <f t="shared" si="1"/>
        <v>0</v>
      </c>
    </row>
    <row r="123" spans="1:11" x14ac:dyDescent="0.2">
      <c r="A123" s="12"/>
      <c r="B123" s="64" t="s">
        <v>5</v>
      </c>
      <c r="C123" s="10" t="s">
        <v>4</v>
      </c>
      <c r="D123" s="35">
        <f>+D387</f>
        <v>119.1686</v>
      </c>
      <c r="E123" s="316"/>
      <c r="J123" s="2">
        <v>119.1686</v>
      </c>
      <c r="K123" s="409">
        <f t="shared" si="1"/>
        <v>0</v>
      </c>
    </row>
    <row r="124" spans="1:11" x14ac:dyDescent="0.2">
      <c r="A124" s="12"/>
      <c r="B124" s="54" t="s">
        <v>6</v>
      </c>
      <c r="C124" s="10" t="s">
        <v>4</v>
      </c>
      <c r="D124" s="35">
        <f>+D388</f>
        <v>117.5945</v>
      </c>
      <c r="E124" s="316"/>
      <c r="J124" s="2">
        <v>117.5945</v>
      </c>
      <c r="K124" s="409">
        <f t="shared" si="1"/>
        <v>0</v>
      </c>
    </row>
    <row r="125" spans="1:11" s="3" customFormat="1" x14ac:dyDescent="0.2">
      <c r="A125" s="12"/>
      <c r="B125" s="54"/>
      <c r="C125" s="57"/>
      <c r="D125" s="88"/>
      <c r="E125" s="316"/>
      <c r="F125" s="315"/>
      <c r="G125" s="315"/>
      <c r="H125" s="315"/>
      <c r="K125" s="409" t="e">
        <f t="shared" si="1"/>
        <v>#DIV/0!</v>
      </c>
    </row>
    <row r="126" spans="1:11" x14ac:dyDescent="0.2">
      <c r="A126" s="8" t="s">
        <v>691</v>
      </c>
      <c r="B126" s="52"/>
      <c r="C126" s="48"/>
      <c r="D126" s="86"/>
      <c r="E126" s="316"/>
      <c r="K126" s="409" t="e">
        <f t="shared" si="1"/>
        <v>#DIV/0!</v>
      </c>
    </row>
    <row r="127" spans="1:11" x14ac:dyDescent="0.2">
      <c r="A127" s="12"/>
      <c r="B127" s="54" t="s">
        <v>0</v>
      </c>
      <c r="C127" s="14" t="s">
        <v>1</v>
      </c>
      <c r="D127" s="15">
        <f>+D391</f>
        <v>19527.89</v>
      </c>
      <c r="E127" s="316"/>
      <c r="J127" s="2">
        <v>19527.89</v>
      </c>
      <c r="K127" s="409">
        <f t="shared" si="1"/>
        <v>0</v>
      </c>
    </row>
    <row r="128" spans="1:11" x14ac:dyDescent="0.2">
      <c r="A128" s="12"/>
      <c r="B128" s="54" t="s">
        <v>2</v>
      </c>
      <c r="C128" s="14" t="s">
        <v>1</v>
      </c>
      <c r="D128" s="15">
        <f>+D392</f>
        <v>9265.91</v>
      </c>
      <c r="E128" s="316"/>
      <c r="J128" s="2">
        <v>9265.91</v>
      </c>
      <c r="K128" s="409">
        <f t="shared" si="1"/>
        <v>0</v>
      </c>
    </row>
    <row r="129" spans="1:11" x14ac:dyDescent="0.2">
      <c r="A129" s="12"/>
      <c r="B129" s="54" t="s">
        <v>3</v>
      </c>
      <c r="C129" s="10" t="s">
        <v>4</v>
      </c>
      <c r="D129" s="18">
        <f>+D393</f>
        <v>110.7052</v>
      </c>
      <c r="E129" s="316"/>
      <c r="J129" s="2">
        <v>110.7052</v>
      </c>
      <c r="K129" s="409">
        <f t="shared" si="1"/>
        <v>0</v>
      </c>
    </row>
    <row r="130" spans="1:11" x14ac:dyDescent="0.2">
      <c r="A130" s="12"/>
      <c r="B130" s="64" t="s">
        <v>5</v>
      </c>
      <c r="C130" s="10" t="s">
        <v>4</v>
      </c>
      <c r="D130" s="18">
        <f>+D394</f>
        <v>107.6527</v>
      </c>
      <c r="E130" s="316"/>
      <c r="J130" s="2">
        <v>107.6527</v>
      </c>
      <c r="K130" s="409">
        <f t="shared" si="1"/>
        <v>0</v>
      </c>
    </row>
    <row r="131" spans="1:11" x14ac:dyDescent="0.2">
      <c r="A131" s="12"/>
      <c r="B131" s="54" t="s">
        <v>6</v>
      </c>
      <c r="C131" s="10" t="s">
        <v>4</v>
      </c>
      <c r="D131" s="18">
        <f>+D395</f>
        <v>106.2308</v>
      </c>
      <c r="E131" s="316"/>
      <c r="J131" s="2">
        <v>106.2308</v>
      </c>
      <c r="K131" s="409">
        <f t="shared" si="1"/>
        <v>0</v>
      </c>
    </row>
    <row r="132" spans="1:11" s="3" customFormat="1" x14ac:dyDescent="0.2">
      <c r="A132" s="12"/>
      <c r="B132" s="54"/>
      <c r="C132" s="57"/>
      <c r="D132" s="88"/>
      <c r="E132" s="316"/>
      <c r="F132" s="315"/>
      <c r="G132" s="315"/>
      <c r="H132" s="315"/>
      <c r="K132" s="409" t="e">
        <f t="shared" si="1"/>
        <v>#DIV/0!</v>
      </c>
    </row>
    <row r="133" spans="1:11" x14ac:dyDescent="0.2">
      <c r="A133" s="8" t="s">
        <v>692</v>
      </c>
      <c r="B133" s="52"/>
      <c r="C133" s="48"/>
      <c r="D133" s="86"/>
      <c r="E133" s="316"/>
      <c r="K133" s="409" t="e">
        <f t="shared" si="1"/>
        <v>#DIV/0!</v>
      </c>
    </row>
    <row r="134" spans="1:11" x14ac:dyDescent="0.2">
      <c r="A134" s="12"/>
      <c r="B134" s="54" t="s">
        <v>0</v>
      </c>
      <c r="C134" s="14" t="s">
        <v>1</v>
      </c>
      <c r="D134" s="15">
        <f>+D398</f>
        <v>10691.99</v>
      </c>
      <c r="E134" s="316"/>
      <c r="J134" s="2">
        <v>10691.99</v>
      </c>
      <c r="K134" s="409">
        <f t="shared" si="1"/>
        <v>0</v>
      </c>
    </row>
    <row r="135" spans="1:11" x14ac:dyDescent="0.2">
      <c r="A135" s="12"/>
      <c r="B135" s="54" t="s">
        <v>2</v>
      </c>
      <c r="C135" s="14" t="s">
        <v>1</v>
      </c>
      <c r="D135" s="15">
        <f>+D399</f>
        <v>2344.54</v>
      </c>
      <c r="E135" s="316"/>
      <c r="J135" s="2">
        <v>2344.54</v>
      </c>
      <c r="K135" s="409">
        <f t="shared" si="1"/>
        <v>0</v>
      </c>
    </row>
    <row r="136" spans="1:11" x14ac:dyDescent="0.2">
      <c r="A136" s="12"/>
      <c r="B136" s="54" t="s">
        <v>3</v>
      </c>
      <c r="C136" s="10" t="s">
        <v>4</v>
      </c>
      <c r="D136" s="18">
        <f>+D400</f>
        <v>106.4432</v>
      </c>
      <c r="E136" s="316"/>
      <c r="J136" s="2">
        <v>106.4432</v>
      </c>
      <c r="K136" s="409">
        <f t="shared" si="1"/>
        <v>0</v>
      </c>
    </row>
    <row r="137" spans="1:11" x14ac:dyDescent="0.2">
      <c r="A137" s="12"/>
      <c r="B137" s="64" t="s">
        <v>5</v>
      </c>
      <c r="C137" s="10" t="s">
        <v>4</v>
      </c>
      <c r="D137" s="18">
        <f>+D401</f>
        <v>103.50830000000001</v>
      </c>
      <c r="E137" s="316"/>
      <c r="J137" s="2">
        <v>103.50830000000001</v>
      </c>
      <c r="K137" s="409">
        <f t="shared" si="1"/>
        <v>0</v>
      </c>
    </row>
    <row r="138" spans="1:11" x14ac:dyDescent="0.2">
      <c r="A138" s="12"/>
      <c r="B138" s="54" t="s">
        <v>6</v>
      </c>
      <c r="C138" s="10" t="s">
        <v>4</v>
      </c>
      <c r="D138" s="18">
        <f>+D402</f>
        <v>102.14109999999999</v>
      </c>
      <c r="E138" s="316"/>
      <c r="J138" s="2">
        <v>102.14109999999999</v>
      </c>
      <c r="K138" s="409">
        <f t="shared" si="1"/>
        <v>0</v>
      </c>
    </row>
    <row r="139" spans="1:11" s="3" customFormat="1" x14ac:dyDescent="0.2">
      <c r="A139" s="12"/>
      <c r="B139" s="54"/>
      <c r="C139" s="10"/>
      <c r="D139" s="88"/>
      <c r="E139" s="316"/>
      <c r="F139" s="315"/>
      <c r="G139" s="315"/>
      <c r="H139" s="315"/>
      <c r="K139" s="409" t="e">
        <f t="shared" si="1"/>
        <v>#DIV/0!</v>
      </c>
    </row>
    <row r="140" spans="1:11" x14ac:dyDescent="0.2">
      <c r="A140" s="8" t="s">
        <v>693</v>
      </c>
      <c r="B140" s="52"/>
      <c r="C140" s="10"/>
      <c r="D140" s="86"/>
      <c r="E140" s="316"/>
      <c r="K140" s="409" t="e">
        <f t="shared" si="1"/>
        <v>#DIV/0!</v>
      </c>
    </row>
    <row r="141" spans="1:11" x14ac:dyDescent="0.2">
      <c r="A141" s="12"/>
      <c r="B141" s="54" t="s">
        <v>0</v>
      </c>
      <c r="C141" s="14" t="s">
        <v>1</v>
      </c>
      <c r="D141" s="15">
        <f>+D99</f>
        <v>18809.93</v>
      </c>
      <c r="E141" s="316"/>
      <c r="J141" s="2">
        <v>18183.32</v>
      </c>
      <c r="K141" s="409">
        <f t="shared" si="1"/>
        <v>3.4460703545887039E-2</v>
      </c>
    </row>
    <row r="142" spans="1:11" x14ac:dyDescent="0.2">
      <c r="A142" s="12"/>
      <c r="B142" s="54" t="s">
        <v>2</v>
      </c>
      <c r="C142" s="14" t="s">
        <v>1</v>
      </c>
      <c r="D142" s="15">
        <f>+D100</f>
        <v>12459.69</v>
      </c>
      <c r="E142" s="316"/>
      <c r="J142" s="2">
        <v>11946.01</v>
      </c>
      <c r="K142" s="409">
        <f t="shared" si="1"/>
        <v>4.3000131424634658E-2</v>
      </c>
    </row>
    <row r="143" spans="1:11" x14ac:dyDescent="0.2">
      <c r="A143" s="12"/>
      <c r="B143" s="54" t="s">
        <v>3</v>
      </c>
      <c r="C143" s="10" t="s">
        <v>4</v>
      </c>
      <c r="D143" s="18">
        <f>+D101</f>
        <v>57.475900000000003</v>
      </c>
      <c r="E143" s="316"/>
      <c r="J143" s="2">
        <v>57.475900000000003</v>
      </c>
      <c r="K143" s="409">
        <f t="shared" ref="K143:K206" si="2">+D143/J143-1</f>
        <v>0</v>
      </c>
    </row>
    <row r="144" spans="1:11" x14ac:dyDescent="0.2">
      <c r="A144" s="12"/>
      <c r="B144" s="64" t="s">
        <v>5</v>
      </c>
      <c r="C144" s="10" t="s">
        <v>4</v>
      </c>
      <c r="D144" s="18">
        <f>+D102</f>
        <v>56.146900000000002</v>
      </c>
      <c r="E144" s="316"/>
      <c r="J144" s="2">
        <v>56.146900000000002</v>
      </c>
      <c r="K144" s="409">
        <f t="shared" si="2"/>
        <v>0</v>
      </c>
    </row>
    <row r="145" spans="1:11" x14ac:dyDescent="0.2">
      <c r="A145" s="12"/>
      <c r="B145" s="54" t="s">
        <v>6</v>
      </c>
      <c r="C145" s="10" t="s">
        <v>4</v>
      </c>
      <c r="D145" s="18">
        <f>+D103</f>
        <v>55.527799999999999</v>
      </c>
      <c r="E145" s="316"/>
      <c r="J145" s="2">
        <v>55.527799999999999</v>
      </c>
      <c r="K145" s="409">
        <f t="shared" si="2"/>
        <v>0</v>
      </c>
    </row>
    <row r="146" spans="1:11" s="3" customFormat="1" x14ac:dyDescent="0.2">
      <c r="A146" s="12"/>
      <c r="B146" s="54"/>
      <c r="C146" s="10"/>
      <c r="D146" s="88"/>
      <c r="E146" s="316"/>
      <c r="F146" s="315"/>
      <c r="G146" s="315"/>
      <c r="H146" s="315"/>
      <c r="K146" s="409" t="e">
        <f t="shared" si="2"/>
        <v>#DIV/0!</v>
      </c>
    </row>
    <row r="147" spans="1:11" x14ac:dyDescent="0.2">
      <c r="A147" s="8" t="s">
        <v>694</v>
      </c>
      <c r="B147" s="52"/>
      <c r="C147" s="10"/>
      <c r="D147" s="86"/>
      <c r="E147" s="316"/>
      <c r="K147" s="409" t="e">
        <f t="shared" si="2"/>
        <v>#DIV/0!</v>
      </c>
    </row>
    <row r="148" spans="1:11" x14ac:dyDescent="0.2">
      <c r="A148" s="12"/>
      <c r="B148" s="54" t="s">
        <v>0</v>
      </c>
      <c r="C148" s="14" t="s">
        <v>1</v>
      </c>
      <c r="D148" s="15">
        <f>+D106</f>
        <v>14561.87</v>
      </c>
      <c r="E148" s="316"/>
      <c r="J148" s="2">
        <v>14094.25</v>
      </c>
      <c r="K148" s="409">
        <f t="shared" si="2"/>
        <v>3.3178069070720406E-2</v>
      </c>
    </row>
    <row r="149" spans="1:11" x14ac:dyDescent="0.2">
      <c r="A149" s="12"/>
      <c r="B149" s="54" t="s">
        <v>2</v>
      </c>
      <c r="C149" s="14" t="s">
        <v>1</v>
      </c>
      <c r="D149" s="15">
        <f>+D107</f>
        <v>9265.91</v>
      </c>
      <c r="E149" s="316"/>
      <c r="J149" s="2">
        <v>8883.9</v>
      </c>
      <c r="K149" s="409">
        <f t="shared" si="2"/>
        <v>4.3000258895305121E-2</v>
      </c>
    </row>
    <row r="150" spans="1:11" x14ac:dyDescent="0.2">
      <c r="A150" s="12"/>
      <c r="B150" s="54" t="s">
        <v>3</v>
      </c>
      <c r="C150" s="10" t="s">
        <v>4</v>
      </c>
      <c r="D150" s="18">
        <f>+D108</f>
        <v>51.921700000000001</v>
      </c>
      <c r="E150" s="316"/>
      <c r="J150" s="2">
        <v>51.921700000000001</v>
      </c>
      <c r="K150" s="409">
        <f t="shared" si="2"/>
        <v>0</v>
      </c>
    </row>
    <row r="151" spans="1:11" x14ac:dyDescent="0.2">
      <c r="A151" s="12"/>
      <c r="B151" s="64" t="s">
        <v>5</v>
      </c>
      <c r="C151" s="10" t="s">
        <v>4</v>
      </c>
      <c r="D151" s="18">
        <f>+D109</f>
        <v>50.721200000000003</v>
      </c>
      <c r="E151" s="316"/>
      <c r="J151" s="2">
        <v>50.721200000000003</v>
      </c>
      <c r="K151" s="409">
        <f t="shared" si="2"/>
        <v>0</v>
      </c>
    </row>
    <row r="152" spans="1:11" x14ac:dyDescent="0.2">
      <c r="A152" s="12"/>
      <c r="B152" s="54" t="s">
        <v>6</v>
      </c>
      <c r="C152" s="10" t="s">
        <v>4</v>
      </c>
      <c r="D152" s="18">
        <f>+D110</f>
        <v>50.161900000000003</v>
      </c>
      <c r="E152" s="316"/>
      <c r="J152" s="2">
        <v>50.161900000000003</v>
      </c>
      <c r="K152" s="409">
        <f t="shared" si="2"/>
        <v>0</v>
      </c>
    </row>
    <row r="153" spans="1:11" s="3" customFormat="1" x14ac:dyDescent="0.2">
      <c r="A153" s="12"/>
      <c r="B153" s="54"/>
      <c r="C153" s="10"/>
      <c r="D153" s="92"/>
      <c r="E153" s="316"/>
      <c r="F153" s="315"/>
      <c r="G153" s="315"/>
      <c r="H153" s="315"/>
      <c r="K153" s="409" t="e">
        <f t="shared" si="2"/>
        <v>#DIV/0!</v>
      </c>
    </row>
    <row r="154" spans="1:11" s="3" customFormat="1" x14ac:dyDescent="0.2">
      <c r="A154" s="12"/>
      <c r="B154" s="54"/>
      <c r="C154" s="10"/>
      <c r="D154" s="88"/>
      <c r="E154" s="316"/>
      <c r="F154" s="315"/>
      <c r="G154" s="315"/>
      <c r="H154" s="315"/>
      <c r="K154" s="409" t="e">
        <f t="shared" si="2"/>
        <v>#DIV/0!</v>
      </c>
    </row>
    <row r="155" spans="1:11" x14ac:dyDescent="0.2">
      <c r="A155" s="8" t="s">
        <v>695</v>
      </c>
      <c r="B155" s="52"/>
      <c r="C155" s="10"/>
      <c r="D155" s="86"/>
      <c r="E155" s="316"/>
      <c r="K155" s="409" t="e">
        <f t="shared" si="2"/>
        <v>#DIV/0!</v>
      </c>
    </row>
    <row r="156" spans="1:11" x14ac:dyDescent="0.2">
      <c r="A156" s="12"/>
      <c r="B156" s="54" t="s">
        <v>0</v>
      </c>
      <c r="C156" s="14" t="s">
        <v>1</v>
      </c>
      <c r="D156" s="15">
        <f>+D113</f>
        <v>5939.31</v>
      </c>
      <c r="E156" s="316"/>
      <c r="J156" s="2">
        <v>5821.47</v>
      </c>
      <c r="K156" s="409">
        <f t="shared" si="2"/>
        <v>2.0242309932027469E-2</v>
      </c>
    </row>
    <row r="157" spans="1:11" x14ac:dyDescent="0.2">
      <c r="A157" s="12"/>
      <c r="B157" s="54" t="s">
        <v>2</v>
      </c>
      <c r="C157" s="14" t="s">
        <v>1</v>
      </c>
      <c r="D157" s="15">
        <f>+D114</f>
        <v>2344.54</v>
      </c>
      <c r="E157" s="316"/>
      <c r="J157" s="2">
        <v>2247.88</v>
      </c>
      <c r="K157" s="409">
        <f t="shared" si="2"/>
        <v>4.3000516041781456E-2</v>
      </c>
    </row>
    <row r="158" spans="1:11" x14ac:dyDescent="0.2">
      <c r="A158" s="12"/>
      <c r="B158" s="54" t="s">
        <v>3</v>
      </c>
      <c r="C158" s="10" t="s">
        <v>4</v>
      </c>
      <c r="D158" s="18">
        <f>+D115</f>
        <v>49.922800000000002</v>
      </c>
      <c r="E158" s="316"/>
      <c r="J158" s="2">
        <v>49.922800000000002</v>
      </c>
      <c r="K158" s="409">
        <f t="shared" si="2"/>
        <v>0</v>
      </c>
    </row>
    <row r="159" spans="1:11" x14ac:dyDescent="0.2">
      <c r="A159" s="12"/>
      <c r="B159" s="64" t="s">
        <v>5</v>
      </c>
      <c r="C159" s="10" t="s">
        <v>4</v>
      </c>
      <c r="D159" s="18">
        <f>+D116</f>
        <v>48.768500000000003</v>
      </c>
      <c r="E159" s="316"/>
      <c r="J159" s="2">
        <v>48.768500000000003</v>
      </c>
      <c r="K159" s="409">
        <f t="shared" si="2"/>
        <v>0</v>
      </c>
    </row>
    <row r="160" spans="1:11" x14ac:dyDescent="0.2">
      <c r="A160" s="12"/>
      <c r="B160" s="54" t="s">
        <v>6</v>
      </c>
      <c r="C160" s="10" t="s">
        <v>4</v>
      </c>
      <c r="D160" s="18">
        <f>+D117</f>
        <v>48.230699999999999</v>
      </c>
      <c r="E160" s="316"/>
      <c r="J160" s="2">
        <v>48.230699999999999</v>
      </c>
      <c r="K160" s="409">
        <f t="shared" si="2"/>
        <v>0</v>
      </c>
    </row>
    <row r="161" spans="1:11" s="3" customFormat="1" x14ac:dyDescent="0.2">
      <c r="A161" s="12"/>
      <c r="B161" s="54"/>
      <c r="C161" s="10"/>
      <c r="D161" s="92"/>
      <c r="E161" s="316"/>
      <c r="F161" s="315"/>
      <c r="G161" s="315"/>
      <c r="H161" s="315"/>
      <c r="K161" s="409" t="e">
        <f t="shared" si="2"/>
        <v>#DIV/0!</v>
      </c>
    </row>
    <row r="162" spans="1:11" x14ac:dyDescent="0.2">
      <c r="A162" s="8" t="s">
        <v>696</v>
      </c>
      <c r="B162" s="52"/>
      <c r="C162" s="10"/>
      <c r="D162" s="86"/>
      <c r="E162" s="316"/>
      <c r="K162" s="409" t="e">
        <f t="shared" si="2"/>
        <v>#DIV/0!</v>
      </c>
    </row>
    <row r="163" spans="1:11" x14ac:dyDescent="0.2">
      <c r="A163" s="12"/>
      <c r="B163" s="54" t="s">
        <v>0</v>
      </c>
      <c r="C163" s="14" t="s">
        <v>1</v>
      </c>
      <c r="D163" s="15">
        <f>+D120</f>
        <v>24380</v>
      </c>
      <c r="E163" s="316"/>
      <c r="J163" s="2">
        <v>24380</v>
      </c>
      <c r="K163" s="409">
        <f t="shared" si="2"/>
        <v>0</v>
      </c>
    </row>
    <row r="164" spans="1:11" x14ac:dyDescent="0.2">
      <c r="A164" s="12"/>
      <c r="B164" s="54" t="s">
        <v>2</v>
      </c>
      <c r="C164" s="14" t="s">
        <v>1</v>
      </c>
      <c r="D164" s="15">
        <f>+D121</f>
        <v>12459.69</v>
      </c>
      <c r="E164" s="316"/>
      <c r="J164" s="2">
        <v>12459.69</v>
      </c>
      <c r="K164" s="409">
        <f t="shared" si="2"/>
        <v>0</v>
      </c>
    </row>
    <row r="165" spans="1:11" x14ac:dyDescent="0.2">
      <c r="A165" s="12"/>
      <c r="B165" s="54" t="s">
        <v>3</v>
      </c>
      <c r="C165" s="10" t="s">
        <v>4</v>
      </c>
      <c r="D165" s="18">
        <f>+D122</f>
        <v>122.5475</v>
      </c>
      <c r="E165" s="316"/>
      <c r="J165" s="2">
        <v>122.5475</v>
      </c>
      <c r="K165" s="409">
        <f t="shared" si="2"/>
        <v>0</v>
      </c>
    </row>
    <row r="166" spans="1:11" x14ac:dyDescent="0.2">
      <c r="A166" s="12"/>
      <c r="B166" s="64" t="s">
        <v>5</v>
      </c>
      <c r="C166" s="10" t="s">
        <v>4</v>
      </c>
      <c r="D166" s="18">
        <f>+D123</f>
        <v>119.1686</v>
      </c>
      <c r="E166" s="316"/>
      <c r="J166" s="2">
        <v>119.1686</v>
      </c>
      <c r="K166" s="409">
        <f t="shared" si="2"/>
        <v>0</v>
      </c>
    </row>
    <row r="167" spans="1:11" x14ac:dyDescent="0.2">
      <c r="A167" s="12"/>
      <c r="B167" s="54" t="s">
        <v>6</v>
      </c>
      <c r="C167" s="10" t="s">
        <v>4</v>
      </c>
      <c r="D167" s="18">
        <f>+D124</f>
        <v>117.5945</v>
      </c>
      <c r="E167" s="316"/>
      <c r="J167" s="2">
        <v>117.5945</v>
      </c>
      <c r="K167" s="409">
        <f t="shared" si="2"/>
        <v>0</v>
      </c>
    </row>
    <row r="168" spans="1:11" s="3" customFormat="1" x14ac:dyDescent="0.2">
      <c r="A168" s="12"/>
      <c r="B168" s="54"/>
      <c r="C168" s="10"/>
      <c r="D168" s="88"/>
      <c r="E168" s="316"/>
      <c r="F168" s="315"/>
      <c r="G168" s="315"/>
      <c r="H168" s="315"/>
      <c r="K168" s="409" t="e">
        <f t="shared" si="2"/>
        <v>#DIV/0!</v>
      </c>
    </row>
    <row r="169" spans="1:11" x14ac:dyDescent="0.2">
      <c r="A169" s="8" t="s">
        <v>697</v>
      </c>
      <c r="B169" s="52"/>
      <c r="C169" s="10"/>
      <c r="D169" s="86"/>
      <c r="E169" s="316"/>
      <c r="K169" s="409" t="e">
        <f t="shared" si="2"/>
        <v>#DIV/0!</v>
      </c>
    </row>
    <row r="170" spans="1:11" x14ac:dyDescent="0.2">
      <c r="A170" s="12"/>
      <c r="B170" s="54" t="s">
        <v>0</v>
      </c>
      <c r="C170" s="14" t="s">
        <v>1</v>
      </c>
      <c r="D170" s="15">
        <f>+D127</f>
        <v>19527.89</v>
      </c>
      <c r="E170" s="316"/>
      <c r="J170" s="2">
        <v>19527.89</v>
      </c>
      <c r="K170" s="409">
        <f t="shared" si="2"/>
        <v>0</v>
      </c>
    </row>
    <row r="171" spans="1:11" x14ac:dyDescent="0.2">
      <c r="A171" s="12"/>
      <c r="B171" s="54" t="s">
        <v>2</v>
      </c>
      <c r="C171" s="14" t="s">
        <v>1</v>
      </c>
      <c r="D171" s="15">
        <f>+D128</f>
        <v>9265.91</v>
      </c>
      <c r="E171" s="316"/>
      <c r="J171" s="2">
        <v>9265.91</v>
      </c>
      <c r="K171" s="409">
        <f t="shared" si="2"/>
        <v>0</v>
      </c>
    </row>
    <row r="172" spans="1:11" x14ac:dyDescent="0.2">
      <c r="A172" s="12"/>
      <c r="B172" s="54" t="s">
        <v>3</v>
      </c>
      <c r="C172" s="10" t="s">
        <v>4</v>
      </c>
      <c r="D172" s="18">
        <f>+D129</f>
        <v>110.7052</v>
      </c>
      <c r="E172" s="316"/>
      <c r="J172" s="2">
        <v>110.7052</v>
      </c>
      <c r="K172" s="409">
        <f t="shared" si="2"/>
        <v>0</v>
      </c>
    </row>
    <row r="173" spans="1:11" x14ac:dyDescent="0.2">
      <c r="A173" s="12"/>
      <c r="B173" s="64" t="s">
        <v>5</v>
      </c>
      <c r="C173" s="10" t="s">
        <v>4</v>
      </c>
      <c r="D173" s="18">
        <f>+D130</f>
        <v>107.6527</v>
      </c>
      <c r="E173" s="316"/>
      <c r="J173" s="2">
        <v>107.6527</v>
      </c>
      <c r="K173" s="409">
        <f t="shared" si="2"/>
        <v>0</v>
      </c>
    </row>
    <row r="174" spans="1:11" x14ac:dyDescent="0.2">
      <c r="A174" s="12"/>
      <c r="B174" s="54" t="s">
        <v>6</v>
      </c>
      <c r="C174" s="10" t="s">
        <v>4</v>
      </c>
      <c r="D174" s="18">
        <f>+D131</f>
        <v>106.2308</v>
      </c>
      <c r="E174" s="316"/>
      <c r="J174" s="2">
        <v>106.2308</v>
      </c>
      <c r="K174" s="409">
        <f t="shared" si="2"/>
        <v>0</v>
      </c>
    </row>
    <row r="175" spans="1:11" s="3" customFormat="1" x14ac:dyDescent="0.2">
      <c r="A175" s="12"/>
      <c r="B175" s="54"/>
      <c r="C175" s="10"/>
      <c r="D175" s="88"/>
      <c r="E175" s="316"/>
      <c r="F175" s="315"/>
      <c r="G175" s="315"/>
      <c r="H175" s="315"/>
      <c r="K175" s="409" t="e">
        <f t="shared" si="2"/>
        <v>#DIV/0!</v>
      </c>
    </row>
    <row r="176" spans="1:11" x14ac:dyDescent="0.2">
      <c r="A176" s="8" t="s">
        <v>698</v>
      </c>
      <c r="B176" s="52"/>
      <c r="C176" s="10"/>
      <c r="D176" s="86"/>
      <c r="E176" s="316"/>
      <c r="K176" s="409" t="e">
        <f t="shared" si="2"/>
        <v>#DIV/0!</v>
      </c>
    </row>
    <row r="177" spans="1:11" x14ac:dyDescent="0.2">
      <c r="A177" s="12"/>
      <c r="B177" s="54" t="s">
        <v>0</v>
      </c>
      <c r="C177" s="14" t="s">
        <v>1</v>
      </c>
      <c r="D177" s="15">
        <f>+D134</f>
        <v>10691.99</v>
      </c>
      <c r="E177" s="316"/>
      <c r="J177" s="2">
        <v>10691.99</v>
      </c>
      <c r="K177" s="409">
        <f t="shared" si="2"/>
        <v>0</v>
      </c>
    </row>
    <row r="178" spans="1:11" x14ac:dyDescent="0.2">
      <c r="A178" s="12"/>
      <c r="B178" s="54" t="s">
        <v>2</v>
      </c>
      <c r="C178" s="14" t="s">
        <v>1</v>
      </c>
      <c r="D178" s="15">
        <f>+D135</f>
        <v>2344.54</v>
      </c>
      <c r="E178" s="316"/>
      <c r="J178" s="2">
        <v>2344.54</v>
      </c>
      <c r="K178" s="409">
        <f t="shared" si="2"/>
        <v>0</v>
      </c>
    </row>
    <row r="179" spans="1:11" x14ac:dyDescent="0.2">
      <c r="A179" s="12"/>
      <c r="B179" s="54" t="s">
        <v>3</v>
      </c>
      <c r="C179" s="10" t="s">
        <v>4</v>
      </c>
      <c r="D179" s="18">
        <f>+D136</f>
        <v>106.4432</v>
      </c>
      <c r="E179" s="316"/>
      <c r="J179" s="2">
        <v>106.4432</v>
      </c>
      <c r="K179" s="409">
        <f t="shared" si="2"/>
        <v>0</v>
      </c>
    </row>
    <row r="180" spans="1:11" x14ac:dyDescent="0.2">
      <c r="A180" s="12"/>
      <c r="B180" s="64" t="s">
        <v>5</v>
      </c>
      <c r="C180" s="10" t="s">
        <v>4</v>
      </c>
      <c r="D180" s="18">
        <f>+D137</f>
        <v>103.50830000000001</v>
      </c>
      <c r="E180" s="316"/>
      <c r="J180" s="2">
        <v>103.50830000000001</v>
      </c>
      <c r="K180" s="409">
        <f t="shared" si="2"/>
        <v>0</v>
      </c>
    </row>
    <row r="181" spans="1:11" x14ac:dyDescent="0.2">
      <c r="A181" s="12"/>
      <c r="B181" s="54" t="s">
        <v>6</v>
      </c>
      <c r="C181" s="10" t="s">
        <v>4</v>
      </c>
      <c r="D181" s="18">
        <f>+D138</f>
        <v>102.14109999999999</v>
      </c>
      <c r="E181" s="316"/>
      <c r="J181" s="2">
        <v>102.14109999999999</v>
      </c>
      <c r="K181" s="409">
        <f t="shared" si="2"/>
        <v>0</v>
      </c>
    </row>
    <row r="182" spans="1:11" s="3" customFormat="1" x14ac:dyDescent="0.2">
      <c r="A182" s="32"/>
      <c r="B182" s="72"/>
      <c r="C182" s="30"/>
      <c r="D182" s="94"/>
      <c r="E182" s="316"/>
      <c r="F182" s="315"/>
      <c r="G182" s="315"/>
      <c r="H182" s="315"/>
      <c r="K182" s="409" t="e">
        <f t="shared" si="2"/>
        <v>#DIV/0!</v>
      </c>
    </row>
    <row r="183" spans="1:11" ht="15" thickBot="1" x14ac:dyDescent="0.25">
      <c r="A183" s="38"/>
      <c r="B183" s="152"/>
      <c r="C183" s="153"/>
      <c r="D183" s="163"/>
      <c r="E183" s="316"/>
      <c r="K183" s="409" t="e">
        <f t="shared" si="2"/>
        <v>#DIV/0!</v>
      </c>
    </row>
    <row r="184" spans="1:11" x14ac:dyDescent="0.2">
      <c r="A184" s="32"/>
      <c r="B184" s="72"/>
      <c r="C184" s="30"/>
      <c r="D184" s="78"/>
      <c r="E184" s="316"/>
      <c r="K184" s="409" t="e">
        <f t="shared" si="2"/>
        <v>#DIV/0!</v>
      </c>
    </row>
    <row r="185" spans="1:11" s="3" customFormat="1" ht="15.75" x14ac:dyDescent="0.25">
      <c r="A185" s="32"/>
      <c r="B185" s="102" t="s">
        <v>8</v>
      </c>
      <c r="C185" s="30"/>
      <c r="D185" s="97"/>
      <c r="E185" s="316"/>
      <c r="F185" s="315"/>
      <c r="G185" s="315"/>
      <c r="H185" s="315"/>
      <c r="K185" s="409" t="e">
        <f t="shared" si="2"/>
        <v>#DIV/0!</v>
      </c>
    </row>
    <row r="186" spans="1:11" s="3" customFormat="1" ht="15.75" x14ac:dyDescent="0.25">
      <c r="A186" s="32"/>
      <c r="B186" s="102"/>
      <c r="C186" s="30"/>
      <c r="D186" s="97"/>
      <c r="E186" s="316"/>
      <c r="F186" s="315"/>
      <c r="G186" s="315"/>
      <c r="H186" s="315"/>
      <c r="K186" s="409" t="e">
        <f t="shared" si="2"/>
        <v>#DIV/0!</v>
      </c>
    </row>
    <row r="187" spans="1:11" x14ac:dyDescent="0.2">
      <c r="A187" s="28" t="s">
        <v>699</v>
      </c>
      <c r="B187" s="70"/>
      <c r="C187" s="30"/>
      <c r="D187" s="95"/>
      <c r="E187" s="316"/>
      <c r="K187" s="409" t="e">
        <f t="shared" si="2"/>
        <v>#DIV/0!</v>
      </c>
    </row>
    <row r="188" spans="1:11" x14ac:dyDescent="0.2">
      <c r="A188" s="32"/>
      <c r="B188" s="72" t="s">
        <v>0</v>
      </c>
      <c r="C188" s="34" t="s">
        <v>9</v>
      </c>
      <c r="D188" s="43">
        <f>+E515</f>
        <v>15818691.59</v>
      </c>
      <c r="E188" s="316"/>
      <c r="J188" s="2">
        <v>15192075.880000001</v>
      </c>
      <c r="K188" s="409">
        <f t="shared" si="2"/>
        <v>4.124622039473369E-2</v>
      </c>
    </row>
    <row r="189" spans="1:11" x14ac:dyDescent="0.2">
      <c r="A189" s="32"/>
      <c r="B189" s="72" t="s">
        <v>2</v>
      </c>
      <c r="C189" s="34" t="s">
        <v>9</v>
      </c>
      <c r="D189" s="43">
        <f>+E516</f>
        <v>12459692.41</v>
      </c>
      <c r="E189" s="316"/>
      <c r="J189" s="2">
        <v>11946013.810000001</v>
      </c>
      <c r="K189" s="409">
        <f t="shared" si="2"/>
        <v>4.3000000516490333E-2</v>
      </c>
    </row>
    <row r="190" spans="1:11" x14ac:dyDescent="0.2">
      <c r="A190" s="32"/>
      <c r="B190" s="72" t="s">
        <v>3</v>
      </c>
      <c r="C190" s="30" t="s">
        <v>10</v>
      </c>
      <c r="D190" s="43">
        <f>+E517</f>
        <v>8912.83</v>
      </c>
      <c r="E190" s="316"/>
      <c r="J190" s="2">
        <v>8912.83</v>
      </c>
      <c r="K190" s="409">
        <f t="shared" si="2"/>
        <v>0</v>
      </c>
    </row>
    <row r="191" spans="1:11" x14ac:dyDescent="0.2">
      <c r="A191" s="32"/>
      <c r="B191" s="109" t="s">
        <v>5</v>
      </c>
      <c r="C191" s="30" t="s">
        <v>10</v>
      </c>
      <c r="D191" s="43">
        <f>+E518</f>
        <v>8706.74</v>
      </c>
      <c r="E191" s="316"/>
      <c r="J191" s="2">
        <v>8706.74</v>
      </c>
      <c r="K191" s="409">
        <f t="shared" si="2"/>
        <v>0</v>
      </c>
    </row>
    <row r="192" spans="1:11" x14ac:dyDescent="0.2">
      <c r="A192" s="32"/>
      <c r="B192" s="72" t="s">
        <v>6</v>
      </c>
      <c r="C192" s="30" t="s">
        <v>10</v>
      </c>
      <c r="D192" s="43">
        <f>+E519</f>
        <v>8610.74</v>
      </c>
      <c r="E192" s="316"/>
      <c r="J192" s="2">
        <v>8610.74</v>
      </c>
      <c r="K192" s="409">
        <f t="shared" si="2"/>
        <v>0</v>
      </c>
    </row>
    <row r="193" spans="1:11" x14ac:dyDescent="0.2">
      <c r="A193" s="32"/>
      <c r="B193" s="109"/>
      <c r="C193" s="30"/>
      <c r="D193" s="35"/>
      <c r="E193" s="316"/>
      <c r="K193" s="409" t="e">
        <f t="shared" si="2"/>
        <v>#DIV/0!</v>
      </c>
    </row>
    <row r="194" spans="1:11" x14ac:dyDescent="0.2">
      <c r="A194" s="28" t="s">
        <v>700</v>
      </c>
      <c r="B194" s="70"/>
      <c r="C194" s="30"/>
      <c r="D194" s="35"/>
      <c r="E194" s="316"/>
      <c r="K194" s="409" t="e">
        <f t="shared" si="2"/>
        <v>#DIV/0!</v>
      </c>
    </row>
    <row r="195" spans="1:11" x14ac:dyDescent="0.2">
      <c r="A195" s="32"/>
      <c r="B195" s="72" t="s">
        <v>0</v>
      </c>
      <c r="C195" s="30" t="s">
        <v>9</v>
      </c>
      <c r="D195" s="43">
        <f>+E522</f>
        <v>11570630.109999999</v>
      </c>
      <c r="E195" s="316"/>
      <c r="J195" s="2">
        <v>11103006.439999999</v>
      </c>
      <c r="K195" s="409">
        <f t="shared" si="2"/>
        <v>4.2116851190442173E-2</v>
      </c>
    </row>
    <row r="196" spans="1:11" x14ac:dyDescent="0.2">
      <c r="A196" s="32"/>
      <c r="B196" s="109" t="s">
        <v>2</v>
      </c>
      <c r="C196" s="30" t="s">
        <v>9</v>
      </c>
      <c r="D196" s="43">
        <f>+E523</f>
        <v>9265909.0999999996</v>
      </c>
      <c r="E196" s="316"/>
      <c r="J196" s="2">
        <v>8883901.3399999999</v>
      </c>
      <c r="K196" s="409">
        <f t="shared" si="2"/>
        <v>4.3000000267900296E-2</v>
      </c>
    </row>
    <row r="197" spans="1:11" x14ac:dyDescent="0.2">
      <c r="A197" s="32"/>
      <c r="B197" s="72" t="s">
        <v>3</v>
      </c>
      <c r="C197" s="30" t="s">
        <v>10</v>
      </c>
      <c r="D197" s="43">
        <f>+E524</f>
        <v>3358.67</v>
      </c>
      <c r="E197" s="316"/>
      <c r="J197" s="2">
        <v>3358.67</v>
      </c>
      <c r="K197" s="409">
        <f t="shared" si="2"/>
        <v>0</v>
      </c>
    </row>
    <row r="198" spans="1:11" x14ac:dyDescent="0.2">
      <c r="A198" s="32"/>
      <c r="B198" s="72" t="s">
        <v>5</v>
      </c>
      <c r="C198" s="30" t="s">
        <v>10</v>
      </c>
      <c r="D198" s="43">
        <f>+E525</f>
        <v>3281.01</v>
      </c>
      <c r="E198" s="316"/>
      <c r="J198" s="2">
        <v>3281.01</v>
      </c>
      <c r="K198" s="409">
        <f t="shared" si="2"/>
        <v>0</v>
      </c>
    </row>
    <row r="199" spans="1:11" x14ac:dyDescent="0.2">
      <c r="A199" s="32"/>
      <c r="B199" s="109" t="s">
        <v>6</v>
      </c>
      <c r="C199" s="30" t="s">
        <v>10</v>
      </c>
      <c r="D199" s="43">
        <f>+E526</f>
        <v>3244.83</v>
      </c>
      <c r="E199" s="316"/>
      <c r="J199" s="2">
        <v>3244.83</v>
      </c>
      <c r="K199" s="409">
        <f t="shared" si="2"/>
        <v>0</v>
      </c>
    </row>
    <row r="200" spans="1:11" x14ac:dyDescent="0.2">
      <c r="A200" s="32"/>
      <c r="B200" s="72"/>
      <c r="C200" s="30"/>
      <c r="D200" s="43"/>
      <c r="E200" s="316"/>
      <c r="K200" s="409" t="e">
        <f t="shared" si="2"/>
        <v>#DIV/0!</v>
      </c>
    </row>
    <row r="201" spans="1:11" x14ac:dyDescent="0.2">
      <c r="A201" s="28" t="s">
        <v>701</v>
      </c>
      <c r="B201" s="70"/>
      <c r="C201" s="30"/>
      <c r="D201" s="43"/>
      <c r="E201" s="316"/>
      <c r="F201" s="2"/>
      <c r="G201" s="2"/>
      <c r="H201" s="2"/>
      <c r="K201" s="409" t="e">
        <f t="shared" si="2"/>
        <v>#DIV/0!</v>
      </c>
    </row>
    <row r="202" spans="1:11" x14ac:dyDescent="0.2">
      <c r="A202" s="32"/>
      <c r="B202" s="109" t="s">
        <v>0</v>
      </c>
      <c r="C202" s="30" t="s">
        <v>9</v>
      </c>
      <c r="D202" s="43">
        <f>+E529</f>
        <v>2948070.57</v>
      </c>
      <c r="E202" s="316"/>
      <c r="F202" s="2"/>
      <c r="G202" s="2"/>
      <c r="H202" s="2"/>
      <c r="J202" s="2">
        <v>2830229.41</v>
      </c>
      <c r="K202" s="409">
        <f t="shared" si="2"/>
        <v>4.1636610651996531E-2</v>
      </c>
    </row>
    <row r="203" spans="1:11" x14ac:dyDescent="0.2">
      <c r="A203" s="32"/>
      <c r="B203" s="72" t="s">
        <v>2</v>
      </c>
      <c r="C203" s="30" t="s">
        <v>9</v>
      </c>
      <c r="D203" s="43">
        <f>+E530</f>
        <v>2344542.3199999998</v>
      </c>
      <c r="E203" s="316"/>
      <c r="F203" s="2"/>
      <c r="G203" s="2"/>
      <c r="H203" s="2"/>
      <c r="J203" s="2">
        <v>2247883.33</v>
      </c>
      <c r="K203" s="409">
        <f t="shared" si="2"/>
        <v>4.3000003029516565E-2</v>
      </c>
    </row>
    <row r="204" spans="1:11" x14ac:dyDescent="0.2">
      <c r="A204" s="32"/>
      <c r="B204" s="72" t="s">
        <v>3</v>
      </c>
      <c r="C204" s="30" t="s">
        <v>10</v>
      </c>
      <c r="D204" s="43">
        <f>+E531</f>
        <v>1359.76</v>
      </c>
      <c r="E204" s="316"/>
      <c r="F204" s="2"/>
      <c r="G204" s="2"/>
      <c r="H204" s="2"/>
      <c r="J204" s="2">
        <v>1359.76</v>
      </c>
      <c r="K204" s="409">
        <f t="shared" si="2"/>
        <v>0</v>
      </c>
    </row>
    <row r="205" spans="1:11" x14ac:dyDescent="0.2">
      <c r="A205" s="32"/>
      <c r="B205" s="109" t="s">
        <v>5</v>
      </c>
      <c r="C205" s="30" t="s">
        <v>10</v>
      </c>
      <c r="D205" s="43">
        <f>+E532</f>
        <v>1328.32</v>
      </c>
      <c r="E205" s="316"/>
      <c r="F205" s="2"/>
      <c r="G205" s="2"/>
      <c r="H205" s="2"/>
      <c r="J205" s="2">
        <v>1328.32</v>
      </c>
      <c r="K205" s="409">
        <f t="shared" si="2"/>
        <v>0</v>
      </c>
    </row>
    <row r="206" spans="1:11" x14ac:dyDescent="0.2">
      <c r="A206" s="32"/>
      <c r="B206" s="72" t="s">
        <v>6</v>
      </c>
      <c r="C206" s="30" t="s">
        <v>10</v>
      </c>
      <c r="D206" s="43">
        <f>+E533</f>
        <v>1313.68</v>
      </c>
      <c r="E206" s="316"/>
      <c r="F206" s="2"/>
      <c r="G206" s="2"/>
      <c r="H206" s="2"/>
      <c r="J206" s="2">
        <v>1313.68</v>
      </c>
      <c r="K206" s="409">
        <f t="shared" si="2"/>
        <v>0</v>
      </c>
    </row>
    <row r="207" spans="1:11" x14ac:dyDescent="0.2">
      <c r="A207" s="32"/>
      <c r="B207" s="72"/>
      <c r="C207" s="30"/>
      <c r="D207" s="43"/>
      <c r="E207" s="316"/>
      <c r="F207" s="2"/>
      <c r="G207" s="2"/>
      <c r="H207" s="2"/>
      <c r="K207" s="409" t="e">
        <f t="shared" ref="K207:K270" si="3">+D207/J207-1</f>
        <v>#DIV/0!</v>
      </c>
    </row>
    <row r="208" spans="1:11" x14ac:dyDescent="0.2">
      <c r="A208" s="28" t="s">
        <v>702</v>
      </c>
      <c r="B208" s="70"/>
      <c r="C208" s="30"/>
      <c r="D208" s="43"/>
      <c r="E208" s="316"/>
      <c r="F208" s="2"/>
      <c r="G208" s="2"/>
      <c r="H208" s="2"/>
      <c r="K208" s="409" t="e">
        <f t="shared" si="3"/>
        <v>#DIV/0!</v>
      </c>
    </row>
    <row r="209" spans="1:11" x14ac:dyDescent="0.2">
      <c r="A209" s="32"/>
      <c r="B209" s="72" t="s">
        <v>0</v>
      </c>
      <c r="C209" s="30" t="s">
        <v>9</v>
      </c>
      <c r="D209" s="43">
        <f>+D515</f>
        <v>16774506.279999999</v>
      </c>
      <c r="E209" s="316"/>
      <c r="F209" s="2"/>
      <c r="G209" s="2"/>
      <c r="H209" s="2"/>
      <c r="J209" s="2">
        <v>16774506.279999999</v>
      </c>
      <c r="K209" s="409">
        <f t="shared" si="3"/>
        <v>0</v>
      </c>
    </row>
    <row r="210" spans="1:11" x14ac:dyDescent="0.2">
      <c r="A210" s="32"/>
      <c r="B210" s="72" t="s">
        <v>2</v>
      </c>
      <c r="C210" s="30" t="s">
        <v>9</v>
      </c>
      <c r="D210" s="43">
        <f>+D516</f>
        <v>12459692.41</v>
      </c>
      <c r="E210" s="316"/>
      <c r="F210" s="2"/>
      <c r="G210" s="2"/>
      <c r="H210" s="2"/>
      <c r="J210" s="2">
        <v>12459692.41</v>
      </c>
      <c r="K210" s="409">
        <f t="shared" si="3"/>
        <v>0</v>
      </c>
    </row>
    <row r="211" spans="1:11" x14ac:dyDescent="0.2">
      <c r="A211" s="32"/>
      <c r="B211" s="109" t="s">
        <v>3</v>
      </c>
      <c r="C211" s="30" t="s">
        <v>10</v>
      </c>
      <c r="D211" s="43">
        <f>+D517</f>
        <v>19003.54</v>
      </c>
      <c r="E211" s="316"/>
      <c r="F211" s="2"/>
      <c r="G211" s="2"/>
      <c r="H211" s="2"/>
      <c r="J211" s="2">
        <v>19003.54</v>
      </c>
      <c r="K211" s="409">
        <f t="shared" si="3"/>
        <v>0</v>
      </c>
    </row>
    <row r="212" spans="1:11" x14ac:dyDescent="0.2">
      <c r="A212" s="32"/>
      <c r="B212" s="72" t="s">
        <v>5</v>
      </c>
      <c r="C212" s="30" t="s">
        <v>10</v>
      </c>
      <c r="D212" s="43">
        <f>+D518</f>
        <v>18479.560000000001</v>
      </c>
      <c r="E212" s="316"/>
      <c r="F212" s="2"/>
      <c r="G212" s="2"/>
      <c r="H212" s="2"/>
      <c r="J212" s="2">
        <v>18479.560000000001</v>
      </c>
      <c r="K212" s="409">
        <f t="shared" si="3"/>
        <v>0</v>
      </c>
    </row>
    <row r="213" spans="1:11" x14ac:dyDescent="0.2">
      <c r="A213" s="32"/>
      <c r="B213" s="72" t="s">
        <v>6</v>
      </c>
      <c r="C213" s="30" t="s">
        <v>10</v>
      </c>
      <c r="D213" s="43">
        <f>+D519</f>
        <v>18235.46</v>
      </c>
      <c r="E213" s="316"/>
      <c r="F213" s="2"/>
      <c r="G213" s="2"/>
      <c r="H213" s="2"/>
      <c r="J213" s="2">
        <v>18235.46</v>
      </c>
      <c r="K213" s="409">
        <f t="shared" si="3"/>
        <v>0</v>
      </c>
    </row>
    <row r="214" spans="1:11" x14ac:dyDescent="0.2">
      <c r="A214" s="32"/>
      <c r="B214" s="109"/>
      <c r="C214" s="30"/>
      <c r="D214" s="43"/>
      <c r="E214" s="316"/>
      <c r="F214" s="2"/>
      <c r="G214" s="2"/>
      <c r="H214" s="2"/>
      <c r="K214" s="409" t="e">
        <f t="shared" si="3"/>
        <v>#DIV/0!</v>
      </c>
    </row>
    <row r="215" spans="1:11" x14ac:dyDescent="0.2">
      <c r="A215" s="28" t="s">
        <v>703</v>
      </c>
      <c r="B215" s="70"/>
      <c r="C215" s="30"/>
      <c r="D215" s="43"/>
      <c r="E215" s="316"/>
      <c r="F215" s="2"/>
      <c r="G215" s="2"/>
      <c r="H215" s="2"/>
      <c r="K215" s="409" t="e">
        <f t="shared" si="3"/>
        <v>#DIV/0!</v>
      </c>
    </row>
    <row r="216" spans="1:11" x14ac:dyDescent="0.2">
      <c r="A216" s="32"/>
      <c r="B216" s="72" t="s">
        <v>0</v>
      </c>
      <c r="C216" s="30" t="s">
        <v>9</v>
      </c>
      <c r="D216" s="43">
        <f>+D522</f>
        <v>11922398.060000001</v>
      </c>
      <c r="E216" s="316"/>
      <c r="F216" s="2"/>
      <c r="G216" s="2"/>
      <c r="H216" s="2"/>
      <c r="J216" s="2">
        <v>11922398.060000001</v>
      </c>
      <c r="K216" s="409">
        <f t="shared" si="3"/>
        <v>0</v>
      </c>
    </row>
    <row r="217" spans="1:11" x14ac:dyDescent="0.2">
      <c r="A217" s="32"/>
      <c r="B217" s="109" t="s">
        <v>2</v>
      </c>
      <c r="C217" s="30" t="s">
        <v>9</v>
      </c>
      <c r="D217" s="43">
        <f>+D523</f>
        <v>9265909.0999999996</v>
      </c>
      <c r="E217" s="316"/>
      <c r="F217" s="2"/>
      <c r="G217" s="2"/>
      <c r="H217" s="2"/>
      <c r="J217" s="2">
        <v>9265909.0999999996</v>
      </c>
      <c r="K217" s="409">
        <f t="shared" si="3"/>
        <v>0</v>
      </c>
    </row>
    <row r="218" spans="1:11" x14ac:dyDescent="0.2">
      <c r="A218" s="32"/>
      <c r="B218" s="72" t="s">
        <v>3</v>
      </c>
      <c r="C218" s="30" t="s">
        <v>10</v>
      </c>
      <c r="D218" s="43">
        <f>+D524</f>
        <v>7161.2</v>
      </c>
      <c r="E218" s="316"/>
      <c r="F218" s="2"/>
      <c r="G218" s="2"/>
      <c r="H218" s="2"/>
      <c r="J218" s="2">
        <v>7161.2</v>
      </c>
      <c r="K218" s="409">
        <f t="shared" si="3"/>
        <v>0</v>
      </c>
    </row>
    <row r="219" spans="1:11" x14ac:dyDescent="0.2">
      <c r="A219" s="32"/>
      <c r="B219" s="72" t="s">
        <v>5</v>
      </c>
      <c r="C219" s="30" t="s">
        <v>10</v>
      </c>
      <c r="D219" s="43">
        <f>+D525</f>
        <v>6963.75</v>
      </c>
      <c r="E219" s="316"/>
      <c r="F219" s="2"/>
      <c r="G219" s="2"/>
      <c r="H219" s="2"/>
      <c r="J219" s="2">
        <v>6963.75</v>
      </c>
      <c r="K219" s="409">
        <f t="shared" si="3"/>
        <v>0</v>
      </c>
    </row>
    <row r="220" spans="1:11" x14ac:dyDescent="0.2">
      <c r="A220" s="32"/>
      <c r="B220" s="109" t="s">
        <v>6</v>
      </c>
      <c r="C220" s="30" t="s">
        <v>10</v>
      </c>
      <c r="D220" s="43">
        <f>+D526</f>
        <v>6871.76</v>
      </c>
      <c r="E220" s="316"/>
      <c r="F220" s="2"/>
      <c r="G220" s="2"/>
      <c r="H220" s="2"/>
      <c r="J220" s="2">
        <v>6871.76</v>
      </c>
      <c r="K220" s="409">
        <f t="shared" si="3"/>
        <v>0</v>
      </c>
    </row>
    <row r="221" spans="1:11" x14ac:dyDescent="0.2">
      <c r="A221" s="32"/>
      <c r="B221" s="72"/>
      <c r="C221" s="30"/>
      <c r="D221" s="43"/>
      <c r="E221" s="316"/>
      <c r="F221" s="2"/>
      <c r="G221" s="2"/>
      <c r="H221" s="2"/>
      <c r="K221" s="409" t="e">
        <f t="shared" si="3"/>
        <v>#DIV/0!</v>
      </c>
    </row>
    <row r="222" spans="1:11" x14ac:dyDescent="0.2">
      <c r="A222" s="28" t="s">
        <v>704</v>
      </c>
      <c r="B222" s="70"/>
      <c r="C222" s="30"/>
      <c r="D222" s="43"/>
      <c r="E222" s="316"/>
      <c r="F222" s="2"/>
      <c r="G222" s="2"/>
      <c r="H222" s="2"/>
      <c r="K222" s="409" t="e">
        <f t="shared" si="3"/>
        <v>#DIV/0!</v>
      </c>
    </row>
    <row r="223" spans="1:11" x14ac:dyDescent="0.2">
      <c r="A223" s="32"/>
      <c r="B223" s="109" t="s">
        <v>0</v>
      </c>
      <c r="C223" s="30" t="s">
        <v>9</v>
      </c>
      <c r="D223" s="43">
        <f>+D550</f>
        <v>3086498.17</v>
      </c>
      <c r="E223" s="316"/>
      <c r="F223" s="2"/>
      <c r="G223" s="2"/>
      <c r="H223" s="2"/>
      <c r="J223" s="2">
        <v>3086498.17</v>
      </c>
      <c r="K223" s="409">
        <f t="shared" si="3"/>
        <v>0</v>
      </c>
    </row>
    <row r="224" spans="1:11" x14ac:dyDescent="0.2">
      <c r="A224" s="32"/>
      <c r="B224" s="72" t="s">
        <v>2</v>
      </c>
      <c r="C224" s="30" t="s">
        <v>9</v>
      </c>
      <c r="D224" s="43">
        <f>+D551</f>
        <v>2344542.3199999998</v>
      </c>
      <c r="E224" s="316"/>
      <c r="F224" s="2"/>
      <c r="G224" s="2"/>
      <c r="H224" s="2"/>
      <c r="J224" s="2">
        <v>2344542.3199999998</v>
      </c>
      <c r="K224" s="409">
        <f t="shared" si="3"/>
        <v>0</v>
      </c>
    </row>
    <row r="225" spans="1:11" x14ac:dyDescent="0.2">
      <c r="A225" s="32"/>
      <c r="B225" s="72" t="s">
        <v>3</v>
      </c>
      <c r="C225" s="30" t="s">
        <v>10</v>
      </c>
      <c r="D225" s="43">
        <f>+D552</f>
        <v>2899.23</v>
      </c>
      <c r="E225" s="316"/>
      <c r="F225" s="2"/>
      <c r="G225" s="2"/>
      <c r="H225" s="2"/>
      <c r="J225" s="2">
        <v>2899.23</v>
      </c>
      <c r="K225" s="409">
        <f t="shared" si="3"/>
        <v>0</v>
      </c>
    </row>
    <row r="226" spans="1:11" x14ac:dyDescent="0.2">
      <c r="A226" s="32"/>
      <c r="B226" s="109" t="s">
        <v>5</v>
      </c>
      <c r="C226" s="30" t="s">
        <v>10</v>
      </c>
      <c r="D226" s="43">
        <f>+D553</f>
        <v>2819.29</v>
      </c>
      <c r="E226" s="316"/>
      <c r="F226" s="2"/>
      <c r="G226" s="2"/>
      <c r="H226" s="2"/>
      <c r="J226" s="2">
        <v>2819.29</v>
      </c>
      <c r="K226" s="409">
        <f t="shared" si="3"/>
        <v>0</v>
      </c>
    </row>
    <row r="227" spans="1:11" x14ac:dyDescent="0.2">
      <c r="A227" s="32"/>
      <c r="B227" s="72" t="s">
        <v>6</v>
      </c>
      <c r="C227" s="30" t="s">
        <v>10</v>
      </c>
      <c r="D227" s="43">
        <f>+D554</f>
        <v>2782.05</v>
      </c>
      <c r="E227" s="316"/>
      <c r="F227" s="2"/>
      <c r="G227" s="2"/>
      <c r="H227" s="2"/>
      <c r="J227" s="2">
        <v>2782.05</v>
      </c>
      <c r="K227" s="409">
        <f t="shared" si="3"/>
        <v>0</v>
      </c>
    </row>
    <row r="228" spans="1:11" x14ac:dyDescent="0.2">
      <c r="A228" s="32"/>
      <c r="B228" s="72"/>
      <c r="C228" s="30"/>
      <c r="D228" s="43"/>
      <c r="E228" s="316"/>
      <c r="F228" s="2"/>
      <c r="G228" s="2"/>
      <c r="H228" s="2"/>
      <c r="K228" s="409" t="e">
        <f t="shared" si="3"/>
        <v>#DIV/0!</v>
      </c>
    </row>
    <row r="229" spans="1:11" x14ac:dyDescent="0.2">
      <c r="A229" s="28" t="s">
        <v>705</v>
      </c>
      <c r="B229" s="70"/>
      <c r="C229" s="30"/>
      <c r="D229" s="43"/>
      <c r="E229" s="316"/>
      <c r="F229" s="2"/>
      <c r="G229" s="2"/>
      <c r="H229" s="2"/>
      <c r="K229" s="409" t="e">
        <f t="shared" si="3"/>
        <v>#DIV/0!</v>
      </c>
    </row>
    <row r="230" spans="1:11" x14ac:dyDescent="0.2">
      <c r="A230" s="32"/>
      <c r="B230" s="72" t="s">
        <v>0</v>
      </c>
      <c r="C230" s="30" t="s">
        <v>9</v>
      </c>
      <c r="D230" s="43">
        <f>+D188</f>
        <v>15818691.59</v>
      </c>
      <c r="E230" s="316"/>
      <c r="F230" s="2"/>
      <c r="G230" s="2"/>
      <c r="H230" s="2"/>
      <c r="J230" s="2">
        <v>15192075.880000001</v>
      </c>
      <c r="K230" s="409">
        <f t="shared" si="3"/>
        <v>4.124622039473369E-2</v>
      </c>
    </row>
    <row r="231" spans="1:11" x14ac:dyDescent="0.2">
      <c r="A231" s="32"/>
      <c r="B231" s="72" t="s">
        <v>2</v>
      </c>
      <c r="C231" s="30" t="s">
        <v>9</v>
      </c>
      <c r="D231" s="43">
        <f>+D189</f>
        <v>12459692.41</v>
      </c>
      <c r="E231" s="316"/>
      <c r="F231" s="2"/>
      <c r="G231" s="2"/>
      <c r="H231" s="2"/>
      <c r="J231" s="2">
        <v>11946013.810000001</v>
      </c>
      <c r="K231" s="409">
        <f t="shared" si="3"/>
        <v>4.3000000516490333E-2</v>
      </c>
    </row>
    <row r="232" spans="1:11" x14ac:dyDescent="0.2">
      <c r="A232" s="32"/>
      <c r="B232" s="109" t="s">
        <v>3</v>
      </c>
      <c r="C232" s="30" t="s">
        <v>10</v>
      </c>
      <c r="D232" s="43">
        <f>+D190</f>
        <v>8912.83</v>
      </c>
      <c r="E232" s="316"/>
      <c r="F232" s="2"/>
      <c r="G232" s="2"/>
      <c r="H232" s="2"/>
      <c r="J232" s="2">
        <v>8912.83</v>
      </c>
      <c r="K232" s="409">
        <f t="shared" si="3"/>
        <v>0</v>
      </c>
    </row>
    <row r="233" spans="1:11" x14ac:dyDescent="0.2">
      <c r="A233" s="32"/>
      <c r="B233" s="72" t="s">
        <v>5</v>
      </c>
      <c r="C233" s="30" t="s">
        <v>10</v>
      </c>
      <c r="D233" s="43">
        <f>+D191</f>
        <v>8706.74</v>
      </c>
      <c r="E233" s="316"/>
      <c r="F233" s="2"/>
      <c r="G233" s="2"/>
      <c r="H233" s="2"/>
      <c r="J233" s="2">
        <v>8706.74</v>
      </c>
      <c r="K233" s="409">
        <f t="shared" si="3"/>
        <v>0</v>
      </c>
    </row>
    <row r="234" spans="1:11" x14ac:dyDescent="0.2">
      <c r="A234" s="32"/>
      <c r="B234" s="72" t="s">
        <v>6</v>
      </c>
      <c r="C234" s="30" t="s">
        <v>10</v>
      </c>
      <c r="D234" s="43">
        <f>+D192</f>
        <v>8610.74</v>
      </c>
      <c r="E234" s="316"/>
      <c r="F234" s="2"/>
      <c r="G234" s="2"/>
      <c r="H234" s="2"/>
      <c r="J234" s="2">
        <v>8610.74</v>
      </c>
      <c r="K234" s="409">
        <f t="shared" si="3"/>
        <v>0</v>
      </c>
    </row>
    <row r="235" spans="1:11" x14ac:dyDescent="0.2">
      <c r="A235" s="32"/>
      <c r="B235" s="109"/>
      <c r="C235" s="30"/>
      <c r="D235" s="43"/>
      <c r="E235" s="316"/>
      <c r="F235" s="2"/>
      <c r="G235" s="2"/>
      <c r="H235" s="2"/>
      <c r="K235" s="409" t="e">
        <f t="shared" si="3"/>
        <v>#DIV/0!</v>
      </c>
    </row>
    <row r="236" spans="1:11" x14ac:dyDescent="0.2">
      <c r="A236" s="28" t="s">
        <v>706</v>
      </c>
      <c r="B236" s="70"/>
      <c r="C236" s="30"/>
      <c r="D236" s="43"/>
      <c r="E236" s="316"/>
      <c r="F236" s="2"/>
      <c r="G236" s="2"/>
      <c r="H236" s="2"/>
      <c r="K236" s="409" t="e">
        <f t="shared" si="3"/>
        <v>#DIV/0!</v>
      </c>
    </row>
    <row r="237" spans="1:11" x14ac:dyDescent="0.2">
      <c r="A237" s="32"/>
      <c r="B237" s="72" t="s">
        <v>0</v>
      </c>
      <c r="C237" s="30"/>
      <c r="D237" s="43">
        <f>+D195</f>
        <v>11570630.109999999</v>
      </c>
      <c r="E237" s="316"/>
      <c r="F237" s="2"/>
      <c r="G237" s="2"/>
      <c r="H237" s="2"/>
      <c r="J237" s="2">
        <v>11103006.439999999</v>
      </c>
      <c r="K237" s="409">
        <f t="shared" si="3"/>
        <v>4.2116851190442173E-2</v>
      </c>
    </row>
    <row r="238" spans="1:11" x14ac:dyDescent="0.2">
      <c r="A238" s="32"/>
      <c r="B238" s="109" t="s">
        <v>2</v>
      </c>
      <c r="C238" s="30" t="s">
        <v>9</v>
      </c>
      <c r="D238" s="43">
        <f>+D196</f>
        <v>9265909.0999999996</v>
      </c>
      <c r="E238" s="316"/>
      <c r="F238" s="2"/>
      <c r="G238" s="2"/>
      <c r="H238" s="2"/>
      <c r="J238" s="2">
        <v>8883901.3399999999</v>
      </c>
      <c r="K238" s="409">
        <f t="shared" si="3"/>
        <v>4.3000000267900296E-2</v>
      </c>
    </row>
    <row r="239" spans="1:11" x14ac:dyDescent="0.2">
      <c r="A239" s="32"/>
      <c r="B239" s="72" t="s">
        <v>3</v>
      </c>
      <c r="C239" s="30" t="s">
        <v>9</v>
      </c>
      <c r="D239" s="43">
        <f>+D197</f>
        <v>3358.67</v>
      </c>
      <c r="E239" s="316"/>
      <c r="F239" s="2"/>
      <c r="G239" s="2"/>
      <c r="H239" s="2"/>
      <c r="J239" s="2">
        <v>3358.67</v>
      </c>
      <c r="K239" s="409">
        <f t="shared" si="3"/>
        <v>0</v>
      </c>
    </row>
    <row r="240" spans="1:11" x14ac:dyDescent="0.2">
      <c r="A240" s="32"/>
      <c r="B240" s="72" t="s">
        <v>5</v>
      </c>
      <c r="C240" s="30" t="s">
        <v>10</v>
      </c>
      <c r="D240" s="43">
        <f>+D198</f>
        <v>3281.01</v>
      </c>
      <c r="E240" s="316"/>
      <c r="F240" s="2"/>
      <c r="G240" s="2"/>
      <c r="H240" s="2"/>
      <c r="J240" s="2">
        <v>3281.01</v>
      </c>
      <c r="K240" s="409">
        <f t="shared" si="3"/>
        <v>0</v>
      </c>
    </row>
    <row r="241" spans="1:11" x14ac:dyDescent="0.2">
      <c r="A241" s="32"/>
      <c r="B241" s="109" t="s">
        <v>6</v>
      </c>
      <c r="C241" s="30" t="s">
        <v>10</v>
      </c>
      <c r="D241" s="43">
        <f>+D199</f>
        <v>3244.83</v>
      </c>
      <c r="E241" s="316"/>
      <c r="F241" s="2"/>
      <c r="G241" s="2"/>
      <c r="H241" s="2"/>
      <c r="J241" s="2">
        <v>3244.83</v>
      </c>
      <c r="K241" s="409">
        <f t="shared" si="3"/>
        <v>0</v>
      </c>
    </row>
    <row r="242" spans="1:11" x14ac:dyDescent="0.2">
      <c r="A242" s="32"/>
      <c r="B242" s="72"/>
      <c r="C242" s="30" t="s">
        <v>10</v>
      </c>
      <c r="D242" s="320"/>
      <c r="E242" s="316"/>
      <c r="F242" s="2"/>
      <c r="G242" s="2"/>
      <c r="H242" s="2"/>
      <c r="K242" s="409" t="e">
        <f t="shared" si="3"/>
        <v>#DIV/0!</v>
      </c>
    </row>
    <row r="243" spans="1:11" x14ac:dyDescent="0.2">
      <c r="A243" s="32"/>
      <c r="B243" s="72"/>
      <c r="C243" s="30"/>
      <c r="D243" s="43"/>
      <c r="E243" s="316"/>
      <c r="F243" s="2"/>
      <c r="G243" s="2"/>
      <c r="H243" s="2"/>
      <c r="K243" s="409" t="e">
        <f t="shared" si="3"/>
        <v>#DIV/0!</v>
      </c>
    </row>
    <row r="244" spans="1:11" x14ac:dyDescent="0.2">
      <c r="A244" s="28" t="s">
        <v>707</v>
      </c>
      <c r="B244" s="70"/>
      <c r="C244" s="30"/>
      <c r="D244" s="43"/>
      <c r="E244" s="316"/>
      <c r="F244" s="2"/>
      <c r="G244" s="2"/>
      <c r="H244" s="2"/>
      <c r="K244" s="409" t="e">
        <f t="shared" si="3"/>
        <v>#DIV/0!</v>
      </c>
    </row>
    <row r="245" spans="1:11" x14ac:dyDescent="0.2">
      <c r="A245" s="32"/>
      <c r="B245" s="72" t="s">
        <v>0</v>
      </c>
      <c r="C245" s="30" t="s">
        <v>9</v>
      </c>
      <c r="D245" s="43">
        <f>+D202</f>
        <v>2948070.57</v>
      </c>
      <c r="E245" s="316"/>
      <c r="F245" s="2"/>
      <c r="G245" s="2"/>
      <c r="H245" s="2"/>
      <c r="J245" s="2">
        <v>2830229.41</v>
      </c>
      <c r="K245" s="409">
        <f t="shared" si="3"/>
        <v>4.1636610651996531E-2</v>
      </c>
    </row>
    <row r="246" spans="1:11" x14ac:dyDescent="0.2">
      <c r="A246" s="32"/>
      <c r="B246" s="72" t="s">
        <v>2</v>
      </c>
      <c r="C246" s="30" t="s">
        <v>9</v>
      </c>
      <c r="D246" s="43">
        <f>+D203</f>
        <v>2344542.3199999998</v>
      </c>
      <c r="E246" s="316"/>
      <c r="F246" s="2"/>
      <c r="G246" s="2"/>
      <c r="H246" s="2"/>
      <c r="J246" s="2">
        <v>2247883.33</v>
      </c>
      <c r="K246" s="409">
        <f t="shared" si="3"/>
        <v>4.3000003029516565E-2</v>
      </c>
    </row>
    <row r="247" spans="1:11" x14ac:dyDescent="0.2">
      <c r="A247" s="32"/>
      <c r="B247" s="109" t="s">
        <v>3</v>
      </c>
      <c r="C247" s="30" t="s">
        <v>10</v>
      </c>
      <c r="D247" s="43">
        <f>+D204</f>
        <v>1359.76</v>
      </c>
      <c r="E247" s="316"/>
      <c r="F247" s="2"/>
      <c r="G247" s="2"/>
      <c r="H247" s="2"/>
      <c r="J247" s="2">
        <v>1359.76</v>
      </c>
      <c r="K247" s="409">
        <f t="shared" si="3"/>
        <v>0</v>
      </c>
    </row>
    <row r="248" spans="1:11" x14ac:dyDescent="0.2">
      <c r="A248" s="32"/>
      <c r="B248" s="72" t="s">
        <v>5</v>
      </c>
      <c r="C248" s="30" t="s">
        <v>10</v>
      </c>
      <c r="D248" s="43">
        <f>+D205</f>
        <v>1328.32</v>
      </c>
      <c r="E248" s="316"/>
      <c r="F248" s="2"/>
      <c r="G248" s="2"/>
      <c r="H248" s="2"/>
      <c r="J248" s="2">
        <v>1328.32</v>
      </c>
      <c r="K248" s="409">
        <f t="shared" si="3"/>
        <v>0</v>
      </c>
    </row>
    <row r="249" spans="1:11" x14ac:dyDescent="0.2">
      <c r="A249" s="32"/>
      <c r="B249" s="72" t="s">
        <v>6</v>
      </c>
      <c r="C249" s="30" t="s">
        <v>10</v>
      </c>
      <c r="D249" s="43">
        <f>+D206</f>
        <v>1313.68</v>
      </c>
      <c r="E249" s="316"/>
      <c r="F249" s="2"/>
      <c r="G249" s="2"/>
      <c r="H249" s="2"/>
      <c r="J249" s="2">
        <v>1313.68</v>
      </c>
      <c r="K249" s="409">
        <f t="shared" si="3"/>
        <v>0</v>
      </c>
    </row>
    <row r="250" spans="1:11" x14ac:dyDescent="0.2">
      <c r="A250" s="32"/>
      <c r="B250" s="109"/>
      <c r="C250" s="30"/>
      <c r="D250" s="43"/>
      <c r="E250" s="316"/>
      <c r="F250" s="2"/>
      <c r="G250" s="2"/>
      <c r="H250" s="2"/>
      <c r="K250" s="409" t="e">
        <f t="shared" si="3"/>
        <v>#DIV/0!</v>
      </c>
    </row>
    <row r="251" spans="1:11" x14ac:dyDescent="0.2">
      <c r="A251" s="28" t="s">
        <v>708</v>
      </c>
      <c r="B251" s="70"/>
      <c r="C251" s="30"/>
      <c r="D251" s="43"/>
      <c r="E251" s="316"/>
      <c r="F251" s="2"/>
      <c r="G251" s="2"/>
      <c r="H251" s="2"/>
      <c r="K251" s="409" t="e">
        <f t="shared" si="3"/>
        <v>#DIV/0!</v>
      </c>
    </row>
    <row r="252" spans="1:11" x14ac:dyDescent="0.2">
      <c r="A252" s="32"/>
      <c r="B252" s="72" t="s">
        <v>0</v>
      </c>
      <c r="C252" s="30" t="s">
        <v>9</v>
      </c>
      <c r="D252" s="43">
        <f>+D209</f>
        <v>16774506.279999999</v>
      </c>
      <c r="E252" s="316"/>
      <c r="F252" s="2"/>
      <c r="G252" s="2"/>
      <c r="H252" s="2"/>
      <c r="J252" s="2">
        <v>16774506.279999999</v>
      </c>
      <c r="K252" s="409">
        <f t="shared" si="3"/>
        <v>0</v>
      </c>
    </row>
    <row r="253" spans="1:11" x14ac:dyDescent="0.2">
      <c r="A253" s="32"/>
      <c r="B253" s="109" t="s">
        <v>2</v>
      </c>
      <c r="C253" s="30" t="s">
        <v>9</v>
      </c>
      <c r="D253" s="43">
        <f>+D210</f>
        <v>12459692.41</v>
      </c>
      <c r="E253" s="316"/>
      <c r="F253" s="2"/>
      <c r="G253" s="2"/>
      <c r="H253" s="2"/>
      <c r="J253" s="2">
        <v>12459692.41</v>
      </c>
      <c r="K253" s="409">
        <f t="shared" si="3"/>
        <v>0</v>
      </c>
    </row>
    <row r="254" spans="1:11" x14ac:dyDescent="0.2">
      <c r="A254" s="32"/>
      <c r="B254" s="72" t="s">
        <v>3</v>
      </c>
      <c r="C254" s="30" t="s">
        <v>10</v>
      </c>
      <c r="D254" s="43">
        <f>+D211</f>
        <v>19003.54</v>
      </c>
      <c r="E254" s="316"/>
      <c r="F254" s="2"/>
      <c r="G254" s="2"/>
      <c r="H254" s="2"/>
      <c r="J254" s="2">
        <v>19003.54</v>
      </c>
      <c r="K254" s="409">
        <f t="shared" si="3"/>
        <v>0</v>
      </c>
    </row>
    <row r="255" spans="1:11" x14ac:dyDescent="0.2">
      <c r="A255" s="32"/>
      <c r="B255" s="72" t="s">
        <v>5</v>
      </c>
      <c r="C255" s="30" t="s">
        <v>10</v>
      </c>
      <c r="D255" s="43">
        <f>+D212</f>
        <v>18479.560000000001</v>
      </c>
      <c r="E255" s="316"/>
      <c r="F255" s="2"/>
      <c r="G255" s="2"/>
      <c r="H255" s="2"/>
      <c r="J255" s="2">
        <v>18479.560000000001</v>
      </c>
      <c r="K255" s="409">
        <f t="shared" si="3"/>
        <v>0</v>
      </c>
    </row>
    <row r="256" spans="1:11" x14ac:dyDescent="0.2">
      <c r="A256" s="32"/>
      <c r="B256" s="109" t="s">
        <v>6</v>
      </c>
      <c r="C256" s="30" t="s">
        <v>10</v>
      </c>
      <c r="D256" s="43">
        <f>+D213</f>
        <v>18235.46</v>
      </c>
      <c r="E256" s="316"/>
      <c r="F256" s="2"/>
      <c r="G256" s="2"/>
      <c r="H256" s="2"/>
      <c r="J256" s="2">
        <v>18235.46</v>
      </c>
      <c r="K256" s="409">
        <f t="shared" si="3"/>
        <v>0</v>
      </c>
    </row>
    <row r="257" spans="1:11" x14ac:dyDescent="0.2">
      <c r="A257" s="32"/>
      <c r="B257" s="72"/>
      <c r="C257" s="30"/>
      <c r="D257" s="43"/>
      <c r="E257" s="316"/>
      <c r="F257" s="2"/>
      <c r="G257" s="2"/>
      <c r="H257" s="2"/>
      <c r="K257" s="409" t="e">
        <f t="shared" si="3"/>
        <v>#DIV/0!</v>
      </c>
    </row>
    <row r="258" spans="1:11" x14ac:dyDescent="0.2">
      <c r="A258" s="28" t="s">
        <v>709</v>
      </c>
      <c r="B258" s="70"/>
      <c r="C258" s="30"/>
      <c r="D258" s="43"/>
      <c r="E258" s="316"/>
      <c r="F258" s="2"/>
      <c r="G258" s="2"/>
      <c r="H258" s="2"/>
      <c r="K258" s="409" t="e">
        <f t="shared" si="3"/>
        <v>#DIV/0!</v>
      </c>
    </row>
    <row r="259" spans="1:11" x14ac:dyDescent="0.2">
      <c r="A259" s="32"/>
      <c r="B259" s="109" t="s">
        <v>0</v>
      </c>
      <c r="C259" s="30" t="s">
        <v>9</v>
      </c>
      <c r="D259" s="43">
        <f>+D216</f>
        <v>11922398.060000001</v>
      </c>
      <c r="E259" s="316"/>
      <c r="F259" s="2"/>
      <c r="G259" s="2"/>
      <c r="H259" s="2"/>
      <c r="J259" s="2">
        <v>11922398.060000001</v>
      </c>
      <c r="K259" s="409">
        <f t="shared" si="3"/>
        <v>0</v>
      </c>
    </row>
    <row r="260" spans="1:11" x14ac:dyDescent="0.2">
      <c r="A260" s="32"/>
      <c r="B260" s="72" t="s">
        <v>2</v>
      </c>
      <c r="C260" s="30" t="s">
        <v>9</v>
      </c>
      <c r="D260" s="43">
        <f>+D217</f>
        <v>9265909.0999999996</v>
      </c>
      <c r="E260" s="316"/>
      <c r="F260" s="2"/>
      <c r="G260" s="2"/>
      <c r="H260" s="2"/>
      <c r="J260" s="2">
        <v>9265909.0999999996</v>
      </c>
      <c r="K260" s="409">
        <f t="shared" si="3"/>
        <v>0</v>
      </c>
    </row>
    <row r="261" spans="1:11" x14ac:dyDescent="0.2">
      <c r="A261" s="32"/>
      <c r="B261" s="72" t="s">
        <v>3</v>
      </c>
      <c r="C261" s="30" t="s">
        <v>10</v>
      </c>
      <c r="D261" s="43">
        <f>+D218</f>
        <v>7161.2</v>
      </c>
      <c r="E261" s="316"/>
      <c r="F261" s="2"/>
      <c r="G261" s="2"/>
      <c r="H261" s="2"/>
      <c r="J261" s="2">
        <v>7161.2</v>
      </c>
      <c r="K261" s="409">
        <f t="shared" si="3"/>
        <v>0</v>
      </c>
    </row>
    <row r="262" spans="1:11" x14ac:dyDescent="0.2">
      <c r="A262" s="32"/>
      <c r="B262" s="109" t="s">
        <v>5</v>
      </c>
      <c r="C262" s="30" t="s">
        <v>10</v>
      </c>
      <c r="D262" s="43">
        <f>+D219</f>
        <v>6963.75</v>
      </c>
      <c r="E262" s="316"/>
      <c r="F262" s="2"/>
      <c r="G262" s="2"/>
      <c r="H262" s="2"/>
      <c r="J262" s="2">
        <v>6963.75</v>
      </c>
      <c r="K262" s="409">
        <f t="shared" si="3"/>
        <v>0</v>
      </c>
    </row>
    <row r="263" spans="1:11" x14ac:dyDescent="0.2">
      <c r="A263" s="32"/>
      <c r="B263" s="72" t="s">
        <v>6</v>
      </c>
      <c r="C263" s="30" t="s">
        <v>10</v>
      </c>
      <c r="D263" s="43">
        <f>+D220</f>
        <v>6871.76</v>
      </c>
      <c r="E263" s="316"/>
      <c r="F263" s="2"/>
      <c r="G263" s="2"/>
      <c r="H263" s="2"/>
      <c r="J263" s="2">
        <v>6871.76</v>
      </c>
      <c r="K263" s="409">
        <f t="shared" si="3"/>
        <v>0</v>
      </c>
    </row>
    <row r="264" spans="1:11" x14ac:dyDescent="0.2">
      <c r="A264" s="32"/>
      <c r="B264" s="72"/>
      <c r="C264" s="30"/>
      <c r="D264" s="43"/>
      <c r="E264" s="316"/>
      <c r="F264" s="2"/>
      <c r="G264" s="2"/>
      <c r="H264" s="2"/>
      <c r="K264" s="409" t="e">
        <f t="shared" si="3"/>
        <v>#DIV/0!</v>
      </c>
    </row>
    <row r="265" spans="1:11" x14ac:dyDescent="0.2">
      <c r="A265" s="28" t="s">
        <v>710</v>
      </c>
      <c r="B265" s="70"/>
      <c r="C265" s="30"/>
      <c r="D265" s="43"/>
      <c r="E265" s="316"/>
      <c r="F265" s="2"/>
      <c r="G265" s="2"/>
      <c r="H265" s="2"/>
      <c r="K265" s="409" t="e">
        <f t="shared" si="3"/>
        <v>#DIV/0!</v>
      </c>
    </row>
    <row r="266" spans="1:11" x14ac:dyDescent="0.2">
      <c r="A266" s="32"/>
      <c r="B266" s="72" t="s">
        <v>0</v>
      </c>
      <c r="C266" s="30" t="s">
        <v>9</v>
      </c>
      <c r="D266" s="43">
        <f>+D223</f>
        <v>3086498.17</v>
      </c>
      <c r="E266" s="316"/>
      <c r="F266" s="2"/>
      <c r="G266" s="2"/>
      <c r="H266" s="2"/>
      <c r="J266" s="2">
        <v>3086498.17</v>
      </c>
      <c r="K266" s="409">
        <f t="shared" si="3"/>
        <v>0</v>
      </c>
    </row>
    <row r="267" spans="1:11" x14ac:dyDescent="0.2">
      <c r="A267" s="32"/>
      <c r="B267" s="72" t="s">
        <v>2</v>
      </c>
      <c r="C267" s="30" t="s">
        <v>9</v>
      </c>
      <c r="D267" s="43">
        <f>+D224</f>
        <v>2344542.3199999998</v>
      </c>
      <c r="E267" s="316"/>
      <c r="F267" s="2"/>
      <c r="G267" s="2"/>
      <c r="H267" s="2"/>
      <c r="J267" s="2">
        <v>2344542.3199999998</v>
      </c>
      <c r="K267" s="409">
        <f t="shared" si="3"/>
        <v>0</v>
      </c>
    </row>
    <row r="268" spans="1:11" x14ac:dyDescent="0.2">
      <c r="A268" s="32"/>
      <c r="B268" s="109" t="s">
        <v>3</v>
      </c>
      <c r="C268" s="30" t="s">
        <v>10</v>
      </c>
      <c r="D268" s="43">
        <f>+D225</f>
        <v>2899.23</v>
      </c>
      <c r="E268" s="316"/>
      <c r="F268" s="2"/>
      <c r="G268" s="2"/>
      <c r="H268" s="2"/>
      <c r="J268" s="2">
        <v>2899.23</v>
      </c>
      <c r="K268" s="409">
        <f t="shared" si="3"/>
        <v>0</v>
      </c>
    </row>
    <row r="269" spans="1:11" x14ac:dyDescent="0.2">
      <c r="A269" s="32"/>
      <c r="B269" s="72" t="s">
        <v>5</v>
      </c>
      <c r="C269" s="30" t="s">
        <v>10</v>
      </c>
      <c r="D269" s="43">
        <f>+D226</f>
        <v>2819.29</v>
      </c>
      <c r="E269" s="316"/>
      <c r="F269" s="2"/>
      <c r="G269" s="2"/>
      <c r="H269" s="2"/>
      <c r="J269" s="2">
        <v>2819.29</v>
      </c>
      <c r="K269" s="409">
        <f t="shared" si="3"/>
        <v>0</v>
      </c>
    </row>
    <row r="270" spans="1:11" x14ac:dyDescent="0.2">
      <c r="A270" s="32"/>
      <c r="B270" s="72" t="s">
        <v>6</v>
      </c>
      <c r="C270" s="30" t="s">
        <v>10</v>
      </c>
      <c r="D270" s="43">
        <f>+D227</f>
        <v>2782.05</v>
      </c>
      <c r="E270" s="316"/>
      <c r="F270" s="2"/>
      <c r="G270" s="2"/>
      <c r="H270" s="2"/>
      <c r="J270" s="2">
        <v>2782.05</v>
      </c>
      <c r="K270" s="409">
        <f t="shared" si="3"/>
        <v>0</v>
      </c>
    </row>
    <row r="271" spans="1:11" x14ac:dyDescent="0.2">
      <c r="A271" s="32"/>
      <c r="B271" s="109"/>
      <c r="C271" s="30"/>
      <c r="D271" s="43"/>
      <c r="E271" s="316"/>
      <c r="F271" s="2"/>
      <c r="G271" s="2"/>
      <c r="H271" s="2"/>
    </row>
    <row r="272" spans="1:11" x14ac:dyDescent="0.2">
      <c r="A272" s="32"/>
      <c r="B272" s="109"/>
      <c r="C272" s="30"/>
      <c r="D272" s="146"/>
      <c r="E272" s="316"/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28" t="s">
        <v>507</v>
      </c>
      <c r="B274" s="109"/>
      <c r="C274" s="30"/>
      <c r="D274" s="146"/>
      <c r="E274" s="316"/>
      <c r="F274" s="2"/>
      <c r="G274" s="2"/>
      <c r="H274" s="2"/>
    </row>
    <row r="275" spans="1:10" x14ac:dyDescent="0.2">
      <c r="A275" s="32"/>
      <c r="B275" s="109"/>
      <c r="C275" s="30"/>
      <c r="D275" s="146"/>
      <c r="E275" s="316"/>
      <c r="F275" s="2"/>
      <c r="G275" s="2"/>
      <c r="H275" s="2"/>
    </row>
    <row r="276" spans="1:10" x14ac:dyDescent="0.2">
      <c r="A276" s="28" t="s">
        <v>12</v>
      </c>
      <c r="B276" s="109"/>
      <c r="C276" s="30"/>
      <c r="D276" s="146"/>
      <c r="E276" s="316"/>
      <c r="F276" s="2"/>
      <c r="G276" s="2"/>
      <c r="H276" s="2"/>
    </row>
    <row r="277" spans="1:10" x14ac:dyDescent="0.2">
      <c r="A277" s="32"/>
      <c r="B277" s="109" t="s">
        <v>508</v>
      </c>
      <c r="C277" s="30" t="s">
        <v>14</v>
      </c>
      <c r="D277" s="79">
        <v>1000</v>
      </c>
      <c r="E277" s="316"/>
      <c r="F277" s="2"/>
      <c r="G277" s="2"/>
      <c r="H277" s="2"/>
      <c r="J277" s="2">
        <v>1000</v>
      </c>
    </row>
    <row r="278" spans="1:10" x14ac:dyDescent="0.2">
      <c r="A278" s="32"/>
      <c r="B278" s="109"/>
      <c r="C278" s="30"/>
      <c r="D278" s="79"/>
      <c r="E278" s="316"/>
      <c r="F278" s="2"/>
      <c r="G278" s="2"/>
      <c r="H278" s="2"/>
    </row>
    <row r="279" spans="1:10" x14ac:dyDescent="0.2">
      <c r="A279" s="28" t="s">
        <v>16</v>
      </c>
      <c r="B279" s="109"/>
      <c r="C279" s="30"/>
      <c r="D279" s="79"/>
      <c r="E279" s="316"/>
      <c r="F279" s="2"/>
      <c r="G279" s="2"/>
      <c r="H279" s="2"/>
    </row>
    <row r="280" spans="1:10" x14ac:dyDescent="0.2">
      <c r="A280" s="32"/>
      <c r="B280" s="109" t="s">
        <v>509</v>
      </c>
      <c r="C280" s="30" t="s">
        <v>14</v>
      </c>
      <c r="D280" s="79">
        <v>4400</v>
      </c>
      <c r="E280" s="316"/>
      <c r="F280" s="2"/>
      <c r="G280" s="2"/>
      <c r="H280" s="2"/>
      <c r="J280" s="2">
        <v>4400</v>
      </c>
    </row>
    <row r="281" spans="1:10" x14ac:dyDescent="0.2">
      <c r="A281" s="32"/>
      <c r="B281" s="109" t="s">
        <v>510</v>
      </c>
      <c r="C281" s="30" t="s">
        <v>14</v>
      </c>
      <c r="D281" s="79">
        <v>5000</v>
      </c>
      <c r="E281" s="316"/>
      <c r="F281" s="2"/>
      <c r="G281" s="2"/>
      <c r="H281" s="2"/>
      <c r="J281" s="2">
        <v>5000</v>
      </c>
    </row>
    <row r="282" spans="1:10" x14ac:dyDescent="0.2">
      <c r="A282" s="32"/>
      <c r="B282" s="109" t="s">
        <v>511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512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513</v>
      </c>
      <c r="C284" s="30" t="s">
        <v>14</v>
      </c>
      <c r="D284" s="79">
        <v>5500</v>
      </c>
      <c r="E284" s="316"/>
      <c r="F284" s="2"/>
      <c r="G284" s="2"/>
      <c r="H284" s="2"/>
      <c r="J284" s="2">
        <v>5500</v>
      </c>
    </row>
    <row r="285" spans="1:10" x14ac:dyDescent="0.2">
      <c r="A285" s="32"/>
      <c r="B285" s="109" t="s">
        <v>514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515</v>
      </c>
      <c r="C286" s="30" t="s">
        <v>14</v>
      </c>
      <c r="D286" s="79">
        <v>14500</v>
      </c>
      <c r="E286" s="316"/>
      <c r="F286" s="2"/>
      <c r="G286" s="2"/>
      <c r="H286" s="2"/>
      <c r="J286" s="2">
        <v>14500</v>
      </c>
    </row>
    <row r="287" spans="1:10" x14ac:dyDescent="0.2">
      <c r="A287" s="32"/>
      <c r="B287" s="109" t="s">
        <v>516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517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518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/>
      <c r="C290" s="30"/>
      <c r="D290" s="79"/>
      <c r="E290" s="316"/>
      <c r="F290" s="2"/>
      <c r="G290" s="2"/>
      <c r="H290" s="2"/>
    </row>
    <row r="291" spans="1:10" x14ac:dyDescent="0.2">
      <c r="A291" s="28" t="s">
        <v>45</v>
      </c>
      <c r="B291" s="109"/>
      <c r="C291" s="30"/>
      <c r="D291" s="79"/>
      <c r="E291" s="316"/>
      <c r="F291" s="2"/>
      <c r="G291" s="2"/>
      <c r="H291" s="2"/>
    </row>
    <row r="292" spans="1:10" x14ac:dyDescent="0.2">
      <c r="A292" s="32"/>
      <c r="B292" s="109" t="s">
        <v>508</v>
      </c>
      <c r="C292" s="30" t="s">
        <v>14</v>
      </c>
      <c r="D292" s="79">
        <v>1000</v>
      </c>
      <c r="E292" s="316"/>
      <c r="F292" s="2"/>
      <c r="G292" s="2"/>
      <c r="H292" s="2"/>
      <c r="J292" s="2">
        <v>1000</v>
      </c>
    </row>
    <row r="293" spans="1:10" x14ac:dyDescent="0.2">
      <c r="A293" s="32"/>
      <c r="B293" s="109" t="s">
        <v>509</v>
      </c>
      <c r="C293" s="30" t="s">
        <v>14</v>
      </c>
      <c r="D293" s="79">
        <v>4400</v>
      </c>
      <c r="E293" s="316"/>
      <c r="F293" s="2"/>
      <c r="G293" s="2"/>
      <c r="H293" s="2"/>
      <c r="J293" s="2">
        <v>4400</v>
      </c>
    </row>
    <row r="294" spans="1:10" x14ac:dyDescent="0.2">
      <c r="A294" s="32"/>
      <c r="B294" s="109" t="s">
        <v>510</v>
      </c>
      <c r="C294" s="30" t="s">
        <v>14</v>
      </c>
      <c r="D294" s="79">
        <v>5000</v>
      </c>
      <c r="E294" s="316"/>
      <c r="F294" s="2"/>
      <c r="G294" s="2"/>
      <c r="H294" s="2"/>
      <c r="J294" s="2">
        <v>5000</v>
      </c>
    </row>
    <row r="295" spans="1:10" x14ac:dyDescent="0.2">
      <c r="A295" s="32"/>
      <c r="B295" s="109" t="s">
        <v>511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519</v>
      </c>
      <c r="C296" s="30" t="s">
        <v>14</v>
      </c>
      <c r="D296" s="79">
        <v>5500</v>
      </c>
      <c r="E296" s="316"/>
      <c r="F296" s="2"/>
      <c r="G296" s="2"/>
      <c r="H296" s="2"/>
      <c r="J296" s="2">
        <v>5500</v>
      </c>
    </row>
    <row r="297" spans="1:10" x14ac:dyDescent="0.2">
      <c r="A297" s="32"/>
      <c r="B297" s="109" t="s">
        <v>520</v>
      </c>
      <c r="C297" s="30" t="s">
        <v>14</v>
      </c>
      <c r="D297" s="79">
        <v>14500</v>
      </c>
      <c r="E297" s="316"/>
      <c r="F297" s="2"/>
      <c r="G297" s="2"/>
      <c r="H297" s="2"/>
      <c r="J297" s="2">
        <v>14500</v>
      </c>
    </row>
    <row r="298" spans="1:10" x14ac:dyDescent="0.2">
      <c r="A298" s="32"/>
      <c r="B298" s="109" t="s">
        <v>521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/>
      <c r="C299" s="30"/>
      <c r="D299" s="146"/>
      <c r="E299" s="316"/>
      <c r="F299" s="2"/>
      <c r="G299" s="2"/>
      <c r="H299" s="2"/>
    </row>
    <row r="300" spans="1:10" ht="15" thickBot="1" x14ac:dyDescent="0.25">
      <c r="A300" s="113"/>
      <c r="B300" s="126"/>
      <c r="C300" s="23"/>
      <c r="D300" s="22"/>
      <c r="E300" s="316"/>
      <c r="F300" s="2"/>
      <c r="G300" s="2"/>
      <c r="H300" s="2"/>
    </row>
    <row r="301" spans="1:10" x14ac:dyDescent="0.2"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ht="15" thickBot="1" x14ac:dyDescent="0.25">
      <c r="D304" s="2" t="s">
        <v>522</v>
      </c>
      <c r="E304" s="314" t="s">
        <v>523</v>
      </c>
      <c r="F304" s="2"/>
      <c r="G304" s="2"/>
      <c r="H304" s="2"/>
    </row>
    <row r="305" spans="1:10" x14ac:dyDescent="0.2">
      <c r="A305" s="5"/>
      <c r="B305" s="51"/>
      <c r="C305" s="7"/>
      <c r="D305" s="149"/>
      <c r="E305" s="380"/>
      <c r="F305" s="2"/>
      <c r="G305" s="2"/>
      <c r="H305" s="2"/>
    </row>
    <row r="306" spans="1:10" x14ac:dyDescent="0.2">
      <c r="A306" s="8" t="s">
        <v>12</v>
      </c>
      <c r="B306" s="52"/>
      <c r="C306" s="150"/>
      <c r="D306" s="104"/>
      <c r="E306" s="381"/>
      <c r="F306" s="2"/>
      <c r="G306" s="2"/>
      <c r="H306" s="2"/>
    </row>
    <row r="307" spans="1:10" x14ac:dyDescent="0.2">
      <c r="A307" s="12"/>
      <c r="B307" s="54" t="s">
        <v>13</v>
      </c>
      <c r="C307" s="14" t="s">
        <v>14</v>
      </c>
      <c r="D307" s="104">
        <f>+'ANEXO 43 TS  (NO SEF)'!D302</f>
        <v>5419.45</v>
      </c>
      <c r="E307" s="381">
        <v>4185.96</v>
      </c>
      <c r="F307" s="2"/>
      <c r="G307" s="2"/>
      <c r="H307" s="2"/>
      <c r="J307" s="423"/>
    </row>
    <row r="308" spans="1:10" x14ac:dyDescent="0.2">
      <c r="A308" s="12"/>
      <c r="B308" s="54" t="s">
        <v>15</v>
      </c>
      <c r="C308" s="10" t="s">
        <v>4</v>
      </c>
      <c r="D308" s="148">
        <f>+'ANEXO 43 TS  (NO SEF)'!D303</f>
        <v>123.5331</v>
      </c>
      <c r="E308" s="382">
        <v>58.1417</v>
      </c>
      <c r="F308" s="2"/>
      <c r="G308" s="2"/>
      <c r="H308" s="2"/>
      <c r="J308" s="423"/>
    </row>
    <row r="309" spans="1:10" x14ac:dyDescent="0.2">
      <c r="A309" s="12"/>
      <c r="B309" s="54"/>
      <c r="C309" s="57"/>
      <c r="D309" s="88">
        <f>+'ANEXO 43 TS  (NO SEF)'!D304</f>
        <v>0</v>
      </c>
      <c r="E309" s="383"/>
      <c r="F309" s="2"/>
      <c r="G309" s="2"/>
      <c r="H309" s="2"/>
      <c r="J309" s="423"/>
    </row>
    <row r="310" spans="1:10" x14ac:dyDescent="0.2">
      <c r="A310" s="8" t="s">
        <v>16</v>
      </c>
      <c r="B310" s="52"/>
      <c r="C310" s="48"/>
      <c r="D310" s="86">
        <f>+'ANEXO 43 TS  (NO SEF)'!D305</f>
        <v>0</v>
      </c>
      <c r="E310" s="384"/>
      <c r="F310" s="2"/>
      <c r="G310" s="2"/>
      <c r="H310" s="2"/>
      <c r="J310" s="423"/>
    </row>
    <row r="311" spans="1:10" x14ac:dyDescent="0.2">
      <c r="A311" s="12"/>
      <c r="B311" s="54" t="s">
        <v>17</v>
      </c>
      <c r="C311" s="14" t="s">
        <v>14</v>
      </c>
      <c r="D311" s="104">
        <f>+'ANEXO 43 TS  (NO SEF)'!D306</f>
        <v>16692.650000000001</v>
      </c>
      <c r="E311" s="381">
        <v>11557.88</v>
      </c>
      <c r="F311" s="2"/>
      <c r="G311" s="2"/>
      <c r="H311" s="2"/>
      <c r="J311" s="423"/>
    </row>
    <row r="312" spans="1:10" x14ac:dyDescent="0.2">
      <c r="A312" s="12"/>
      <c r="B312" s="54" t="s">
        <v>18</v>
      </c>
      <c r="C312" s="10" t="s">
        <v>4</v>
      </c>
      <c r="D312" s="78">
        <f>+'ANEXO 43 TS  (NO SEF)'!D307</f>
        <v>154.90799999999999</v>
      </c>
      <c r="E312" s="385">
        <v>89.568799999999996</v>
      </c>
      <c r="F312" s="2"/>
      <c r="G312" s="2"/>
      <c r="H312" s="2"/>
      <c r="J312" s="423"/>
    </row>
    <row r="313" spans="1:10" x14ac:dyDescent="0.2">
      <c r="A313" s="12"/>
      <c r="B313" s="54" t="s">
        <v>155</v>
      </c>
      <c r="C313" s="10" t="s">
        <v>4</v>
      </c>
      <c r="D313" s="148">
        <f>+'ANEXO 43 TS  (NO SEF)'!D308</f>
        <v>154.90799999999999</v>
      </c>
      <c r="E313" s="382">
        <v>89.568799999999996</v>
      </c>
      <c r="F313" s="2"/>
      <c r="G313" s="2"/>
      <c r="H313" s="2"/>
      <c r="J313" s="423"/>
    </row>
    <row r="314" spans="1:10" x14ac:dyDescent="0.2">
      <c r="A314" s="12"/>
      <c r="B314" s="54" t="s">
        <v>19</v>
      </c>
      <c r="C314" s="14" t="s">
        <v>14</v>
      </c>
      <c r="D314" s="104">
        <f>+'ANEXO 43 TS  (NO SEF)'!D309</f>
        <v>19204.2</v>
      </c>
      <c r="E314" s="381">
        <v>14069.44</v>
      </c>
      <c r="F314" s="2"/>
      <c r="G314" s="2"/>
      <c r="H314" s="2"/>
      <c r="J314" s="423"/>
    </row>
    <row r="315" spans="1:10" x14ac:dyDescent="0.2">
      <c r="A315" s="12"/>
      <c r="B315" s="54" t="s">
        <v>20</v>
      </c>
      <c r="C315" s="10" t="s">
        <v>4</v>
      </c>
      <c r="D315" s="148">
        <f>+'ANEXO 43 TS  (NO SEF)'!D310</f>
        <v>156.29910000000001</v>
      </c>
      <c r="E315" s="382">
        <v>90.959900000000005</v>
      </c>
      <c r="F315" s="2"/>
      <c r="G315" s="2"/>
      <c r="H315" s="2"/>
      <c r="J315" s="423"/>
    </row>
    <row r="316" spans="1:10" x14ac:dyDescent="0.2">
      <c r="A316" s="12"/>
      <c r="B316" s="54" t="s">
        <v>21</v>
      </c>
      <c r="C316" s="14" t="s">
        <v>14</v>
      </c>
      <c r="D316" s="104">
        <f>+'ANEXO 43 TS  (NO SEF)'!D311</f>
        <v>23520.07</v>
      </c>
      <c r="E316" s="381">
        <v>18385.3</v>
      </c>
      <c r="F316" s="2"/>
      <c r="G316" s="2"/>
      <c r="H316" s="2"/>
      <c r="J316" s="423"/>
    </row>
    <row r="317" spans="1:10" x14ac:dyDescent="0.2">
      <c r="A317" s="12"/>
      <c r="B317" s="54" t="s">
        <v>22</v>
      </c>
      <c r="C317" s="10" t="s">
        <v>4</v>
      </c>
      <c r="D317" s="148">
        <f>+'ANEXO 43 TS  (NO SEF)'!D312</f>
        <v>164.2706</v>
      </c>
      <c r="E317" s="382">
        <v>98.931399999999996</v>
      </c>
      <c r="F317" s="2"/>
      <c r="G317" s="2"/>
      <c r="H317" s="2"/>
      <c r="J317" s="423"/>
    </row>
    <row r="318" spans="1:10" x14ac:dyDescent="0.2">
      <c r="A318" s="12"/>
      <c r="B318" s="54" t="s">
        <v>23</v>
      </c>
      <c r="C318" s="14" t="s">
        <v>14</v>
      </c>
      <c r="D318" s="104">
        <f>+'ANEXO 43 TS  (NO SEF)'!D313</f>
        <v>26658.09</v>
      </c>
      <c r="E318" s="381">
        <v>21523.32</v>
      </c>
      <c r="F318" s="2"/>
      <c r="G318" s="2"/>
      <c r="H318" s="2"/>
      <c r="J318" s="423"/>
    </row>
    <row r="319" spans="1:10" x14ac:dyDescent="0.2">
      <c r="A319" s="12"/>
      <c r="B319" s="54" t="s">
        <v>24</v>
      </c>
      <c r="C319" s="10" t="s">
        <v>4</v>
      </c>
      <c r="D319" s="148">
        <f>+'ANEXO 43 TS  (NO SEF)'!D314</f>
        <v>168.55070000000001</v>
      </c>
      <c r="E319" s="382">
        <v>103.2115</v>
      </c>
      <c r="F319" s="2"/>
      <c r="G319" s="2"/>
      <c r="H319" s="2"/>
      <c r="J319" s="423"/>
    </row>
    <row r="320" spans="1:10" x14ac:dyDescent="0.2">
      <c r="A320" s="12"/>
      <c r="B320" s="54" t="s">
        <v>25</v>
      </c>
      <c r="C320" s="14" t="s">
        <v>14</v>
      </c>
      <c r="D320" s="104">
        <f>+'ANEXO 43 TS  (NO SEF)'!D315</f>
        <v>40029.03</v>
      </c>
      <c r="E320" s="381">
        <v>34894.26</v>
      </c>
      <c r="F320" s="2"/>
      <c r="G320" s="2"/>
      <c r="H320" s="2"/>
      <c r="J320" s="423"/>
    </row>
    <row r="321" spans="1:10" x14ac:dyDescent="0.2">
      <c r="A321" s="12"/>
      <c r="B321" s="54" t="s">
        <v>26</v>
      </c>
      <c r="C321" s="10" t="s">
        <v>4</v>
      </c>
      <c r="D321" s="148">
        <f>+'ANEXO 43 TS  (NO SEF)'!D316</f>
        <v>181.2653</v>
      </c>
      <c r="E321" s="382">
        <v>115.92610000000001</v>
      </c>
      <c r="F321" s="2"/>
      <c r="G321" s="2"/>
      <c r="H321" s="2"/>
      <c r="J321" s="423"/>
    </row>
    <row r="322" spans="1:10" x14ac:dyDescent="0.2">
      <c r="A322" s="12"/>
      <c r="B322" s="54" t="s">
        <v>27</v>
      </c>
      <c r="C322" s="14" t="s">
        <v>14</v>
      </c>
      <c r="D322" s="104">
        <f>+'ANEXO 43 TS  (NO SEF)'!D317</f>
        <v>52766.03</v>
      </c>
      <c r="E322" s="381">
        <v>47631.27</v>
      </c>
      <c r="F322" s="2"/>
      <c r="G322" s="2"/>
      <c r="H322" s="2"/>
      <c r="J322" s="423"/>
    </row>
    <row r="323" spans="1:10" x14ac:dyDescent="0.2">
      <c r="A323" s="12"/>
      <c r="B323" s="54" t="s">
        <v>28</v>
      </c>
      <c r="C323" s="10" t="s">
        <v>4</v>
      </c>
      <c r="D323" s="148">
        <f>+'ANEXO 43 TS  (NO SEF)'!D318</f>
        <v>192.64940000000001</v>
      </c>
      <c r="E323" s="382">
        <v>127.31019999999999</v>
      </c>
      <c r="F323" s="2"/>
      <c r="G323" s="2"/>
      <c r="H323" s="2"/>
      <c r="J323" s="423"/>
    </row>
    <row r="324" spans="1:10" x14ac:dyDescent="0.2">
      <c r="A324" s="12"/>
      <c r="B324" s="54" t="s">
        <v>29</v>
      </c>
      <c r="C324" s="14" t="s">
        <v>14</v>
      </c>
      <c r="D324" s="104">
        <f>+'ANEXO 43 TS  (NO SEF)'!D319</f>
        <v>72169.53</v>
      </c>
      <c r="E324" s="381">
        <v>67034.77</v>
      </c>
      <c r="F324" s="2"/>
      <c r="G324" s="2"/>
      <c r="H324" s="2"/>
      <c r="J324" s="423"/>
    </row>
    <row r="325" spans="1:10" x14ac:dyDescent="0.2">
      <c r="A325" s="12"/>
      <c r="B325" s="54" t="s">
        <v>30</v>
      </c>
      <c r="C325" s="10" t="s">
        <v>4</v>
      </c>
      <c r="D325" s="148">
        <f>+'ANEXO 43 TS  (NO SEF)'!D320</f>
        <v>197.886</v>
      </c>
      <c r="E325" s="382">
        <v>132.54679999999999</v>
      </c>
      <c r="F325" s="2"/>
      <c r="G325" s="2"/>
      <c r="H325" s="2"/>
      <c r="J325" s="423"/>
    </row>
    <row r="326" spans="1:10" x14ac:dyDescent="0.2">
      <c r="A326" s="12"/>
      <c r="B326" s="54" t="s">
        <v>31</v>
      </c>
      <c r="C326" s="14" t="s">
        <v>14</v>
      </c>
      <c r="D326" s="104">
        <f>+'ANEXO 43 TS  (NO SEF)'!D321</f>
        <v>85449.19</v>
      </c>
      <c r="E326" s="381">
        <v>80314.42</v>
      </c>
      <c r="F326" s="2"/>
      <c r="G326" s="2"/>
      <c r="H326" s="2"/>
      <c r="J326" s="423"/>
    </row>
    <row r="327" spans="1:10" x14ac:dyDescent="0.2">
      <c r="A327" s="12"/>
      <c r="B327" s="54" t="s">
        <v>32</v>
      </c>
      <c r="C327" s="10" t="s">
        <v>4</v>
      </c>
      <c r="D327" s="148">
        <f>+'ANEXO 43 TS  (NO SEF)'!D322</f>
        <v>198.97020000000001</v>
      </c>
      <c r="E327" s="382">
        <v>133.631</v>
      </c>
      <c r="F327" s="2"/>
      <c r="G327" s="2"/>
      <c r="H327" s="2"/>
      <c r="J327" s="423"/>
    </row>
    <row r="328" spans="1:10" x14ac:dyDescent="0.2">
      <c r="A328" s="12"/>
      <c r="B328" s="54"/>
      <c r="C328" s="57"/>
      <c r="D328" s="88">
        <f>+'ANEXO 43 TS  (NO SEF)'!D323</f>
        <v>0</v>
      </c>
      <c r="E328" s="383"/>
      <c r="F328" s="2"/>
      <c r="G328" s="2"/>
      <c r="H328" s="2"/>
      <c r="J328" s="423"/>
    </row>
    <row r="329" spans="1:10" x14ac:dyDescent="0.2">
      <c r="A329" s="28" t="s">
        <v>45</v>
      </c>
      <c r="B329" s="70"/>
      <c r="C329" s="30"/>
      <c r="D329" s="151">
        <f>+'ANEXO 43 TS  (NO SEF)'!D324</f>
        <v>0</v>
      </c>
      <c r="E329" s="386"/>
      <c r="F329" s="2"/>
      <c r="G329" s="2"/>
      <c r="H329" s="2"/>
      <c r="J329" s="423"/>
    </row>
    <row r="330" spans="1:10" x14ac:dyDescent="0.2">
      <c r="A330" s="32"/>
      <c r="B330" s="72" t="s">
        <v>46</v>
      </c>
      <c r="C330" s="34" t="s">
        <v>14</v>
      </c>
      <c r="D330" s="146">
        <f>+'ANEXO 43 TS  (NO SEF)'!D325</f>
        <v>21413.57</v>
      </c>
      <c r="E330" s="387">
        <v>16835.650000000001</v>
      </c>
      <c r="F330" s="2"/>
      <c r="G330" s="2"/>
      <c r="H330" s="2"/>
      <c r="J330" s="423"/>
    </row>
    <row r="331" spans="1:10" x14ac:dyDescent="0.2">
      <c r="A331" s="32"/>
      <c r="B331" s="4" t="s">
        <v>156</v>
      </c>
      <c r="C331" s="10" t="s">
        <v>4</v>
      </c>
      <c r="D331" s="78">
        <f>+'ANEXO 43 TS  (NO SEF)'!D326</f>
        <v>111.518</v>
      </c>
      <c r="E331" s="385">
        <v>52.492800000000003</v>
      </c>
      <c r="F331" s="2"/>
      <c r="G331" s="2"/>
      <c r="H331" s="2"/>
      <c r="J331" s="423"/>
    </row>
    <row r="332" spans="1:10" x14ac:dyDescent="0.2">
      <c r="A332" s="32"/>
      <c r="B332" s="4" t="s">
        <v>157</v>
      </c>
      <c r="C332" s="10" t="s">
        <v>4</v>
      </c>
      <c r="D332" s="78">
        <f>+'ANEXO 43 TS  (NO SEF)'!D327</f>
        <v>128.6206</v>
      </c>
      <c r="E332" s="385">
        <v>69.595399999999998</v>
      </c>
      <c r="F332" s="2"/>
      <c r="G332" s="2"/>
      <c r="H332" s="2"/>
      <c r="J332" s="423"/>
    </row>
    <row r="333" spans="1:10" x14ac:dyDescent="0.2">
      <c r="A333" s="32"/>
      <c r="B333" s="4" t="s">
        <v>155</v>
      </c>
      <c r="C333" s="10" t="s">
        <v>4</v>
      </c>
      <c r="D333" s="78">
        <f>+'ANEXO 43 TS  (NO SEF)'!D328</f>
        <v>128.6206</v>
      </c>
      <c r="E333" s="385">
        <v>69.595399999999998</v>
      </c>
      <c r="F333" s="2"/>
      <c r="G333" s="2"/>
      <c r="H333" s="2"/>
      <c r="J333" s="423"/>
    </row>
    <row r="334" spans="1:10" x14ac:dyDescent="0.2">
      <c r="A334" s="32"/>
      <c r="B334" s="72" t="s">
        <v>48</v>
      </c>
      <c r="C334" s="34" t="s">
        <v>14</v>
      </c>
      <c r="D334" s="146">
        <f>+'ANEXO 43 TS  (NO SEF)'!D329</f>
        <v>32910.26</v>
      </c>
      <c r="E334" s="387">
        <v>28332.34</v>
      </c>
      <c r="F334" s="2"/>
      <c r="G334" s="2"/>
      <c r="H334" s="2"/>
      <c r="J334" s="423"/>
    </row>
    <row r="335" spans="1:10" x14ac:dyDescent="0.2">
      <c r="A335" s="32"/>
      <c r="B335" s="72" t="s">
        <v>49</v>
      </c>
      <c r="C335" s="30" t="s">
        <v>4</v>
      </c>
      <c r="D335" s="78">
        <f>+'ANEXO 43 TS  (NO SEF)'!D330</f>
        <v>139.9983</v>
      </c>
      <c r="E335" s="385">
        <v>80.973100000000002</v>
      </c>
      <c r="F335" s="2"/>
      <c r="G335" s="2"/>
      <c r="H335" s="2"/>
      <c r="J335" s="423"/>
    </row>
    <row r="336" spans="1:10" x14ac:dyDescent="0.2">
      <c r="A336" s="32"/>
      <c r="B336" s="72" t="s">
        <v>50</v>
      </c>
      <c r="C336" s="34" t="s">
        <v>14</v>
      </c>
      <c r="D336" s="146">
        <f>+'ANEXO 43 TS  (NO SEF)'!D331</f>
        <v>56800.49</v>
      </c>
      <c r="E336" s="387">
        <v>52222.559999999998</v>
      </c>
      <c r="F336" s="2"/>
      <c r="G336" s="2"/>
      <c r="H336" s="2"/>
      <c r="J336" s="423"/>
    </row>
    <row r="337" spans="1:10" x14ac:dyDescent="0.2">
      <c r="A337" s="32"/>
      <c r="B337" s="72" t="s">
        <v>51</v>
      </c>
      <c r="C337" s="30" t="s">
        <v>4</v>
      </c>
      <c r="D337" s="78">
        <f>+'ANEXO 43 TS  (NO SEF)'!D332</f>
        <v>153.74260000000001</v>
      </c>
      <c r="E337" s="385">
        <v>94.717399999999998</v>
      </c>
      <c r="F337" s="2"/>
      <c r="G337" s="2"/>
      <c r="H337" s="2"/>
      <c r="J337" s="423"/>
    </row>
    <row r="338" spans="1:10" x14ac:dyDescent="0.2">
      <c r="A338" s="32"/>
      <c r="B338" s="72" t="s">
        <v>52</v>
      </c>
      <c r="C338" s="34" t="s">
        <v>14</v>
      </c>
      <c r="D338" s="146">
        <f>+'ANEXO 43 TS  (NO SEF)'!D333</f>
        <v>77304.240000000005</v>
      </c>
      <c r="E338" s="387">
        <v>72726.31</v>
      </c>
      <c r="F338" s="2"/>
      <c r="G338" s="2"/>
      <c r="H338" s="2"/>
      <c r="J338" s="423"/>
    </row>
    <row r="339" spans="1:10" x14ac:dyDescent="0.2">
      <c r="A339" s="32"/>
      <c r="B339" s="72" t="s">
        <v>53</v>
      </c>
      <c r="C339" s="30" t="s">
        <v>4</v>
      </c>
      <c r="D339" s="78">
        <f>+'ANEXO 43 TS  (NO SEF)'!D334</f>
        <v>155.05179999999999</v>
      </c>
      <c r="E339" s="385">
        <v>96.026600000000002</v>
      </c>
      <c r="F339" s="2"/>
      <c r="G339" s="2"/>
      <c r="H339" s="2"/>
      <c r="J339" s="423"/>
    </row>
    <row r="340" spans="1:10" ht="15" thickBot="1" x14ac:dyDescent="0.25">
      <c r="A340" s="38"/>
      <c r="B340" s="152"/>
      <c r="C340" s="153"/>
      <c r="D340" s="154">
        <f>+'ANEXO 43 TS  (NO SEF)'!D335</f>
        <v>0</v>
      </c>
      <c r="E340" s="388"/>
      <c r="F340" s="2"/>
      <c r="G340" s="2"/>
      <c r="H340" s="2"/>
      <c r="J340" s="423"/>
    </row>
    <row r="341" spans="1:10" x14ac:dyDescent="0.2">
      <c r="A341" s="74"/>
      <c r="B341" s="155"/>
      <c r="C341" s="76"/>
      <c r="D341" s="156">
        <f>+'ANEXO 43 TS  (NO SEF)'!D336</f>
        <v>0</v>
      </c>
      <c r="E341" s="389"/>
      <c r="F341" s="2"/>
      <c r="G341" s="2"/>
      <c r="H341" s="2"/>
      <c r="J341" s="423"/>
    </row>
    <row r="342" spans="1:10" x14ac:dyDescent="0.2">
      <c r="A342" s="157" t="s">
        <v>158</v>
      </c>
      <c r="B342" s="158"/>
      <c r="C342" s="159"/>
      <c r="D342" s="147">
        <f>+'ANEXO 43 TS  (NO SEF)'!D337</f>
        <v>0</v>
      </c>
      <c r="E342" s="390"/>
      <c r="F342" s="2"/>
      <c r="G342" s="2"/>
      <c r="H342" s="2"/>
      <c r="J342" s="423"/>
    </row>
    <row r="343" spans="1:10" x14ac:dyDescent="0.2">
      <c r="A343" s="136"/>
      <c r="B343" s="33" t="s">
        <v>159</v>
      </c>
      <c r="C343" s="30" t="s">
        <v>57</v>
      </c>
      <c r="D343" s="160">
        <f>+'ANEXO 43 TS  (NO SEF)'!D338</f>
        <v>27</v>
      </c>
      <c r="E343" s="391">
        <v>27</v>
      </c>
      <c r="F343" s="2"/>
      <c r="G343" s="2"/>
      <c r="H343" s="2"/>
      <c r="J343" s="423"/>
    </row>
    <row r="344" spans="1:10" x14ac:dyDescent="0.2">
      <c r="A344" s="136"/>
      <c r="B344" s="33" t="s">
        <v>160</v>
      </c>
      <c r="C344" s="30" t="s">
        <v>57</v>
      </c>
      <c r="D344" s="160">
        <f>+'ANEXO 43 TS  (NO SEF)'!D339</f>
        <v>43</v>
      </c>
      <c r="E344" s="391">
        <v>43</v>
      </c>
      <c r="F344" s="2"/>
      <c r="G344" s="2"/>
      <c r="H344" s="2"/>
      <c r="J344" s="423"/>
    </row>
    <row r="345" spans="1:10" x14ac:dyDescent="0.2">
      <c r="A345" s="136"/>
      <c r="B345" s="33" t="s">
        <v>161</v>
      </c>
      <c r="C345" s="30" t="s">
        <v>57</v>
      </c>
      <c r="D345" s="160">
        <f>+'ANEXO 43 TS  (NO SEF)'!D340</f>
        <v>52</v>
      </c>
      <c r="E345" s="391">
        <v>52</v>
      </c>
      <c r="F345" s="2"/>
      <c r="G345" s="2"/>
      <c r="H345" s="2"/>
      <c r="J345" s="423"/>
    </row>
    <row r="346" spans="1:10" x14ac:dyDescent="0.2">
      <c r="A346" s="136"/>
      <c r="B346" s="33" t="s">
        <v>162</v>
      </c>
      <c r="C346" s="30" t="s">
        <v>57</v>
      </c>
      <c r="D346" s="160">
        <f>+'ANEXO 43 TS  (NO SEF)'!D341</f>
        <v>57</v>
      </c>
      <c r="E346" s="391">
        <v>57</v>
      </c>
      <c r="F346" s="2"/>
      <c r="G346" s="2"/>
      <c r="H346" s="2"/>
      <c r="J346" s="423"/>
    </row>
    <row r="347" spans="1:10" x14ac:dyDescent="0.2">
      <c r="A347" s="136"/>
      <c r="B347" s="33" t="s">
        <v>163</v>
      </c>
      <c r="C347" s="30" t="s">
        <v>57</v>
      </c>
      <c r="D347" s="160">
        <f>+'ANEXO 43 TS  (NO SEF)'!D342</f>
        <v>70</v>
      </c>
      <c r="E347" s="391">
        <v>70</v>
      </c>
      <c r="F347" s="2"/>
      <c r="G347" s="2"/>
      <c r="H347" s="2"/>
      <c r="J347" s="423"/>
    </row>
    <row r="348" spans="1:10" x14ac:dyDescent="0.2">
      <c r="A348" s="136"/>
      <c r="B348" s="33" t="s">
        <v>164</v>
      </c>
      <c r="C348" s="30" t="s">
        <v>57</v>
      </c>
      <c r="D348" s="160">
        <f>+'ANEXO 43 TS  (NO SEF)'!D343</f>
        <v>86</v>
      </c>
      <c r="E348" s="391">
        <v>86</v>
      </c>
      <c r="F348" s="2"/>
      <c r="G348" s="2"/>
      <c r="H348" s="2"/>
      <c r="J348" s="423"/>
    </row>
    <row r="349" spans="1:10" x14ac:dyDescent="0.2">
      <c r="A349" s="136"/>
      <c r="B349" s="33" t="s">
        <v>165</v>
      </c>
      <c r="C349" s="30" t="s">
        <v>57</v>
      </c>
      <c r="D349" s="160">
        <f>+'ANEXO 43 TS  (NO SEF)'!D344</f>
        <v>91</v>
      </c>
      <c r="E349" s="391">
        <v>91</v>
      </c>
      <c r="F349" s="2"/>
      <c r="G349" s="2"/>
      <c r="H349" s="2"/>
      <c r="J349" s="423"/>
    </row>
    <row r="350" spans="1:10" x14ac:dyDescent="0.2">
      <c r="A350" s="136"/>
      <c r="B350" s="33" t="s">
        <v>166</v>
      </c>
      <c r="C350" s="30" t="s">
        <v>57</v>
      </c>
      <c r="D350" s="160">
        <f>+'ANEXO 43 TS  (NO SEF)'!D345</f>
        <v>108</v>
      </c>
      <c r="E350" s="391">
        <v>108</v>
      </c>
      <c r="F350" s="2"/>
      <c r="G350" s="2"/>
      <c r="H350" s="2"/>
      <c r="J350" s="423"/>
    </row>
    <row r="351" spans="1:10" x14ac:dyDescent="0.2">
      <c r="A351" s="136"/>
      <c r="B351" s="33" t="s">
        <v>167</v>
      </c>
      <c r="C351" s="30" t="s">
        <v>57</v>
      </c>
      <c r="D351" s="160">
        <f>+'ANEXO 43 TS  (NO SEF)'!D346</f>
        <v>124</v>
      </c>
      <c r="E351" s="391">
        <v>124</v>
      </c>
      <c r="F351" s="2"/>
      <c r="G351" s="2"/>
      <c r="H351" s="2"/>
      <c r="J351" s="423"/>
    </row>
    <row r="352" spans="1:10" x14ac:dyDescent="0.2">
      <c r="A352" s="136"/>
      <c r="B352" s="33" t="s">
        <v>168</v>
      </c>
      <c r="C352" s="30" t="s">
        <v>57</v>
      </c>
      <c r="D352" s="160">
        <f>+'ANEXO 43 TS  (NO SEF)'!D347</f>
        <v>136</v>
      </c>
      <c r="E352" s="391">
        <v>136</v>
      </c>
      <c r="F352" s="2"/>
      <c r="G352" s="2"/>
      <c r="H352" s="2"/>
      <c r="J352" s="423"/>
    </row>
    <row r="353" spans="1:10" x14ac:dyDescent="0.2">
      <c r="A353" s="136"/>
      <c r="B353" s="33" t="s">
        <v>169</v>
      </c>
      <c r="C353" s="30" t="s">
        <v>57</v>
      </c>
      <c r="D353" s="160">
        <f>+'ANEXO 43 TS  (NO SEF)'!D348</f>
        <v>166</v>
      </c>
      <c r="E353" s="391">
        <v>166</v>
      </c>
      <c r="F353" s="2"/>
      <c r="G353" s="2"/>
      <c r="H353" s="2"/>
      <c r="J353" s="423"/>
    </row>
    <row r="354" spans="1:10" x14ac:dyDescent="0.2">
      <c r="A354" s="136"/>
      <c r="B354" s="33" t="s">
        <v>170</v>
      </c>
      <c r="C354" s="30" t="s">
        <v>57</v>
      </c>
      <c r="D354" s="160">
        <f>+'ANEXO 43 TS  (NO SEF)'!D349</f>
        <v>186</v>
      </c>
      <c r="E354" s="391">
        <v>186</v>
      </c>
      <c r="F354" s="2"/>
      <c r="G354" s="2"/>
      <c r="H354" s="2"/>
      <c r="J354" s="423"/>
    </row>
    <row r="355" spans="1:10" x14ac:dyDescent="0.2">
      <c r="A355" s="136"/>
      <c r="B355" s="33" t="s">
        <v>171</v>
      </c>
      <c r="C355" s="30" t="s">
        <v>57</v>
      </c>
      <c r="D355" s="160">
        <f>+'ANEXO 43 TS  (NO SEF)'!D350</f>
        <v>216</v>
      </c>
      <c r="E355" s="391">
        <v>216</v>
      </c>
      <c r="F355" s="2"/>
      <c r="G355" s="2"/>
      <c r="H355" s="2"/>
      <c r="J355" s="423"/>
    </row>
    <row r="356" spans="1:10" x14ac:dyDescent="0.2">
      <c r="A356" s="136"/>
      <c r="B356" s="33" t="s">
        <v>70</v>
      </c>
      <c r="C356" s="30" t="s">
        <v>57</v>
      </c>
      <c r="D356" s="160">
        <f>+'ANEXO 43 TS  (NO SEF)'!D351</f>
        <v>251</v>
      </c>
      <c r="E356" s="391">
        <v>251</v>
      </c>
      <c r="F356" s="2"/>
      <c r="G356" s="2"/>
      <c r="H356" s="2"/>
      <c r="J356" s="423"/>
    </row>
    <row r="357" spans="1:10" ht="15" thickBot="1" x14ac:dyDescent="0.25">
      <c r="A357" s="138"/>
      <c r="B357" s="161"/>
      <c r="C357" s="153"/>
      <c r="D357" s="162">
        <f>+'ANEXO 43 TS  (NO SEF)'!D352</f>
        <v>0</v>
      </c>
      <c r="E357" s="392"/>
      <c r="F357" s="2"/>
      <c r="G357" s="2"/>
      <c r="H357" s="2"/>
      <c r="J357" s="423"/>
    </row>
    <row r="358" spans="1:10" x14ac:dyDescent="0.2">
      <c r="A358" s="12"/>
      <c r="B358" s="54"/>
      <c r="C358" s="100"/>
      <c r="D358" s="84">
        <f>+'ANEXO 43 TS  (NO SEF)'!D353</f>
        <v>0</v>
      </c>
      <c r="E358" s="393"/>
      <c r="F358" s="2"/>
      <c r="G358" s="2"/>
      <c r="H358" s="2"/>
      <c r="J358" s="423"/>
    </row>
    <row r="359" spans="1:10" ht="15.75" x14ac:dyDescent="0.25">
      <c r="A359" s="12"/>
      <c r="B359" s="102" t="s">
        <v>7</v>
      </c>
      <c r="C359" s="150"/>
      <c r="D359" s="86">
        <f>+'ANEXO 43 TS  (NO SEF)'!D354</f>
        <v>0</v>
      </c>
      <c r="E359" s="384"/>
      <c r="F359" s="2"/>
      <c r="G359" s="2"/>
      <c r="H359" s="2"/>
      <c r="J359" s="423"/>
    </row>
    <row r="360" spans="1:10" x14ac:dyDescent="0.2">
      <c r="A360" s="87"/>
      <c r="B360" s="106"/>
      <c r="C360" s="53"/>
      <c r="D360" s="88">
        <f>+'ANEXO 43 TS  (NO SEF)'!D355</f>
        <v>0</v>
      </c>
      <c r="E360" s="383"/>
      <c r="F360" s="2"/>
      <c r="G360" s="2"/>
      <c r="H360" s="2"/>
      <c r="J360" s="423"/>
    </row>
    <row r="361" spans="1:10" x14ac:dyDescent="0.2">
      <c r="A361" s="324" t="s">
        <v>172</v>
      </c>
      <c r="B361" s="368"/>
      <c r="C361" s="369"/>
      <c r="D361" s="370">
        <f>+'ANEXO 43 TS  (NO SEF)'!D356</f>
        <v>0</v>
      </c>
      <c r="E361" s="394"/>
      <c r="F361" s="2"/>
      <c r="G361" s="2"/>
      <c r="H361" s="2"/>
      <c r="J361" s="423"/>
    </row>
    <row r="362" spans="1:10" x14ac:dyDescent="0.2">
      <c r="A362" s="371"/>
      <c r="B362" s="372" t="s">
        <v>0</v>
      </c>
      <c r="C362" s="373" t="s">
        <v>1</v>
      </c>
      <c r="D362" s="374">
        <f>+'ANEXO 43 TS  (NO SEF)'!D357</f>
        <v>24380</v>
      </c>
      <c r="E362" s="395">
        <v>18809.93</v>
      </c>
      <c r="F362" s="2"/>
      <c r="G362" s="2"/>
      <c r="H362" s="2"/>
      <c r="J362" s="423"/>
    </row>
    <row r="363" spans="1:10" x14ac:dyDescent="0.2">
      <c r="A363" s="371"/>
      <c r="B363" s="372" t="s">
        <v>2</v>
      </c>
      <c r="C363" s="373" t="s">
        <v>1</v>
      </c>
      <c r="D363" s="374">
        <f>+'ANEXO 43 TS  (NO SEF)'!D358</f>
        <v>12459.69</v>
      </c>
      <c r="E363" s="395">
        <v>12459.69</v>
      </c>
      <c r="F363" s="2"/>
      <c r="G363" s="2"/>
      <c r="H363" s="2"/>
      <c r="J363" s="423"/>
    </row>
    <row r="364" spans="1:10" x14ac:dyDescent="0.2">
      <c r="A364" s="371"/>
      <c r="B364" s="372" t="s">
        <v>3</v>
      </c>
      <c r="C364" s="375" t="s">
        <v>4</v>
      </c>
      <c r="D364" s="376">
        <f>+'ANEXO 43 TS  (NO SEF)'!D359</f>
        <v>2.6985000000000001</v>
      </c>
      <c r="E364" s="396">
        <v>2.6985000000000001</v>
      </c>
      <c r="F364" s="2"/>
      <c r="G364" s="2"/>
      <c r="H364" s="2"/>
      <c r="J364" s="423"/>
    </row>
    <row r="365" spans="1:10" x14ac:dyDescent="0.2">
      <c r="A365" s="371"/>
      <c r="B365" s="377" t="s">
        <v>5</v>
      </c>
      <c r="C365" s="375" t="s">
        <v>4</v>
      </c>
      <c r="D365" s="376">
        <f>+'ANEXO 43 TS  (NO SEF)'!D360</f>
        <v>2.6985000000000001</v>
      </c>
      <c r="E365" s="396">
        <v>2.6985000000000001</v>
      </c>
      <c r="F365" s="2"/>
      <c r="G365" s="2"/>
      <c r="H365" s="2"/>
      <c r="J365" s="423"/>
    </row>
    <row r="366" spans="1:10" x14ac:dyDescent="0.2">
      <c r="A366" s="371"/>
      <c r="B366" s="372" t="s">
        <v>6</v>
      </c>
      <c r="C366" s="375" t="s">
        <v>4</v>
      </c>
      <c r="D366" s="376">
        <f>+'ANEXO 43 TS  (NO SEF)'!D361</f>
        <v>2.6985000000000001</v>
      </c>
      <c r="E366" s="396">
        <v>2.6985000000000001</v>
      </c>
      <c r="F366" s="2"/>
      <c r="G366" s="2"/>
      <c r="H366" s="2"/>
      <c r="J366" s="423"/>
    </row>
    <row r="367" spans="1:10" x14ac:dyDescent="0.2">
      <c r="A367" s="371"/>
      <c r="B367" s="372"/>
      <c r="C367" s="378"/>
      <c r="D367" s="379">
        <f>+'ANEXO 43 TS  (NO SEF)'!D362</f>
        <v>0</v>
      </c>
      <c r="E367" s="397"/>
      <c r="F367" s="2"/>
      <c r="G367" s="2"/>
      <c r="H367" s="2"/>
      <c r="J367" s="423"/>
    </row>
    <row r="368" spans="1:10" x14ac:dyDescent="0.2">
      <c r="A368" s="371"/>
      <c r="B368" s="372"/>
      <c r="C368" s="378"/>
      <c r="D368" s="379">
        <f>+'ANEXO 43 TS  (NO SEF)'!D363</f>
        <v>0</v>
      </c>
      <c r="E368" s="397"/>
      <c r="F368" s="2"/>
      <c r="G368" s="2"/>
      <c r="H368" s="2"/>
      <c r="J368" s="423"/>
    </row>
    <row r="369" spans="1:10" x14ac:dyDescent="0.2">
      <c r="A369" s="324" t="s">
        <v>173</v>
      </c>
      <c r="B369" s="368"/>
      <c r="C369" s="369"/>
      <c r="D369" s="370">
        <f>+'ANEXO 43 TS  (NO SEF)'!D364</f>
        <v>0</v>
      </c>
      <c r="E369" s="394"/>
      <c r="F369" s="2"/>
      <c r="G369" s="2"/>
      <c r="H369" s="2"/>
      <c r="J369" s="423"/>
    </row>
    <row r="370" spans="1:10" x14ac:dyDescent="0.2">
      <c r="A370" s="371"/>
      <c r="B370" s="372" t="s">
        <v>0</v>
      </c>
      <c r="C370" s="373" t="s">
        <v>1</v>
      </c>
      <c r="D370" s="374">
        <f>+'ANEXO 43 TS  (NO SEF)'!D365</f>
        <v>19527.89</v>
      </c>
      <c r="E370" s="395">
        <v>14561.87</v>
      </c>
      <c r="F370" s="2"/>
      <c r="G370" s="2"/>
      <c r="H370" s="2"/>
      <c r="J370" s="423"/>
    </row>
    <row r="371" spans="1:10" x14ac:dyDescent="0.2">
      <c r="A371" s="371"/>
      <c r="B371" s="372" t="s">
        <v>2</v>
      </c>
      <c r="C371" s="373" t="s">
        <v>1</v>
      </c>
      <c r="D371" s="374">
        <f>+'ANEXO 43 TS  (NO SEF)'!D366</f>
        <v>9265.91</v>
      </c>
      <c r="E371" s="395">
        <v>9265.91</v>
      </c>
      <c r="F371" s="2"/>
      <c r="G371" s="2"/>
      <c r="H371" s="2"/>
      <c r="J371" s="423"/>
    </row>
    <row r="372" spans="1:10" x14ac:dyDescent="0.2">
      <c r="A372" s="371"/>
      <c r="B372" s="372" t="s">
        <v>3</v>
      </c>
      <c r="C372" s="375" t="s">
        <v>4</v>
      </c>
      <c r="D372" s="376">
        <f>+'ANEXO 43 TS  (NO SEF)'!D367</f>
        <v>2.4377</v>
      </c>
      <c r="E372" s="396">
        <v>2.4377</v>
      </c>
      <c r="F372" s="2"/>
      <c r="G372" s="2"/>
      <c r="H372" s="2"/>
      <c r="J372" s="423"/>
    </row>
    <row r="373" spans="1:10" x14ac:dyDescent="0.2">
      <c r="A373" s="371"/>
      <c r="B373" s="377" t="s">
        <v>5</v>
      </c>
      <c r="C373" s="375" t="s">
        <v>4</v>
      </c>
      <c r="D373" s="376">
        <f>+'ANEXO 43 TS  (NO SEF)'!D368</f>
        <v>2.4377</v>
      </c>
      <c r="E373" s="396">
        <v>2.4377</v>
      </c>
      <c r="F373" s="2"/>
      <c r="G373" s="2"/>
      <c r="H373" s="2"/>
      <c r="J373" s="423"/>
    </row>
    <row r="374" spans="1:10" x14ac:dyDescent="0.2">
      <c r="A374" s="371"/>
      <c r="B374" s="372" t="s">
        <v>6</v>
      </c>
      <c r="C374" s="375" t="s">
        <v>4</v>
      </c>
      <c r="D374" s="376">
        <f>+'ANEXO 43 TS  (NO SEF)'!D369</f>
        <v>2.4377</v>
      </c>
      <c r="E374" s="396">
        <v>2.4377</v>
      </c>
      <c r="F374" s="2"/>
      <c r="G374" s="2"/>
      <c r="H374" s="2"/>
      <c r="J374" s="423"/>
    </row>
    <row r="375" spans="1:10" x14ac:dyDescent="0.2">
      <c r="A375" s="371"/>
      <c r="B375" s="372"/>
      <c r="C375" s="378"/>
      <c r="D375" s="379">
        <f>+'ANEXO 43 TS  (NO SEF)'!D370</f>
        <v>0</v>
      </c>
      <c r="E375" s="397"/>
      <c r="F375" s="2"/>
      <c r="G375" s="2"/>
      <c r="H375" s="2"/>
      <c r="J375" s="423"/>
    </row>
    <row r="376" spans="1:10" x14ac:dyDescent="0.2">
      <c r="A376" s="324" t="s">
        <v>174</v>
      </c>
      <c r="B376" s="368"/>
      <c r="C376" s="369"/>
      <c r="D376" s="370">
        <f>+'ANEXO 43 TS  (NO SEF)'!D371</f>
        <v>0</v>
      </c>
      <c r="E376" s="394"/>
      <c r="F376" s="2"/>
      <c r="G376" s="2"/>
      <c r="H376" s="2"/>
      <c r="J376" s="423"/>
    </row>
    <row r="377" spans="1:10" x14ac:dyDescent="0.2">
      <c r="A377" s="371"/>
      <c r="B377" s="372" t="s">
        <v>0</v>
      </c>
      <c r="C377" s="373" t="s">
        <v>1</v>
      </c>
      <c r="D377" s="374">
        <f>+'ANEXO 43 TS  (NO SEF)'!D372</f>
        <v>10691.99</v>
      </c>
      <c r="E377" s="395">
        <v>5939.31</v>
      </c>
      <c r="F377" s="2"/>
      <c r="G377" s="2"/>
      <c r="H377" s="2"/>
      <c r="J377" s="423"/>
    </row>
    <row r="378" spans="1:10" x14ac:dyDescent="0.2">
      <c r="A378" s="371"/>
      <c r="B378" s="372" t="s">
        <v>2</v>
      </c>
      <c r="C378" s="373" t="s">
        <v>1</v>
      </c>
      <c r="D378" s="374">
        <f>+'ANEXO 43 TS  (NO SEF)'!D373</f>
        <v>2344.54</v>
      </c>
      <c r="E378" s="395">
        <v>2344.54</v>
      </c>
      <c r="F378" s="2"/>
      <c r="G378" s="2"/>
      <c r="H378" s="2"/>
      <c r="J378" s="423"/>
    </row>
    <row r="379" spans="1:10" x14ac:dyDescent="0.2">
      <c r="A379" s="371"/>
      <c r="B379" s="372" t="s">
        <v>3</v>
      </c>
      <c r="C379" s="375" t="s">
        <v>4</v>
      </c>
      <c r="D379" s="376">
        <f>+'ANEXO 43 TS  (NO SEF)'!D374</f>
        <v>2.3437999999999999</v>
      </c>
      <c r="E379" s="396">
        <v>2.3437999999999999</v>
      </c>
      <c r="F379" s="2"/>
      <c r="G379" s="2"/>
      <c r="H379" s="2"/>
      <c r="J379" s="423"/>
    </row>
    <row r="380" spans="1:10" x14ac:dyDescent="0.2">
      <c r="A380" s="371"/>
      <c r="B380" s="377" t="s">
        <v>5</v>
      </c>
      <c r="C380" s="375" t="s">
        <v>4</v>
      </c>
      <c r="D380" s="376">
        <f>+'ANEXO 43 TS  (NO SEF)'!D375</f>
        <v>2.3437999999999999</v>
      </c>
      <c r="E380" s="396">
        <v>2.3437999999999999</v>
      </c>
      <c r="F380" s="2"/>
      <c r="G380" s="2"/>
      <c r="H380" s="2"/>
      <c r="J380" s="423"/>
    </row>
    <row r="381" spans="1:10" x14ac:dyDescent="0.2">
      <c r="A381" s="371"/>
      <c r="B381" s="372" t="s">
        <v>6</v>
      </c>
      <c r="C381" s="375" t="s">
        <v>4</v>
      </c>
      <c r="D381" s="376">
        <f>+'ANEXO 43 TS  (NO SEF)'!D376</f>
        <v>2.3437999999999999</v>
      </c>
      <c r="E381" s="396">
        <v>2.3437999999999999</v>
      </c>
      <c r="F381" s="2"/>
      <c r="G381" s="2"/>
      <c r="H381" s="2"/>
      <c r="J381" s="423"/>
    </row>
    <row r="382" spans="1:10" x14ac:dyDescent="0.2">
      <c r="A382" s="12"/>
      <c r="B382" s="54"/>
      <c r="C382" s="10"/>
      <c r="D382" s="88">
        <f>+'ANEXO 43 TS  (NO SEF)'!D377</f>
        <v>0</v>
      </c>
      <c r="E382" s="383"/>
      <c r="F382" s="2"/>
      <c r="G382" s="2"/>
      <c r="H382" s="2"/>
      <c r="J382" s="423"/>
    </row>
    <row r="383" spans="1:10" x14ac:dyDescent="0.2">
      <c r="A383" s="8" t="s">
        <v>175</v>
      </c>
      <c r="B383" s="52"/>
      <c r="C383" s="48"/>
      <c r="D383" s="86">
        <f>+'ANEXO 43 TS  (NO SEF)'!D378</f>
        <v>0</v>
      </c>
      <c r="E383" s="384"/>
      <c r="F383" s="2"/>
      <c r="G383" s="2"/>
      <c r="H383" s="2"/>
      <c r="J383" s="423"/>
    </row>
    <row r="384" spans="1:10" x14ac:dyDescent="0.2">
      <c r="A384" s="12"/>
      <c r="B384" s="54" t="s">
        <v>0</v>
      </c>
      <c r="C384" s="14" t="s">
        <v>1</v>
      </c>
      <c r="D384" s="15">
        <f>+'ANEXO 43 TS  (NO SEF)'!D379</f>
        <v>24380</v>
      </c>
      <c r="E384" s="398">
        <v>18809.93</v>
      </c>
      <c r="F384" s="2"/>
      <c r="G384" s="2"/>
      <c r="H384" s="2"/>
      <c r="J384" s="423"/>
    </row>
    <row r="385" spans="1:10" x14ac:dyDescent="0.2">
      <c r="A385" s="12"/>
      <c r="B385" s="54" t="s">
        <v>2</v>
      </c>
      <c r="C385" s="14" t="s">
        <v>1</v>
      </c>
      <c r="D385" s="15">
        <f>+'ANEXO 43 TS  (NO SEF)'!D380</f>
        <v>12459.69</v>
      </c>
      <c r="E385" s="398">
        <v>12459.69</v>
      </c>
      <c r="F385" s="2"/>
      <c r="G385" s="2"/>
      <c r="H385" s="2"/>
      <c r="J385" s="423"/>
    </row>
    <row r="386" spans="1:10" x14ac:dyDescent="0.2">
      <c r="A386" s="12"/>
      <c r="B386" s="54" t="s">
        <v>3</v>
      </c>
      <c r="C386" s="10" t="s">
        <v>4</v>
      </c>
      <c r="D386" s="35">
        <f>+'ANEXO 43 TS  (NO SEF)'!D381</f>
        <v>122.5475</v>
      </c>
      <c r="E386" s="399">
        <v>57.475900000000003</v>
      </c>
      <c r="F386" s="2"/>
      <c r="G386" s="2"/>
      <c r="H386" s="2"/>
      <c r="J386" s="423"/>
    </row>
    <row r="387" spans="1:10" x14ac:dyDescent="0.2">
      <c r="A387" s="12"/>
      <c r="B387" s="64" t="s">
        <v>5</v>
      </c>
      <c r="C387" s="10" t="s">
        <v>4</v>
      </c>
      <c r="D387" s="35">
        <f>+'ANEXO 43 TS  (NO SEF)'!D382</f>
        <v>119.1686</v>
      </c>
      <c r="E387" s="399">
        <v>56.146900000000002</v>
      </c>
      <c r="F387" s="2"/>
      <c r="G387" s="2"/>
      <c r="H387" s="2"/>
      <c r="J387" s="423"/>
    </row>
    <row r="388" spans="1:10" x14ac:dyDescent="0.2">
      <c r="A388" s="12"/>
      <c r="B388" s="54" t="s">
        <v>6</v>
      </c>
      <c r="C388" s="10" t="s">
        <v>4</v>
      </c>
      <c r="D388" s="35">
        <f>+'ANEXO 43 TS  (NO SEF)'!D383</f>
        <v>117.5945</v>
      </c>
      <c r="E388" s="399">
        <v>55.527799999999999</v>
      </c>
      <c r="F388" s="2"/>
      <c r="G388" s="2"/>
      <c r="H388" s="2"/>
      <c r="J388" s="423"/>
    </row>
    <row r="389" spans="1:10" x14ac:dyDescent="0.2">
      <c r="A389" s="12"/>
      <c r="B389" s="54"/>
      <c r="C389" s="57"/>
      <c r="D389" s="88">
        <f>+'ANEXO 43 TS  (NO SEF)'!D384</f>
        <v>0</v>
      </c>
      <c r="E389" s="383"/>
      <c r="F389" s="2"/>
      <c r="G389" s="2"/>
      <c r="H389" s="2"/>
      <c r="J389" s="423"/>
    </row>
    <row r="390" spans="1:10" x14ac:dyDescent="0.2">
      <c r="A390" s="8" t="s">
        <v>176</v>
      </c>
      <c r="B390" s="52"/>
      <c r="C390" s="48"/>
      <c r="D390" s="86">
        <f>+'ANEXO 43 TS  (NO SEF)'!D385</f>
        <v>0</v>
      </c>
      <c r="E390" s="384"/>
      <c r="F390" s="2"/>
      <c r="G390" s="2"/>
      <c r="H390" s="2"/>
      <c r="J390" s="423"/>
    </row>
    <row r="391" spans="1:10" x14ac:dyDescent="0.2">
      <c r="A391" s="12"/>
      <c r="B391" s="54" t="s">
        <v>0</v>
      </c>
      <c r="C391" s="14" t="s">
        <v>1</v>
      </c>
      <c r="D391" s="15">
        <f>+'ANEXO 43 TS  (NO SEF)'!D386</f>
        <v>19527.89</v>
      </c>
      <c r="E391" s="398">
        <v>14561.87</v>
      </c>
      <c r="F391" s="2"/>
      <c r="G391" s="2"/>
      <c r="H391" s="2"/>
      <c r="J391" s="423"/>
    </row>
    <row r="392" spans="1:10" x14ac:dyDescent="0.2">
      <c r="A392" s="12"/>
      <c r="B392" s="54" t="s">
        <v>2</v>
      </c>
      <c r="C392" s="14" t="s">
        <v>1</v>
      </c>
      <c r="D392" s="15">
        <f>+'ANEXO 43 TS  (NO SEF)'!D387</f>
        <v>9265.91</v>
      </c>
      <c r="E392" s="398">
        <v>9265.91</v>
      </c>
      <c r="F392" s="2"/>
      <c r="G392" s="2"/>
      <c r="H392" s="2"/>
      <c r="J392" s="423"/>
    </row>
    <row r="393" spans="1:10" x14ac:dyDescent="0.2">
      <c r="A393" s="12"/>
      <c r="B393" s="54" t="s">
        <v>3</v>
      </c>
      <c r="C393" s="10" t="s">
        <v>4</v>
      </c>
      <c r="D393" s="35">
        <f>+'ANEXO 43 TS  (NO SEF)'!D388</f>
        <v>110.7052</v>
      </c>
      <c r="E393" s="399">
        <v>51.921700000000001</v>
      </c>
      <c r="F393" s="2"/>
      <c r="G393" s="2"/>
      <c r="H393" s="2"/>
      <c r="J393" s="423"/>
    </row>
    <row r="394" spans="1:10" x14ac:dyDescent="0.2">
      <c r="A394" s="12"/>
      <c r="B394" s="64" t="s">
        <v>5</v>
      </c>
      <c r="C394" s="10" t="s">
        <v>4</v>
      </c>
      <c r="D394" s="35">
        <f>+'ANEXO 43 TS  (NO SEF)'!D389</f>
        <v>107.6527</v>
      </c>
      <c r="E394" s="399">
        <v>50.721200000000003</v>
      </c>
      <c r="F394" s="2"/>
      <c r="G394" s="2"/>
      <c r="H394" s="2"/>
      <c r="J394" s="423"/>
    </row>
    <row r="395" spans="1:10" x14ac:dyDescent="0.2">
      <c r="A395" s="12"/>
      <c r="B395" s="54" t="s">
        <v>6</v>
      </c>
      <c r="C395" s="10" t="s">
        <v>4</v>
      </c>
      <c r="D395" s="35">
        <f>+'ANEXO 43 TS  (NO SEF)'!D390</f>
        <v>106.2308</v>
      </c>
      <c r="E395" s="399">
        <v>50.161900000000003</v>
      </c>
      <c r="F395" s="2"/>
      <c r="G395" s="2"/>
      <c r="H395" s="2"/>
      <c r="J395" s="423"/>
    </row>
    <row r="396" spans="1:10" x14ac:dyDescent="0.2">
      <c r="A396" s="12"/>
      <c r="B396" s="54"/>
      <c r="C396" s="57"/>
      <c r="D396" s="88">
        <f>+'ANEXO 43 TS  (NO SEF)'!D391</f>
        <v>0</v>
      </c>
      <c r="E396" s="383"/>
      <c r="F396" s="2"/>
      <c r="G396" s="2"/>
      <c r="H396" s="2"/>
      <c r="J396" s="423"/>
    </row>
    <row r="397" spans="1:10" x14ac:dyDescent="0.2">
      <c r="A397" s="8" t="s">
        <v>177</v>
      </c>
      <c r="B397" s="52"/>
      <c r="C397" s="48"/>
      <c r="D397" s="86">
        <f>+'ANEXO 43 TS  (NO SEF)'!D392</f>
        <v>0</v>
      </c>
      <c r="E397" s="384"/>
      <c r="F397" s="2"/>
      <c r="G397" s="2"/>
      <c r="H397" s="2"/>
      <c r="J397" s="423"/>
    </row>
    <row r="398" spans="1:10" x14ac:dyDescent="0.2">
      <c r="A398" s="12"/>
      <c r="B398" s="54" t="s">
        <v>0</v>
      </c>
      <c r="C398" s="14" t="s">
        <v>1</v>
      </c>
      <c r="D398" s="15">
        <f>+'ANEXO 43 TS  (NO SEF)'!D393</f>
        <v>10691.99</v>
      </c>
      <c r="E398" s="398">
        <v>5939.31</v>
      </c>
      <c r="F398" s="2"/>
      <c r="G398" s="2"/>
      <c r="H398" s="2"/>
      <c r="J398" s="423"/>
    </row>
    <row r="399" spans="1:10" x14ac:dyDescent="0.2">
      <c r="A399" s="12"/>
      <c r="B399" s="54" t="s">
        <v>2</v>
      </c>
      <c r="C399" s="14" t="s">
        <v>1</v>
      </c>
      <c r="D399" s="15">
        <f>+'ANEXO 43 TS  (NO SEF)'!D394</f>
        <v>2344.54</v>
      </c>
      <c r="E399" s="398">
        <v>2344.54</v>
      </c>
      <c r="F399" s="2"/>
      <c r="G399" s="2"/>
      <c r="H399" s="2"/>
      <c r="J399" s="423"/>
    </row>
    <row r="400" spans="1:10" x14ac:dyDescent="0.2">
      <c r="A400" s="12"/>
      <c r="B400" s="54" t="s">
        <v>3</v>
      </c>
      <c r="C400" s="10" t="s">
        <v>4</v>
      </c>
      <c r="D400" s="35">
        <f>+'ANEXO 43 TS  (NO SEF)'!D395</f>
        <v>106.4432</v>
      </c>
      <c r="E400" s="399">
        <v>49.922800000000002</v>
      </c>
      <c r="F400" s="2"/>
      <c r="G400" s="2"/>
      <c r="H400" s="2"/>
      <c r="J400" s="423"/>
    </row>
    <row r="401" spans="1:10" x14ac:dyDescent="0.2">
      <c r="A401" s="12"/>
      <c r="B401" s="64" t="s">
        <v>5</v>
      </c>
      <c r="C401" s="10" t="s">
        <v>4</v>
      </c>
      <c r="D401" s="35">
        <f>+'ANEXO 43 TS  (NO SEF)'!D396</f>
        <v>103.50830000000001</v>
      </c>
      <c r="E401" s="399">
        <v>48.768500000000003</v>
      </c>
      <c r="F401" s="2"/>
      <c r="G401" s="2"/>
      <c r="H401" s="2"/>
      <c r="J401" s="423"/>
    </row>
    <row r="402" spans="1:10" x14ac:dyDescent="0.2">
      <c r="A402" s="12"/>
      <c r="B402" s="54" t="s">
        <v>6</v>
      </c>
      <c r="C402" s="10" t="s">
        <v>4</v>
      </c>
      <c r="D402" s="35">
        <f>+'ANEXO 43 TS  (NO SEF)'!D397</f>
        <v>102.14109999999999</v>
      </c>
      <c r="E402" s="399">
        <v>48.230699999999999</v>
      </c>
      <c r="F402" s="2"/>
      <c r="G402" s="2"/>
      <c r="H402" s="2"/>
      <c r="J402" s="423"/>
    </row>
    <row r="403" spans="1:10" x14ac:dyDescent="0.2">
      <c r="A403" s="12"/>
      <c r="B403" s="54"/>
      <c r="C403" s="10"/>
      <c r="D403" s="92">
        <f>+'ANEXO 43 TS  (NO SEF)'!D398</f>
        <v>0</v>
      </c>
      <c r="E403" s="400"/>
      <c r="F403" s="2"/>
      <c r="G403" s="2"/>
      <c r="H403" s="2"/>
      <c r="J403" s="423"/>
    </row>
    <row r="404" spans="1:10" x14ac:dyDescent="0.2">
      <c r="A404" s="8" t="s">
        <v>178</v>
      </c>
      <c r="B404" s="52"/>
      <c r="C404" s="48"/>
      <c r="D404" s="86">
        <f>+'ANEXO 43 TS  (NO SEF)'!D399</f>
        <v>0</v>
      </c>
      <c r="E404" s="384"/>
      <c r="F404" s="2"/>
      <c r="G404" s="2"/>
      <c r="H404" s="2"/>
      <c r="J404" s="423"/>
    </row>
    <row r="405" spans="1:10" x14ac:dyDescent="0.2">
      <c r="A405" s="12"/>
      <c r="B405" s="54" t="s">
        <v>0</v>
      </c>
      <c r="C405" s="14" t="s">
        <v>1</v>
      </c>
      <c r="D405" s="15">
        <f>+'ANEXO 43 TS  (NO SEF)'!D400</f>
        <v>24380</v>
      </c>
      <c r="E405" s="398">
        <v>18809.93</v>
      </c>
      <c r="F405" s="2"/>
      <c r="G405" s="2"/>
      <c r="H405" s="2"/>
      <c r="J405" s="423"/>
    </row>
    <row r="406" spans="1:10" x14ac:dyDescent="0.2">
      <c r="A406" s="12"/>
      <c r="B406" s="54" t="s">
        <v>2</v>
      </c>
      <c r="C406" s="14" t="s">
        <v>1</v>
      </c>
      <c r="D406" s="15">
        <f>+'ANEXO 43 TS  (NO SEF)'!D401</f>
        <v>12459.69</v>
      </c>
      <c r="E406" s="398">
        <v>12459.69</v>
      </c>
      <c r="F406" s="2"/>
      <c r="G406" s="2"/>
      <c r="H406" s="2"/>
      <c r="J406" s="423"/>
    </row>
    <row r="407" spans="1:10" x14ac:dyDescent="0.2">
      <c r="A407" s="12"/>
      <c r="B407" s="54" t="s">
        <v>3</v>
      </c>
      <c r="C407" s="10" t="s">
        <v>4</v>
      </c>
      <c r="D407" s="35">
        <f>+'ANEXO 43 TS  (NO SEF)'!D402</f>
        <v>122.5475</v>
      </c>
      <c r="E407" s="399">
        <v>57.475900000000003</v>
      </c>
      <c r="F407" s="2"/>
      <c r="G407" s="2"/>
      <c r="H407" s="2"/>
      <c r="J407" s="423"/>
    </row>
    <row r="408" spans="1:10" x14ac:dyDescent="0.2">
      <c r="A408" s="12"/>
      <c r="B408" s="64" t="s">
        <v>5</v>
      </c>
      <c r="C408" s="10" t="s">
        <v>4</v>
      </c>
      <c r="D408" s="35">
        <f>+'ANEXO 43 TS  (NO SEF)'!D403</f>
        <v>119.1686</v>
      </c>
      <c r="E408" s="399">
        <v>56.146900000000002</v>
      </c>
      <c r="F408" s="2"/>
      <c r="G408" s="2"/>
      <c r="H408" s="2"/>
      <c r="J408" s="423"/>
    </row>
    <row r="409" spans="1:10" x14ac:dyDescent="0.2">
      <c r="A409" s="12"/>
      <c r="B409" s="54" t="s">
        <v>6</v>
      </c>
      <c r="C409" s="10" t="s">
        <v>4</v>
      </c>
      <c r="D409" s="35">
        <f>+'ANEXO 43 TS  (NO SEF)'!D404</f>
        <v>117.5945</v>
      </c>
      <c r="E409" s="399">
        <v>55.527799999999999</v>
      </c>
      <c r="F409" s="2"/>
      <c r="G409" s="2"/>
      <c r="H409" s="2"/>
      <c r="J409" s="423"/>
    </row>
    <row r="410" spans="1:10" x14ac:dyDescent="0.2">
      <c r="A410" s="12"/>
      <c r="B410" s="54"/>
      <c r="C410" s="57"/>
      <c r="D410" s="88">
        <f>+'ANEXO 43 TS  (NO SEF)'!D405</f>
        <v>0</v>
      </c>
      <c r="E410" s="383"/>
      <c r="F410" s="2"/>
      <c r="G410" s="2"/>
      <c r="H410" s="2"/>
      <c r="J410" s="423"/>
    </row>
    <row r="411" spans="1:10" x14ac:dyDescent="0.2">
      <c r="A411" s="8" t="s">
        <v>179</v>
      </c>
      <c r="B411" s="52"/>
      <c r="C411" s="48"/>
      <c r="D411" s="86">
        <f>+'ANEXO 43 TS  (NO SEF)'!D406</f>
        <v>0</v>
      </c>
      <c r="E411" s="384"/>
      <c r="F411" s="2"/>
      <c r="G411" s="2"/>
      <c r="H411" s="2"/>
      <c r="J411" s="423"/>
    </row>
    <row r="412" spans="1:10" x14ac:dyDescent="0.2">
      <c r="A412" s="12"/>
      <c r="B412" s="54" t="s">
        <v>0</v>
      </c>
      <c r="C412" s="14" t="s">
        <v>1</v>
      </c>
      <c r="D412" s="15">
        <f>+'ANEXO 43 TS  (NO SEF)'!D407</f>
        <v>19527.89</v>
      </c>
      <c r="E412" s="398">
        <v>14561.87</v>
      </c>
      <c r="F412" s="2"/>
      <c r="G412" s="2"/>
      <c r="H412" s="2"/>
      <c r="J412" s="423"/>
    </row>
    <row r="413" spans="1:10" x14ac:dyDescent="0.2">
      <c r="A413" s="12"/>
      <c r="B413" s="54" t="s">
        <v>2</v>
      </c>
      <c r="C413" s="14" t="s">
        <v>1</v>
      </c>
      <c r="D413" s="15">
        <f>+'ANEXO 43 TS  (NO SEF)'!D408</f>
        <v>9265.91</v>
      </c>
      <c r="E413" s="398">
        <v>9265.91</v>
      </c>
      <c r="F413" s="2"/>
      <c r="G413" s="2"/>
      <c r="H413" s="2"/>
      <c r="J413" s="423"/>
    </row>
    <row r="414" spans="1:10" x14ac:dyDescent="0.2">
      <c r="A414" s="12"/>
      <c r="B414" s="54" t="s">
        <v>3</v>
      </c>
      <c r="C414" s="10" t="s">
        <v>4</v>
      </c>
      <c r="D414" s="18">
        <f>+'ANEXO 43 TS  (NO SEF)'!D409</f>
        <v>110.7052</v>
      </c>
      <c r="E414" s="401">
        <v>51.921700000000001</v>
      </c>
      <c r="F414" s="2"/>
      <c r="G414" s="2"/>
      <c r="H414" s="2"/>
      <c r="J414" s="423"/>
    </row>
    <row r="415" spans="1:10" x14ac:dyDescent="0.2">
      <c r="A415" s="12"/>
      <c r="B415" s="64" t="s">
        <v>5</v>
      </c>
      <c r="C415" s="10" t="s">
        <v>4</v>
      </c>
      <c r="D415" s="18">
        <f>+'ANEXO 43 TS  (NO SEF)'!D410</f>
        <v>107.6527</v>
      </c>
      <c r="E415" s="401">
        <v>50.721200000000003</v>
      </c>
      <c r="F415" s="2"/>
      <c r="G415" s="2"/>
      <c r="H415" s="2"/>
      <c r="J415" s="423"/>
    </row>
    <row r="416" spans="1:10" x14ac:dyDescent="0.2">
      <c r="A416" s="12"/>
      <c r="B416" s="54" t="s">
        <v>6</v>
      </c>
      <c r="C416" s="10" t="s">
        <v>4</v>
      </c>
      <c r="D416" s="18">
        <f>+'ANEXO 43 TS  (NO SEF)'!D411</f>
        <v>106.2308</v>
      </c>
      <c r="E416" s="401">
        <v>50.161900000000003</v>
      </c>
      <c r="F416" s="2"/>
      <c r="G416" s="2"/>
      <c r="H416" s="2"/>
      <c r="J416" s="423"/>
    </row>
    <row r="417" spans="1:10" x14ac:dyDescent="0.2">
      <c r="A417" s="12"/>
      <c r="B417" s="54"/>
      <c r="C417" s="57"/>
      <c r="D417" s="88">
        <f>+'ANEXO 43 TS  (NO SEF)'!D412</f>
        <v>0</v>
      </c>
      <c r="E417" s="383"/>
      <c r="F417" s="2"/>
      <c r="G417" s="2"/>
      <c r="H417" s="2"/>
      <c r="J417" s="423"/>
    </row>
    <row r="418" spans="1:10" x14ac:dyDescent="0.2">
      <c r="A418" s="8" t="s">
        <v>180</v>
      </c>
      <c r="B418" s="52"/>
      <c r="C418" s="48"/>
      <c r="D418" s="86">
        <f>+'ANEXO 43 TS  (NO SEF)'!D413</f>
        <v>0</v>
      </c>
      <c r="E418" s="384"/>
      <c r="F418" s="2"/>
      <c r="G418" s="2"/>
      <c r="H418" s="2"/>
      <c r="J418" s="423"/>
    </row>
    <row r="419" spans="1:10" x14ac:dyDescent="0.2">
      <c r="A419" s="12"/>
      <c r="B419" s="54" t="s">
        <v>0</v>
      </c>
      <c r="C419" s="14" t="s">
        <v>1</v>
      </c>
      <c r="D419" s="15">
        <f>+'ANEXO 43 TS  (NO SEF)'!D414</f>
        <v>10691.99</v>
      </c>
      <c r="E419" s="398">
        <v>5939.31</v>
      </c>
      <c r="F419" s="2"/>
      <c r="G419" s="2"/>
      <c r="H419" s="2"/>
      <c r="J419" s="423"/>
    </row>
    <row r="420" spans="1:10" x14ac:dyDescent="0.2">
      <c r="A420" s="12"/>
      <c r="B420" s="54" t="s">
        <v>2</v>
      </c>
      <c r="C420" s="14" t="s">
        <v>1</v>
      </c>
      <c r="D420" s="15">
        <f>+'ANEXO 43 TS  (NO SEF)'!D415</f>
        <v>2344.54</v>
      </c>
      <c r="E420" s="398">
        <v>2344.54</v>
      </c>
      <c r="F420" s="2"/>
      <c r="G420" s="2"/>
      <c r="H420" s="2"/>
      <c r="J420" s="423"/>
    </row>
    <row r="421" spans="1:10" x14ac:dyDescent="0.2">
      <c r="A421" s="12"/>
      <c r="B421" s="54" t="s">
        <v>3</v>
      </c>
      <c r="C421" s="10" t="s">
        <v>4</v>
      </c>
      <c r="D421" s="18">
        <f>+'ANEXO 43 TS  (NO SEF)'!D416</f>
        <v>106.4432</v>
      </c>
      <c r="E421" s="401">
        <v>49.922800000000002</v>
      </c>
      <c r="F421" s="2"/>
      <c r="G421" s="2"/>
      <c r="H421" s="2"/>
      <c r="J421" s="423"/>
    </row>
    <row r="422" spans="1:10" x14ac:dyDescent="0.2">
      <c r="A422" s="12"/>
      <c r="B422" s="64" t="s">
        <v>5</v>
      </c>
      <c r="C422" s="10" t="s">
        <v>4</v>
      </c>
      <c r="D422" s="18">
        <f>+'ANEXO 43 TS  (NO SEF)'!D417</f>
        <v>103.50830000000001</v>
      </c>
      <c r="E422" s="401">
        <v>48.768500000000003</v>
      </c>
      <c r="F422" s="2"/>
      <c r="G422" s="2"/>
      <c r="H422" s="2"/>
      <c r="J422" s="423"/>
    </row>
    <row r="423" spans="1:10" x14ac:dyDescent="0.2">
      <c r="A423" s="12"/>
      <c r="B423" s="54" t="s">
        <v>6</v>
      </c>
      <c r="C423" s="10" t="s">
        <v>4</v>
      </c>
      <c r="D423" s="18">
        <f>+'ANEXO 43 TS  (NO SEF)'!D418</f>
        <v>102.14109999999999</v>
      </c>
      <c r="E423" s="401">
        <v>48.230699999999999</v>
      </c>
      <c r="F423" s="2"/>
      <c r="G423" s="2"/>
      <c r="H423" s="2"/>
      <c r="J423" s="423"/>
    </row>
    <row r="424" spans="1:10" x14ac:dyDescent="0.2">
      <c r="A424" s="12"/>
      <c r="B424" s="54"/>
      <c r="C424" s="10"/>
      <c r="D424" s="88">
        <f>+'ANEXO 43 TS  (NO SEF)'!D419</f>
        <v>0</v>
      </c>
      <c r="E424" s="383"/>
      <c r="F424" s="2"/>
      <c r="G424" s="2"/>
      <c r="H424" s="2"/>
      <c r="J424" s="423"/>
    </row>
    <row r="425" spans="1:10" x14ac:dyDescent="0.2">
      <c r="A425" s="8" t="s">
        <v>181</v>
      </c>
      <c r="B425" s="52"/>
      <c r="C425" s="10"/>
      <c r="D425" s="86">
        <f>+'ANEXO 43 TS  (NO SEF)'!D420</f>
        <v>0</v>
      </c>
      <c r="E425" s="384"/>
      <c r="F425" s="2"/>
      <c r="G425" s="2"/>
      <c r="H425" s="2"/>
      <c r="J425" s="423"/>
    </row>
    <row r="426" spans="1:10" x14ac:dyDescent="0.2">
      <c r="A426" s="12"/>
      <c r="B426" s="54" t="s">
        <v>0</v>
      </c>
      <c r="C426" s="14" t="s">
        <v>1</v>
      </c>
      <c r="D426" s="15">
        <f>+'ANEXO 43 TS  (NO SEF)'!D421</f>
        <v>24380</v>
      </c>
      <c r="E426" s="398">
        <v>18809.93</v>
      </c>
      <c r="F426" s="2"/>
      <c r="G426" s="2"/>
      <c r="H426" s="2"/>
      <c r="J426" s="423"/>
    </row>
    <row r="427" spans="1:10" x14ac:dyDescent="0.2">
      <c r="A427" s="12"/>
      <c r="B427" s="54" t="s">
        <v>2</v>
      </c>
      <c r="C427" s="14" t="s">
        <v>1</v>
      </c>
      <c r="D427" s="15">
        <f>+'ANEXO 43 TS  (NO SEF)'!D422</f>
        <v>12459.69</v>
      </c>
      <c r="E427" s="398">
        <v>12459.69</v>
      </c>
      <c r="F427" s="2"/>
      <c r="G427" s="2"/>
      <c r="H427" s="2"/>
      <c r="J427" s="423"/>
    </row>
    <row r="428" spans="1:10" x14ac:dyDescent="0.2">
      <c r="A428" s="12"/>
      <c r="B428" s="54" t="s">
        <v>3</v>
      </c>
      <c r="C428" s="10" t="s">
        <v>4</v>
      </c>
      <c r="D428" s="18">
        <f>+'ANEXO 43 TS  (NO SEF)'!D423</f>
        <v>2.6985000000000001</v>
      </c>
      <c r="E428" s="401">
        <v>2.6985000000000001</v>
      </c>
      <c r="F428" s="2"/>
      <c r="G428" s="2"/>
      <c r="H428" s="2"/>
      <c r="J428" s="423"/>
    </row>
    <row r="429" spans="1:10" x14ac:dyDescent="0.2">
      <c r="A429" s="12"/>
      <c r="B429" s="64" t="s">
        <v>5</v>
      </c>
      <c r="C429" s="10" t="s">
        <v>4</v>
      </c>
      <c r="D429" s="18">
        <f>+'ANEXO 43 TS  (NO SEF)'!D424</f>
        <v>2.6985000000000001</v>
      </c>
      <c r="E429" s="401">
        <v>2.6985000000000001</v>
      </c>
      <c r="F429" s="2"/>
      <c r="G429" s="2"/>
      <c r="H429" s="2"/>
      <c r="J429" s="423"/>
    </row>
    <row r="430" spans="1:10" x14ac:dyDescent="0.2">
      <c r="A430" s="12"/>
      <c r="B430" s="54" t="s">
        <v>6</v>
      </c>
      <c r="C430" s="10" t="s">
        <v>4</v>
      </c>
      <c r="D430" s="18">
        <f>+'ANEXO 43 TS  (NO SEF)'!D425</f>
        <v>2.6985000000000001</v>
      </c>
      <c r="E430" s="401">
        <v>2.6985000000000001</v>
      </c>
      <c r="F430" s="2"/>
      <c r="G430" s="2"/>
      <c r="H430" s="2"/>
      <c r="J430" s="423"/>
    </row>
    <row r="431" spans="1:10" x14ac:dyDescent="0.2">
      <c r="A431" s="12"/>
      <c r="B431" s="54"/>
      <c r="C431" s="10"/>
      <c r="D431" s="88">
        <f>+'ANEXO 43 TS  (NO SEF)'!D426</f>
        <v>0</v>
      </c>
      <c r="E431" s="383"/>
      <c r="F431" s="2"/>
      <c r="G431" s="2"/>
      <c r="H431" s="2"/>
      <c r="J431" s="423"/>
    </row>
    <row r="432" spans="1:10" x14ac:dyDescent="0.2">
      <c r="A432" s="8" t="s">
        <v>182</v>
      </c>
      <c r="B432" s="52"/>
      <c r="C432" s="10"/>
      <c r="D432" s="86">
        <f>+'ANEXO 43 TS  (NO SEF)'!D427</f>
        <v>0</v>
      </c>
      <c r="E432" s="384"/>
      <c r="F432" s="2"/>
      <c r="G432" s="2"/>
      <c r="H432" s="2"/>
      <c r="J432" s="423"/>
    </row>
    <row r="433" spans="1:10" x14ac:dyDescent="0.2">
      <c r="A433" s="12"/>
      <c r="B433" s="54" t="s">
        <v>0</v>
      </c>
      <c r="C433" s="14" t="s">
        <v>1</v>
      </c>
      <c r="D433" s="15">
        <f>+'ANEXO 43 TS  (NO SEF)'!D428</f>
        <v>19527.89</v>
      </c>
      <c r="E433" s="398">
        <v>14561.87</v>
      </c>
      <c r="F433" s="2"/>
      <c r="G433" s="2"/>
      <c r="H433" s="2"/>
      <c r="J433" s="423"/>
    </row>
    <row r="434" spans="1:10" x14ac:dyDescent="0.2">
      <c r="A434" s="12"/>
      <c r="B434" s="54" t="s">
        <v>2</v>
      </c>
      <c r="C434" s="14" t="s">
        <v>1</v>
      </c>
      <c r="D434" s="15">
        <f>+'ANEXO 43 TS  (NO SEF)'!D429</f>
        <v>9265.91</v>
      </c>
      <c r="E434" s="398">
        <v>9265.91</v>
      </c>
      <c r="F434" s="2"/>
      <c r="G434" s="2"/>
      <c r="H434" s="2"/>
      <c r="J434" s="423"/>
    </row>
    <row r="435" spans="1:10" x14ac:dyDescent="0.2">
      <c r="A435" s="12"/>
      <c r="B435" s="54" t="s">
        <v>3</v>
      </c>
      <c r="C435" s="10" t="s">
        <v>4</v>
      </c>
      <c r="D435" s="18">
        <f>+'ANEXO 43 TS  (NO SEF)'!D430</f>
        <v>2.4377</v>
      </c>
      <c r="E435" s="401">
        <v>2.4377</v>
      </c>
      <c r="F435" s="2"/>
      <c r="G435" s="2"/>
      <c r="H435" s="2"/>
      <c r="J435" s="423"/>
    </row>
    <row r="436" spans="1:10" x14ac:dyDescent="0.2">
      <c r="A436" s="12"/>
      <c r="B436" s="64" t="s">
        <v>5</v>
      </c>
      <c r="C436" s="10" t="s">
        <v>4</v>
      </c>
      <c r="D436" s="18">
        <f>+'ANEXO 43 TS  (NO SEF)'!D431</f>
        <v>2.4377</v>
      </c>
      <c r="E436" s="401">
        <v>2.4377</v>
      </c>
      <c r="F436" s="2"/>
      <c r="G436" s="2"/>
      <c r="H436" s="2"/>
      <c r="J436" s="423"/>
    </row>
    <row r="437" spans="1:10" x14ac:dyDescent="0.2">
      <c r="A437" s="12"/>
      <c r="B437" s="54" t="s">
        <v>6</v>
      </c>
      <c r="C437" s="10" t="s">
        <v>4</v>
      </c>
      <c r="D437" s="18">
        <f>+'ANEXO 43 TS  (NO SEF)'!D432</f>
        <v>2.4377</v>
      </c>
      <c r="E437" s="401">
        <v>2.4377</v>
      </c>
      <c r="F437" s="2"/>
      <c r="G437" s="2"/>
      <c r="H437" s="2"/>
      <c r="J437" s="423"/>
    </row>
    <row r="438" spans="1:10" x14ac:dyDescent="0.2">
      <c r="A438" s="12"/>
      <c r="B438" s="54"/>
      <c r="C438" s="10"/>
      <c r="D438" s="92">
        <f>+'ANEXO 43 TS  (NO SEF)'!D433</f>
        <v>0</v>
      </c>
      <c r="E438" s="400"/>
      <c r="F438" s="2"/>
      <c r="G438" s="2"/>
      <c r="H438" s="2"/>
      <c r="J438" s="423"/>
    </row>
    <row r="439" spans="1:10" x14ac:dyDescent="0.2">
      <c r="A439" s="12"/>
      <c r="B439" s="54"/>
      <c r="C439" s="10"/>
      <c r="D439" s="88">
        <f>+'ANEXO 43 TS  (NO SEF)'!D434</f>
        <v>0</v>
      </c>
      <c r="E439" s="383"/>
      <c r="F439" s="2"/>
      <c r="G439" s="2"/>
      <c r="H439" s="2"/>
      <c r="J439" s="423"/>
    </row>
    <row r="440" spans="1:10" x14ac:dyDescent="0.2">
      <c r="A440" s="8" t="s">
        <v>183</v>
      </c>
      <c r="B440" s="52"/>
      <c r="C440" s="10"/>
      <c r="D440" s="86">
        <f>+'ANEXO 43 TS  (NO SEF)'!D435</f>
        <v>0</v>
      </c>
      <c r="E440" s="384"/>
      <c r="F440" s="2"/>
      <c r="G440" s="2"/>
      <c r="H440" s="2"/>
      <c r="J440" s="423"/>
    </row>
    <row r="441" spans="1:10" x14ac:dyDescent="0.2">
      <c r="A441" s="12"/>
      <c r="B441" s="54" t="s">
        <v>0</v>
      </c>
      <c r="C441" s="14" t="s">
        <v>1</v>
      </c>
      <c r="D441" s="15">
        <f>+'ANEXO 43 TS  (NO SEF)'!D436</f>
        <v>10691.99</v>
      </c>
      <c r="E441" s="398">
        <v>5939.31</v>
      </c>
      <c r="F441" s="2"/>
      <c r="G441" s="2"/>
      <c r="H441" s="2"/>
      <c r="J441" s="423"/>
    </row>
    <row r="442" spans="1:10" x14ac:dyDescent="0.2">
      <c r="A442" s="12"/>
      <c r="B442" s="54" t="s">
        <v>2</v>
      </c>
      <c r="C442" s="14" t="s">
        <v>1</v>
      </c>
      <c r="D442" s="15">
        <f>+'ANEXO 43 TS  (NO SEF)'!D437</f>
        <v>2344.54</v>
      </c>
      <c r="E442" s="398">
        <v>2344.54</v>
      </c>
      <c r="F442" s="2"/>
      <c r="G442" s="2"/>
      <c r="H442" s="2"/>
      <c r="J442" s="423"/>
    </row>
    <row r="443" spans="1:10" x14ac:dyDescent="0.2">
      <c r="A443" s="12"/>
      <c r="B443" s="54" t="s">
        <v>3</v>
      </c>
      <c r="C443" s="10" t="s">
        <v>4</v>
      </c>
      <c r="D443" s="18">
        <f>+'ANEXO 43 TS  (NO SEF)'!D438</f>
        <v>2.3437999999999999</v>
      </c>
      <c r="E443" s="401">
        <v>2.3437999999999999</v>
      </c>
      <c r="F443" s="2"/>
      <c r="G443" s="2"/>
      <c r="H443" s="2"/>
      <c r="J443" s="423"/>
    </row>
    <row r="444" spans="1:10" x14ac:dyDescent="0.2">
      <c r="A444" s="12"/>
      <c r="B444" s="64" t="s">
        <v>5</v>
      </c>
      <c r="C444" s="10" t="s">
        <v>4</v>
      </c>
      <c r="D444" s="18">
        <f>+'ANEXO 43 TS  (NO SEF)'!D439</f>
        <v>2.3437999999999999</v>
      </c>
      <c r="E444" s="401">
        <v>2.3437999999999999</v>
      </c>
      <c r="F444" s="2"/>
      <c r="G444" s="2"/>
      <c r="H444" s="2"/>
      <c r="J444" s="423"/>
    </row>
    <row r="445" spans="1:10" x14ac:dyDescent="0.2">
      <c r="A445" s="12"/>
      <c r="B445" s="54" t="s">
        <v>6</v>
      </c>
      <c r="C445" s="10" t="s">
        <v>4</v>
      </c>
      <c r="D445" s="18">
        <f>+'ANEXO 43 TS  (NO SEF)'!D440</f>
        <v>2.3437999999999999</v>
      </c>
      <c r="E445" s="401">
        <v>2.3437999999999999</v>
      </c>
      <c r="F445" s="2"/>
      <c r="G445" s="2"/>
      <c r="H445" s="2"/>
      <c r="J445" s="423"/>
    </row>
    <row r="446" spans="1:10" x14ac:dyDescent="0.2">
      <c r="A446" s="12"/>
      <c r="B446" s="54"/>
      <c r="C446" s="10"/>
      <c r="D446" s="92">
        <f>+'ANEXO 43 TS  (NO SEF)'!D441</f>
        <v>0</v>
      </c>
      <c r="E446" s="400"/>
      <c r="F446" s="2"/>
      <c r="G446" s="2"/>
      <c r="H446" s="2"/>
      <c r="J446" s="423"/>
    </row>
    <row r="447" spans="1:10" x14ac:dyDescent="0.2">
      <c r="A447" s="8" t="s">
        <v>184</v>
      </c>
      <c r="B447" s="52"/>
      <c r="C447" s="10"/>
      <c r="D447" s="86">
        <f>+'ANEXO 43 TS  (NO SEF)'!D442</f>
        <v>0</v>
      </c>
      <c r="E447" s="384"/>
      <c r="F447" s="2"/>
      <c r="G447" s="2"/>
      <c r="H447" s="2"/>
      <c r="J447" s="423"/>
    </row>
    <row r="448" spans="1:10" x14ac:dyDescent="0.2">
      <c r="A448" s="12"/>
      <c r="B448" s="54" t="s">
        <v>0</v>
      </c>
      <c r="C448" s="14" t="s">
        <v>1</v>
      </c>
      <c r="D448" s="15">
        <f>+'ANEXO 43 TS  (NO SEF)'!D443</f>
        <v>24380</v>
      </c>
      <c r="E448" s="398">
        <v>18809.93</v>
      </c>
      <c r="F448" s="2"/>
      <c r="G448" s="2"/>
      <c r="H448" s="2"/>
      <c r="J448" s="423"/>
    </row>
    <row r="449" spans="1:10" x14ac:dyDescent="0.2">
      <c r="A449" s="12"/>
      <c r="B449" s="54" t="s">
        <v>2</v>
      </c>
      <c r="C449" s="14" t="s">
        <v>1</v>
      </c>
      <c r="D449" s="15">
        <f>+'ANEXO 43 TS  (NO SEF)'!D444</f>
        <v>12459.69</v>
      </c>
      <c r="E449" s="398">
        <v>12459.69</v>
      </c>
      <c r="F449" s="2"/>
      <c r="G449" s="2"/>
      <c r="H449" s="2"/>
      <c r="J449" s="423"/>
    </row>
    <row r="450" spans="1:10" x14ac:dyDescent="0.2">
      <c r="A450" s="12"/>
      <c r="B450" s="54" t="s">
        <v>3</v>
      </c>
      <c r="C450" s="10" t="s">
        <v>4</v>
      </c>
      <c r="D450" s="18">
        <f>+'ANEXO 43 TS  (NO SEF)'!D445</f>
        <v>122.5475</v>
      </c>
      <c r="E450" s="401">
        <v>57.475900000000003</v>
      </c>
      <c r="F450" s="2"/>
      <c r="G450" s="2"/>
      <c r="H450" s="2"/>
      <c r="J450" s="423"/>
    </row>
    <row r="451" spans="1:10" x14ac:dyDescent="0.2">
      <c r="A451" s="12"/>
      <c r="B451" s="64" t="s">
        <v>5</v>
      </c>
      <c r="C451" s="10" t="s">
        <v>4</v>
      </c>
      <c r="D451" s="18">
        <f>+'ANEXO 43 TS  (NO SEF)'!D446</f>
        <v>119.1686</v>
      </c>
      <c r="E451" s="401">
        <v>56.146900000000002</v>
      </c>
      <c r="F451" s="2"/>
      <c r="G451" s="2"/>
      <c r="H451" s="2"/>
      <c r="J451" s="423"/>
    </row>
    <row r="452" spans="1:10" x14ac:dyDescent="0.2">
      <c r="A452" s="12"/>
      <c r="B452" s="54" t="s">
        <v>6</v>
      </c>
      <c r="C452" s="10" t="s">
        <v>4</v>
      </c>
      <c r="D452" s="18">
        <f>+'ANEXO 43 TS  (NO SEF)'!D447</f>
        <v>117.5945</v>
      </c>
      <c r="E452" s="401">
        <v>55.527799999999999</v>
      </c>
      <c r="F452" s="2"/>
      <c r="G452" s="2"/>
      <c r="H452" s="2"/>
      <c r="J452" s="423"/>
    </row>
    <row r="453" spans="1:10" x14ac:dyDescent="0.2">
      <c r="A453" s="12"/>
      <c r="B453" s="54"/>
      <c r="C453" s="10"/>
      <c r="D453" s="88">
        <f>+'ANEXO 43 TS  (NO SEF)'!D448</f>
        <v>0</v>
      </c>
      <c r="E453" s="383"/>
      <c r="F453" s="2"/>
      <c r="G453" s="2"/>
      <c r="H453" s="2"/>
      <c r="J453" s="423"/>
    </row>
    <row r="454" spans="1:10" x14ac:dyDescent="0.2">
      <c r="A454" s="8" t="s">
        <v>185</v>
      </c>
      <c r="B454" s="52"/>
      <c r="C454" s="10"/>
      <c r="D454" s="86">
        <f>+'ANEXO 43 TS  (NO SEF)'!D449</f>
        <v>0</v>
      </c>
      <c r="E454" s="384"/>
      <c r="F454" s="2"/>
      <c r="G454" s="2"/>
      <c r="H454" s="2"/>
      <c r="J454" s="423"/>
    </row>
    <row r="455" spans="1:10" x14ac:dyDescent="0.2">
      <c r="A455" s="12"/>
      <c r="B455" s="54" t="s">
        <v>0</v>
      </c>
      <c r="C455" s="14" t="s">
        <v>1</v>
      </c>
      <c r="D455" s="15">
        <f>+'ANEXO 43 TS  (NO SEF)'!D450</f>
        <v>19527.89</v>
      </c>
      <c r="E455" s="398">
        <v>14561.87</v>
      </c>
      <c r="F455" s="2"/>
      <c r="G455" s="2"/>
      <c r="H455" s="2"/>
      <c r="J455" s="423"/>
    </row>
    <row r="456" spans="1:10" x14ac:dyDescent="0.2">
      <c r="A456" s="12"/>
      <c r="B456" s="54" t="s">
        <v>2</v>
      </c>
      <c r="C456" s="14" t="s">
        <v>1</v>
      </c>
      <c r="D456" s="15">
        <f>+'ANEXO 43 TS  (NO SEF)'!D451</f>
        <v>9265.91</v>
      </c>
      <c r="E456" s="398">
        <v>9265.91</v>
      </c>
      <c r="F456" s="2"/>
      <c r="G456" s="2"/>
      <c r="H456" s="2"/>
      <c r="J456" s="423"/>
    </row>
    <row r="457" spans="1:10" x14ac:dyDescent="0.2">
      <c r="A457" s="12"/>
      <c r="B457" s="54" t="s">
        <v>3</v>
      </c>
      <c r="C457" s="10" t="s">
        <v>4</v>
      </c>
      <c r="D457" s="18">
        <f>+'ANEXO 43 TS  (NO SEF)'!D452</f>
        <v>110.7052</v>
      </c>
      <c r="E457" s="401">
        <v>51.921700000000001</v>
      </c>
      <c r="F457" s="2"/>
      <c r="G457" s="2"/>
      <c r="H457" s="2"/>
      <c r="J457" s="423"/>
    </row>
    <row r="458" spans="1:10" x14ac:dyDescent="0.2">
      <c r="A458" s="12"/>
      <c r="B458" s="64" t="s">
        <v>5</v>
      </c>
      <c r="C458" s="10" t="s">
        <v>4</v>
      </c>
      <c r="D458" s="18">
        <f>+'ANEXO 43 TS  (NO SEF)'!D453</f>
        <v>107.6527</v>
      </c>
      <c r="E458" s="401">
        <v>50.721200000000003</v>
      </c>
      <c r="F458" s="2"/>
      <c r="G458" s="2"/>
      <c r="H458" s="2"/>
      <c r="J458" s="423"/>
    </row>
    <row r="459" spans="1:10" x14ac:dyDescent="0.2">
      <c r="A459" s="12"/>
      <c r="B459" s="54" t="s">
        <v>6</v>
      </c>
      <c r="C459" s="10" t="s">
        <v>4</v>
      </c>
      <c r="D459" s="18">
        <f>+'ANEXO 43 TS  (NO SEF)'!D454</f>
        <v>106.2308</v>
      </c>
      <c r="E459" s="401">
        <v>50.161900000000003</v>
      </c>
      <c r="F459" s="2"/>
      <c r="G459" s="2"/>
      <c r="H459" s="2"/>
      <c r="J459" s="423"/>
    </row>
    <row r="460" spans="1:10" x14ac:dyDescent="0.2">
      <c r="A460" s="12"/>
      <c r="B460" s="54"/>
      <c r="C460" s="10"/>
      <c r="D460" s="88">
        <f>+'ANEXO 43 TS  (NO SEF)'!D455</f>
        <v>0</v>
      </c>
      <c r="E460" s="383"/>
      <c r="F460" s="2"/>
      <c r="G460" s="2"/>
      <c r="H460" s="2"/>
      <c r="J460" s="423"/>
    </row>
    <row r="461" spans="1:10" x14ac:dyDescent="0.2">
      <c r="A461" s="8" t="s">
        <v>186</v>
      </c>
      <c r="B461" s="52"/>
      <c r="C461" s="10"/>
      <c r="D461" s="86">
        <f>+'ANEXO 43 TS  (NO SEF)'!D456</f>
        <v>0</v>
      </c>
      <c r="E461" s="384"/>
      <c r="F461" s="2"/>
      <c r="G461" s="2"/>
      <c r="H461" s="2"/>
      <c r="J461" s="423"/>
    </row>
    <row r="462" spans="1:10" x14ac:dyDescent="0.2">
      <c r="A462" s="12"/>
      <c r="B462" s="54" t="s">
        <v>0</v>
      </c>
      <c r="C462" s="14" t="s">
        <v>1</v>
      </c>
      <c r="D462" s="15">
        <f>+'ANEXO 43 TS  (NO SEF)'!D457</f>
        <v>10691.99</v>
      </c>
      <c r="E462" s="398">
        <v>5939.31</v>
      </c>
      <c r="F462" s="2"/>
      <c r="G462" s="2"/>
      <c r="H462" s="2"/>
      <c r="J462" s="423"/>
    </row>
    <row r="463" spans="1:10" x14ac:dyDescent="0.2">
      <c r="A463" s="12"/>
      <c r="B463" s="54" t="s">
        <v>2</v>
      </c>
      <c r="C463" s="14" t="s">
        <v>1</v>
      </c>
      <c r="D463" s="15">
        <f>+'ANEXO 43 TS  (NO SEF)'!D458</f>
        <v>2344.54</v>
      </c>
      <c r="E463" s="398">
        <v>2344.54</v>
      </c>
      <c r="F463" s="2"/>
      <c r="G463" s="2"/>
      <c r="H463" s="2"/>
      <c r="J463" s="423"/>
    </row>
    <row r="464" spans="1:10" x14ac:dyDescent="0.2">
      <c r="A464" s="12"/>
      <c r="B464" s="54" t="s">
        <v>3</v>
      </c>
      <c r="C464" s="10" t="s">
        <v>4</v>
      </c>
      <c r="D464" s="18">
        <f>+'ANEXO 43 TS  (NO SEF)'!D459</f>
        <v>106.4432</v>
      </c>
      <c r="E464" s="401">
        <v>49.922800000000002</v>
      </c>
      <c r="F464" s="2"/>
      <c r="G464" s="2"/>
      <c r="H464" s="2"/>
      <c r="J464" s="423"/>
    </row>
    <row r="465" spans="1:10" x14ac:dyDescent="0.2">
      <c r="A465" s="12"/>
      <c r="B465" s="64" t="s">
        <v>5</v>
      </c>
      <c r="C465" s="10" t="s">
        <v>4</v>
      </c>
      <c r="D465" s="18">
        <f>+'ANEXO 43 TS  (NO SEF)'!D460</f>
        <v>103.50830000000001</v>
      </c>
      <c r="E465" s="401">
        <v>48.768500000000003</v>
      </c>
      <c r="F465" s="2"/>
      <c r="G465" s="2"/>
      <c r="H465" s="2"/>
      <c r="J465" s="423"/>
    </row>
    <row r="466" spans="1:10" x14ac:dyDescent="0.2">
      <c r="A466" s="12"/>
      <c r="B466" s="54" t="s">
        <v>6</v>
      </c>
      <c r="C466" s="10" t="s">
        <v>4</v>
      </c>
      <c r="D466" s="18">
        <f>+'ANEXO 43 TS  (NO SEF)'!D461</f>
        <v>102.14109999999999</v>
      </c>
      <c r="E466" s="401">
        <v>48.230699999999999</v>
      </c>
      <c r="F466" s="2"/>
      <c r="G466" s="2"/>
      <c r="H466" s="2"/>
      <c r="J466" s="423"/>
    </row>
    <row r="467" spans="1:10" x14ac:dyDescent="0.2">
      <c r="A467" s="32"/>
      <c r="B467" s="72"/>
      <c r="C467" s="30"/>
      <c r="D467" s="94">
        <f>+'ANEXO 43 TS  (NO SEF)'!D462</f>
        <v>0</v>
      </c>
      <c r="E467" s="402"/>
      <c r="F467" s="2"/>
      <c r="G467" s="2"/>
      <c r="H467" s="2"/>
      <c r="J467" s="423"/>
    </row>
    <row r="468" spans="1:10" x14ac:dyDescent="0.2">
      <c r="A468" s="28" t="s">
        <v>187</v>
      </c>
      <c r="B468" s="70"/>
      <c r="C468" s="30"/>
      <c r="D468" s="95">
        <f>+'ANEXO 43 TS  (NO SEF)'!D463</f>
        <v>0</v>
      </c>
      <c r="E468" s="403"/>
      <c r="F468" s="2"/>
      <c r="G468" s="2"/>
      <c r="H468" s="2"/>
      <c r="J468" s="423"/>
    </row>
    <row r="469" spans="1:10" x14ac:dyDescent="0.2">
      <c r="A469" s="32"/>
      <c r="B469" s="72" t="s">
        <v>0</v>
      </c>
      <c r="C469" s="34" t="s">
        <v>1</v>
      </c>
      <c r="D469" s="43">
        <f>+'ANEXO 43 TS  (NO SEF)'!D464</f>
        <v>24380</v>
      </c>
      <c r="E469" s="404">
        <v>18809.93</v>
      </c>
      <c r="F469" s="2"/>
      <c r="G469" s="2"/>
      <c r="H469" s="2"/>
      <c r="J469" s="423"/>
    </row>
    <row r="470" spans="1:10" x14ac:dyDescent="0.2">
      <c r="A470" s="32"/>
      <c r="B470" s="72" t="s">
        <v>2</v>
      </c>
      <c r="C470" s="34" t="s">
        <v>1</v>
      </c>
      <c r="D470" s="43">
        <f>+'ANEXO 43 TS  (NO SEF)'!D465</f>
        <v>12459.69</v>
      </c>
      <c r="E470" s="404">
        <v>12459.69</v>
      </c>
      <c r="F470" s="2"/>
      <c r="G470" s="2"/>
      <c r="H470" s="2"/>
      <c r="J470" s="423"/>
    </row>
    <row r="471" spans="1:10" x14ac:dyDescent="0.2">
      <c r="A471" s="32"/>
      <c r="B471" s="72" t="s">
        <v>3</v>
      </c>
      <c r="C471" s="30" t="s">
        <v>4</v>
      </c>
      <c r="D471" s="35">
        <f>+'ANEXO 43 TS  (NO SEF)'!D466</f>
        <v>122.5475</v>
      </c>
      <c r="E471" s="399">
        <v>57.475900000000003</v>
      </c>
      <c r="F471" s="2"/>
      <c r="G471" s="2"/>
      <c r="H471" s="2"/>
      <c r="J471" s="423"/>
    </row>
    <row r="472" spans="1:10" x14ac:dyDescent="0.2">
      <c r="A472" s="32"/>
      <c r="B472" s="109" t="s">
        <v>5</v>
      </c>
      <c r="C472" s="30" t="s">
        <v>4</v>
      </c>
      <c r="D472" s="35">
        <f>+'ANEXO 43 TS  (NO SEF)'!D467</f>
        <v>119.1686</v>
      </c>
      <c r="E472" s="399">
        <v>56.146900000000002</v>
      </c>
      <c r="F472" s="2"/>
      <c r="G472" s="2"/>
      <c r="H472" s="2"/>
      <c r="J472" s="423"/>
    </row>
    <row r="473" spans="1:10" x14ac:dyDescent="0.2">
      <c r="A473" s="32"/>
      <c r="B473" s="72" t="s">
        <v>6</v>
      </c>
      <c r="C473" s="30" t="s">
        <v>4</v>
      </c>
      <c r="D473" s="35">
        <f>+'ANEXO 43 TS  (NO SEF)'!D468</f>
        <v>117.5945</v>
      </c>
      <c r="E473" s="399">
        <v>55.527799999999999</v>
      </c>
      <c r="F473" s="2"/>
      <c r="G473" s="2"/>
      <c r="H473" s="2"/>
      <c r="J473" s="423"/>
    </row>
    <row r="474" spans="1:10" x14ac:dyDescent="0.2">
      <c r="A474" s="32"/>
      <c r="B474" s="72"/>
      <c r="C474" s="30"/>
      <c r="D474" s="97">
        <f>+'ANEXO 43 TS  (NO SEF)'!D469</f>
        <v>0</v>
      </c>
      <c r="E474" s="405"/>
      <c r="F474" s="2"/>
      <c r="G474" s="2"/>
      <c r="H474" s="2"/>
      <c r="J474" s="423"/>
    </row>
    <row r="475" spans="1:10" x14ac:dyDescent="0.2">
      <c r="A475" s="28" t="s">
        <v>188</v>
      </c>
      <c r="B475" s="70"/>
      <c r="C475" s="30"/>
      <c r="D475" s="95">
        <f>+'ANEXO 43 TS  (NO SEF)'!D470</f>
        <v>0</v>
      </c>
      <c r="E475" s="403"/>
      <c r="F475" s="2"/>
      <c r="G475" s="2"/>
      <c r="H475" s="2"/>
      <c r="J475" s="423"/>
    </row>
    <row r="476" spans="1:10" x14ac:dyDescent="0.2">
      <c r="A476" s="32"/>
      <c r="B476" s="72" t="s">
        <v>0</v>
      </c>
      <c r="C476" s="34" t="s">
        <v>1</v>
      </c>
      <c r="D476" s="43">
        <f>+'ANEXO 43 TS  (NO SEF)'!D471</f>
        <v>19527.89</v>
      </c>
      <c r="E476" s="404">
        <v>14561.87</v>
      </c>
      <c r="F476" s="2"/>
      <c r="G476" s="2"/>
      <c r="H476" s="2"/>
      <c r="J476" s="423"/>
    </row>
    <row r="477" spans="1:10" x14ac:dyDescent="0.2">
      <c r="A477" s="32"/>
      <c r="B477" s="72" t="s">
        <v>2</v>
      </c>
      <c r="C477" s="34" t="s">
        <v>1</v>
      </c>
      <c r="D477" s="43">
        <f>+'ANEXO 43 TS  (NO SEF)'!D472</f>
        <v>9265.91</v>
      </c>
      <c r="E477" s="404">
        <v>9265.91</v>
      </c>
      <c r="F477" s="2"/>
      <c r="G477" s="2"/>
      <c r="H477" s="2"/>
      <c r="J477" s="423"/>
    </row>
    <row r="478" spans="1:10" x14ac:dyDescent="0.2">
      <c r="A478" s="32"/>
      <c r="B478" s="72" t="s">
        <v>3</v>
      </c>
      <c r="C478" s="30" t="s">
        <v>4</v>
      </c>
      <c r="D478" s="35">
        <f>+'ANEXO 43 TS  (NO SEF)'!D473</f>
        <v>110.7052</v>
      </c>
      <c r="E478" s="399">
        <v>51.921700000000001</v>
      </c>
      <c r="F478" s="2"/>
      <c r="G478" s="2"/>
      <c r="H478" s="2"/>
      <c r="J478" s="423"/>
    </row>
    <row r="479" spans="1:10" x14ac:dyDescent="0.2">
      <c r="A479" s="32"/>
      <c r="B479" s="109" t="s">
        <v>5</v>
      </c>
      <c r="C479" s="30" t="s">
        <v>4</v>
      </c>
      <c r="D479" s="35">
        <f>+'ANEXO 43 TS  (NO SEF)'!D474</f>
        <v>107.6527</v>
      </c>
      <c r="E479" s="399">
        <v>50.721200000000003</v>
      </c>
      <c r="F479" s="2"/>
      <c r="G479" s="2"/>
      <c r="H479" s="2"/>
      <c r="J479" s="423"/>
    </row>
    <row r="480" spans="1:10" x14ac:dyDescent="0.2">
      <c r="A480" s="32"/>
      <c r="B480" s="72" t="s">
        <v>6</v>
      </c>
      <c r="C480" s="30" t="s">
        <v>4</v>
      </c>
      <c r="D480" s="35">
        <f>+'ANEXO 43 TS  (NO SEF)'!D475</f>
        <v>106.2308</v>
      </c>
      <c r="E480" s="399">
        <v>50.161900000000003</v>
      </c>
      <c r="F480" s="2"/>
      <c r="G480" s="2"/>
      <c r="H480" s="2"/>
      <c r="J480" s="423"/>
    </row>
    <row r="481" spans="1:10" x14ac:dyDescent="0.2">
      <c r="A481" s="32"/>
      <c r="B481" s="72"/>
      <c r="C481" s="30"/>
      <c r="D481" s="97">
        <f>+'ANEXO 43 TS  (NO SEF)'!D476</f>
        <v>0</v>
      </c>
      <c r="E481" s="405"/>
      <c r="F481" s="2"/>
      <c r="G481" s="2"/>
      <c r="H481" s="2"/>
      <c r="J481" s="423"/>
    </row>
    <row r="482" spans="1:10" x14ac:dyDescent="0.2">
      <c r="A482" s="28" t="s">
        <v>189</v>
      </c>
      <c r="B482" s="70"/>
      <c r="C482" s="30"/>
      <c r="D482" s="95">
        <f>+'ANEXO 43 TS  (NO SEF)'!D477</f>
        <v>0</v>
      </c>
      <c r="E482" s="403"/>
      <c r="F482" s="2"/>
      <c r="G482" s="2"/>
      <c r="H482" s="2"/>
      <c r="J482" s="423"/>
    </row>
    <row r="483" spans="1:10" x14ac:dyDescent="0.2">
      <c r="A483" s="32"/>
      <c r="B483" s="72" t="s">
        <v>0</v>
      </c>
      <c r="C483" s="34" t="s">
        <v>1</v>
      </c>
      <c r="D483" s="43">
        <f>+'ANEXO 43 TS  (NO SEF)'!D478</f>
        <v>10691.99</v>
      </c>
      <c r="E483" s="404">
        <v>5939.31</v>
      </c>
      <c r="F483" s="2"/>
      <c r="G483" s="2"/>
      <c r="H483" s="2"/>
      <c r="J483" s="423"/>
    </row>
    <row r="484" spans="1:10" x14ac:dyDescent="0.2">
      <c r="A484" s="32"/>
      <c r="B484" s="72" t="s">
        <v>2</v>
      </c>
      <c r="C484" s="34" t="s">
        <v>1</v>
      </c>
      <c r="D484" s="43">
        <f>+'ANEXO 43 TS  (NO SEF)'!D479</f>
        <v>2344.54</v>
      </c>
      <c r="E484" s="404">
        <v>2344.54</v>
      </c>
      <c r="F484" s="2"/>
      <c r="G484" s="2"/>
      <c r="H484" s="2"/>
      <c r="J484" s="423"/>
    </row>
    <row r="485" spans="1:10" x14ac:dyDescent="0.2">
      <c r="A485" s="32"/>
      <c r="B485" s="72" t="s">
        <v>3</v>
      </c>
      <c r="C485" s="30" t="s">
        <v>4</v>
      </c>
      <c r="D485" s="35">
        <f>+'ANEXO 43 TS  (NO SEF)'!D480</f>
        <v>106.4432</v>
      </c>
      <c r="E485" s="399">
        <v>49.922800000000002</v>
      </c>
      <c r="F485" s="2"/>
      <c r="G485" s="2"/>
      <c r="H485" s="2"/>
      <c r="J485" s="423"/>
    </row>
    <row r="486" spans="1:10" x14ac:dyDescent="0.2">
      <c r="A486" s="32"/>
      <c r="B486" s="109" t="s">
        <v>5</v>
      </c>
      <c r="C486" s="30" t="s">
        <v>4</v>
      </c>
      <c r="D486" s="35">
        <f>+'ANEXO 43 TS  (NO SEF)'!D481</f>
        <v>103.50830000000001</v>
      </c>
      <c r="E486" s="399">
        <v>48.768500000000003</v>
      </c>
      <c r="F486" s="2"/>
      <c r="G486" s="2"/>
      <c r="H486" s="2"/>
      <c r="J486" s="423"/>
    </row>
    <row r="487" spans="1:10" x14ac:dyDescent="0.2">
      <c r="A487" s="32"/>
      <c r="B487" s="72" t="s">
        <v>6</v>
      </c>
      <c r="C487" s="30" t="s">
        <v>4</v>
      </c>
      <c r="D487" s="35">
        <f>+'ANEXO 43 TS  (NO SEF)'!D482</f>
        <v>102.14109999999999</v>
      </c>
      <c r="E487" s="399">
        <v>48.230699999999999</v>
      </c>
      <c r="F487" s="2"/>
      <c r="G487" s="2"/>
      <c r="H487" s="2"/>
      <c r="J487" s="423"/>
    </row>
    <row r="488" spans="1:10" ht="15" thickBot="1" x14ac:dyDescent="0.25">
      <c r="A488" s="38"/>
      <c r="B488" s="152"/>
      <c r="C488" s="153"/>
      <c r="D488" s="163">
        <f>+'ANEXO 43 TS  (NO SEF)'!D483</f>
        <v>0</v>
      </c>
      <c r="E488" s="406"/>
      <c r="F488" s="2"/>
      <c r="G488" s="2"/>
      <c r="H488" s="2"/>
      <c r="J488" s="423"/>
    </row>
    <row r="489" spans="1:10" x14ac:dyDescent="0.2">
      <c r="A489" s="32"/>
      <c r="B489" s="72"/>
      <c r="C489" s="30"/>
      <c r="D489" s="78">
        <f>+'ANEXO 43 TS  (NO SEF)'!D484</f>
        <v>0</v>
      </c>
      <c r="E489" s="385"/>
      <c r="F489" s="2"/>
      <c r="G489" s="2"/>
      <c r="H489" s="2"/>
      <c r="J489" s="423"/>
    </row>
    <row r="490" spans="1:10" ht="15.75" x14ac:dyDescent="0.25">
      <c r="A490" s="32"/>
      <c r="B490" s="102" t="s">
        <v>8</v>
      </c>
      <c r="C490" s="30"/>
      <c r="D490" s="97">
        <f>+'ANEXO 43 TS  (NO SEF)'!D485</f>
        <v>0</v>
      </c>
      <c r="E490" s="405"/>
      <c r="F490" s="2"/>
      <c r="G490" s="2"/>
      <c r="H490" s="2"/>
      <c r="J490" s="423"/>
    </row>
    <row r="491" spans="1:10" ht="15.75" x14ac:dyDescent="0.25">
      <c r="A491" s="32"/>
      <c r="B491" s="102"/>
      <c r="C491" s="30"/>
      <c r="D491" s="97">
        <f>+'ANEXO 43 TS  (NO SEF)'!D486</f>
        <v>0</v>
      </c>
      <c r="E491" s="405"/>
      <c r="F491" s="2"/>
      <c r="G491" s="2"/>
      <c r="H491" s="2"/>
      <c r="J491" s="423"/>
    </row>
    <row r="492" spans="1:10" x14ac:dyDescent="0.2">
      <c r="A492" s="28" t="s">
        <v>190</v>
      </c>
      <c r="B492" s="70"/>
      <c r="C492" s="30"/>
      <c r="D492" s="95">
        <f>+'ANEXO 43 TS  (NO SEF)'!D487</f>
        <v>0</v>
      </c>
      <c r="E492" s="403"/>
      <c r="F492" s="2"/>
      <c r="G492" s="2"/>
      <c r="H492" s="2"/>
      <c r="J492" s="423"/>
    </row>
    <row r="493" spans="1:10" x14ac:dyDescent="0.2">
      <c r="A493" s="32"/>
      <c r="B493" s="72" t="s">
        <v>0</v>
      </c>
      <c r="C493" s="34" t="s">
        <v>9</v>
      </c>
      <c r="D493" s="43">
        <f>+'ANEXO 43 TS  (NO SEF)'!D488</f>
        <v>16774506.279999999</v>
      </c>
      <c r="E493" s="404">
        <v>15818691.59</v>
      </c>
      <c r="F493" s="2"/>
      <c r="G493" s="2"/>
      <c r="H493" s="2"/>
      <c r="J493" s="423"/>
    </row>
    <row r="494" spans="1:10" x14ac:dyDescent="0.2">
      <c r="A494" s="32"/>
      <c r="B494" s="72" t="s">
        <v>2</v>
      </c>
      <c r="C494" s="34" t="s">
        <v>9</v>
      </c>
      <c r="D494" s="43">
        <f>+'ANEXO 43 TS  (NO SEF)'!D489</f>
        <v>12459692.41</v>
      </c>
      <c r="E494" s="404">
        <v>12459692.41</v>
      </c>
      <c r="F494" s="2"/>
      <c r="G494" s="2"/>
      <c r="H494" s="2"/>
      <c r="J494" s="423"/>
    </row>
    <row r="495" spans="1:10" x14ac:dyDescent="0.2">
      <c r="A495" s="32"/>
      <c r="B495" s="72" t="s">
        <v>3</v>
      </c>
      <c r="C495" s="30" t="s">
        <v>10</v>
      </c>
      <c r="D495" s="35">
        <f>+'ANEXO 43 TS  (NO SEF)'!D490</f>
        <v>2364.0637861</v>
      </c>
      <c r="E495" s="399">
        <v>2364.0637861</v>
      </c>
      <c r="F495" s="2"/>
      <c r="G495" s="2"/>
      <c r="H495" s="2"/>
      <c r="J495" s="423"/>
    </row>
    <row r="496" spans="1:10" x14ac:dyDescent="0.2">
      <c r="A496" s="32"/>
      <c r="B496" s="109" t="s">
        <v>5</v>
      </c>
      <c r="C496" s="30" t="s">
        <v>10</v>
      </c>
      <c r="D496" s="35">
        <f>+'ANEXO 43 TS  (NO SEF)'!D491</f>
        <v>2364.0637861</v>
      </c>
      <c r="E496" s="399">
        <v>2364.0637861</v>
      </c>
      <c r="F496" s="2"/>
      <c r="G496" s="2"/>
      <c r="H496" s="2"/>
      <c r="J496" s="423"/>
    </row>
    <row r="497" spans="1:10" x14ac:dyDescent="0.2">
      <c r="A497" s="32"/>
      <c r="B497" s="72" t="s">
        <v>6</v>
      </c>
      <c r="C497" s="30" t="s">
        <v>10</v>
      </c>
      <c r="D497" s="35">
        <f>+'ANEXO 43 TS  (NO SEF)'!D492</f>
        <v>2364.0637861</v>
      </c>
      <c r="E497" s="399">
        <v>2364.0637861</v>
      </c>
      <c r="F497" s="2"/>
      <c r="G497" s="2"/>
      <c r="H497" s="2"/>
      <c r="J497" s="423"/>
    </row>
    <row r="498" spans="1:10" x14ac:dyDescent="0.2">
      <c r="A498" s="32"/>
      <c r="B498" s="72"/>
      <c r="C498" s="30"/>
      <c r="D498" s="35">
        <f>+'ANEXO 43 TS  (NO SEF)'!D493</f>
        <v>0</v>
      </c>
      <c r="E498" s="399"/>
      <c r="F498" s="2"/>
      <c r="G498" s="2"/>
      <c r="H498" s="2"/>
      <c r="J498" s="423"/>
    </row>
    <row r="499" spans="1:10" x14ac:dyDescent="0.2">
      <c r="A499" s="32"/>
      <c r="B499" s="109"/>
      <c r="C499" s="30"/>
      <c r="D499" s="35">
        <f>+'ANEXO 43 TS  (NO SEF)'!D494</f>
        <v>0</v>
      </c>
      <c r="E499" s="399"/>
      <c r="F499" s="2"/>
      <c r="G499" s="2"/>
      <c r="H499" s="2"/>
      <c r="J499" s="423"/>
    </row>
    <row r="500" spans="1:10" x14ac:dyDescent="0.2">
      <c r="A500" s="28" t="s">
        <v>191</v>
      </c>
      <c r="B500" s="70"/>
      <c r="C500" s="30"/>
      <c r="D500" s="35">
        <f>+'ANEXO 43 TS  (NO SEF)'!D495</f>
        <v>0</v>
      </c>
      <c r="E500" s="399"/>
      <c r="F500" s="2"/>
      <c r="G500" s="2"/>
      <c r="H500" s="2"/>
      <c r="J500" s="423"/>
    </row>
    <row r="501" spans="1:10" x14ac:dyDescent="0.2">
      <c r="A501" s="32"/>
      <c r="B501" s="72" t="s">
        <v>0</v>
      </c>
      <c r="C501" s="30" t="s">
        <v>9</v>
      </c>
      <c r="D501" s="35">
        <f>+'ANEXO 43 TS  (NO SEF)'!D496</f>
        <v>11922398.060000001</v>
      </c>
      <c r="E501" s="399">
        <v>11570630.109999999</v>
      </c>
      <c r="F501" s="2"/>
      <c r="H501" s="2"/>
      <c r="J501" s="423"/>
    </row>
    <row r="502" spans="1:10" x14ac:dyDescent="0.2">
      <c r="A502" s="32"/>
      <c r="B502" s="109" t="s">
        <v>2</v>
      </c>
      <c r="C502" s="30" t="s">
        <v>9</v>
      </c>
      <c r="D502" s="35">
        <f>+'ANEXO 43 TS  (NO SEF)'!D497</f>
        <v>9265909.0999999996</v>
      </c>
      <c r="E502" s="399">
        <v>9265909.0999999996</v>
      </c>
      <c r="F502" s="2"/>
      <c r="H502" s="2"/>
      <c r="J502" s="423"/>
    </row>
    <row r="503" spans="1:10" x14ac:dyDescent="0.2">
      <c r="A503" s="32"/>
      <c r="B503" s="72" t="s">
        <v>3</v>
      </c>
      <c r="C503" s="30" t="s">
        <v>10</v>
      </c>
      <c r="D503" s="35">
        <f>+'ANEXO 43 TS  (NO SEF)'!D498</f>
        <v>890.86</v>
      </c>
      <c r="E503" s="399">
        <v>890.86</v>
      </c>
      <c r="F503" s="2"/>
      <c r="H503" s="2"/>
      <c r="J503" s="423"/>
    </row>
    <row r="504" spans="1:10" x14ac:dyDescent="0.2">
      <c r="A504" s="32"/>
      <c r="B504" s="72" t="s">
        <v>5</v>
      </c>
      <c r="C504" s="30" t="s">
        <v>10</v>
      </c>
      <c r="D504" s="35">
        <f>+'ANEXO 43 TS  (NO SEF)'!D499</f>
        <v>890.86</v>
      </c>
      <c r="E504" s="399">
        <v>890.86</v>
      </c>
      <c r="F504" s="2"/>
      <c r="H504" s="2"/>
      <c r="J504" s="423"/>
    </row>
    <row r="505" spans="1:10" x14ac:dyDescent="0.2">
      <c r="A505" s="32"/>
      <c r="B505" s="109" t="s">
        <v>6</v>
      </c>
      <c r="C505" s="30" t="s">
        <v>10</v>
      </c>
      <c r="D505" s="35">
        <f>+'ANEXO 43 TS  (NO SEF)'!D500</f>
        <v>890.86</v>
      </c>
      <c r="E505" s="399">
        <v>890.86</v>
      </c>
      <c r="F505" s="2"/>
      <c r="H505" s="2"/>
      <c r="J505" s="423"/>
    </row>
    <row r="506" spans="1:10" x14ac:dyDescent="0.2">
      <c r="A506" s="32"/>
      <c r="B506" s="72"/>
      <c r="C506" s="30"/>
      <c r="D506" s="35">
        <f>+'ANEXO 43 TS  (NO SEF)'!D501</f>
        <v>0</v>
      </c>
      <c r="E506" s="399"/>
      <c r="F506" s="2"/>
      <c r="H506" s="2"/>
      <c r="J506" s="423"/>
    </row>
    <row r="507" spans="1:10" x14ac:dyDescent="0.2">
      <c r="A507" s="28" t="s">
        <v>192</v>
      </c>
      <c r="B507" s="70"/>
      <c r="C507" s="30"/>
      <c r="D507" s="35">
        <f>+'ANEXO 43 TS  (NO SEF)'!D502</f>
        <v>0</v>
      </c>
      <c r="E507" s="399"/>
      <c r="F507" s="2"/>
      <c r="H507" s="2"/>
      <c r="J507" s="423"/>
    </row>
    <row r="508" spans="1:10" x14ac:dyDescent="0.2">
      <c r="A508" s="32"/>
      <c r="B508" s="109" t="s">
        <v>0</v>
      </c>
      <c r="C508" s="30" t="s">
        <v>9</v>
      </c>
      <c r="D508" s="35">
        <f>+'ANEXO 43 TS  (NO SEF)'!D503</f>
        <v>3086498.17</v>
      </c>
      <c r="E508" s="399">
        <v>2948070.57</v>
      </c>
      <c r="F508" s="2"/>
      <c r="H508" s="2"/>
      <c r="J508" s="423"/>
    </row>
    <row r="509" spans="1:10" x14ac:dyDescent="0.2">
      <c r="A509" s="32"/>
      <c r="B509" s="72" t="s">
        <v>2</v>
      </c>
      <c r="C509" s="30" t="s">
        <v>9</v>
      </c>
      <c r="D509" s="35">
        <f>+'ANEXO 43 TS  (NO SEF)'!D504</f>
        <v>2344542.3199999998</v>
      </c>
      <c r="E509" s="399">
        <v>2344542.3199999998</v>
      </c>
      <c r="F509" s="2"/>
      <c r="H509" s="2"/>
      <c r="J509" s="423"/>
    </row>
    <row r="510" spans="1:10" x14ac:dyDescent="0.2">
      <c r="A510" s="32"/>
      <c r="B510" s="72" t="s">
        <v>3</v>
      </c>
      <c r="C510" s="30" t="s">
        <v>10</v>
      </c>
      <c r="D510" s="35">
        <f>+'ANEXO 43 TS  (NO SEF)'!D505</f>
        <v>360.67</v>
      </c>
      <c r="E510" s="399">
        <v>360.67</v>
      </c>
      <c r="F510" s="2"/>
      <c r="H510" s="2"/>
      <c r="J510" s="423"/>
    </row>
    <row r="511" spans="1:10" x14ac:dyDescent="0.2">
      <c r="A511" s="32"/>
      <c r="B511" s="109" t="s">
        <v>5</v>
      </c>
      <c r="C511" s="30" t="s">
        <v>10</v>
      </c>
      <c r="D511" s="35">
        <f>+'ANEXO 43 TS  (NO SEF)'!D506</f>
        <v>360.67</v>
      </c>
      <c r="E511" s="399">
        <v>360.67</v>
      </c>
      <c r="F511" s="2"/>
      <c r="H511" s="2"/>
      <c r="J511" s="423"/>
    </row>
    <row r="512" spans="1:10" x14ac:dyDescent="0.2">
      <c r="A512" s="32"/>
      <c r="B512" s="72" t="s">
        <v>6</v>
      </c>
      <c r="C512" s="30" t="s">
        <v>10</v>
      </c>
      <c r="D512" s="35">
        <f>+'ANEXO 43 TS  (NO SEF)'!D507</f>
        <v>360.67</v>
      </c>
      <c r="E512" s="399">
        <v>360.67</v>
      </c>
      <c r="F512" s="2"/>
      <c r="H512" s="2"/>
      <c r="J512" s="423"/>
    </row>
    <row r="513" spans="1:10" x14ac:dyDescent="0.2">
      <c r="A513" s="32"/>
      <c r="B513" s="72"/>
      <c r="C513" s="30"/>
      <c r="D513" s="35">
        <f>+'ANEXO 43 TS  (NO SEF)'!D508</f>
        <v>0</v>
      </c>
      <c r="E513" s="399"/>
      <c r="F513" s="2"/>
      <c r="H513" s="2"/>
      <c r="J513" s="423"/>
    </row>
    <row r="514" spans="1:10" x14ac:dyDescent="0.2">
      <c r="A514" s="28" t="s">
        <v>193</v>
      </c>
      <c r="B514" s="70"/>
      <c r="C514" s="30"/>
      <c r="D514" s="35">
        <f>+'ANEXO 43 TS  (NO SEF)'!D509</f>
        <v>0</v>
      </c>
      <c r="E514" s="399"/>
      <c r="F514" s="2"/>
      <c r="H514" s="2"/>
      <c r="J514" s="423"/>
    </row>
    <row r="515" spans="1:10" x14ac:dyDescent="0.2">
      <c r="A515" s="32"/>
      <c r="B515" s="72" t="s">
        <v>0</v>
      </c>
      <c r="C515" s="30" t="s">
        <v>9</v>
      </c>
      <c r="D515" s="35">
        <f>+'ANEXO 43 TS  (NO SEF)'!D510</f>
        <v>16774506.279999999</v>
      </c>
      <c r="E515" s="399">
        <v>15818691.59</v>
      </c>
      <c r="F515" s="2"/>
      <c r="H515" s="2"/>
      <c r="J515" s="423"/>
    </row>
    <row r="516" spans="1:10" x14ac:dyDescent="0.2">
      <c r="A516" s="32"/>
      <c r="B516" s="72" t="s">
        <v>2</v>
      </c>
      <c r="C516" s="30" t="s">
        <v>9</v>
      </c>
      <c r="D516" s="35">
        <f>+'ANEXO 43 TS  (NO SEF)'!D511</f>
        <v>12459692.41</v>
      </c>
      <c r="E516" s="399">
        <v>12459692.41</v>
      </c>
      <c r="F516" s="2"/>
      <c r="H516" s="2"/>
      <c r="J516" s="423"/>
    </row>
    <row r="517" spans="1:10" x14ac:dyDescent="0.2">
      <c r="A517" s="32"/>
      <c r="B517" s="109" t="s">
        <v>3</v>
      </c>
      <c r="C517" s="30" t="s">
        <v>10</v>
      </c>
      <c r="D517" s="35">
        <f>+'ANEXO 43 TS  (NO SEF)'!D512</f>
        <v>19003.54</v>
      </c>
      <c r="E517" s="399">
        <v>8912.83</v>
      </c>
      <c r="F517" s="2"/>
      <c r="H517" s="2"/>
      <c r="J517" s="423"/>
    </row>
    <row r="518" spans="1:10" x14ac:dyDescent="0.2">
      <c r="A518" s="32"/>
      <c r="B518" s="72" t="s">
        <v>5</v>
      </c>
      <c r="C518" s="30" t="s">
        <v>10</v>
      </c>
      <c r="D518" s="35">
        <f>+'ANEXO 43 TS  (NO SEF)'!D513</f>
        <v>18479.560000000001</v>
      </c>
      <c r="E518" s="399">
        <v>8706.74</v>
      </c>
      <c r="F518" s="2"/>
      <c r="H518" s="2"/>
      <c r="J518" s="423"/>
    </row>
    <row r="519" spans="1:10" x14ac:dyDescent="0.2">
      <c r="A519" s="32"/>
      <c r="B519" s="72" t="s">
        <v>6</v>
      </c>
      <c r="C519" s="30" t="s">
        <v>10</v>
      </c>
      <c r="D519" s="35">
        <f>+'ANEXO 43 TS  (NO SEF)'!D514</f>
        <v>18235.46</v>
      </c>
      <c r="E519" s="399">
        <v>8610.74</v>
      </c>
      <c r="F519" s="2"/>
      <c r="H519" s="2"/>
      <c r="J519" s="423"/>
    </row>
    <row r="520" spans="1:10" x14ac:dyDescent="0.2">
      <c r="A520" s="32"/>
      <c r="B520" s="109"/>
      <c r="C520" s="30"/>
      <c r="D520" s="35">
        <f>+'ANEXO 43 TS  (NO SEF)'!D515</f>
        <v>0</v>
      </c>
      <c r="E520" s="399"/>
      <c r="F520" s="2"/>
      <c r="H520" s="2"/>
      <c r="J520" s="423"/>
    </row>
    <row r="521" spans="1:10" x14ac:dyDescent="0.2">
      <c r="A521" s="28" t="s">
        <v>194</v>
      </c>
      <c r="B521" s="70"/>
      <c r="C521" s="30"/>
      <c r="D521" s="35">
        <f>+'ANEXO 43 TS  (NO SEF)'!D516</f>
        <v>0</v>
      </c>
      <c r="E521" s="399"/>
      <c r="F521" s="2"/>
      <c r="H521" s="2"/>
      <c r="J521" s="423"/>
    </row>
    <row r="522" spans="1:10" x14ac:dyDescent="0.2">
      <c r="A522" s="32"/>
      <c r="B522" s="72" t="s">
        <v>0</v>
      </c>
      <c r="C522" s="30" t="s">
        <v>9</v>
      </c>
      <c r="D522" s="35">
        <f>+'ANEXO 43 TS  (NO SEF)'!D517</f>
        <v>11922398.060000001</v>
      </c>
      <c r="E522" s="399">
        <v>11570630.109999999</v>
      </c>
      <c r="F522" s="2"/>
      <c r="H522" s="2"/>
      <c r="J522" s="423"/>
    </row>
    <row r="523" spans="1:10" x14ac:dyDescent="0.2">
      <c r="A523" s="32"/>
      <c r="B523" s="109" t="s">
        <v>2</v>
      </c>
      <c r="C523" s="30" t="s">
        <v>9</v>
      </c>
      <c r="D523" s="35">
        <f>+'ANEXO 43 TS  (NO SEF)'!D518</f>
        <v>9265909.0999999996</v>
      </c>
      <c r="E523" s="399">
        <v>9265909.0999999996</v>
      </c>
      <c r="F523" s="2"/>
      <c r="H523" s="2"/>
      <c r="J523" s="423"/>
    </row>
    <row r="524" spans="1:10" x14ac:dyDescent="0.2">
      <c r="A524" s="32"/>
      <c r="B524" s="72" t="s">
        <v>3</v>
      </c>
      <c r="C524" s="30" t="s">
        <v>10</v>
      </c>
      <c r="D524" s="35">
        <f>+'ANEXO 43 TS  (NO SEF)'!D519</f>
        <v>7161.2</v>
      </c>
      <c r="E524" s="399">
        <v>3358.67</v>
      </c>
      <c r="F524" s="2"/>
      <c r="H524" s="2"/>
      <c r="J524" s="423"/>
    </row>
    <row r="525" spans="1:10" x14ac:dyDescent="0.2">
      <c r="A525" s="32"/>
      <c r="B525" s="72" t="s">
        <v>5</v>
      </c>
      <c r="C525" s="30" t="s">
        <v>10</v>
      </c>
      <c r="D525" s="35">
        <f>+'ANEXO 43 TS  (NO SEF)'!D520</f>
        <v>6963.75</v>
      </c>
      <c r="E525" s="399">
        <v>3281.01</v>
      </c>
      <c r="F525" s="2"/>
      <c r="H525" s="2"/>
      <c r="J525" s="423"/>
    </row>
    <row r="526" spans="1:10" x14ac:dyDescent="0.2">
      <c r="A526" s="32"/>
      <c r="B526" s="109" t="s">
        <v>6</v>
      </c>
      <c r="C526" s="30" t="s">
        <v>10</v>
      </c>
      <c r="D526" s="35">
        <f>+'ANEXO 43 TS  (NO SEF)'!D521</f>
        <v>6871.76</v>
      </c>
      <c r="E526" s="399">
        <v>3244.83</v>
      </c>
      <c r="F526" s="2"/>
      <c r="H526" s="2"/>
      <c r="J526" s="423"/>
    </row>
    <row r="527" spans="1:10" x14ac:dyDescent="0.2">
      <c r="A527" s="32"/>
      <c r="B527" s="72"/>
      <c r="C527" s="30"/>
      <c r="D527" s="35">
        <f>+'ANEXO 43 TS  (NO SEF)'!D522</f>
        <v>0</v>
      </c>
      <c r="E527" s="399"/>
      <c r="F527" s="2"/>
      <c r="H527" s="2"/>
      <c r="J527" s="423"/>
    </row>
    <row r="528" spans="1:10" x14ac:dyDescent="0.2">
      <c r="A528" s="28" t="s">
        <v>195</v>
      </c>
      <c r="B528" s="70"/>
      <c r="C528" s="30"/>
      <c r="D528" s="35">
        <f>+'ANEXO 43 TS  (NO SEF)'!D523</f>
        <v>0</v>
      </c>
      <c r="E528" s="399"/>
      <c r="F528" s="2"/>
      <c r="H528" s="2"/>
      <c r="J528" s="423"/>
    </row>
    <row r="529" spans="1:10" x14ac:dyDescent="0.2">
      <c r="A529" s="32"/>
      <c r="B529" s="109" t="s">
        <v>0</v>
      </c>
      <c r="C529" s="30" t="s">
        <v>9</v>
      </c>
      <c r="D529" s="35">
        <f>+'ANEXO 43 TS  (NO SEF)'!D524</f>
        <v>3086498.17</v>
      </c>
      <c r="E529" s="399">
        <v>2948070.57</v>
      </c>
      <c r="F529" s="2"/>
      <c r="H529" s="2"/>
      <c r="J529" s="423"/>
    </row>
    <row r="530" spans="1:10" x14ac:dyDescent="0.2">
      <c r="A530" s="32"/>
      <c r="B530" s="72" t="s">
        <v>2</v>
      </c>
      <c r="C530" s="30" t="s">
        <v>9</v>
      </c>
      <c r="D530" s="35">
        <f>+'ANEXO 43 TS  (NO SEF)'!D525</f>
        <v>2344542.3199999998</v>
      </c>
      <c r="E530" s="399">
        <v>2344542.3199999998</v>
      </c>
      <c r="F530" s="2"/>
      <c r="H530" s="2"/>
      <c r="J530" s="423"/>
    </row>
    <row r="531" spans="1:10" x14ac:dyDescent="0.2">
      <c r="A531" s="32"/>
      <c r="B531" s="72" t="s">
        <v>3</v>
      </c>
      <c r="C531" s="30" t="s">
        <v>10</v>
      </c>
      <c r="D531" s="35">
        <f>+'ANEXO 43 TS  (NO SEF)'!D526</f>
        <v>2899.23</v>
      </c>
      <c r="E531" s="399">
        <v>1359.76</v>
      </c>
      <c r="F531" s="2"/>
      <c r="H531" s="2"/>
      <c r="J531" s="423"/>
    </row>
    <row r="532" spans="1:10" x14ac:dyDescent="0.2">
      <c r="A532" s="32"/>
      <c r="B532" s="109" t="s">
        <v>5</v>
      </c>
      <c r="C532" s="30" t="s">
        <v>10</v>
      </c>
      <c r="D532" s="35">
        <f>+'ANEXO 43 TS  (NO SEF)'!D527</f>
        <v>2819.29</v>
      </c>
      <c r="E532" s="399">
        <v>1328.32</v>
      </c>
      <c r="F532" s="2"/>
      <c r="H532" s="2"/>
      <c r="J532" s="423"/>
    </row>
    <row r="533" spans="1:10" x14ac:dyDescent="0.2">
      <c r="A533" s="32"/>
      <c r="B533" s="72" t="s">
        <v>6</v>
      </c>
      <c r="C533" s="30" t="s">
        <v>10</v>
      </c>
      <c r="D533" s="35">
        <f>+'ANEXO 43 TS  (NO SEF)'!D528</f>
        <v>2782.05</v>
      </c>
      <c r="E533" s="399">
        <v>1313.68</v>
      </c>
      <c r="F533" s="2"/>
      <c r="H533" s="2"/>
      <c r="J533" s="423"/>
    </row>
    <row r="534" spans="1:10" x14ac:dyDescent="0.2">
      <c r="A534" s="32"/>
      <c r="B534" s="72"/>
      <c r="C534" s="30"/>
      <c r="D534" s="35">
        <f>+'ANEXO 43 TS  (NO SEF)'!D529</f>
        <v>0</v>
      </c>
      <c r="E534" s="399"/>
      <c r="F534" s="2"/>
      <c r="H534" s="2"/>
      <c r="J534" s="423"/>
    </row>
    <row r="535" spans="1:10" x14ac:dyDescent="0.2">
      <c r="A535" s="28" t="s">
        <v>196</v>
      </c>
      <c r="B535" s="70"/>
      <c r="C535" s="30"/>
      <c r="D535" s="35">
        <f>+'ANEXO 43 TS  (NO SEF)'!D530</f>
        <v>0</v>
      </c>
      <c r="E535" s="399"/>
      <c r="F535" s="2"/>
      <c r="H535" s="2"/>
      <c r="J535" s="423"/>
    </row>
    <row r="536" spans="1:10" x14ac:dyDescent="0.2">
      <c r="A536" s="32"/>
      <c r="B536" s="72" t="s">
        <v>0</v>
      </c>
      <c r="C536" s="30" t="s">
        <v>9</v>
      </c>
      <c r="D536" s="35">
        <f>+'ANEXO 43 TS  (NO SEF)'!D531</f>
        <v>16774506.279999999</v>
      </c>
      <c r="E536" s="399">
        <v>15818691.59</v>
      </c>
      <c r="F536" s="2"/>
      <c r="H536" s="2"/>
      <c r="J536" s="423"/>
    </row>
    <row r="537" spans="1:10" x14ac:dyDescent="0.2">
      <c r="A537" s="32"/>
      <c r="B537" s="72" t="s">
        <v>2</v>
      </c>
      <c r="C537" s="30" t="s">
        <v>9</v>
      </c>
      <c r="D537" s="35">
        <f>+'ANEXO 43 TS  (NO SEF)'!D532</f>
        <v>12459692.41</v>
      </c>
      <c r="E537" s="399">
        <v>12459692.41</v>
      </c>
      <c r="F537" s="2"/>
      <c r="H537" s="2"/>
      <c r="J537" s="423"/>
    </row>
    <row r="538" spans="1:10" x14ac:dyDescent="0.2">
      <c r="A538" s="32"/>
      <c r="B538" s="109" t="s">
        <v>3</v>
      </c>
      <c r="C538" s="30" t="s">
        <v>10</v>
      </c>
      <c r="D538" s="35">
        <f>+'ANEXO 43 TS  (NO SEF)'!D533</f>
        <v>19003.54</v>
      </c>
      <c r="E538" s="399">
        <v>8912.83</v>
      </c>
      <c r="F538" s="2"/>
      <c r="H538" s="2"/>
      <c r="J538" s="423"/>
    </row>
    <row r="539" spans="1:10" x14ac:dyDescent="0.2">
      <c r="A539" s="32"/>
      <c r="B539" s="72" t="s">
        <v>5</v>
      </c>
      <c r="C539" s="30" t="s">
        <v>10</v>
      </c>
      <c r="D539" s="35">
        <f>+'ANEXO 43 TS  (NO SEF)'!D534</f>
        <v>18479.560000000001</v>
      </c>
      <c r="E539" s="399">
        <v>8706.74</v>
      </c>
      <c r="F539" s="2"/>
      <c r="H539" s="2"/>
      <c r="J539" s="423"/>
    </row>
    <row r="540" spans="1:10" x14ac:dyDescent="0.2">
      <c r="A540" s="32"/>
      <c r="B540" s="72" t="s">
        <v>6</v>
      </c>
      <c r="C540" s="30" t="s">
        <v>10</v>
      </c>
      <c r="D540" s="35">
        <f>+'ANEXO 43 TS  (NO SEF)'!D535</f>
        <v>18235.46</v>
      </c>
      <c r="E540" s="399">
        <v>8610.74</v>
      </c>
      <c r="F540" s="2"/>
      <c r="H540" s="2"/>
      <c r="J540" s="423"/>
    </row>
    <row r="541" spans="1:10" x14ac:dyDescent="0.2">
      <c r="A541" s="32"/>
      <c r="B541" s="109"/>
      <c r="C541" s="30"/>
      <c r="D541" s="35">
        <f>+'ANEXO 43 TS  (NO SEF)'!D536</f>
        <v>0</v>
      </c>
      <c r="E541" s="399"/>
      <c r="F541" s="2"/>
      <c r="H541" s="2"/>
      <c r="J541" s="423"/>
    </row>
    <row r="542" spans="1:10" x14ac:dyDescent="0.2">
      <c r="A542" s="28" t="s">
        <v>197</v>
      </c>
      <c r="B542" s="70"/>
      <c r="C542" s="30"/>
      <c r="D542" s="35">
        <f>+'ANEXO 43 TS  (NO SEF)'!D537</f>
        <v>0</v>
      </c>
      <c r="E542" s="399"/>
      <c r="F542" s="2"/>
      <c r="H542" s="2"/>
      <c r="J542" s="423"/>
    </row>
    <row r="543" spans="1:10" x14ac:dyDescent="0.2">
      <c r="A543" s="32"/>
      <c r="B543" s="72" t="s">
        <v>0</v>
      </c>
      <c r="C543" s="30" t="s">
        <v>9</v>
      </c>
      <c r="D543" s="35">
        <f>+'ANEXO 43 TS  (NO SEF)'!D538</f>
        <v>11922398.060000001</v>
      </c>
      <c r="E543" s="399">
        <v>11570630.109999999</v>
      </c>
      <c r="F543" s="2"/>
      <c r="H543" s="2"/>
      <c r="J543" s="423"/>
    </row>
    <row r="544" spans="1:10" x14ac:dyDescent="0.2">
      <c r="A544" s="32"/>
      <c r="B544" s="109" t="s">
        <v>2</v>
      </c>
      <c r="C544" s="30" t="s">
        <v>9</v>
      </c>
      <c r="D544" s="35">
        <f>+'ANEXO 43 TS  (NO SEF)'!D539</f>
        <v>9265909.0999999996</v>
      </c>
      <c r="E544" s="399">
        <v>9265909.0999999996</v>
      </c>
      <c r="F544" s="2"/>
      <c r="H544" s="2"/>
      <c r="J544" s="423"/>
    </row>
    <row r="545" spans="1:10" x14ac:dyDescent="0.2">
      <c r="A545" s="32"/>
      <c r="B545" s="72" t="s">
        <v>3</v>
      </c>
      <c r="C545" s="30" t="s">
        <v>10</v>
      </c>
      <c r="D545" s="35">
        <f>+'ANEXO 43 TS  (NO SEF)'!D540</f>
        <v>7161.2</v>
      </c>
      <c r="E545" s="399">
        <v>3358.67</v>
      </c>
      <c r="F545" s="2"/>
      <c r="H545" s="2"/>
      <c r="J545" s="423"/>
    </row>
    <row r="546" spans="1:10" x14ac:dyDescent="0.2">
      <c r="A546" s="32"/>
      <c r="B546" s="72" t="s">
        <v>5</v>
      </c>
      <c r="C546" s="30" t="s">
        <v>10</v>
      </c>
      <c r="D546" s="35">
        <f>+'ANEXO 43 TS  (NO SEF)'!D541</f>
        <v>6963.75</v>
      </c>
      <c r="E546" s="399">
        <v>3281.01</v>
      </c>
      <c r="F546" s="2"/>
      <c r="H546" s="2"/>
      <c r="J546" s="423"/>
    </row>
    <row r="547" spans="1:10" x14ac:dyDescent="0.2">
      <c r="A547" s="32"/>
      <c r="B547" s="109" t="s">
        <v>6</v>
      </c>
      <c r="C547" s="30" t="s">
        <v>10</v>
      </c>
      <c r="D547" s="35">
        <f>+'ANEXO 43 TS  (NO SEF)'!D542</f>
        <v>6871.76</v>
      </c>
      <c r="E547" s="399">
        <v>3244.83</v>
      </c>
      <c r="F547" s="2"/>
      <c r="H547" s="2"/>
      <c r="J547" s="423"/>
    </row>
    <row r="548" spans="1:10" x14ac:dyDescent="0.2">
      <c r="A548" s="32"/>
      <c r="B548" s="72"/>
      <c r="C548" s="30"/>
      <c r="D548" s="35">
        <f>+'ANEXO 43 TS  (NO SEF)'!D543</f>
        <v>0</v>
      </c>
      <c r="E548" s="399"/>
      <c r="F548" s="2"/>
      <c r="H548" s="2"/>
      <c r="J548" s="423"/>
    </row>
    <row r="549" spans="1:10" x14ac:dyDescent="0.2">
      <c r="A549" s="28" t="s">
        <v>198</v>
      </c>
      <c r="B549" s="70"/>
      <c r="C549" s="30"/>
      <c r="D549" s="35">
        <f>+'ANEXO 43 TS  (NO SEF)'!D544</f>
        <v>0</v>
      </c>
      <c r="E549" s="399"/>
      <c r="F549" s="2"/>
      <c r="H549" s="2"/>
      <c r="J549" s="423"/>
    </row>
    <row r="550" spans="1:10" x14ac:dyDescent="0.2">
      <c r="A550" s="32"/>
      <c r="B550" s="109" t="s">
        <v>0</v>
      </c>
      <c r="C550" s="30" t="s">
        <v>9</v>
      </c>
      <c r="D550" s="35">
        <f>+'ANEXO 43 TS  (NO SEF)'!D545</f>
        <v>3086498.17</v>
      </c>
      <c r="E550" s="399">
        <v>2948070.57</v>
      </c>
      <c r="F550" s="2"/>
      <c r="H550" s="2"/>
      <c r="J550" s="423"/>
    </row>
    <row r="551" spans="1:10" x14ac:dyDescent="0.2">
      <c r="A551" s="32"/>
      <c r="B551" s="72" t="s">
        <v>2</v>
      </c>
      <c r="C551" s="30" t="s">
        <v>9</v>
      </c>
      <c r="D551" s="35">
        <f>+'ANEXO 43 TS  (NO SEF)'!D546</f>
        <v>2344542.3199999998</v>
      </c>
      <c r="E551" s="399">
        <v>2344542.3199999998</v>
      </c>
      <c r="F551" s="2"/>
      <c r="H551" s="2"/>
      <c r="J551" s="423"/>
    </row>
    <row r="552" spans="1:10" x14ac:dyDescent="0.2">
      <c r="A552" s="32"/>
      <c r="B552" s="72" t="s">
        <v>3</v>
      </c>
      <c r="C552" s="30" t="s">
        <v>10</v>
      </c>
      <c r="D552" s="35">
        <f>+'ANEXO 43 TS  (NO SEF)'!D547</f>
        <v>2899.23</v>
      </c>
      <c r="E552" s="399">
        <v>1359.76</v>
      </c>
      <c r="F552" s="2"/>
      <c r="H552" s="2"/>
      <c r="J552" s="423"/>
    </row>
    <row r="553" spans="1:10" x14ac:dyDescent="0.2">
      <c r="A553" s="32"/>
      <c r="B553" s="109" t="s">
        <v>5</v>
      </c>
      <c r="C553" s="30" t="s">
        <v>10</v>
      </c>
      <c r="D553" s="35">
        <f>+'ANEXO 43 TS  (NO SEF)'!D548</f>
        <v>2819.29</v>
      </c>
      <c r="E553" s="399">
        <v>1328.32</v>
      </c>
      <c r="F553" s="2"/>
      <c r="H553" s="2"/>
      <c r="J553" s="423"/>
    </row>
    <row r="554" spans="1:10" x14ac:dyDescent="0.2">
      <c r="A554" s="32"/>
      <c r="B554" s="72" t="s">
        <v>6</v>
      </c>
      <c r="C554" s="30" t="s">
        <v>10</v>
      </c>
      <c r="D554" s="35">
        <f>+'ANEXO 43 TS  (NO SEF)'!D549</f>
        <v>2782.05</v>
      </c>
      <c r="E554" s="399">
        <v>1313.68</v>
      </c>
      <c r="F554" s="2"/>
      <c r="H554" s="2"/>
      <c r="J554" s="423"/>
    </row>
    <row r="555" spans="1:10" x14ac:dyDescent="0.2">
      <c r="A555" s="32"/>
      <c r="B555" s="72"/>
      <c r="C555" s="30"/>
      <c r="D555" s="35">
        <f>+'ANEXO 43 TS  (NO SEF)'!D550</f>
        <v>0</v>
      </c>
      <c r="E555" s="399"/>
      <c r="F555" s="2"/>
      <c r="H555" s="2"/>
      <c r="J555" s="423"/>
    </row>
    <row r="556" spans="1:10" x14ac:dyDescent="0.2">
      <c r="A556" s="28" t="s">
        <v>199</v>
      </c>
      <c r="B556" s="70"/>
      <c r="C556" s="30"/>
      <c r="D556" s="35">
        <f>+'ANEXO 43 TS  (NO SEF)'!D551</f>
        <v>0</v>
      </c>
      <c r="E556" s="399"/>
      <c r="F556" s="2"/>
      <c r="H556" s="2"/>
      <c r="J556" s="423"/>
    </row>
    <row r="557" spans="1:10" x14ac:dyDescent="0.2">
      <c r="A557" s="32"/>
      <c r="B557" s="72" t="s">
        <v>0</v>
      </c>
      <c r="C557" s="30" t="s">
        <v>9</v>
      </c>
      <c r="D557" s="35">
        <f>+'ANEXO 43 TS  (NO SEF)'!D552</f>
        <v>16774506.279999999</v>
      </c>
      <c r="E557" s="399">
        <v>15818691.59</v>
      </c>
      <c r="F557" s="2"/>
      <c r="H557" s="2"/>
      <c r="J557" s="423"/>
    </row>
    <row r="558" spans="1:10" x14ac:dyDescent="0.2">
      <c r="A558" s="32"/>
      <c r="B558" s="72" t="s">
        <v>2</v>
      </c>
      <c r="C558" s="30" t="s">
        <v>9</v>
      </c>
      <c r="D558" s="35">
        <f>+'ANEXO 43 TS  (NO SEF)'!D553</f>
        <v>12459692.41</v>
      </c>
      <c r="E558" s="399">
        <v>12459692.41</v>
      </c>
      <c r="F558" s="2"/>
      <c r="H558" s="2"/>
      <c r="J558" s="423"/>
    </row>
    <row r="559" spans="1:10" x14ac:dyDescent="0.2">
      <c r="A559" s="32"/>
      <c r="B559" s="109" t="s">
        <v>3</v>
      </c>
      <c r="C559" s="30" t="s">
        <v>10</v>
      </c>
      <c r="D559" s="35">
        <f>+'ANEXO 43 TS  (NO SEF)'!D554</f>
        <v>2364.0637861</v>
      </c>
      <c r="E559" s="399">
        <v>2364.0637861</v>
      </c>
      <c r="F559" s="2"/>
      <c r="H559" s="2"/>
      <c r="J559" s="423"/>
    </row>
    <row r="560" spans="1:10" x14ac:dyDescent="0.2">
      <c r="A560" s="32"/>
      <c r="B560" s="72" t="s">
        <v>5</v>
      </c>
      <c r="C560" s="30" t="s">
        <v>10</v>
      </c>
      <c r="D560" s="35">
        <f>+'ANEXO 43 TS  (NO SEF)'!D555</f>
        <v>2364.0637861</v>
      </c>
      <c r="E560" s="399">
        <v>2364.0637861</v>
      </c>
      <c r="F560" s="2"/>
      <c r="H560" s="2"/>
      <c r="J560" s="423"/>
    </row>
    <row r="561" spans="1:10" x14ac:dyDescent="0.2">
      <c r="A561" s="32"/>
      <c r="B561" s="72" t="s">
        <v>6</v>
      </c>
      <c r="C561" s="30" t="s">
        <v>10</v>
      </c>
      <c r="D561" s="35">
        <f>+'ANEXO 43 TS  (NO SEF)'!D556</f>
        <v>2364.0637861</v>
      </c>
      <c r="E561" s="399">
        <v>2364.0637861</v>
      </c>
      <c r="F561" s="2"/>
      <c r="H561" s="2"/>
      <c r="J561" s="423"/>
    </row>
    <row r="562" spans="1:10" x14ac:dyDescent="0.2">
      <c r="A562" s="32"/>
      <c r="B562" s="109"/>
      <c r="C562" s="30"/>
      <c r="D562" s="35">
        <f>+'ANEXO 43 TS  (NO SEF)'!D557</f>
        <v>0</v>
      </c>
      <c r="E562" s="399"/>
      <c r="F562" s="2"/>
      <c r="H562" s="2"/>
      <c r="J562" s="423"/>
    </row>
    <row r="563" spans="1:10" x14ac:dyDescent="0.2">
      <c r="A563" s="28" t="s">
        <v>200</v>
      </c>
      <c r="B563" s="70"/>
      <c r="C563" s="30"/>
      <c r="D563" s="35">
        <f>+'ANEXO 43 TS  (NO SEF)'!D558</f>
        <v>0</v>
      </c>
      <c r="E563" s="399"/>
      <c r="F563" s="2"/>
      <c r="H563" s="2"/>
      <c r="J563" s="423"/>
    </row>
    <row r="564" spans="1:10" x14ac:dyDescent="0.2">
      <c r="A564" s="32"/>
      <c r="B564" s="72" t="s">
        <v>0</v>
      </c>
      <c r="C564" s="30"/>
      <c r="D564" s="35">
        <f>+'ANEXO 43 TS  (NO SEF)'!D559</f>
        <v>0</v>
      </c>
      <c r="E564" s="399"/>
      <c r="F564" s="2"/>
      <c r="H564" s="2"/>
      <c r="J564" s="423"/>
    </row>
    <row r="565" spans="1:10" x14ac:dyDescent="0.2">
      <c r="A565" s="32"/>
      <c r="B565" s="109" t="s">
        <v>2</v>
      </c>
      <c r="C565" s="30" t="s">
        <v>9</v>
      </c>
      <c r="D565" s="35">
        <f>+'ANEXO 43 TS  (NO SEF)'!D560</f>
        <v>11922398.060000001</v>
      </c>
      <c r="E565" s="399">
        <v>11570630.109999999</v>
      </c>
      <c r="F565" s="2"/>
      <c r="H565" s="2"/>
      <c r="J565" s="423"/>
    </row>
    <row r="566" spans="1:10" x14ac:dyDescent="0.2">
      <c r="A566" s="32"/>
      <c r="B566" s="72" t="s">
        <v>3</v>
      </c>
      <c r="C566" s="30" t="s">
        <v>9</v>
      </c>
      <c r="D566" s="35">
        <f>+'ANEXO 43 TS  (NO SEF)'!D561</f>
        <v>9265909.0999999996</v>
      </c>
      <c r="E566" s="399">
        <v>9265909.0999999996</v>
      </c>
      <c r="F566" s="2"/>
      <c r="H566" s="2"/>
      <c r="J566" s="423"/>
    </row>
    <row r="567" spans="1:10" x14ac:dyDescent="0.2">
      <c r="A567" s="32"/>
      <c r="B567" s="72" t="s">
        <v>5</v>
      </c>
      <c r="C567" s="30" t="s">
        <v>10</v>
      </c>
      <c r="D567" s="35">
        <f>+'ANEXO 43 TS  (NO SEF)'!D562</f>
        <v>890.86</v>
      </c>
      <c r="E567" s="399">
        <v>890.86</v>
      </c>
      <c r="F567" s="2"/>
      <c r="H567" s="2"/>
      <c r="J567" s="423"/>
    </row>
    <row r="568" spans="1:10" x14ac:dyDescent="0.2">
      <c r="A568" s="32"/>
      <c r="B568" s="109" t="s">
        <v>6</v>
      </c>
      <c r="C568" s="30" t="s">
        <v>10</v>
      </c>
      <c r="D568" s="35">
        <f>+'ANEXO 43 TS  (NO SEF)'!D563</f>
        <v>890.86</v>
      </c>
      <c r="E568" s="399">
        <v>890.86</v>
      </c>
      <c r="F568" s="2"/>
      <c r="H568" s="2"/>
      <c r="J568" s="423"/>
    </row>
    <row r="569" spans="1:10" x14ac:dyDescent="0.2">
      <c r="A569" s="32"/>
      <c r="B569" s="72"/>
      <c r="C569" s="30" t="s">
        <v>10</v>
      </c>
      <c r="D569" s="35">
        <f>+'ANEXO 43 TS  (NO SEF)'!D564</f>
        <v>890.86</v>
      </c>
      <c r="E569" s="399">
        <v>890.86</v>
      </c>
      <c r="F569" s="2"/>
      <c r="H569" s="2"/>
      <c r="J569" s="423"/>
    </row>
    <row r="570" spans="1:10" x14ac:dyDescent="0.2">
      <c r="A570" s="32"/>
      <c r="B570" s="72"/>
      <c r="C570" s="30"/>
      <c r="D570" s="35">
        <f>+'ANEXO 43 TS  (NO SEF)'!D565</f>
        <v>0</v>
      </c>
      <c r="E570" s="399"/>
      <c r="F570" s="2"/>
      <c r="H570" s="2"/>
      <c r="J570" s="423"/>
    </row>
    <row r="571" spans="1:10" x14ac:dyDescent="0.2">
      <c r="A571" s="28" t="s">
        <v>201</v>
      </c>
      <c r="B571" s="70"/>
      <c r="C571" s="30"/>
      <c r="D571" s="35">
        <f>+'ANEXO 43 TS  (NO SEF)'!D566</f>
        <v>0</v>
      </c>
      <c r="E571" s="399"/>
      <c r="F571" s="2"/>
      <c r="H571" s="2"/>
      <c r="J571" s="423"/>
    </row>
    <row r="572" spans="1:10" x14ac:dyDescent="0.2">
      <c r="A572" s="32"/>
      <c r="B572" s="72" t="s">
        <v>0</v>
      </c>
      <c r="C572" s="30" t="s">
        <v>9</v>
      </c>
      <c r="D572" s="35">
        <f>+'ANEXO 43 TS  (NO SEF)'!D567</f>
        <v>3086498.17</v>
      </c>
      <c r="E572" s="399">
        <v>2948070.57</v>
      </c>
      <c r="F572" s="2"/>
      <c r="H572" s="2"/>
      <c r="J572" s="423"/>
    </row>
    <row r="573" spans="1:10" x14ac:dyDescent="0.2">
      <c r="A573" s="32"/>
      <c r="B573" s="72" t="s">
        <v>2</v>
      </c>
      <c r="C573" s="30" t="s">
        <v>9</v>
      </c>
      <c r="D573" s="35">
        <f>+'ANEXO 43 TS  (NO SEF)'!D568</f>
        <v>2344542.3199999998</v>
      </c>
      <c r="E573" s="399">
        <v>2344542.3199999998</v>
      </c>
      <c r="F573" s="2"/>
      <c r="J573" s="423"/>
    </row>
    <row r="574" spans="1:10" x14ac:dyDescent="0.2">
      <c r="A574" s="32"/>
      <c r="B574" s="109" t="s">
        <v>3</v>
      </c>
      <c r="C574" s="30" t="s">
        <v>10</v>
      </c>
      <c r="D574" s="35">
        <f>+'ANEXO 43 TS  (NO SEF)'!D569</f>
        <v>360.67</v>
      </c>
      <c r="E574" s="399">
        <v>360.67</v>
      </c>
      <c r="F574" s="2"/>
      <c r="J574" s="423"/>
    </row>
    <row r="575" spans="1:10" x14ac:dyDescent="0.2">
      <c r="A575" s="32"/>
      <c r="B575" s="72" t="s">
        <v>5</v>
      </c>
      <c r="C575" s="30" t="s">
        <v>10</v>
      </c>
      <c r="D575" s="35">
        <f>+'ANEXO 43 TS  (NO SEF)'!D570</f>
        <v>360.67</v>
      </c>
      <c r="E575" s="399">
        <v>360.67</v>
      </c>
      <c r="F575" s="2"/>
      <c r="J575" s="423"/>
    </row>
    <row r="576" spans="1:10" x14ac:dyDescent="0.2">
      <c r="A576" s="32"/>
      <c r="B576" s="72" t="s">
        <v>6</v>
      </c>
      <c r="C576" s="30" t="s">
        <v>10</v>
      </c>
      <c r="D576" s="35">
        <f>+'ANEXO 43 TS  (NO SEF)'!D571</f>
        <v>360.67</v>
      </c>
      <c r="E576" s="399">
        <v>360.67</v>
      </c>
      <c r="F576" s="2"/>
      <c r="J576" s="423"/>
    </row>
    <row r="577" spans="1:10" x14ac:dyDescent="0.2">
      <c r="A577" s="32"/>
      <c r="B577" s="109"/>
      <c r="C577" s="30"/>
      <c r="D577" s="35">
        <f>+'ANEXO 43 TS  (NO SEF)'!D572</f>
        <v>0</v>
      </c>
      <c r="E577" s="399"/>
      <c r="F577" s="2"/>
      <c r="J577" s="423"/>
    </row>
    <row r="578" spans="1:10" x14ac:dyDescent="0.2">
      <c r="A578" s="28" t="s">
        <v>202</v>
      </c>
      <c r="B578" s="70"/>
      <c r="C578" s="30"/>
      <c r="D578" s="35">
        <f>+'ANEXO 43 TS  (NO SEF)'!D573</f>
        <v>0</v>
      </c>
      <c r="E578" s="399"/>
      <c r="F578" s="2"/>
      <c r="J578" s="423"/>
    </row>
    <row r="579" spans="1:10" x14ac:dyDescent="0.2">
      <c r="A579" s="32"/>
      <c r="B579" s="72" t="s">
        <v>0</v>
      </c>
      <c r="C579" s="30" t="s">
        <v>9</v>
      </c>
      <c r="D579" s="35">
        <f>+'ANEXO 43 TS  (NO SEF)'!D574</f>
        <v>16774506.279999999</v>
      </c>
      <c r="E579" s="399">
        <v>15818691.59</v>
      </c>
      <c r="F579" s="2"/>
      <c r="J579" s="423"/>
    </row>
    <row r="580" spans="1:10" x14ac:dyDescent="0.2">
      <c r="A580" s="32"/>
      <c r="B580" s="109" t="s">
        <v>2</v>
      </c>
      <c r="C580" s="30" t="s">
        <v>9</v>
      </c>
      <c r="D580" s="35">
        <f>+'ANEXO 43 TS  (NO SEF)'!D575</f>
        <v>12459692.41</v>
      </c>
      <c r="E580" s="399">
        <v>12459692.41</v>
      </c>
      <c r="F580" s="2"/>
      <c r="J580" s="423"/>
    </row>
    <row r="581" spans="1:10" x14ac:dyDescent="0.2">
      <c r="A581" s="32"/>
      <c r="B581" s="72" t="s">
        <v>3</v>
      </c>
      <c r="C581" s="30" t="s">
        <v>10</v>
      </c>
      <c r="D581" s="35">
        <f>+'ANEXO 43 TS  (NO SEF)'!D576</f>
        <v>19003.54</v>
      </c>
      <c r="E581" s="399">
        <v>8912.83</v>
      </c>
      <c r="F581" s="2"/>
      <c r="J581" s="423"/>
    </row>
    <row r="582" spans="1:10" x14ac:dyDescent="0.2">
      <c r="A582" s="32"/>
      <c r="B582" s="72" t="s">
        <v>5</v>
      </c>
      <c r="C582" s="30" t="s">
        <v>10</v>
      </c>
      <c r="D582" s="35">
        <f>+'ANEXO 43 TS  (NO SEF)'!D577</f>
        <v>18479.560000000001</v>
      </c>
      <c r="E582" s="399">
        <v>8706.74</v>
      </c>
      <c r="F582" s="2"/>
      <c r="J582" s="423"/>
    </row>
    <row r="583" spans="1:10" x14ac:dyDescent="0.2">
      <c r="A583" s="32"/>
      <c r="B583" s="109" t="s">
        <v>6</v>
      </c>
      <c r="C583" s="30" t="s">
        <v>10</v>
      </c>
      <c r="D583" s="35">
        <f>+'ANEXO 43 TS  (NO SEF)'!D578</f>
        <v>18235.46</v>
      </c>
      <c r="E583" s="399">
        <v>8610.74</v>
      </c>
      <c r="F583" s="2"/>
      <c r="J583" s="423"/>
    </row>
    <row r="584" spans="1:10" x14ac:dyDescent="0.2">
      <c r="A584" s="32"/>
      <c r="B584" s="72"/>
      <c r="C584" s="30"/>
      <c r="D584" s="35">
        <f>+'ANEXO 43 TS  (NO SEF)'!D579</f>
        <v>0</v>
      </c>
      <c r="E584" s="399"/>
      <c r="F584" s="2"/>
      <c r="J584" s="423"/>
    </row>
    <row r="585" spans="1:10" x14ac:dyDescent="0.2">
      <c r="A585" s="28" t="s">
        <v>203</v>
      </c>
      <c r="B585" s="70"/>
      <c r="C585" s="30"/>
      <c r="D585" s="35">
        <f>+'ANEXO 43 TS  (NO SEF)'!D580</f>
        <v>0</v>
      </c>
      <c r="E585" s="399"/>
      <c r="F585" s="2"/>
      <c r="J585" s="423"/>
    </row>
    <row r="586" spans="1:10" x14ac:dyDescent="0.2">
      <c r="A586" s="32"/>
      <c r="B586" s="109" t="s">
        <v>0</v>
      </c>
      <c r="C586" s="30" t="s">
        <v>9</v>
      </c>
      <c r="D586" s="35">
        <f>+'ANEXO 43 TS  (NO SEF)'!D581</f>
        <v>11922398.060000001</v>
      </c>
      <c r="E586" s="399">
        <v>11570630.109999999</v>
      </c>
      <c r="F586" s="2"/>
      <c r="J586" s="423"/>
    </row>
    <row r="587" spans="1:10" x14ac:dyDescent="0.2">
      <c r="A587" s="32"/>
      <c r="B587" s="72" t="s">
        <v>2</v>
      </c>
      <c r="C587" s="30" t="s">
        <v>9</v>
      </c>
      <c r="D587" s="35">
        <f>+'ANEXO 43 TS  (NO SEF)'!D582</f>
        <v>9265909.0999999996</v>
      </c>
      <c r="E587" s="399">
        <v>9265909.0999999996</v>
      </c>
      <c r="F587" s="2"/>
      <c r="J587" s="423"/>
    </row>
    <row r="588" spans="1:10" x14ac:dyDescent="0.2">
      <c r="A588" s="32"/>
      <c r="B588" s="72" t="s">
        <v>3</v>
      </c>
      <c r="C588" s="30" t="s">
        <v>10</v>
      </c>
      <c r="D588" s="35">
        <f>+'ANEXO 43 TS  (NO SEF)'!D583</f>
        <v>7161.2</v>
      </c>
      <c r="E588" s="399">
        <v>3358.67</v>
      </c>
      <c r="F588" s="2"/>
      <c r="J588" s="423"/>
    </row>
    <row r="589" spans="1:10" x14ac:dyDescent="0.2">
      <c r="A589" s="32"/>
      <c r="B589" s="109" t="s">
        <v>5</v>
      </c>
      <c r="C589" s="30" t="s">
        <v>10</v>
      </c>
      <c r="D589" s="35">
        <f>+'ANEXO 43 TS  (NO SEF)'!D584</f>
        <v>6963.75</v>
      </c>
      <c r="E589" s="399">
        <v>3281.01</v>
      </c>
      <c r="F589" s="2"/>
      <c r="J589" s="423"/>
    </row>
    <row r="590" spans="1:10" x14ac:dyDescent="0.2">
      <c r="A590" s="32"/>
      <c r="B590" s="72" t="s">
        <v>6</v>
      </c>
      <c r="C590" s="30" t="s">
        <v>10</v>
      </c>
      <c r="D590" s="35">
        <f>+'ANEXO 43 TS  (NO SEF)'!D585</f>
        <v>6871.76</v>
      </c>
      <c r="E590" s="399">
        <v>3244.83</v>
      </c>
      <c r="F590" s="2"/>
      <c r="J590" s="423"/>
    </row>
    <row r="591" spans="1:10" x14ac:dyDescent="0.2">
      <c r="A591" s="32"/>
      <c r="B591" s="72"/>
      <c r="C591" s="30"/>
      <c r="D591" s="35">
        <f>+'ANEXO 43 TS  (NO SEF)'!D586</f>
        <v>0</v>
      </c>
      <c r="E591" s="399"/>
      <c r="F591" s="2"/>
      <c r="J591" s="423"/>
    </row>
    <row r="592" spans="1:10" x14ac:dyDescent="0.2">
      <c r="A592" s="28" t="s">
        <v>204</v>
      </c>
      <c r="B592" s="70"/>
      <c r="C592" s="30"/>
      <c r="D592" s="35">
        <f>+'ANEXO 43 TS  (NO SEF)'!D587</f>
        <v>0</v>
      </c>
      <c r="E592" s="399"/>
      <c r="F592" s="2"/>
      <c r="J592" s="423"/>
    </row>
    <row r="593" spans="1:10" x14ac:dyDescent="0.2">
      <c r="A593" s="32"/>
      <c r="B593" s="72" t="s">
        <v>0</v>
      </c>
      <c r="C593" s="30" t="s">
        <v>9</v>
      </c>
      <c r="D593" s="35">
        <f>+'ANEXO 43 TS  (NO SEF)'!D588</f>
        <v>3086498.17</v>
      </c>
      <c r="E593" s="399">
        <v>2948070.57</v>
      </c>
      <c r="F593" s="2"/>
      <c r="J593" s="423"/>
    </row>
    <row r="594" spans="1:10" x14ac:dyDescent="0.2">
      <c r="A594" s="32"/>
      <c r="B594" s="72" t="s">
        <v>2</v>
      </c>
      <c r="C594" s="30" t="s">
        <v>9</v>
      </c>
      <c r="D594" s="35">
        <f>+'ANEXO 43 TS  (NO SEF)'!D589</f>
        <v>2344542.3199999998</v>
      </c>
      <c r="E594" s="399">
        <v>2344542.3199999998</v>
      </c>
      <c r="F594" s="2"/>
      <c r="J594" s="423"/>
    </row>
    <row r="595" spans="1:10" x14ac:dyDescent="0.2">
      <c r="A595" s="32"/>
      <c r="B595" s="109" t="s">
        <v>3</v>
      </c>
      <c r="C595" s="30" t="s">
        <v>10</v>
      </c>
      <c r="D595" s="35">
        <f>+'ANEXO 43 TS  (NO SEF)'!D590</f>
        <v>2899.23</v>
      </c>
      <c r="E595" s="399">
        <v>1359.76</v>
      </c>
      <c r="F595" s="2"/>
      <c r="J595" s="423"/>
    </row>
    <row r="596" spans="1:10" x14ac:dyDescent="0.2">
      <c r="A596" s="32"/>
      <c r="B596" s="72" t="s">
        <v>5</v>
      </c>
      <c r="C596" s="30" t="s">
        <v>10</v>
      </c>
      <c r="D596" s="35">
        <f>+'ANEXO 43 TS  (NO SEF)'!D591</f>
        <v>2819.29</v>
      </c>
      <c r="E596" s="399">
        <v>1328.32</v>
      </c>
      <c r="F596" s="2"/>
      <c r="J596" s="423"/>
    </row>
    <row r="597" spans="1:10" x14ac:dyDescent="0.2">
      <c r="A597" s="32"/>
      <c r="B597" s="72" t="s">
        <v>6</v>
      </c>
      <c r="C597" s="30" t="s">
        <v>10</v>
      </c>
      <c r="D597" s="35">
        <f>+'ANEXO 43 TS  (NO SEF)'!D592</f>
        <v>2782.05</v>
      </c>
      <c r="E597" s="399">
        <v>1313.68</v>
      </c>
      <c r="F597" s="2"/>
      <c r="J597" s="423"/>
    </row>
    <row r="598" spans="1:10" x14ac:dyDescent="0.2">
      <c r="A598" s="32"/>
      <c r="B598" s="109"/>
      <c r="C598" s="30"/>
      <c r="D598" s="35">
        <f>+'ANEXO 43 TS  (NO SEF)'!D593</f>
        <v>0</v>
      </c>
      <c r="E598" s="399"/>
      <c r="F598" s="2"/>
      <c r="J598" s="423"/>
    </row>
    <row r="599" spans="1:10" x14ac:dyDescent="0.2">
      <c r="A599" s="28" t="s">
        <v>205</v>
      </c>
      <c r="B599" s="70"/>
      <c r="C599" s="30"/>
      <c r="D599" s="35">
        <f>+'ANEXO 43 TS  (NO SEF)'!D594</f>
        <v>0</v>
      </c>
      <c r="E599" s="399"/>
      <c r="F599" s="2"/>
      <c r="J599" s="423"/>
    </row>
    <row r="600" spans="1:10" x14ac:dyDescent="0.2">
      <c r="A600" s="32"/>
      <c r="B600" s="72" t="s">
        <v>0</v>
      </c>
      <c r="C600" s="30" t="s">
        <v>9</v>
      </c>
      <c r="D600" s="35">
        <f>+'ANEXO 43 TS  (NO SEF)'!D595</f>
        <v>16774506.279999999</v>
      </c>
      <c r="E600" s="399">
        <v>15818691.59</v>
      </c>
      <c r="F600" s="2"/>
      <c r="J600" s="423"/>
    </row>
    <row r="601" spans="1:10" x14ac:dyDescent="0.2">
      <c r="A601" s="32"/>
      <c r="B601" s="109" t="s">
        <v>2</v>
      </c>
      <c r="C601" s="30" t="s">
        <v>9</v>
      </c>
      <c r="D601" s="35">
        <f>+'ANEXO 43 TS  (NO SEF)'!D596</f>
        <v>12459692.41</v>
      </c>
      <c r="E601" s="399">
        <v>12459692.41</v>
      </c>
      <c r="F601" s="2"/>
      <c r="J601" s="423"/>
    </row>
    <row r="602" spans="1:10" x14ac:dyDescent="0.2">
      <c r="A602" s="32"/>
      <c r="B602" s="72" t="s">
        <v>3</v>
      </c>
      <c r="C602" s="30" t="s">
        <v>10</v>
      </c>
      <c r="D602" s="35">
        <f>+'ANEXO 43 TS  (NO SEF)'!D597</f>
        <v>19003.54</v>
      </c>
      <c r="E602" s="399">
        <v>8912.83</v>
      </c>
      <c r="F602" s="2"/>
      <c r="J602" s="423"/>
    </row>
    <row r="603" spans="1:10" x14ac:dyDescent="0.2">
      <c r="A603" s="32"/>
      <c r="B603" s="72" t="s">
        <v>5</v>
      </c>
      <c r="C603" s="30" t="s">
        <v>10</v>
      </c>
      <c r="D603" s="35">
        <f>+'ANEXO 43 TS  (NO SEF)'!D598</f>
        <v>18479.560000000001</v>
      </c>
      <c r="E603" s="399">
        <v>8706.74</v>
      </c>
      <c r="F603" s="2"/>
      <c r="J603" s="423"/>
    </row>
    <row r="604" spans="1:10" x14ac:dyDescent="0.2">
      <c r="A604" s="32"/>
      <c r="B604" s="109" t="s">
        <v>6</v>
      </c>
      <c r="C604" s="30" t="s">
        <v>10</v>
      </c>
      <c r="D604" s="35">
        <f>+'ANEXO 43 TS  (NO SEF)'!D599</f>
        <v>18235.46</v>
      </c>
      <c r="E604" s="399">
        <v>8610.74</v>
      </c>
      <c r="F604" s="2"/>
      <c r="J604" s="423"/>
    </row>
    <row r="605" spans="1:10" x14ac:dyDescent="0.2">
      <c r="A605" s="32"/>
      <c r="B605" s="72"/>
      <c r="C605" s="30"/>
      <c r="D605" s="35">
        <f>+'ANEXO 43 TS  (NO SEF)'!D600</f>
        <v>0</v>
      </c>
      <c r="E605" s="399"/>
      <c r="F605" s="2"/>
      <c r="J605" s="423"/>
    </row>
    <row r="606" spans="1:10" x14ac:dyDescent="0.2">
      <c r="A606" s="28" t="s">
        <v>206</v>
      </c>
      <c r="B606" s="70"/>
      <c r="C606" s="30"/>
      <c r="D606" s="35">
        <f>+'ANEXO 43 TS  (NO SEF)'!D601</f>
        <v>0</v>
      </c>
      <c r="E606" s="399"/>
      <c r="F606" s="2"/>
      <c r="J606" s="423"/>
    </row>
    <row r="607" spans="1:10" x14ac:dyDescent="0.2">
      <c r="A607" s="32"/>
      <c r="B607" s="109" t="s">
        <v>0</v>
      </c>
      <c r="C607" s="30" t="s">
        <v>9</v>
      </c>
      <c r="D607" s="35">
        <f>+'ANEXO 43 TS  (NO SEF)'!D602</f>
        <v>11922398.060000001</v>
      </c>
      <c r="E607" s="399">
        <v>11570630.109999999</v>
      </c>
      <c r="F607" s="2"/>
      <c r="J607" s="423"/>
    </row>
    <row r="608" spans="1:10" x14ac:dyDescent="0.2">
      <c r="A608" s="32"/>
      <c r="B608" s="72" t="s">
        <v>2</v>
      </c>
      <c r="C608" s="30" t="s">
        <v>9</v>
      </c>
      <c r="D608" s="35">
        <f>+'ANEXO 43 TS  (NO SEF)'!D603</f>
        <v>9265909.0999999996</v>
      </c>
      <c r="E608" s="399">
        <v>9265909.0999999996</v>
      </c>
      <c r="F608" s="2"/>
      <c r="J608" s="423"/>
    </row>
    <row r="609" spans="1:10" x14ac:dyDescent="0.2">
      <c r="A609" s="32"/>
      <c r="B609" s="72" t="s">
        <v>3</v>
      </c>
      <c r="C609" s="30" t="s">
        <v>10</v>
      </c>
      <c r="D609" s="35">
        <f>+'ANEXO 43 TS  (NO SEF)'!D604</f>
        <v>7161.2</v>
      </c>
      <c r="E609" s="399">
        <v>3358.67</v>
      </c>
      <c r="F609" s="2"/>
      <c r="J609" s="423"/>
    </row>
    <row r="610" spans="1:10" x14ac:dyDescent="0.2">
      <c r="A610" s="32"/>
      <c r="B610" s="109" t="s">
        <v>5</v>
      </c>
      <c r="C610" s="30" t="s">
        <v>10</v>
      </c>
      <c r="D610" s="35">
        <f>+'ANEXO 43 TS  (NO SEF)'!D605</f>
        <v>6963.75</v>
      </c>
      <c r="E610" s="399">
        <v>3281.01</v>
      </c>
      <c r="F610" s="2"/>
      <c r="J610" s="423"/>
    </row>
    <row r="611" spans="1:10" x14ac:dyDescent="0.2">
      <c r="A611" s="32"/>
      <c r="B611" s="72" t="s">
        <v>6</v>
      </c>
      <c r="C611" s="30" t="s">
        <v>10</v>
      </c>
      <c r="D611" s="35">
        <f>+'ANEXO 43 TS  (NO SEF)'!D606</f>
        <v>6871.76</v>
      </c>
      <c r="E611" s="399">
        <v>3244.83</v>
      </c>
      <c r="F611" s="2"/>
      <c r="J611" s="423"/>
    </row>
    <row r="612" spans="1:10" x14ac:dyDescent="0.2">
      <c r="A612" s="32"/>
      <c r="B612" s="72"/>
      <c r="C612" s="30"/>
      <c r="D612" s="35">
        <f>+'ANEXO 43 TS  (NO SEF)'!D607</f>
        <v>0</v>
      </c>
      <c r="E612" s="399">
        <v>0</v>
      </c>
      <c r="F612" s="2"/>
      <c r="J612" s="423"/>
    </row>
    <row r="613" spans="1:10" x14ac:dyDescent="0.2">
      <c r="A613" s="28" t="s">
        <v>207</v>
      </c>
      <c r="B613" s="70"/>
      <c r="C613" s="30"/>
      <c r="D613" s="35">
        <f>+'ANEXO 43 TS  (NO SEF)'!D608</f>
        <v>0</v>
      </c>
      <c r="E613" s="399"/>
      <c r="F613" s="2"/>
      <c r="J613" s="423"/>
    </row>
    <row r="614" spans="1:10" x14ac:dyDescent="0.2">
      <c r="A614" s="32"/>
      <c r="B614" s="72" t="s">
        <v>0</v>
      </c>
      <c r="C614" s="30" t="s">
        <v>9</v>
      </c>
      <c r="D614" s="35">
        <f>+'ANEXO 43 TS  (NO SEF)'!D609</f>
        <v>3086498.17</v>
      </c>
      <c r="E614" s="399">
        <v>2948070.57</v>
      </c>
      <c r="F614" s="2"/>
      <c r="J614" s="423"/>
    </row>
    <row r="615" spans="1:10" x14ac:dyDescent="0.2">
      <c r="A615" s="32"/>
      <c r="B615" s="72" t="s">
        <v>2</v>
      </c>
      <c r="C615" s="30" t="s">
        <v>9</v>
      </c>
      <c r="D615" s="35">
        <f>+'ANEXO 43 TS  (NO SEF)'!D610</f>
        <v>2344542.3199999998</v>
      </c>
      <c r="E615" s="399">
        <v>2344542.3199999998</v>
      </c>
      <c r="F615" s="2"/>
      <c r="J615" s="423"/>
    </row>
    <row r="616" spans="1:10" x14ac:dyDescent="0.2">
      <c r="A616" s="32"/>
      <c r="B616" s="109" t="s">
        <v>3</v>
      </c>
      <c r="C616" s="30" t="s">
        <v>10</v>
      </c>
      <c r="D616" s="35">
        <f>+'ANEXO 43 TS  (NO SEF)'!D611</f>
        <v>2899.23</v>
      </c>
      <c r="E616" s="399">
        <v>1359.76</v>
      </c>
      <c r="F616" s="2"/>
      <c r="J616" s="423"/>
    </row>
    <row r="617" spans="1:10" x14ac:dyDescent="0.2">
      <c r="A617" s="32"/>
      <c r="B617" s="72" t="s">
        <v>5</v>
      </c>
      <c r="C617" s="30" t="s">
        <v>10</v>
      </c>
      <c r="D617" s="35">
        <f>+'ANEXO 43 TS  (NO SEF)'!D612</f>
        <v>2819.29</v>
      </c>
      <c r="E617" s="399">
        <v>1328.32</v>
      </c>
      <c r="F617" s="2"/>
      <c r="J617" s="423"/>
    </row>
    <row r="618" spans="1:10" x14ac:dyDescent="0.2">
      <c r="A618" s="32"/>
      <c r="B618" s="72" t="s">
        <v>6</v>
      </c>
      <c r="C618" s="30" t="s">
        <v>10</v>
      </c>
      <c r="D618" s="35">
        <f>+'ANEXO 43 TS  (NO SEF)'!D613</f>
        <v>2782.05</v>
      </c>
      <c r="E618" s="399">
        <v>1313.68</v>
      </c>
      <c r="F618" s="2"/>
      <c r="J618" s="423"/>
    </row>
    <row r="619" spans="1:10" x14ac:dyDescent="0.2">
      <c r="A619" s="32"/>
      <c r="B619" s="109"/>
      <c r="C619" s="30"/>
      <c r="D619" s="35">
        <f>+'ANEXO 43 TS  (NO SEF)'!D614</f>
        <v>0</v>
      </c>
      <c r="E619" s="399"/>
      <c r="F619" s="2"/>
    </row>
    <row r="620" spans="1:10" ht="15" thickBot="1" x14ac:dyDescent="0.25">
      <c r="A620" s="113"/>
      <c r="B620" s="126"/>
      <c r="C620" s="23"/>
      <c r="D620" s="22">
        <f>+'ANEXO 43 TS  (NO SEF)'!D615</f>
        <v>0</v>
      </c>
      <c r="E620" s="407"/>
      <c r="F620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3" max="3" man="1"/>
    <brk id="183" max="3" man="1"/>
    <brk id="27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89B7-FE83-4474-8E27-16487D2136C6}">
  <sheetPr>
    <tabColor rgb="FF0070C0"/>
    <pageSetUpPr fitToPage="1"/>
  </sheetPr>
  <dimension ref="A1:O591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15" ht="18" x14ac:dyDescent="0.25">
      <c r="A1" s="479" t="s">
        <v>435</v>
      </c>
      <c r="B1" s="479"/>
      <c r="C1" s="479"/>
      <c r="D1" s="479"/>
      <c r="E1" s="308"/>
    </row>
    <row r="2" spans="1:15" x14ac:dyDescent="0.2">
      <c r="A2" s="460" t="s">
        <v>129</v>
      </c>
      <c r="B2" s="460"/>
      <c r="C2" s="460"/>
      <c r="D2" s="460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</row>
    <row r="3" spans="1:15" ht="30.6" customHeight="1" x14ac:dyDescent="0.2">
      <c r="A3" s="480" t="s">
        <v>601</v>
      </c>
      <c r="B3" s="480"/>
      <c r="C3" s="480"/>
      <c r="D3" s="480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</row>
    <row r="4" spans="1:15" s="3" customFormat="1" ht="12.75" x14ac:dyDescent="0.2"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</row>
    <row r="5" spans="1:15" s="3" customFormat="1" ht="12.75" x14ac:dyDescent="0.2">
      <c r="A5" s="4"/>
      <c r="B5" s="4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s="3" customFormat="1" ht="12.75" x14ac:dyDescent="0.2">
      <c r="A6" s="228"/>
      <c r="B6" s="229"/>
      <c r="C6" s="230"/>
      <c r="D6" s="231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</row>
    <row r="7" spans="1:15" x14ac:dyDescent="0.2">
      <c r="A7" s="232" t="s">
        <v>12</v>
      </c>
      <c r="B7" s="52"/>
      <c r="C7" s="150"/>
      <c r="D7" s="233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</row>
    <row r="8" spans="1:15" x14ac:dyDescent="0.2">
      <c r="A8" s="234"/>
      <c r="B8" s="54" t="s">
        <v>13</v>
      </c>
      <c r="C8" s="14" t="s">
        <v>14</v>
      </c>
      <c r="D8" s="233">
        <f>+E278</f>
        <v>4185.96</v>
      </c>
      <c r="E8" s="55">
        <v>442.32</v>
      </c>
      <c r="F8" s="449"/>
      <c r="G8" s="450"/>
      <c r="H8" s="447"/>
      <c r="I8" s="447"/>
      <c r="J8" s="447"/>
      <c r="K8" s="447"/>
      <c r="L8" s="447"/>
      <c r="M8" s="447"/>
      <c r="N8" s="447"/>
      <c r="O8" s="447"/>
    </row>
    <row r="9" spans="1:15" x14ac:dyDescent="0.2">
      <c r="A9" s="234"/>
      <c r="B9" s="54" t="s">
        <v>15</v>
      </c>
      <c r="C9" s="10" t="s">
        <v>4</v>
      </c>
      <c r="D9" s="235">
        <f>+E279</f>
        <v>58.1417</v>
      </c>
      <c r="E9" s="55">
        <v>0</v>
      </c>
      <c r="F9" s="451"/>
      <c r="G9" s="450"/>
      <c r="H9" s="447"/>
      <c r="I9" s="447"/>
      <c r="J9" s="447"/>
      <c r="K9" s="447"/>
      <c r="L9" s="447"/>
      <c r="M9" s="447"/>
      <c r="N9" s="447"/>
      <c r="O9" s="447"/>
    </row>
    <row r="10" spans="1:15" s="3" customFormat="1" x14ac:dyDescent="0.2">
      <c r="A10" s="234"/>
      <c r="B10" s="54"/>
      <c r="C10" s="57"/>
      <c r="D10" s="236"/>
      <c r="E10" s="55"/>
      <c r="F10" s="448"/>
      <c r="G10" s="450"/>
      <c r="H10" s="447"/>
      <c r="I10" s="448"/>
      <c r="J10" s="448"/>
      <c r="K10" s="448"/>
      <c r="L10" s="448"/>
      <c r="M10" s="448"/>
      <c r="N10" s="448"/>
      <c r="O10" s="448"/>
    </row>
    <row r="11" spans="1:15" x14ac:dyDescent="0.2">
      <c r="A11" s="232" t="s">
        <v>16</v>
      </c>
      <c r="B11" s="52"/>
      <c r="C11" s="48"/>
      <c r="D11" s="237"/>
      <c r="E11" s="55"/>
      <c r="F11" s="447"/>
      <c r="G11" s="450"/>
      <c r="H11" s="449"/>
      <c r="I11" s="447"/>
      <c r="J11" s="447"/>
      <c r="K11" s="447"/>
      <c r="L11" s="447"/>
      <c r="M11" s="447"/>
      <c r="N11" s="447"/>
      <c r="O11" s="447"/>
    </row>
    <row r="12" spans="1:15" x14ac:dyDescent="0.2">
      <c r="A12" s="234"/>
      <c r="B12" s="54" t="s">
        <v>17</v>
      </c>
      <c r="C12" s="14" t="s">
        <v>14</v>
      </c>
      <c r="D12" s="233">
        <f>+E282</f>
        <v>11557.88</v>
      </c>
      <c r="E12" s="55">
        <v>1108.6199999999999</v>
      </c>
      <c r="F12" s="449"/>
      <c r="G12" s="450"/>
      <c r="H12" s="449"/>
      <c r="I12" s="447"/>
      <c r="J12" s="447"/>
      <c r="K12" s="447"/>
      <c r="L12" s="447"/>
      <c r="M12" s="447"/>
      <c r="N12" s="447"/>
      <c r="O12" s="447"/>
    </row>
    <row r="13" spans="1:15" x14ac:dyDescent="0.2">
      <c r="A13" s="234"/>
      <c r="B13" s="54" t="s">
        <v>157</v>
      </c>
      <c r="C13" s="10" t="s">
        <v>4</v>
      </c>
      <c r="D13" s="235">
        <f>+E284</f>
        <v>89.568799999999996</v>
      </c>
      <c r="E13" s="55">
        <v>8.1212</v>
      </c>
      <c r="F13" s="452"/>
      <c r="G13" s="450"/>
      <c r="H13" s="449"/>
      <c r="I13" s="447"/>
      <c r="J13" s="447"/>
      <c r="K13" s="447"/>
      <c r="L13" s="447"/>
      <c r="M13" s="447"/>
      <c r="N13" s="447"/>
      <c r="O13" s="447"/>
    </row>
    <row r="14" spans="1:15" x14ac:dyDescent="0.2">
      <c r="A14" s="234"/>
      <c r="B14" s="54" t="s">
        <v>497</v>
      </c>
      <c r="C14" s="10" t="s">
        <v>4</v>
      </c>
      <c r="D14" s="235">
        <f t="shared" ref="D14:D24" si="0">+E284</f>
        <v>89.568799999999996</v>
      </c>
      <c r="E14" s="55"/>
      <c r="F14" s="452"/>
      <c r="G14" s="450"/>
      <c r="H14" s="449"/>
      <c r="I14" s="447"/>
      <c r="J14" s="447"/>
      <c r="K14" s="447"/>
      <c r="L14" s="447"/>
      <c r="M14" s="447"/>
      <c r="N14" s="447"/>
      <c r="O14" s="447"/>
    </row>
    <row r="15" spans="1:15" x14ac:dyDescent="0.2">
      <c r="A15" s="234"/>
      <c r="B15" s="54" t="s">
        <v>19</v>
      </c>
      <c r="C15" s="14" t="s">
        <v>14</v>
      </c>
      <c r="D15" s="233">
        <f t="shared" si="0"/>
        <v>14069.44</v>
      </c>
      <c r="E15" s="55">
        <v>1421.25</v>
      </c>
      <c r="F15" s="449"/>
      <c r="G15" s="450"/>
      <c r="H15" s="449"/>
      <c r="I15" s="447"/>
      <c r="J15" s="447"/>
      <c r="K15" s="447"/>
      <c r="L15" s="447"/>
      <c r="M15" s="447"/>
      <c r="N15" s="447"/>
      <c r="O15" s="447"/>
    </row>
    <row r="16" spans="1:15" x14ac:dyDescent="0.2">
      <c r="A16" s="234"/>
      <c r="B16" s="54" t="s">
        <v>20</v>
      </c>
      <c r="C16" s="10" t="s">
        <v>4</v>
      </c>
      <c r="D16" s="235">
        <f t="shared" si="0"/>
        <v>90.959900000000005</v>
      </c>
      <c r="E16" s="55">
        <v>8.2995999999999999</v>
      </c>
      <c r="F16" s="452"/>
      <c r="G16" s="450"/>
      <c r="H16" s="449"/>
      <c r="I16" s="447"/>
      <c r="J16" s="447"/>
      <c r="K16" s="447"/>
      <c r="L16" s="447"/>
      <c r="M16" s="447"/>
      <c r="N16" s="447"/>
      <c r="O16" s="447"/>
    </row>
    <row r="17" spans="1:15" x14ac:dyDescent="0.2">
      <c r="A17" s="234"/>
      <c r="B17" s="54" t="s">
        <v>21</v>
      </c>
      <c r="C17" s="14" t="s">
        <v>14</v>
      </c>
      <c r="D17" s="233">
        <f t="shared" si="0"/>
        <v>18385.3</v>
      </c>
      <c r="E17" s="55">
        <v>1969.54</v>
      </c>
      <c r="F17" s="449"/>
      <c r="G17" s="450"/>
      <c r="H17" s="449"/>
      <c r="I17" s="447"/>
      <c r="J17" s="447"/>
      <c r="K17" s="447"/>
      <c r="L17" s="447"/>
      <c r="M17" s="447"/>
      <c r="N17" s="447"/>
      <c r="O17" s="447"/>
    </row>
    <row r="18" spans="1:15" x14ac:dyDescent="0.2">
      <c r="A18" s="234"/>
      <c r="B18" s="54" t="s">
        <v>22</v>
      </c>
      <c r="C18" s="10" t="s">
        <v>4</v>
      </c>
      <c r="D18" s="235">
        <f t="shared" si="0"/>
        <v>98.931399999999996</v>
      </c>
      <c r="E18" s="55">
        <v>8.9125999999999994</v>
      </c>
      <c r="F18" s="452"/>
      <c r="G18" s="450"/>
      <c r="H18" s="449"/>
      <c r="I18" s="447"/>
      <c r="J18" s="447"/>
      <c r="K18" s="447"/>
      <c r="L18" s="447"/>
      <c r="M18" s="447"/>
      <c r="N18" s="447"/>
      <c r="O18" s="447"/>
    </row>
    <row r="19" spans="1:15" x14ac:dyDescent="0.2">
      <c r="A19" s="234"/>
      <c r="B19" s="54" t="s">
        <v>23</v>
      </c>
      <c r="C19" s="14" t="s">
        <v>14</v>
      </c>
      <c r="D19" s="233">
        <f t="shared" si="0"/>
        <v>21523.32</v>
      </c>
      <c r="E19" s="55">
        <v>2368.5100000000002</v>
      </c>
      <c r="F19" s="449"/>
      <c r="G19" s="450"/>
      <c r="H19" s="449"/>
      <c r="I19" s="447"/>
      <c r="J19" s="447"/>
      <c r="K19" s="447"/>
      <c r="L19" s="447"/>
      <c r="M19" s="447"/>
      <c r="N19" s="447"/>
      <c r="O19" s="447"/>
    </row>
    <row r="20" spans="1:15" x14ac:dyDescent="0.2">
      <c r="A20" s="234"/>
      <c r="B20" s="54" t="s">
        <v>24</v>
      </c>
      <c r="C20" s="10" t="s">
        <v>4</v>
      </c>
      <c r="D20" s="235">
        <f t="shared" si="0"/>
        <v>103.2115</v>
      </c>
      <c r="E20" s="55">
        <v>9.2515000000000001</v>
      </c>
      <c r="F20" s="452"/>
      <c r="G20" s="450"/>
      <c r="H20" s="449"/>
      <c r="I20" s="447"/>
      <c r="J20" s="447"/>
      <c r="K20" s="447"/>
      <c r="L20" s="447"/>
      <c r="M20" s="447"/>
      <c r="N20" s="447"/>
      <c r="O20" s="447"/>
    </row>
    <row r="21" spans="1:15" x14ac:dyDescent="0.2">
      <c r="A21" s="234"/>
      <c r="B21" s="54" t="s">
        <v>25</v>
      </c>
      <c r="C21" s="14" t="s">
        <v>14</v>
      </c>
      <c r="D21" s="233">
        <f t="shared" si="0"/>
        <v>34894.26</v>
      </c>
      <c r="E21" s="55">
        <v>4032.47</v>
      </c>
      <c r="F21" s="449"/>
      <c r="G21" s="450"/>
      <c r="H21" s="449"/>
      <c r="I21" s="447"/>
      <c r="J21" s="447"/>
      <c r="K21" s="447"/>
      <c r="L21" s="447"/>
      <c r="M21" s="447"/>
      <c r="N21" s="447"/>
      <c r="O21" s="447"/>
    </row>
    <row r="22" spans="1:15" x14ac:dyDescent="0.2">
      <c r="A22" s="234"/>
      <c r="B22" s="54" t="s">
        <v>26</v>
      </c>
      <c r="C22" s="10" t="s">
        <v>4</v>
      </c>
      <c r="D22" s="235">
        <f t="shared" si="0"/>
        <v>115.92610000000001</v>
      </c>
      <c r="E22" s="55">
        <v>10.673299999999999</v>
      </c>
      <c r="F22" s="452"/>
      <c r="G22" s="450"/>
      <c r="H22" s="449"/>
      <c r="I22" s="447"/>
      <c r="J22" s="447"/>
      <c r="K22" s="447"/>
      <c r="L22" s="447"/>
      <c r="M22" s="447"/>
      <c r="N22" s="447"/>
      <c r="O22" s="447"/>
    </row>
    <row r="23" spans="1:15" x14ac:dyDescent="0.2">
      <c r="A23" s="234"/>
      <c r="B23" s="54" t="s">
        <v>27</v>
      </c>
      <c r="C23" s="14" t="s">
        <v>14</v>
      </c>
      <c r="D23" s="233">
        <f t="shared" si="0"/>
        <v>47631.27</v>
      </c>
      <c r="E23" s="55">
        <v>5580.79</v>
      </c>
      <c r="F23" s="449"/>
      <c r="G23" s="450"/>
      <c r="H23" s="449"/>
      <c r="I23" s="447"/>
      <c r="J23" s="447"/>
      <c r="K23" s="447"/>
      <c r="L23" s="447"/>
      <c r="M23" s="447"/>
      <c r="N23" s="447"/>
      <c r="O23" s="447"/>
    </row>
    <row r="24" spans="1:15" x14ac:dyDescent="0.2">
      <c r="A24" s="234"/>
      <c r="B24" s="54" t="s">
        <v>28</v>
      </c>
      <c r="C24" s="10" t="s">
        <v>4</v>
      </c>
      <c r="D24" s="235">
        <f t="shared" si="0"/>
        <v>127.31019999999999</v>
      </c>
      <c r="E24" s="55">
        <v>11.7416</v>
      </c>
      <c r="F24" s="452"/>
      <c r="G24" s="450"/>
      <c r="H24" s="449"/>
      <c r="I24" s="447"/>
      <c r="J24" s="447"/>
      <c r="K24" s="447"/>
      <c r="L24" s="447"/>
      <c r="M24" s="447"/>
      <c r="N24" s="447"/>
      <c r="O24" s="447"/>
    </row>
    <row r="25" spans="1:15" x14ac:dyDescent="0.2">
      <c r="A25" s="234"/>
      <c r="B25" s="54" t="s">
        <v>29</v>
      </c>
      <c r="C25" s="14"/>
      <c r="E25" s="55">
        <v>8060.41</v>
      </c>
      <c r="F25" s="449"/>
      <c r="G25" s="450"/>
      <c r="H25" s="449"/>
      <c r="I25" s="447"/>
      <c r="J25" s="447"/>
      <c r="K25" s="447"/>
      <c r="L25" s="447"/>
      <c r="M25" s="447"/>
      <c r="N25" s="447"/>
      <c r="O25" s="447"/>
    </row>
    <row r="26" spans="1:15" x14ac:dyDescent="0.2">
      <c r="A26" s="234"/>
      <c r="B26" s="54" t="s">
        <v>530</v>
      </c>
      <c r="C26" s="14" t="s">
        <v>14</v>
      </c>
      <c r="D26" s="233">
        <f>+E295</f>
        <v>67034.77</v>
      </c>
      <c r="E26" s="55"/>
      <c r="F26" s="449"/>
      <c r="G26" s="450"/>
      <c r="H26" s="449"/>
      <c r="I26" s="447"/>
      <c r="J26" s="447"/>
      <c r="K26" s="447"/>
      <c r="L26" s="447"/>
      <c r="M26" s="447"/>
      <c r="N26" s="447"/>
      <c r="O26" s="447"/>
    </row>
    <row r="27" spans="1:15" x14ac:dyDescent="0.2">
      <c r="A27" s="234"/>
      <c r="B27" s="54" t="s">
        <v>531</v>
      </c>
      <c r="C27" s="14" t="s">
        <v>14</v>
      </c>
      <c r="D27" s="233">
        <f>+D295</f>
        <v>72169.53</v>
      </c>
      <c r="E27" s="55"/>
      <c r="F27" s="449"/>
      <c r="G27" s="450"/>
      <c r="H27" s="449"/>
      <c r="I27" s="447"/>
      <c r="J27" s="447"/>
      <c r="K27" s="447"/>
      <c r="L27" s="447"/>
      <c r="M27" s="447"/>
      <c r="N27" s="447"/>
      <c r="O27" s="447"/>
    </row>
    <row r="28" spans="1:15" x14ac:dyDescent="0.2">
      <c r="A28" s="234"/>
      <c r="B28" s="72" t="s">
        <v>532</v>
      </c>
      <c r="C28" s="10" t="s">
        <v>4</v>
      </c>
      <c r="D28" s="235">
        <f>+E296</f>
        <v>132.54679999999999</v>
      </c>
      <c r="E28" s="55"/>
      <c r="F28" s="452"/>
      <c r="G28" s="450"/>
      <c r="H28" s="449"/>
      <c r="I28" s="447"/>
      <c r="J28" s="447"/>
      <c r="K28" s="447"/>
      <c r="L28" s="447"/>
      <c r="M28" s="447"/>
      <c r="N28" s="447"/>
      <c r="O28" s="447"/>
    </row>
    <row r="29" spans="1:15" x14ac:dyDescent="0.2">
      <c r="A29" s="234"/>
      <c r="B29" s="54" t="s">
        <v>503</v>
      </c>
      <c r="C29" s="10" t="s">
        <v>4</v>
      </c>
      <c r="D29" s="235">
        <f>+D296</f>
        <v>197.886</v>
      </c>
      <c r="E29" s="55">
        <v>12.4131</v>
      </c>
      <c r="F29" s="449"/>
      <c r="G29" s="450"/>
      <c r="H29" s="449"/>
      <c r="I29" s="447"/>
      <c r="J29" s="447"/>
      <c r="K29" s="447"/>
      <c r="L29" s="447"/>
      <c r="M29" s="447"/>
      <c r="N29" s="447"/>
      <c r="O29" s="447"/>
    </row>
    <row r="30" spans="1:15" x14ac:dyDescent="0.2">
      <c r="A30" s="234"/>
      <c r="B30" s="54" t="s">
        <v>31</v>
      </c>
      <c r="C30" s="14"/>
      <c r="E30" s="55">
        <v>9693.77</v>
      </c>
      <c r="F30" s="449"/>
      <c r="G30" s="450"/>
      <c r="H30" s="449"/>
      <c r="I30" s="447"/>
      <c r="J30" s="447"/>
      <c r="K30" s="447"/>
      <c r="L30" s="447"/>
      <c r="M30" s="447"/>
      <c r="N30" s="447"/>
      <c r="O30" s="447"/>
    </row>
    <row r="31" spans="1:15" x14ac:dyDescent="0.2">
      <c r="A31" s="234"/>
      <c r="B31" s="54" t="s">
        <v>530</v>
      </c>
      <c r="C31" s="14" t="s">
        <v>14</v>
      </c>
      <c r="D31" s="233">
        <f>+E297</f>
        <v>80314.42</v>
      </c>
      <c r="E31" s="55"/>
      <c r="F31" s="449"/>
      <c r="G31" s="450"/>
      <c r="H31" s="449"/>
      <c r="I31" s="447"/>
      <c r="J31" s="447"/>
      <c r="K31" s="447"/>
      <c r="L31" s="447"/>
      <c r="M31" s="447"/>
      <c r="N31" s="447"/>
      <c r="O31" s="447"/>
    </row>
    <row r="32" spans="1:15" x14ac:dyDescent="0.2">
      <c r="A32" s="234"/>
      <c r="B32" s="54" t="s">
        <v>531</v>
      </c>
      <c r="C32" s="14" t="s">
        <v>14</v>
      </c>
      <c r="D32" s="233">
        <f>+D297</f>
        <v>85449.19</v>
      </c>
      <c r="E32" s="55"/>
      <c r="F32" s="449"/>
      <c r="G32" s="450"/>
      <c r="H32" s="449"/>
      <c r="I32" s="447"/>
      <c r="J32" s="447"/>
      <c r="K32" s="447"/>
      <c r="L32" s="447"/>
      <c r="M32" s="447"/>
      <c r="N32" s="447"/>
      <c r="O32" s="447"/>
    </row>
    <row r="33" spans="1:15" x14ac:dyDescent="0.2">
      <c r="A33" s="234"/>
      <c r="B33" s="54" t="s">
        <v>532</v>
      </c>
      <c r="C33" s="10" t="s">
        <v>4</v>
      </c>
      <c r="D33" s="235">
        <f>+E298</f>
        <v>133.631</v>
      </c>
      <c r="E33" s="55"/>
      <c r="F33" s="452"/>
      <c r="G33" s="450"/>
      <c r="H33" s="449"/>
      <c r="I33" s="447"/>
      <c r="J33" s="447"/>
      <c r="K33" s="447"/>
      <c r="L33" s="447"/>
      <c r="M33" s="447"/>
      <c r="N33" s="447"/>
      <c r="O33" s="447"/>
    </row>
    <row r="34" spans="1:15" x14ac:dyDescent="0.2">
      <c r="A34" s="234"/>
      <c r="B34" s="54" t="s">
        <v>504</v>
      </c>
      <c r="C34" s="10" t="s">
        <v>4</v>
      </c>
      <c r="D34" s="235">
        <f>+D298</f>
        <v>198.97020000000001</v>
      </c>
      <c r="E34" s="55">
        <v>12.552099999999999</v>
      </c>
      <c r="F34" s="449"/>
      <c r="G34" s="450"/>
      <c r="H34" s="449"/>
      <c r="I34" s="447"/>
      <c r="J34" s="447"/>
      <c r="K34" s="447"/>
      <c r="L34" s="447"/>
      <c r="M34" s="447"/>
      <c r="N34" s="447"/>
      <c r="O34" s="447"/>
    </row>
    <row r="35" spans="1:15" s="3" customFormat="1" x14ac:dyDescent="0.2">
      <c r="A35" s="234"/>
      <c r="B35" s="54"/>
      <c r="C35" s="57"/>
      <c r="D35" s="236"/>
      <c r="E35" s="55"/>
      <c r="F35" s="448"/>
      <c r="G35" s="450"/>
      <c r="H35" s="449"/>
      <c r="I35" s="448"/>
      <c r="J35" s="448"/>
      <c r="K35" s="448"/>
      <c r="L35" s="448"/>
      <c r="M35" s="448"/>
      <c r="N35" s="448"/>
      <c r="O35" s="448"/>
    </row>
    <row r="36" spans="1:15" x14ac:dyDescent="0.2">
      <c r="A36" s="239" t="s">
        <v>45</v>
      </c>
      <c r="B36" s="70"/>
      <c r="C36" s="30"/>
      <c r="D36" s="240"/>
      <c r="E36" s="55"/>
      <c r="F36" s="447"/>
      <c r="G36" s="450"/>
      <c r="H36" s="449"/>
      <c r="I36" s="447"/>
      <c r="J36" s="447"/>
      <c r="K36" s="447"/>
      <c r="L36" s="447"/>
      <c r="M36" s="447"/>
      <c r="N36" s="447"/>
      <c r="O36" s="447"/>
    </row>
    <row r="37" spans="1:15" x14ac:dyDescent="0.2">
      <c r="A37" s="241"/>
      <c r="B37" s="72" t="s">
        <v>46</v>
      </c>
      <c r="C37" s="34" t="s">
        <v>14</v>
      </c>
      <c r="D37" s="242">
        <f>+E301</f>
        <v>16835.650000000001</v>
      </c>
      <c r="E37" s="55">
        <v>1823.41</v>
      </c>
      <c r="F37" s="447"/>
      <c r="G37" s="450"/>
      <c r="H37" s="449"/>
      <c r="I37" s="447"/>
      <c r="J37" s="447"/>
      <c r="K37" s="447"/>
      <c r="L37" s="447"/>
      <c r="M37" s="447"/>
      <c r="N37" s="447"/>
      <c r="O37" s="447"/>
    </row>
    <row r="38" spans="1:15" x14ac:dyDescent="0.2">
      <c r="A38" s="241"/>
      <c r="B38" s="54" t="s">
        <v>156</v>
      </c>
      <c r="C38" s="10" t="s">
        <v>4</v>
      </c>
      <c r="D38" s="238">
        <f>+E302</f>
        <v>52.492800000000003</v>
      </c>
      <c r="E38" s="55">
        <v>0</v>
      </c>
      <c r="F38" s="447"/>
      <c r="G38" s="450"/>
      <c r="H38" s="449"/>
      <c r="I38" s="447"/>
      <c r="J38" s="447"/>
      <c r="K38" s="447"/>
      <c r="L38" s="447"/>
      <c r="M38" s="447"/>
      <c r="N38" s="447"/>
      <c r="O38" s="447"/>
    </row>
    <row r="39" spans="1:15" x14ac:dyDescent="0.2">
      <c r="A39" s="241"/>
      <c r="B39" s="54" t="s">
        <v>157</v>
      </c>
      <c r="C39" s="10" t="s">
        <v>4</v>
      </c>
      <c r="D39" s="238">
        <f>+E304</f>
        <v>69.595399999999998</v>
      </c>
      <c r="E39" s="55">
        <v>5.8156999999999996</v>
      </c>
      <c r="F39" s="447"/>
      <c r="G39" s="450"/>
      <c r="H39" s="449"/>
      <c r="I39" s="447"/>
      <c r="J39" s="447"/>
      <c r="K39" s="447"/>
      <c r="L39" s="447"/>
      <c r="M39" s="447"/>
      <c r="N39" s="447"/>
      <c r="O39" s="447"/>
    </row>
    <row r="40" spans="1:15" x14ac:dyDescent="0.2">
      <c r="A40" s="241"/>
      <c r="B40" s="54" t="s">
        <v>497</v>
      </c>
      <c r="C40" s="10" t="s">
        <v>4</v>
      </c>
      <c r="D40" s="238">
        <f>+E304</f>
        <v>69.595399999999998</v>
      </c>
      <c r="E40" s="55"/>
      <c r="F40" s="447"/>
      <c r="G40" s="450"/>
      <c r="H40" s="449"/>
      <c r="I40" s="447"/>
      <c r="J40" s="447"/>
      <c r="K40" s="447"/>
      <c r="L40" s="447"/>
      <c r="M40" s="447"/>
      <c r="N40" s="447"/>
      <c r="O40" s="447"/>
    </row>
    <row r="41" spans="1:15" x14ac:dyDescent="0.2">
      <c r="A41" s="241"/>
      <c r="B41" s="72" t="s">
        <v>48</v>
      </c>
      <c r="C41" s="34" t="s">
        <v>14</v>
      </c>
      <c r="D41" s="242">
        <f>+E305</f>
        <v>28332.34</v>
      </c>
      <c r="E41" s="55">
        <v>3279.65</v>
      </c>
      <c r="F41" s="447"/>
      <c r="G41" s="450"/>
      <c r="H41" s="449"/>
      <c r="I41" s="447"/>
      <c r="J41" s="447"/>
      <c r="K41" s="447"/>
      <c r="L41" s="447"/>
      <c r="M41" s="447"/>
      <c r="N41" s="447"/>
      <c r="O41" s="447"/>
    </row>
    <row r="42" spans="1:15" x14ac:dyDescent="0.2">
      <c r="A42" s="241"/>
      <c r="B42" s="72" t="s">
        <v>49</v>
      </c>
      <c r="C42" s="30" t="s">
        <v>4</v>
      </c>
      <c r="D42" s="238">
        <f>+E306</f>
        <v>80.973100000000002</v>
      </c>
      <c r="E42" s="55">
        <v>6.6555</v>
      </c>
      <c r="F42" s="447"/>
      <c r="G42" s="450"/>
      <c r="H42" s="449"/>
      <c r="I42" s="447"/>
      <c r="J42" s="447"/>
      <c r="K42" s="447"/>
      <c r="L42" s="447"/>
      <c r="M42" s="447"/>
      <c r="N42" s="447"/>
      <c r="O42" s="447"/>
    </row>
    <row r="43" spans="1:15" x14ac:dyDescent="0.2">
      <c r="A43" s="241"/>
      <c r="B43" s="72" t="s">
        <v>50</v>
      </c>
      <c r="C43" s="34" t="s">
        <v>14</v>
      </c>
      <c r="D43" s="242">
        <f>+E307</f>
        <v>52222.559999999998</v>
      </c>
      <c r="E43" s="55">
        <v>6207.55</v>
      </c>
      <c r="F43" s="447"/>
      <c r="G43" s="450"/>
      <c r="H43" s="449"/>
      <c r="I43" s="447"/>
      <c r="J43" s="447"/>
      <c r="K43" s="447"/>
      <c r="L43" s="447"/>
      <c r="M43" s="447"/>
      <c r="N43" s="447"/>
      <c r="O43" s="447"/>
    </row>
    <row r="44" spans="1:15" x14ac:dyDescent="0.2">
      <c r="A44" s="241"/>
      <c r="B44" s="72" t="s">
        <v>51</v>
      </c>
      <c r="C44" s="30" t="s">
        <v>4</v>
      </c>
      <c r="D44" s="238">
        <f>+E308</f>
        <v>94.717399999999998</v>
      </c>
      <c r="E44" s="55">
        <v>7.8178000000000001</v>
      </c>
      <c r="F44" s="447"/>
      <c r="G44" s="450"/>
      <c r="H44" s="449"/>
      <c r="I44" s="447"/>
      <c r="J44" s="447"/>
      <c r="K44" s="447"/>
      <c r="L44" s="447"/>
      <c r="M44" s="447"/>
      <c r="N44" s="447"/>
      <c r="O44" s="447"/>
    </row>
    <row r="45" spans="1:15" x14ac:dyDescent="0.2">
      <c r="A45" s="241"/>
      <c r="B45" s="72" t="s">
        <v>52</v>
      </c>
      <c r="C45" s="34"/>
      <c r="E45" s="55">
        <v>8828.25</v>
      </c>
      <c r="F45" s="447"/>
      <c r="G45" s="450"/>
      <c r="H45" s="449"/>
      <c r="I45" s="447"/>
      <c r="J45" s="447"/>
      <c r="K45" s="447"/>
      <c r="L45" s="447"/>
      <c r="M45" s="447"/>
      <c r="N45" s="447"/>
      <c r="O45" s="447"/>
    </row>
    <row r="46" spans="1:15" x14ac:dyDescent="0.2">
      <c r="A46" s="241"/>
      <c r="B46" s="72" t="s">
        <v>530</v>
      </c>
      <c r="C46" s="34" t="s">
        <v>14</v>
      </c>
      <c r="D46" s="242">
        <f>+E309</f>
        <v>72726.31</v>
      </c>
      <c r="E46" s="55"/>
      <c r="F46" s="447"/>
      <c r="G46" s="450"/>
      <c r="H46" s="449"/>
      <c r="I46" s="447"/>
      <c r="J46" s="447"/>
      <c r="K46" s="447"/>
      <c r="L46" s="447"/>
      <c r="M46" s="447"/>
      <c r="N46" s="447"/>
      <c r="O46" s="447"/>
    </row>
    <row r="47" spans="1:15" x14ac:dyDescent="0.2">
      <c r="A47" s="241"/>
      <c r="B47" s="72" t="s">
        <v>531</v>
      </c>
      <c r="C47" s="34" t="s">
        <v>14</v>
      </c>
      <c r="D47" s="242">
        <f>+D309</f>
        <v>77304.240000000005</v>
      </c>
      <c r="E47" s="55"/>
      <c r="F47" s="447"/>
      <c r="G47" s="450"/>
      <c r="H47" s="449"/>
      <c r="I47" s="447"/>
      <c r="J47" s="447"/>
      <c r="K47" s="447"/>
      <c r="L47" s="447"/>
      <c r="M47" s="447"/>
      <c r="N47" s="447"/>
      <c r="O47" s="447"/>
    </row>
    <row r="48" spans="1:15" x14ac:dyDescent="0.2">
      <c r="A48" s="241"/>
      <c r="B48" s="72" t="s">
        <v>532</v>
      </c>
      <c r="C48" s="30" t="s">
        <v>4</v>
      </c>
      <c r="D48" s="238">
        <f>+E310</f>
        <v>96.026600000000002</v>
      </c>
      <c r="E48" s="55"/>
      <c r="F48" s="447"/>
      <c r="G48" s="450"/>
      <c r="H48" s="449"/>
      <c r="I48" s="447"/>
      <c r="J48" s="447"/>
      <c r="K48" s="447"/>
      <c r="L48" s="447"/>
      <c r="M48" s="447"/>
      <c r="N48" s="447"/>
      <c r="O48" s="447"/>
    </row>
    <row r="49" spans="1:15" x14ac:dyDescent="0.2">
      <c r="A49" s="241"/>
      <c r="B49" s="72" t="s">
        <v>524</v>
      </c>
      <c r="C49" s="30" t="s">
        <v>4</v>
      </c>
      <c r="D49" s="238">
        <f>+D310</f>
        <v>155.05179999999999</v>
      </c>
      <c r="E49" s="55">
        <v>7.9855999999999998</v>
      </c>
      <c r="F49" s="447"/>
      <c r="G49" s="450"/>
      <c r="H49" s="449"/>
      <c r="I49" s="447"/>
      <c r="J49" s="447"/>
      <c r="K49" s="447"/>
      <c r="L49" s="447"/>
      <c r="M49" s="447"/>
      <c r="N49" s="447"/>
      <c r="O49" s="447"/>
    </row>
    <row r="50" spans="1:15" s="3" customFormat="1" ht="15" thickBot="1" x14ac:dyDescent="0.25">
      <c r="A50" s="243"/>
      <c r="B50" s="152"/>
      <c r="C50" s="153"/>
      <c r="D50" s="244"/>
      <c r="E50" s="55"/>
      <c r="F50" s="447"/>
      <c r="G50" s="450"/>
      <c r="H50" s="449"/>
      <c r="I50" s="448"/>
      <c r="J50" s="448"/>
      <c r="K50" s="448"/>
      <c r="L50" s="448"/>
      <c r="M50" s="448"/>
      <c r="N50" s="448"/>
      <c r="O50" s="448"/>
    </row>
    <row r="51" spans="1:15" s="3" customFormat="1" x14ac:dyDescent="0.2">
      <c r="A51" s="245"/>
      <c r="B51" s="155"/>
      <c r="C51" s="76"/>
      <c r="D51" s="246"/>
      <c r="E51" s="55"/>
      <c r="F51" s="447"/>
      <c r="G51" s="450"/>
      <c r="H51" s="449"/>
      <c r="I51" s="448"/>
      <c r="J51" s="448"/>
      <c r="K51" s="448"/>
      <c r="L51" s="448"/>
      <c r="M51" s="448"/>
      <c r="N51" s="448"/>
      <c r="O51" s="448"/>
    </row>
    <row r="52" spans="1:15" x14ac:dyDescent="0.2">
      <c r="A52" s="247" t="s">
        <v>158</v>
      </c>
      <c r="B52" s="158"/>
      <c r="C52" s="159"/>
      <c r="D52" s="248"/>
      <c r="E52" s="55"/>
      <c r="F52" s="447"/>
      <c r="G52" s="450"/>
      <c r="H52" s="449"/>
      <c r="I52" s="447"/>
      <c r="J52" s="447"/>
      <c r="K52" s="447"/>
      <c r="L52" s="447"/>
      <c r="M52" s="447"/>
      <c r="N52" s="447"/>
      <c r="O52" s="447"/>
    </row>
    <row r="53" spans="1:15" x14ac:dyDescent="0.2">
      <c r="A53" s="249"/>
      <c r="B53" s="33" t="s">
        <v>159</v>
      </c>
      <c r="C53" s="30" t="s">
        <v>57</v>
      </c>
      <c r="D53" s="250">
        <v>27</v>
      </c>
      <c r="E53" s="55">
        <v>27</v>
      </c>
      <c r="F53" s="447"/>
      <c r="G53" s="450"/>
      <c r="H53" s="449"/>
      <c r="I53" s="447"/>
      <c r="J53" s="447"/>
      <c r="K53" s="447"/>
      <c r="L53" s="447"/>
      <c r="M53" s="447"/>
      <c r="N53" s="447"/>
      <c r="O53" s="447"/>
    </row>
    <row r="54" spans="1:15" x14ac:dyDescent="0.2">
      <c r="A54" s="249"/>
      <c r="B54" s="33" t="s">
        <v>160</v>
      </c>
      <c r="C54" s="30" t="s">
        <v>57</v>
      </c>
      <c r="D54" s="250">
        <v>43</v>
      </c>
      <c r="E54" s="55">
        <v>43</v>
      </c>
      <c r="F54" s="447"/>
      <c r="G54" s="450"/>
      <c r="H54" s="449"/>
      <c r="I54" s="447"/>
      <c r="J54" s="447"/>
      <c r="K54" s="447"/>
      <c r="L54" s="447"/>
      <c r="M54" s="447"/>
      <c r="N54" s="447"/>
      <c r="O54" s="447"/>
    </row>
    <row r="55" spans="1:15" x14ac:dyDescent="0.2">
      <c r="A55" s="249"/>
      <c r="B55" s="33" t="s">
        <v>161</v>
      </c>
      <c r="C55" s="30" t="s">
        <v>57</v>
      </c>
      <c r="D55" s="250">
        <v>52</v>
      </c>
      <c r="E55" s="55">
        <v>52</v>
      </c>
      <c r="F55" s="447"/>
      <c r="G55" s="450"/>
      <c r="H55" s="449"/>
      <c r="I55" s="447"/>
      <c r="J55" s="447"/>
      <c r="K55" s="447"/>
      <c r="L55" s="447"/>
      <c r="M55" s="447"/>
      <c r="N55" s="447"/>
      <c r="O55" s="447"/>
    </row>
    <row r="56" spans="1:15" x14ac:dyDescent="0.2">
      <c r="A56" s="249"/>
      <c r="B56" s="33" t="s">
        <v>162</v>
      </c>
      <c r="C56" s="30" t="s">
        <v>57</v>
      </c>
      <c r="D56" s="250">
        <v>57</v>
      </c>
      <c r="E56" s="55">
        <v>57</v>
      </c>
      <c r="F56" s="447"/>
      <c r="G56" s="450"/>
      <c r="H56" s="449"/>
      <c r="I56" s="447"/>
      <c r="J56" s="447"/>
      <c r="K56" s="447"/>
      <c r="L56" s="447"/>
      <c r="M56" s="447"/>
      <c r="N56" s="447"/>
      <c r="O56" s="447"/>
    </row>
    <row r="57" spans="1:15" x14ac:dyDescent="0.2">
      <c r="A57" s="249"/>
      <c r="B57" s="33" t="s">
        <v>163</v>
      </c>
      <c r="C57" s="30" t="s">
        <v>57</v>
      </c>
      <c r="D57" s="250">
        <v>70</v>
      </c>
      <c r="E57" s="55">
        <v>70</v>
      </c>
      <c r="F57" s="447"/>
      <c r="G57" s="450"/>
      <c r="H57" s="449"/>
      <c r="I57" s="447"/>
      <c r="J57" s="447"/>
      <c r="K57" s="447"/>
      <c r="L57" s="447"/>
      <c r="M57" s="447"/>
      <c r="N57" s="447"/>
      <c r="O57" s="447"/>
    </row>
    <row r="58" spans="1:15" x14ac:dyDescent="0.2">
      <c r="A58" s="249"/>
      <c r="B58" s="33" t="s">
        <v>164</v>
      </c>
      <c r="C58" s="30" t="s">
        <v>57</v>
      </c>
      <c r="D58" s="250">
        <v>86</v>
      </c>
      <c r="E58" s="55">
        <v>86</v>
      </c>
      <c r="F58" s="447"/>
      <c r="G58" s="450"/>
      <c r="H58" s="449"/>
      <c r="I58" s="447"/>
      <c r="J58" s="447"/>
      <c r="K58" s="447"/>
      <c r="L58" s="447"/>
      <c r="M58" s="447"/>
      <c r="N58" s="447"/>
      <c r="O58" s="447"/>
    </row>
    <row r="59" spans="1:15" x14ac:dyDescent="0.2">
      <c r="A59" s="249"/>
      <c r="B59" s="33" t="s">
        <v>165</v>
      </c>
      <c r="C59" s="30" t="s">
        <v>57</v>
      </c>
      <c r="D59" s="250">
        <v>91</v>
      </c>
      <c r="E59" s="55">
        <v>91</v>
      </c>
      <c r="F59" s="447"/>
      <c r="G59" s="450"/>
      <c r="H59" s="449"/>
      <c r="I59" s="447"/>
      <c r="J59" s="447"/>
      <c r="K59" s="447"/>
      <c r="L59" s="447"/>
      <c r="M59" s="447"/>
      <c r="N59" s="447"/>
      <c r="O59" s="447"/>
    </row>
    <row r="60" spans="1:15" x14ac:dyDescent="0.2">
      <c r="A60" s="249"/>
      <c r="B60" s="33" t="s">
        <v>166</v>
      </c>
      <c r="C60" s="30" t="s">
        <v>57</v>
      </c>
      <c r="D60" s="250">
        <v>108</v>
      </c>
      <c r="E60" s="55">
        <v>108</v>
      </c>
      <c r="F60" s="447"/>
      <c r="G60" s="450"/>
      <c r="H60" s="449"/>
      <c r="I60" s="447"/>
      <c r="J60" s="447"/>
      <c r="K60" s="447"/>
      <c r="L60" s="447"/>
      <c r="M60" s="447"/>
      <c r="N60" s="447"/>
      <c r="O60" s="447"/>
    </row>
    <row r="61" spans="1:15" x14ac:dyDescent="0.2">
      <c r="A61" s="249"/>
      <c r="B61" s="33" t="s">
        <v>167</v>
      </c>
      <c r="C61" s="30" t="s">
        <v>57</v>
      </c>
      <c r="D61" s="250">
        <v>124</v>
      </c>
      <c r="E61" s="55">
        <v>124</v>
      </c>
      <c r="F61" s="447"/>
      <c r="G61" s="450"/>
      <c r="H61" s="449"/>
      <c r="I61" s="447"/>
      <c r="J61" s="447"/>
      <c r="K61" s="447"/>
      <c r="L61" s="447"/>
      <c r="M61" s="447"/>
      <c r="N61" s="447"/>
      <c r="O61" s="447"/>
    </row>
    <row r="62" spans="1:15" x14ac:dyDescent="0.2">
      <c r="A62" s="249"/>
      <c r="B62" s="33" t="s">
        <v>168</v>
      </c>
      <c r="C62" s="30" t="s">
        <v>57</v>
      </c>
      <c r="D62" s="250">
        <v>136</v>
      </c>
      <c r="E62" s="55">
        <v>136</v>
      </c>
      <c r="F62" s="447"/>
      <c r="G62" s="450"/>
      <c r="H62" s="449"/>
      <c r="I62" s="447"/>
      <c r="J62" s="447"/>
      <c r="K62" s="447"/>
      <c r="L62" s="447"/>
      <c r="M62" s="447"/>
      <c r="N62" s="447"/>
      <c r="O62" s="447"/>
    </row>
    <row r="63" spans="1:15" x14ac:dyDescent="0.2">
      <c r="A63" s="249"/>
      <c r="B63" s="33" t="s">
        <v>169</v>
      </c>
      <c r="C63" s="30" t="s">
        <v>57</v>
      </c>
      <c r="D63" s="250">
        <v>166</v>
      </c>
      <c r="E63" s="55">
        <v>166</v>
      </c>
      <c r="F63" s="447"/>
      <c r="G63" s="450"/>
      <c r="H63" s="449"/>
      <c r="I63" s="447"/>
      <c r="J63" s="447"/>
      <c r="K63" s="447"/>
      <c r="L63" s="447"/>
      <c r="M63" s="447"/>
      <c r="N63" s="447"/>
      <c r="O63" s="447"/>
    </row>
    <row r="64" spans="1:15" x14ac:dyDescent="0.2">
      <c r="A64" s="249"/>
      <c r="B64" s="33" t="s">
        <v>170</v>
      </c>
      <c r="C64" s="30" t="s">
        <v>57</v>
      </c>
      <c r="D64" s="250">
        <v>186</v>
      </c>
      <c r="E64" s="55">
        <v>186</v>
      </c>
      <c r="F64" s="447"/>
      <c r="G64" s="450"/>
      <c r="H64" s="449"/>
      <c r="I64" s="447"/>
      <c r="J64" s="447"/>
      <c r="K64" s="447"/>
      <c r="L64" s="447"/>
      <c r="M64" s="447"/>
      <c r="N64" s="447"/>
      <c r="O64" s="447"/>
    </row>
    <row r="65" spans="1:15" x14ac:dyDescent="0.2">
      <c r="A65" s="249"/>
      <c r="B65" s="33" t="s">
        <v>171</v>
      </c>
      <c r="C65" s="30" t="s">
        <v>57</v>
      </c>
      <c r="D65" s="250">
        <v>216</v>
      </c>
      <c r="E65" s="55">
        <v>216</v>
      </c>
      <c r="F65" s="447"/>
      <c r="G65" s="450"/>
      <c r="H65" s="449"/>
      <c r="I65" s="447"/>
      <c r="J65" s="447"/>
      <c r="K65" s="447"/>
      <c r="L65" s="447"/>
      <c r="M65" s="447"/>
      <c r="N65" s="447"/>
      <c r="O65" s="447"/>
    </row>
    <row r="66" spans="1:15" x14ac:dyDescent="0.2">
      <c r="A66" s="249"/>
      <c r="B66" s="33" t="s">
        <v>70</v>
      </c>
      <c r="C66" s="30" t="s">
        <v>57</v>
      </c>
      <c r="D66" s="250">
        <v>251</v>
      </c>
      <c r="E66" s="55">
        <v>251</v>
      </c>
      <c r="F66" s="447"/>
      <c r="G66" s="450"/>
      <c r="H66" s="449"/>
      <c r="I66" s="447"/>
      <c r="J66" s="447"/>
      <c r="K66" s="447"/>
      <c r="L66" s="447"/>
      <c r="M66" s="447"/>
      <c r="N66" s="447"/>
      <c r="O66" s="447"/>
    </row>
    <row r="67" spans="1:15" s="3" customFormat="1" ht="15" thickBot="1" x14ac:dyDescent="0.25">
      <c r="A67" s="251"/>
      <c r="B67" s="161"/>
      <c r="C67" s="153"/>
      <c r="D67" s="252"/>
      <c r="E67" s="55"/>
      <c r="F67" s="447"/>
      <c r="G67" s="450"/>
      <c r="H67" s="449"/>
      <c r="I67" s="448"/>
      <c r="J67" s="448"/>
      <c r="K67" s="448"/>
      <c r="L67" s="448"/>
      <c r="M67" s="448"/>
      <c r="N67" s="448"/>
      <c r="O67" s="448"/>
    </row>
    <row r="68" spans="1:15" s="3" customFormat="1" x14ac:dyDescent="0.2">
      <c r="A68" s="234"/>
      <c r="B68" s="54"/>
      <c r="C68" s="100"/>
      <c r="D68" s="253"/>
      <c r="E68" s="55"/>
      <c r="F68" s="447"/>
      <c r="G68" s="450"/>
      <c r="H68" s="449"/>
      <c r="I68" s="448"/>
      <c r="J68" s="448"/>
      <c r="K68" s="448"/>
      <c r="L68" s="448"/>
      <c r="M68" s="448"/>
      <c r="N68" s="448"/>
      <c r="O68" s="448"/>
    </row>
    <row r="69" spans="1:15" ht="15.75" x14ac:dyDescent="0.25">
      <c r="A69" s="234"/>
      <c r="B69" s="102" t="s">
        <v>7</v>
      </c>
      <c r="C69" s="150"/>
      <c r="D69" s="237"/>
      <c r="E69" s="55"/>
      <c r="F69" s="447"/>
      <c r="G69" s="450"/>
      <c r="H69" s="449"/>
      <c r="I69" s="447"/>
      <c r="J69" s="447"/>
      <c r="K69" s="447"/>
      <c r="L69" s="447"/>
      <c r="M69" s="447"/>
      <c r="N69" s="447"/>
      <c r="O69" s="447"/>
    </row>
    <row r="70" spans="1:15" s="3" customFormat="1" x14ac:dyDescent="0.2">
      <c r="A70" s="254"/>
      <c r="B70" s="106"/>
      <c r="C70" s="53"/>
      <c r="D70" s="236"/>
      <c r="E70" s="55"/>
      <c r="F70" s="447"/>
      <c r="G70" s="450"/>
      <c r="H70" s="449"/>
      <c r="I70" s="448"/>
      <c r="J70" s="448"/>
      <c r="K70" s="448"/>
      <c r="L70" s="448"/>
      <c r="M70" s="448"/>
      <c r="N70" s="448"/>
      <c r="O70" s="448"/>
    </row>
    <row r="71" spans="1:15" x14ac:dyDescent="0.2">
      <c r="A71" s="232" t="s">
        <v>458</v>
      </c>
      <c r="B71" s="52"/>
      <c r="C71" s="48"/>
      <c r="D71" s="237"/>
      <c r="E71" s="55"/>
      <c r="F71" s="447"/>
      <c r="G71" s="450"/>
      <c r="H71" s="449"/>
      <c r="I71" s="447"/>
      <c r="J71" s="447"/>
      <c r="K71" s="447"/>
      <c r="L71" s="447"/>
      <c r="M71" s="447"/>
      <c r="N71" s="447"/>
      <c r="O71" s="447"/>
    </row>
    <row r="72" spans="1:15" x14ac:dyDescent="0.2">
      <c r="A72" s="234"/>
      <c r="B72" s="54" t="s">
        <v>0</v>
      </c>
      <c r="C72" s="14" t="s">
        <v>1</v>
      </c>
      <c r="D72" s="255">
        <f>+E355</f>
        <v>18809.93</v>
      </c>
      <c r="E72" s="55">
        <v>2032.08</v>
      </c>
      <c r="F72" s="447"/>
      <c r="G72" s="450"/>
      <c r="H72" s="449"/>
      <c r="I72" s="447"/>
      <c r="J72" s="447"/>
      <c r="K72" s="447"/>
      <c r="L72" s="447"/>
      <c r="M72" s="447"/>
      <c r="N72" s="447"/>
      <c r="O72" s="447"/>
    </row>
    <row r="73" spans="1:15" x14ac:dyDescent="0.2">
      <c r="A73" s="234"/>
      <c r="B73" s="54" t="s">
        <v>2</v>
      </c>
      <c r="C73" s="14" t="s">
        <v>1</v>
      </c>
      <c r="D73" s="255">
        <f>+E356</f>
        <v>12459.69</v>
      </c>
      <c r="E73" s="55">
        <v>1597.76</v>
      </c>
      <c r="F73" s="447"/>
      <c r="G73" s="450"/>
      <c r="H73" s="449"/>
      <c r="I73" s="447"/>
      <c r="J73" s="447"/>
      <c r="K73" s="447"/>
      <c r="L73" s="447"/>
      <c r="M73" s="447"/>
      <c r="N73" s="447"/>
      <c r="O73" s="447"/>
    </row>
    <row r="74" spans="1:15" x14ac:dyDescent="0.2">
      <c r="A74" s="234"/>
      <c r="B74" s="54" t="s">
        <v>3</v>
      </c>
      <c r="C74" s="10" t="s">
        <v>4</v>
      </c>
      <c r="D74" s="256">
        <f>+E357</f>
        <v>57.475900000000003</v>
      </c>
      <c r="E74" s="55">
        <v>0.84860000000000002</v>
      </c>
      <c r="F74" s="447"/>
      <c r="G74" s="450"/>
      <c r="H74" s="449"/>
      <c r="I74" s="447"/>
      <c r="J74" s="447"/>
      <c r="K74" s="447"/>
      <c r="L74" s="447"/>
      <c r="M74" s="447"/>
      <c r="N74" s="447"/>
      <c r="O74" s="447"/>
    </row>
    <row r="75" spans="1:15" x14ac:dyDescent="0.2">
      <c r="A75" s="234"/>
      <c r="B75" s="64" t="s">
        <v>5</v>
      </c>
      <c r="C75" s="10" t="s">
        <v>4</v>
      </c>
      <c r="D75" s="256">
        <f>+E358</f>
        <v>56.146900000000002</v>
      </c>
      <c r="E75" s="55">
        <v>0.84860000000000002</v>
      </c>
      <c r="F75" s="447"/>
      <c r="G75" s="450"/>
      <c r="H75" s="449"/>
      <c r="I75" s="447"/>
      <c r="J75" s="447"/>
      <c r="K75" s="447"/>
      <c r="L75" s="447"/>
      <c r="M75" s="447"/>
      <c r="N75" s="447"/>
      <c r="O75" s="447"/>
    </row>
    <row r="76" spans="1:15" x14ac:dyDescent="0.2">
      <c r="A76" s="234"/>
      <c r="B76" s="54" t="s">
        <v>6</v>
      </c>
      <c r="C76" s="10" t="s">
        <v>4</v>
      </c>
      <c r="D76" s="256">
        <f>+E359</f>
        <v>55.527799999999999</v>
      </c>
      <c r="E76" s="55">
        <v>0.84860000000000002</v>
      </c>
      <c r="F76" s="447"/>
      <c r="G76" s="450"/>
      <c r="H76" s="449"/>
      <c r="I76" s="447"/>
      <c r="J76" s="447"/>
      <c r="K76" s="447"/>
      <c r="L76" s="447"/>
      <c r="M76" s="447"/>
      <c r="N76" s="447"/>
      <c r="O76" s="447"/>
    </row>
    <row r="77" spans="1:15" s="3" customFormat="1" x14ac:dyDescent="0.2">
      <c r="A77" s="234"/>
      <c r="B77" s="54"/>
      <c r="C77" s="57"/>
      <c r="D77" s="236"/>
      <c r="E77" s="55"/>
      <c r="F77" s="447"/>
      <c r="G77" s="450"/>
      <c r="H77" s="449"/>
      <c r="I77" s="448"/>
      <c r="J77" s="448"/>
      <c r="K77" s="448"/>
      <c r="L77" s="448"/>
      <c r="M77" s="448"/>
      <c r="N77" s="448"/>
      <c r="O77" s="448"/>
    </row>
    <row r="78" spans="1:15" s="3" customFormat="1" x14ac:dyDescent="0.2">
      <c r="A78" s="234"/>
      <c r="B78" s="54"/>
      <c r="C78" s="57"/>
      <c r="D78" s="236"/>
      <c r="E78" s="55"/>
      <c r="F78" s="447"/>
      <c r="G78" s="450"/>
      <c r="H78" s="449"/>
      <c r="I78" s="448"/>
      <c r="J78" s="448"/>
      <c r="K78" s="448"/>
      <c r="L78" s="448"/>
      <c r="M78" s="448"/>
      <c r="N78" s="448"/>
      <c r="O78" s="448"/>
    </row>
    <row r="79" spans="1:15" x14ac:dyDescent="0.2">
      <c r="A79" s="232" t="s">
        <v>459</v>
      </c>
      <c r="B79" s="52"/>
      <c r="C79" s="48"/>
      <c r="D79" s="237"/>
      <c r="E79" s="55"/>
      <c r="F79" s="447"/>
      <c r="G79" s="450"/>
      <c r="H79" s="449"/>
      <c r="I79" s="447"/>
      <c r="J79" s="447"/>
      <c r="K79" s="447"/>
      <c r="L79" s="447"/>
      <c r="M79" s="447"/>
      <c r="N79" s="447"/>
      <c r="O79" s="447"/>
    </row>
    <row r="80" spans="1:15" x14ac:dyDescent="0.2">
      <c r="A80" s="234"/>
      <c r="B80" s="54" t="s">
        <v>0</v>
      </c>
      <c r="C80" s="14" t="s">
        <v>1</v>
      </c>
      <c r="D80" s="255">
        <f>+E362</f>
        <v>14561.87</v>
      </c>
      <c r="E80" s="55">
        <v>1528.53</v>
      </c>
      <c r="F80" s="447"/>
      <c r="G80" s="450"/>
      <c r="H80" s="449"/>
      <c r="I80" s="447"/>
      <c r="J80" s="447"/>
      <c r="K80" s="447"/>
      <c r="L80" s="447"/>
      <c r="M80" s="447"/>
      <c r="N80" s="447"/>
      <c r="O80" s="447"/>
    </row>
    <row r="81" spans="1:15" x14ac:dyDescent="0.2">
      <c r="A81" s="234"/>
      <c r="B81" s="54" t="s">
        <v>2</v>
      </c>
      <c r="C81" s="14" t="s">
        <v>1</v>
      </c>
      <c r="D81" s="255">
        <f>+E363</f>
        <v>9265.91</v>
      </c>
      <c r="E81" s="55">
        <v>1188.21</v>
      </c>
      <c r="F81" s="447"/>
      <c r="G81" s="450"/>
      <c r="H81" s="449"/>
      <c r="I81" s="447"/>
      <c r="J81" s="447"/>
      <c r="K81" s="447"/>
      <c r="L81" s="447"/>
      <c r="M81" s="447"/>
      <c r="N81" s="447"/>
      <c r="O81" s="447"/>
    </row>
    <row r="82" spans="1:15" x14ac:dyDescent="0.2">
      <c r="A82" s="234"/>
      <c r="B82" s="54" t="s">
        <v>3</v>
      </c>
      <c r="C82" s="10" t="s">
        <v>4</v>
      </c>
      <c r="D82" s="256">
        <f>+E364</f>
        <v>51.921700000000001</v>
      </c>
      <c r="E82" s="55">
        <v>0.76659999999999995</v>
      </c>
      <c r="F82" s="447"/>
      <c r="G82" s="450"/>
      <c r="H82" s="449"/>
      <c r="I82" s="447"/>
      <c r="J82" s="447"/>
      <c r="K82" s="447"/>
      <c r="L82" s="447"/>
      <c r="M82" s="447"/>
      <c r="N82" s="447"/>
      <c r="O82" s="447"/>
    </row>
    <row r="83" spans="1:15" x14ac:dyDescent="0.2">
      <c r="A83" s="234"/>
      <c r="B83" s="64" t="s">
        <v>5</v>
      </c>
      <c r="C83" s="10" t="s">
        <v>4</v>
      </c>
      <c r="D83" s="256">
        <f>+E365</f>
        <v>50.721200000000003</v>
      </c>
      <c r="E83" s="55">
        <v>0.76659999999999995</v>
      </c>
      <c r="F83" s="447"/>
      <c r="G83" s="450"/>
      <c r="H83" s="449"/>
      <c r="I83" s="447"/>
      <c r="J83" s="447"/>
      <c r="K83" s="447"/>
      <c r="L83" s="447"/>
      <c r="M83" s="447"/>
      <c r="N83" s="447"/>
      <c r="O83" s="447"/>
    </row>
    <row r="84" spans="1:15" x14ac:dyDescent="0.2">
      <c r="A84" s="234"/>
      <c r="B84" s="54" t="s">
        <v>6</v>
      </c>
      <c r="C84" s="10" t="s">
        <v>4</v>
      </c>
      <c r="D84" s="256">
        <f>+E366</f>
        <v>50.161900000000003</v>
      </c>
      <c r="E84" s="55">
        <v>0.76659999999999995</v>
      </c>
      <c r="F84" s="447"/>
      <c r="G84" s="450"/>
      <c r="H84" s="449"/>
      <c r="I84" s="447"/>
      <c r="J84" s="447"/>
      <c r="K84" s="447"/>
      <c r="L84" s="447"/>
      <c r="M84" s="447"/>
      <c r="N84" s="447"/>
      <c r="O84" s="447"/>
    </row>
    <row r="85" spans="1:15" s="3" customFormat="1" x14ac:dyDescent="0.2">
      <c r="A85" s="234"/>
      <c r="B85" s="54"/>
      <c r="C85" s="57"/>
      <c r="D85" s="236"/>
      <c r="E85" s="55"/>
      <c r="F85" s="447"/>
      <c r="G85" s="450"/>
      <c r="H85" s="449"/>
      <c r="I85" s="448"/>
      <c r="J85" s="448"/>
      <c r="K85" s="448"/>
      <c r="L85" s="448"/>
      <c r="M85" s="448"/>
      <c r="N85" s="448"/>
      <c r="O85" s="448"/>
    </row>
    <row r="86" spans="1:15" x14ac:dyDescent="0.2">
      <c r="A86" s="232" t="s">
        <v>494</v>
      </c>
      <c r="B86" s="52"/>
      <c r="C86" s="48"/>
      <c r="D86" s="237"/>
      <c r="E86" s="55"/>
      <c r="F86" s="447"/>
      <c r="G86" s="450"/>
      <c r="H86" s="449"/>
      <c r="I86" s="447"/>
      <c r="J86" s="447"/>
      <c r="K86" s="447"/>
      <c r="L86" s="447"/>
      <c r="M86" s="447"/>
      <c r="N86" s="447"/>
      <c r="O86" s="447"/>
    </row>
    <row r="87" spans="1:15" x14ac:dyDescent="0.2">
      <c r="A87" s="234"/>
      <c r="B87" s="54" t="s">
        <v>0</v>
      </c>
      <c r="C87" s="14" t="s">
        <v>1</v>
      </c>
      <c r="D87" s="255">
        <f>+E369</f>
        <v>5939.31</v>
      </c>
      <c r="E87" s="55">
        <v>437.38</v>
      </c>
      <c r="F87" s="447"/>
      <c r="G87" s="450"/>
      <c r="H87" s="449"/>
      <c r="I87" s="447"/>
      <c r="J87" s="447"/>
      <c r="K87" s="447"/>
      <c r="L87" s="447"/>
      <c r="M87" s="447"/>
      <c r="N87" s="447"/>
      <c r="O87" s="447"/>
    </row>
    <row r="88" spans="1:15" x14ac:dyDescent="0.2">
      <c r="A88" s="234"/>
      <c r="B88" s="54" t="s">
        <v>2</v>
      </c>
      <c r="C88" s="14" t="s">
        <v>1</v>
      </c>
      <c r="D88" s="255">
        <f>+E370</f>
        <v>2344.54</v>
      </c>
      <c r="E88" s="55">
        <v>300.64999999999998</v>
      </c>
      <c r="F88" s="447"/>
      <c r="G88" s="450"/>
      <c r="H88" s="449"/>
      <c r="I88" s="447"/>
      <c r="J88" s="447"/>
      <c r="K88" s="447"/>
      <c r="L88" s="447"/>
      <c r="M88" s="447"/>
      <c r="N88" s="447"/>
      <c r="O88" s="447"/>
    </row>
    <row r="89" spans="1:15" x14ac:dyDescent="0.2">
      <c r="A89" s="234"/>
      <c r="B89" s="54" t="s">
        <v>3</v>
      </c>
      <c r="C89" s="10" t="s">
        <v>4</v>
      </c>
      <c r="D89" s="256">
        <f>+E371</f>
        <v>49.922800000000002</v>
      </c>
      <c r="E89" s="55">
        <v>0.73709999999999998</v>
      </c>
      <c r="F89" s="447"/>
      <c r="G89" s="450"/>
      <c r="H89" s="449"/>
      <c r="I89" s="447"/>
      <c r="J89" s="447"/>
      <c r="K89" s="447"/>
      <c r="L89" s="447"/>
      <c r="M89" s="447"/>
      <c r="N89" s="447"/>
      <c r="O89" s="447"/>
    </row>
    <row r="90" spans="1:15" x14ac:dyDescent="0.2">
      <c r="A90" s="234"/>
      <c r="B90" s="64" t="s">
        <v>5</v>
      </c>
      <c r="C90" s="10" t="s">
        <v>4</v>
      </c>
      <c r="D90" s="256">
        <f>+E372</f>
        <v>48.768500000000003</v>
      </c>
      <c r="E90" s="55">
        <v>0.73709999999999998</v>
      </c>
      <c r="F90" s="447"/>
      <c r="G90" s="450"/>
      <c r="H90" s="449"/>
      <c r="I90" s="447"/>
      <c r="J90" s="447"/>
      <c r="K90" s="447"/>
      <c r="L90" s="447"/>
      <c r="M90" s="447"/>
      <c r="N90" s="447"/>
      <c r="O90" s="447"/>
    </row>
    <row r="91" spans="1:15" x14ac:dyDescent="0.2">
      <c r="A91" s="234"/>
      <c r="B91" s="54" t="s">
        <v>6</v>
      </c>
      <c r="C91" s="10" t="s">
        <v>4</v>
      </c>
      <c r="D91" s="256">
        <f>+E373</f>
        <v>48.230699999999999</v>
      </c>
      <c r="E91" s="55">
        <v>0.73709999999999998</v>
      </c>
      <c r="F91" s="447"/>
      <c r="G91" s="450"/>
      <c r="H91" s="449"/>
      <c r="I91" s="447"/>
      <c r="J91" s="447"/>
      <c r="K91" s="447"/>
      <c r="L91" s="447"/>
      <c r="M91" s="447"/>
      <c r="N91" s="447"/>
      <c r="O91" s="447"/>
    </row>
    <row r="92" spans="1:15" s="3" customFormat="1" x14ac:dyDescent="0.2">
      <c r="A92" s="234"/>
      <c r="B92" s="54"/>
      <c r="C92" s="10"/>
      <c r="D92" s="236"/>
      <c r="E92" s="55"/>
      <c r="F92" s="447"/>
      <c r="G92" s="450"/>
      <c r="H92" s="449"/>
      <c r="I92" s="448"/>
      <c r="J92" s="448"/>
      <c r="K92" s="448"/>
      <c r="L92" s="448"/>
      <c r="M92" s="448"/>
      <c r="N92" s="448"/>
      <c r="O92" s="448"/>
    </row>
    <row r="93" spans="1:15" x14ac:dyDescent="0.2">
      <c r="A93" s="232" t="s">
        <v>482</v>
      </c>
      <c r="B93" s="52"/>
      <c r="C93" s="48"/>
      <c r="D93" s="237"/>
      <c r="E93" s="55"/>
      <c r="F93" s="447"/>
      <c r="G93" s="450"/>
      <c r="H93" s="449"/>
      <c r="I93" s="447"/>
      <c r="J93" s="447"/>
      <c r="K93" s="447"/>
      <c r="L93" s="447"/>
      <c r="M93" s="447"/>
      <c r="N93" s="447"/>
      <c r="O93" s="447"/>
    </row>
    <row r="94" spans="1:15" x14ac:dyDescent="0.2">
      <c r="A94" s="234"/>
      <c r="B94" s="54" t="s">
        <v>0</v>
      </c>
      <c r="C94" s="14" t="s">
        <v>1</v>
      </c>
      <c r="D94" s="255">
        <f>+D355</f>
        <v>24380</v>
      </c>
      <c r="E94" s="55">
        <v>2032.08</v>
      </c>
      <c r="F94" s="447"/>
      <c r="G94" s="450"/>
      <c r="H94" s="449"/>
      <c r="I94" s="447"/>
      <c r="J94" s="447"/>
      <c r="K94" s="447"/>
      <c r="L94" s="447"/>
      <c r="M94" s="447"/>
      <c r="N94" s="447"/>
      <c r="O94" s="447"/>
    </row>
    <row r="95" spans="1:15" x14ac:dyDescent="0.2">
      <c r="A95" s="234"/>
      <c r="B95" s="54" t="s">
        <v>2</v>
      </c>
      <c r="C95" s="14" t="s">
        <v>1</v>
      </c>
      <c r="D95" s="255">
        <f>+D356</f>
        <v>12459.69</v>
      </c>
      <c r="E95" s="55">
        <v>1597.76</v>
      </c>
      <c r="F95" s="447"/>
      <c r="G95" s="450"/>
      <c r="H95" s="449"/>
      <c r="I95" s="447"/>
      <c r="J95" s="447"/>
      <c r="K95" s="447"/>
      <c r="L95" s="447"/>
      <c r="M95" s="447"/>
      <c r="N95" s="447"/>
      <c r="O95" s="447"/>
    </row>
    <row r="96" spans="1:15" x14ac:dyDescent="0.2">
      <c r="A96" s="234"/>
      <c r="B96" s="54" t="s">
        <v>3</v>
      </c>
      <c r="C96" s="10" t="s">
        <v>4</v>
      </c>
      <c r="D96" s="256">
        <f>+D357</f>
        <v>122.5475</v>
      </c>
      <c r="E96" s="55">
        <v>2.9731000000000001</v>
      </c>
      <c r="F96" s="447"/>
      <c r="G96" s="450"/>
      <c r="H96" s="449"/>
      <c r="I96" s="447"/>
      <c r="J96" s="447"/>
      <c r="K96" s="447"/>
      <c r="L96" s="447"/>
      <c r="M96" s="447"/>
      <c r="N96" s="447"/>
      <c r="O96" s="447"/>
    </row>
    <row r="97" spans="1:15" x14ac:dyDescent="0.2">
      <c r="A97" s="234"/>
      <c r="B97" s="64" t="s">
        <v>5</v>
      </c>
      <c r="C97" s="10" t="s">
        <v>4</v>
      </c>
      <c r="D97" s="256">
        <f>+D358</f>
        <v>119.1686</v>
      </c>
      <c r="E97" s="55">
        <v>2.8855</v>
      </c>
      <c r="F97" s="447"/>
      <c r="G97" s="450"/>
      <c r="H97" s="449"/>
      <c r="I97" s="447"/>
      <c r="J97" s="447"/>
      <c r="K97" s="447"/>
      <c r="L97" s="447"/>
      <c r="M97" s="447"/>
      <c r="N97" s="447"/>
      <c r="O97" s="447"/>
    </row>
    <row r="98" spans="1:15" x14ac:dyDescent="0.2">
      <c r="A98" s="234"/>
      <c r="B98" s="54" t="s">
        <v>6</v>
      </c>
      <c r="C98" s="10" t="s">
        <v>4</v>
      </c>
      <c r="D98" s="256">
        <f>+D359</f>
        <v>117.5945</v>
      </c>
      <c r="E98" s="55">
        <v>2.7974000000000001</v>
      </c>
      <c r="F98" s="447"/>
      <c r="G98" s="450"/>
      <c r="H98" s="449"/>
      <c r="I98" s="447"/>
      <c r="J98" s="447"/>
      <c r="K98" s="447"/>
      <c r="L98" s="447"/>
      <c r="M98" s="447"/>
      <c r="N98" s="447"/>
      <c r="O98" s="447"/>
    </row>
    <row r="99" spans="1:15" s="3" customFormat="1" x14ac:dyDescent="0.2">
      <c r="A99" s="234"/>
      <c r="B99" s="54"/>
      <c r="C99" s="57"/>
      <c r="D99" s="236"/>
      <c r="E99" s="55"/>
      <c r="F99" s="447"/>
      <c r="G99" s="450"/>
      <c r="H99" s="449"/>
      <c r="I99" s="448"/>
      <c r="J99" s="448"/>
      <c r="K99" s="448"/>
      <c r="L99" s="448"/>
      <c r="M99" s="448"/>
      <c r="N99" s="448"/>
      <c r="O99" s="448"/>
    </row>
    <row r="100" spans="1:15" x14ac:dyDescent="0.2">
      <c r="A100" s="232" t="s">
        <v>483</v>
      </c>
      <c r="B100" s="52"/>
      <c r="C100" s="48"/>
      <c r="D100" s="237"/>
      <c r="E100" s="55"/>
      <c r="F100" s="447"/>
      <c r="G100" s="450"/>
      <c r="H100" s="449"/>
      <c r="I100" s="447"/>
      <c r="J100" s="447"/>
      <c r="K100" s="447"/>
      <c r="L100" s="447"/>
      <c r="M100" s="447"/>
      <c r="N100" s="447"/>
      <c r="O100" s="447"/>
    </row>
    <row r="101" spans="1:15" x14ac:dyDescent="0.2">
      <c r="A101" s="234"/>
      <c r="B101" s="54" t="s">
        <v>0</v>
      </c>
      <c r="C101" s="14" t="s">
        <v>1</v>
      </c>
      <c r="D101" s="255">
        <f>+D362</f>
        <v>19527.89</v>
      </c>
      <c r="E101" s="55">
        <v>1528.53</v>
      </c>
      <c r="F101" s="447"/>
      <c r="G101" s="450"/>
      <c r="H101" s="449"/>
      <c r="I101" s="447"/>
      <c r="J101" s="447"/>
      <c r="K101" s="447"/>
      <c r="L101" s="447"/>
      <c r="M101" s="447"/>
      <c r="N101" s="447"/>
      <c r="O101" s="447"/>
    </row>
    <row r="102" spans="1:15" x14ac:dyDescent="0.2">
      <c r="A102" s="234"/>
      <c r="B102" s="54" t="s">
        <v>2</v>
      </c>
      <c r="C102" s="14" t="s">
        <v>1</v>
      </c>
      <c r="D102" s="255">
        <f>+D363</f>
        <v>9265.91</v>
      </c>
      <c r="E102" s="55">
        <v>1188.21</v>
      </c>
      <c r="F102" s="447"/>
      <c r="G102" s="450"/>
      <c r="H102" s="449"/>
      <c r="I102" s="447"/>
      <c r="J102" s="447"/>
      <c r="K102" s="447"/>
      <c r="L102" s="447"/>
      <c r="M102" s="447"/>
      <c r="N102" s="447"/>
      <c r="O102" s="447"/>
    </row>
    <row r="103" spans="1:15" x14ac:dyDescent="0.2">
      <c r="A103" s="234"/>
      <c r="B103" s="54" t="s">
        <v>3</v>
      </c>
      <c r="C103" s="10" t="s">
        <v>4</v>
      </c>
      <c r="D103" s="256">
        <f>+D364</f>
        <v>110.7052</v>
      </c>
      <c r="E103" s="55">
        <v>2.6858</v>
      </c>
      <c r="F103" s="447"/>
      <c r="G103" s="450"/>
      <c r="H103" s="449"/>
      <c r="I103" s="447"/>
      <c r="J103" s="447"/>
      <c r="K103" s="447"/>
      <c r="L103" s="447"/>
      <c r="M103" s="447"/>
      <c r="N103" s="447"/>
      <c r="O103" s="447"/>
    </row>
    <row r="104" spans="1:15" x14ac:dyDescent="0.2">
      <c r="A104" s="234"/>
      <c r="B104" s="64" t="s">
        <v>5</v>
      </c>
      <c r="C104" s="10" t="s">
        <v>4</v>
      </c>
      <c r="D104" s="256">
        <f>+D365</f>
        <v>107.6527</v>
      </c>
      <c r="E104" s="55">
        <v>2.6067</v>
      </c>
      <c r="F104" s="447"/>
      <c r="G104" s="450"/>
      <c r="H104" s="449"/>
      <c r="I104" s="447"/>
      <c r="J104" s="447"/>
      <c r="K104" s="447"/>
      <c r="L104" s="447"/>
      <c r="M104" s="447"/>
      <c r="N104" s="447"/>
      <c r="O104" s="447"/>
    </row>
    <row r="105" spans="1:15" x14ac:dyDescent="0.2">
      <c r="A105" s="234"/>
      <c r="B105" s="54" t="s">
        <v>6</v>
      </c>
      <c r="C105" s="10" t="s">
        <v>4</v>
      </c>
      <c r="D105" s="256">
        <f>+D366</f>
        <v>106.2308</v>
      </c>
      <c r="E105" s="55">
        <v>2.5270000000000001</v>
      </c>
      <c r="F105" s="447"/>
      <c r="G105" s="450"/>
      <c r="H105" s="449"/>
      <c r="I105" s="447"/>
      <c r="J105" s="447"/>
      <c r="K105" s="447"/>
      <c r="L105" s="447"/>
      <c r="M105" s="447"/>
      <c r="N105" s="447"/>
      <c r="O105" s="447"/>
    </row>
    <row r="106" spans="1:15" s="3" customFormat="1" x14ac:dyDescent="0.2">
      <c r="A106" s="234"/>
      <c r="B106" s="54"/>
      <c r="C106" s="57"/>
      <c r="D106" s="236"/>
      <c r="E106" s="55"/>
      <c r="F106" s="447"/>
      <c r="G106" s="450"/>
      <c r="H106" s="449"/>
      <c r="I106" s="448"/>
      <c r="J106" s="448"/>
      <c r="K106" s="448"/>
      <c r="L106" s="448"/>
      <c r="M106" s="448"/>
      <c r="N106" s="448"/>
      <c r="O106" s="448"/>
    </row>
    <row r="107" spans="1:15" x14ac:dyDescent="0.2">
      <c r="A107" s="232" t="s">
        <v>484</v>
      </c>
      <c r="B107" s="52"/>
      <c r="C107" s="48"/>
      <c r="D107" s="237"/>
      <c r="E107" s="55"/>
      <c r="F107" s="447"/>
      <c r="G107" s="450"/>
      <c r="H107" s="449"/>
      <c r="I107" s="447"/>
      <c r="J107" s="447"/>
      <c r="K107" s="447"/>
      <c r="L107" s="447"/>
      <c r="M107" s="447"/>
      <c r="N107" s="447"/>
      <c r="O107" s="447"/>
    </row>
    <row r="108" spans="1:15" x14ac:dyDescent="0.2">
      <c r="A108" s="234"/>
      <c r="B108" s="54" t="s">
        <v>0</v>
      </c>
      <c r="C108" s="14" t="s">
        <v>1</v>
      </c>
      <c r="D108" s="255">
        <f>+D369</f>
        <v>10691.99</v>
      </c>
      <c r="E108" s="55">
        <v>437.38</v>
      </c>
      <c r="F108" s="447"/>
      <c r="G108" s="450"/>
      <c r="H108" s="449"/>
      <c r="I108" s="447"/>
      <c r="J108" s="447"/>
      <c r="K108" s="447"/>
      <c r="L108" s="447"/>
      <c r="M108" s="447"/>
      <c r="N108" s="447"/>
      <c r="O108" s="447"/>
    </row>
    <row r="109" spans="1:15" x14ac:dyDescent="0.2">
      <c r="A109" s="234"/>
      <c r="B109" s="54" t="s">
        <v>2</v>
      </c>
      <c r="C109" s="14" t="s">
        <v>1</v>
      </c>
      <c r="D109" s="255">
        <f>+D370</f>
        <v>2344.54</v>
      </c>
      <c r="E109" s="55">
        <v>300.64999999999998</v>
      </c>
      <c r="F109" s="447"/>
      <c r="G109" s="450"/>
      <c r="H109" s="449"/>
      <c r="I109" s="447"/>
      <c r="J109" s="447"/>
      <c r="K109" s="447"/>
      <c r="L109" s="447"/>
      <c r="M109" s="447"/>
      <c r="N109" s="447"/>
      <c r="O109" s="447"/>
    </row>
    <row r="110" spans="1:15" x14ac:dyDescent="0.2">
      <c r="A110" s="234"/>
      <c r="B110" s="54" t="s">
        <v>3</v>
      </c>
      <c r="C110" s="10" t="s">
        <v>4</v>
      </c>
      <c r="D110" s="256">
        <f>+D371</f>
        <v>106.4432</v>
      </c>
      <c r="E110" s="55">
        <v>2.5823999999999998</v>
      </c>
      <c r="F110" s="447"/>
      <c r="G110" s="450"/>
      <c r="H110" s="449"/>
      <c r="I110" s="447"/>
      <c r="J110" s="447"/>
      <c r="K110" s="447"/>
      <c r="L110" s="447"/>
      <c r="M110" s="447"/>
      <c r="N110" s="447"/>
      <c r="O110" s="447"/>
    </row>
    <row r="111" spans="1:15" x14ac:dyDescent="0.2">
      <c r="A111" s="234"/>
      <c r="B111" s="64" t="s">
        <v>5</v>
      </c>
      <c r="C111" s="10" t="s">
        <v>4</v>
      </c>
      <c r="D111" s="256">
        <f>+D372</f>
        <v>103.50830000000001</v>
      </c>
      <c r="E111" s="55">
        <v>2.5063</v>
      </c>
      <c r="F111" s="447"/>
      <c r="G111" s="450"/>
      <c r="H111" s="449"/>
      <c r="I111" s="447"/>
      <c r="J111" s="447"/>
      <c r="K111" s="447"/>
      <c r="L111" s="447"/>
      <c r="M111" s="447"/>
      <c r="N111" s="447"/>
      <c r="O111" s="447"/>
    </row>
    <row r="112" spans="1:15" x14ac:dyDescent="0.2">
      <c r="A112" s="234"/>
      <c r="B112" s="54" t="s">
        <v>6</v>
      </c>
      <c r="C112" s="10" t="s">
        <v>4</v>
      </c>
      <c r="D112" s="256">
        <f>+D373</f>
        <v>102.14109999999999</v>
      </c>
      <c r="E112" s="55">
        <v>2.4297</v>
      </c>
      <c r="F112" s="447"/>
      <c r="G112" s="450"/>
      <c r="H112" s="449"/>
      <c r="I112" s="447"/>
      <c r="J112" s="447"/>
      <c r="K112" s="447"/>
      <c r="L112" s="447"/>
      <c r="M112" s="447"/>
      <c r="N112" s="447"/>
      <c r="O112" s="447"/>
    </row>
    <row r="113" spans="1:15" s="3" customFormat="1" x14ac:dyDescent="0.2">
      <c r="A113" s="234"/>
      <c r="B113" s="54"/>
      <c r="C113" s="10"/>
      <c r="D113" s="257"/>
      <c r="E113" s="55"/>
      <c r="F113" s="447"/>
      <c r="G113" s="450"/>
      <c r="H113" s="449"/>
      <c r="I113" s="448"/>
      <c r="J113" s="448"/>
      <c r="K113" s="448"/>
      <c r="L113" s="448"/>
      <c r="M113" s="448"/>
      <c r="N113" s="448"/>
      <c r="O113" s="448"/>
    </row>
    <row r="114" spans="1:15" x14ac:dyDescent="0.2">
      <c r="A114" s="232" t="s">
        <v>460</v>
      </c>
      <c r="B114" s="52"/>
      <c r="C114" s="10"/>
      <c r="D114" s="237"/>
      <c r="E114" s="55"/>
      <c r="F114" s="447"/>
      <c r="G114" s="450"/>
      <c r="H114" s="449"/>
      <c r="I114" s="447"/>
      <c r="J114" s="447"/>
      <c r="K114" s="447"/>
      <c r="L114" s="447"/>
      <c r="M114" s="447"/>
      <c r="N114" s="447"/>
      <c r="O114" s="447"/>
    </row>
    <row r="115" spans="1:15" x14ac:dyDescent="0.2">
      <c r="A115" s="234"/>
      <c r="B115" s="54" t="s">
        <v>0</v>
      </c>
      <c r="C115" s="14" t="s">
        <v>1</v>
      </c>
      <c r="D115" s="255">
        <f>+D72</f>
        <v>18809.93</v>
      </c>
      <c r="E115" s="55">
        <v>2032.08</v>
      </c>
      <c r="F115" s="447"/>
      <c r="G115" s="450"/>
      <c r="H115" s="449"/>
      <c r="I115" s="447"/>
      <c r="J115" s="447"/>
      <c r="K115" s="447"/>
      <c r="L115" s="447"/>
      <c r="M115" s="447"/>
      <c r="N115" s="447"/>
      <c r="O115" s="447"/>
    </row>
    <row r="116" spans="1:15" x14ac:dyDescent="0.2">
      <c r="A116" s="234"/>
      <c r="B116" s="54" t="s">
        <v>2</v>
      </c>
      <c r="C116" s="14" t="s">
        <v>1</v>
      </c>
      <c r="D116" s="255">
        <f>+D73</f>
        <v>12459.69</v>
      </c>
      <c r="E116" s="55">
        <v>1597.76</v>
      </c>
      <c r="F116" s="447"/>
      <c r="G116" s="450"/>
      <c r="H116" s="449"/>
      <c r="I116" s="447"/>
      <c r="J116" s="447"/>
      <c r="K116" s="447"/>
      <c r="L116" s="447"/>
      <c r="M116" s="447"/>
      <c r="N116" s="447"/>
      <c r="O116" s="447"/>
    </row>
    <row r="117" spans="1:15" x14ac:dyDescent="0.2">
      <c r="A117" s="234"/>
      <c r="B117" s="54" t="s">
        <v>3</v>
      </c>
      <c r="C117" s="10" t="s">
        <v>4</v>
      </c>
      <c r="D117" s="258">
        <f>+D74</f>
        <v>57.475900000000003</v>
      </c>
      <c r="E117" s="55">
        <v>0.84860000000000002</v>
      </c>
      <c r="F117" s="447"/>
      <c r="G117" s="450"/>
      <c r="H117" s="449"/>
      <c r="I117" s="447"/>
      <c r="J117" s="447"/>
      <c r="K117" s="447"/>
      <c r="L117" s="447"/>
      <c r="M117" s="447"/>
      <c r="N117" s="447"/>
      <c r="O117" s="447"/>
    </row>
    <row r="118" spans="1:15" x14ac:dyDescent="0.2">
      <c r="A118" s="234"/>
      <c r="B118" s="64" t="s">
        <v>5</v>
      </c>
      <c r="C118" s="10" t="s">
        <v>4</v>
      </c>
      <c r="D118" s="258">
        <f>+D75</f>
        <v>56.146900000000002</v>
      </c>
      <c r="E118" s="55">
        <v>0.84860000000000002</v>
      </c>
      <c r="F118" s="447"/>
      <c r="G118" s="450"/>
      <c r="H118" s="449"/>
      <c r="I118" s="447"/>
      <c r="J118" s="447"/>
      <c r="K118" s="447"/>
      <c r="L118" s="447"/>
      <c r="M118" s="447"/>
      <c r="N118" s="447"/>
      <c r="O118" s="447"/>
    </row>
    <row r="119" spans="1:15" x14ac:dyDescent="0.2">
      <c r="A119" s="234"/>
      <c r="B119" s="54" t="s">
        <v>6</v>
      </c>
      <c r="C119" s="10" t="s">
        <v>4</v>
      </c>
      <c r="D119" s="258">
        <f>+D76</f>
        <v>55.527799999999999</v>
      </c>
      <c r="E119" s="55">
        <v>0.84860000000000002</v>
      </c>
      <c r="F119" s="447"/>
      <c r="G119" s="450"/>
      <c r="H119" s="449"/>
      <c r="I119" s="447"/>
      <c r="J119" s="447"/>
      <c r="K119" s="447"/>
      <c r="L119" s="447"/>
      <c r="M119" s="447"/>
      <c r="N119" s="447"/>
      <c r="O119" s="447"/>
    </row>
    <row r="120" spans="1:15" s="3" customFormat="1" x14ac:dyDescent="0.2">
      <c r="A120" s="234"/>
      <c r="B120" s="54"/>
      <c r="C120" s="10"/>
      <c r="D120" s="236"/>
      <c r="E120" s="55"/>
      <c r="F120" s="447"/>
      <c r="G120" s="450"/>
      <c r="H120" s="449"/>
      <c r="I120" s="448"/>
      <c r="J120" s="448"/>
      <c r="K120" s="448"/>
      <c r="L120" s="448"/>
      <c r="M120" s="448"/>
      <c r="N120" s="448"/>
      <c r="O120" s="448"/>
    </row>
    <row r="121" spans="1:15" x14ac:dyDescent="0.2">
      <c r="A121" s="232" t="s">
        <v>461</v>
      </c>
      <c r="B121" s="52"/>
      <c r="C121" s="10"/>
      <c r="D121" s="237"/>
      <c r="E121" s="55"/>
      <c r="F121" s="447"/>
      <c r="G121" s="450"/>
      <c r="H121" s="449"/>
      <c r="I121" s="447"/>
      <c r="J121" s="447"/>
      <c r="K121" s="447"/>
      <c r="L121" s="447"/>
      <c r="M121" s="447"/>
      <c r="N121" s="447"/>
      <c r="O121" s="447"/>
    </row>
    <row r="122" spans="1:15" x14ac:dyDescent="0.2">
      <c r="A122" s="234"/>
      <c r="B122" s="54" t="s">
        <v>0</v>
      </c>
      <c r="C122" s="14" t="s">
        <v>1</v>
      </c>
      <c r="D122" s="255">
        <f>+D80</f>
        <v>14561.87</v>
      </c>
      <c r="E122" s="55">
        <v>1528.53</v>
      </c>
      <c r="F122" s="447"/>
      <c r="G122" s="450"/>
      <c r="H122" s="449"/>
      <c r="I122" s="447"/>
      <c r="J122" s="447"/>
      <c r="K122" s="447"/>
      <c r="L122" s="447"/>
      <c r="M122" s="447"/>
      <c r="N122" s="447"/>
      <c r="O122" s="447"/>
    </row>
    <row r="123" spans="1:15" x14ac:dyDescent="0.2">
      <c r="A123" s="234"/>
      <c r="B123" s="54" t="s">
        <v>2</v>
      </c>
      <c r="C123" s="14" t="s">
        <v>1</v>
      </c>
      <c r="D123" s="255">
        <f>+D81</f>
        <v>9265.91</v>
      </c>
      <c r="E123" s="55">
        <v>1188.21</v>
      </c>
      <c r="F123" s="447"/>
      <c r="G123" s="450"/>
      <c r="H123" s="449"/>
      <c r="I123" s="447"/>
      <c r="J123" s="447"/>
      <c r="K123" s="447"/>
      <c r="L123" s="447"/>
      <c r="M123" s="447"/>
      <c r="N123" s="447"/>
      <c r="O123" s="447"/>
    </row>
    <row r="124" spans="1:15" x14ac:dyDescent="0.2">
      <c r="A124" s="234"/>
      <c r="B124" s="54" t="s">
        <v>3</v>
      </c>
      <c r="C124" s="10" t="s">
        <v>4</v>
      </c>
      <c r="D124" s="258">
        <f>+D82</f>
        <v>51.921700000000001</v>
      </c>
      <c r="E124" s="55">
        <v>0.76659999999999995</v>
      </c>
      <c r="F124" s="447"/>
      <c r="G124" s="450"/>
      <c r="H124" s="449"/>
      <c r="I124" s="447"/>
      <c r="J124" s="447"/>
      <c r="K124" s="447"/>
      <c r="L124" s="447"/>
      <c r="M124" s="447"/>
      <c r="N124" s="447"/>
      <c r="O124" s="447"/>
    </row>
    <row r="125" spans="1:15" x14ac:dyDescent="0.2">
      <c r="A125" s="234"/>
      <c r="B125" s="64" t="s">
        <v>5</v>
      </c>
      <c r="C125" s="10" t="s">
        <v>4</v>
      </c>
      <c r="D125" s="258">
        <f>+D83</f>
        <v>50.721200000000003</v>
      </c>
      <c r="E125" s="55">
        <v>0.76659999999999995</v>
      </c>
      <c r="F125" s="447"/>
      <c r="G125" s="450"/>
      <c r="H125" s="449"/>
      <c r="I125" s="447"/>
      <c r="J125" s="447"/>
      <c r="K125" s="447"/>
      <c r="L125" s="447"/>
      <c r="M125" s="447"/>
      <c r="N125" s="447"/>
      <c r="O125" s="447"/>
    </row>
    <row r="126" spans="1:15" x14ac:dyDescent="0.2">
      <c r="A126" s="234"/>
      <c r="B126" s="54" t="s">
        <v>6</v>
      </c>
      <c r="C126" s="10" t="s">
        <v>4</v>
      </c>
      <c r="D126" s="258">
        <f>+D84</f>
        <v>50.161900000000003</v>
      </c>
      <c r="E126" s="55">
        <v>0.76659999999999995</v>
      </c>
      <c r="F126" s="447"/>
      <c r="G126" s="450"/>
      <c r="H126" s="449"/>
      <c r="I126" s="447"/>
      <c r="J126" s="447"/>
      <c r="K126" s="447"/>
      <c r="L126" s="447"/>
      <c r="M126" s="447"/>
      <c r="N126" s="447"/>
      <c r="O126" s="447"/>
    </row>
    <row r="127" spans="1:15" s="3" customFormat="1" x14ac:dyDescent="0.2">
      <c r="A127" s="234"/>
      <c r="B127" s="54"/>
      <c r="C127" s="10"/>
      <c r="D127" s="257"/>
      <c r="E127" s="55"/>
      <c r="F127" s="447"/>
      <c r="G127" s="450"/>
      <c r="H127" s="449"/>
      <c r="I127" s="448"/>
      <c r="J127" s="448"/>
      <c r="K127" s="448"/>
      <c r="L127" s="448"/>
      <c r="M127" s="448"/>
      <c r="N127" s="448"/>
      <c r="O127" s="448"/>
    </row>
    <row r="128" spans="1:15" s="3" customFormat="1" x14ac:dyDescent="0.2">
      <c r="A128" s="234"/>
      <c r="B128" s="54"/>
      <c r="C128" s="10"/>
      <c r="D128" s="236"/>
      <c r="E128" s="55"/>
      <c r="F128" s="447"/>
      <c r="G128" s="450"/>
      <c r="H128" s="449"/>
      <c r="I128" s="448"/>
      <c r="J128" s="448"/>
      <c r="K128" s="448"/>
      <c r="L128" s="448"/>
      <c r="M128" s="448"/>
      <c r="N128" s="448"/>
      <c r="O128" s="448"/>
    </row>
    <row r="129" spans="1:15" x14ac:dyDescent="0.2">
      <c r="A129" s="232" t="s">
        <v>462</v>
      </c>
      <c r="B129" s="52"/>
      <c r="C129" s="10"/>
      <c r="D129" s="237"/>
      <c r="E129" s="55"/>
      <c r="F129" s="447"/>
      <c r="G129" s="450"/>
      <c r="H129" s="449"/>
      <c r="I129" s="447"/>
      <c r="J129" s="447"/>
      <c r="K129" s="447"/>
      <c r="L129" s="447"/>
      <c r="M129" s="447"/>
      <c r="N129" s="447"/>
      <c r="O129" s="447"/>
    </row>
    <row r="130" spans="1:15" x14ac:dyDescent="0.2">
      <c r="A130" s="234"/>
      <c r="B130" s="54" t="s">
        <v>0</v>
      </c>
      <c r="C130" s="14" t="s">
        <v>1</v>
      </c>
      <c r="D130" s="255">
        <f>+D87</f>
        <v>5939.31</v>
      </c>
      <c r="E130" s="55">
        <v>437.38</v>
      </c>
      <c r="F130" s="447"/>
      <c r="G130" s="450"/>
      <c r="H130" s="449"/>
      <c r="I130" s="447"/>
      <c r="J130" s="447"/>
      <c r="K130" s="447"/>
      <c r="L130" s="447"/>
      <c r="M130" s="447"/>
      <c r="N130" s="447"/>
      <c r="O130" s="447"/>
    </row>
    <row r="131" spans="1:15" x14ac:dyDescent="0.2">
      <c r="A131" s="234"/>
      <c r="B131" s="54" t="s">
        <v>2</v>
      </c>
      <c r="C131" s="14" t="s">
        <v>1</v>
      </c>
      <c r="D131" s="255">
        <f>+D88</f>
        <v>2344.54</v>
      </c>
      <c r="E131" s="55">
        <v>300.64999999999998</v>
      </c>
      <c r="F131" s="447"/>
      <c r="G131" s="450"/>
      <c r="H131" s="449"/>
      <c r="I131" s="447"/>
      <c r="J131" s="447"/>
      <c r="K131" s="447"/>
      <c r="L131" s="447"/>
      <c r="M131" s="447"/>
      <c r="N131" s="447"/>
      <c r="O131" s="447"/>
    </row>
    <row r="132" spans="1:15" x14ac:dyDescent="0.2">
      <c r="A132" s="234"/>
      <c r="B132" s="54" t="s">
        <v>3</v>
      </c>
      <c r="C132" s="10" t="s">
        <v>4</v>
      </c>
      <c r="D132" s="258">
        <f>+D89</f>
        <v>49.922800000000002</v>
      </c>
      <c r="E132" s="55">
        <v>0.73709999999999998</v>
      </c>
      <c r="F132" s="447"/>
      <c r="G132" s="450"/>
      <c r="H132" s="449"/>
      <c r="I132" s="447"/>
      <c r="J132" s="447"/>
      <c r="K132" s="447"/>
      <c r="L132" s="447"/>
      <c r="M132" s="447"/>
      <c r="N132" s="447"/>
      <c r="O132" s="447"/>
    </row>
    <row r="133" spans="1:15" x14ac:dyDescent="0.2">
      <c r="A133" s="234"/>
      <c r="B133" s="64" t="s">
        <v>5</v>
      </c>
      <c r="C133" s="10" t="s">
        <v>4</v>
      </c>
      <c r="D133" s="258">
        <f>+D90</f>
        <v>48.768500000000003</v>
      </c>
      <c r="E133" s="55">
        <v>0.73709999999999998</v>
      </c>
      <c r="F133" s="447"/>
      <c r="G133" s="450"/>
      <c r="H133" s="449"/>
      <c r="I133" s="447"/>
      <c r="J133" s="447"/>
      <c r="K133" s="447"/>
      <c r="L133" s="447"/>
      <c r="M133" s="447"/>
      <c r="N133" s="447"/>
      <c r="O133" s="447"/>
    </row>
    <row r="134" spans="1:15" x14ac:dyDescent="0.2">
      <c r="A134" s="234"/>
      <c r="B134" s="54" t="s">
        <v>6</v>
      </c>
      <c r="C134" s="10" t="s">
        <v>4</v>
      </c>
      <c r="D134" s="258">
        <f>+D91</f>
        <v>48.230699999999999</v>
      </c>
      <c r="E134" s="55">
        <v>0.73709999999999998</v>
      </c>
      <c r="F134" s="447"/>
      <c r="G134" s="450"/>
      <c r="H134" s="449"/>
      <c r="I134" s="447"/>
      <c r="J134" s="447"/>
      <c r="K134" s="447"/>
      <c r="L134" s="447"/>
      <c r="M134" s="447"/>
      <c r="N134" s="447"/>
      <c r="O134" s="447"/>
    </row>
    <row r="135" spans="1:15" s="3" customFormat="1" x14ac:dyDescent="0.2">
      <c r="A135" s="234"/>
      <c r="B135" s="54"/>
      <c r="C135" s="10"/>
      <c r="D135" s="257"/>
      <c r="E135" s="55"/>
      <c r="F135" s="447"/>
      <c r="G135" s="450"/>
      <c r="H135" s="449"/>
      <c r="I135" s="448"/>
      <c r="J135" s="448"/>
      <c r="K135" s="448"/>
      <c r="L135" s="448"/>
      <c r="M135" s="448"/>
      <c r="N135" s="448"/>
      <c r="O135" s="448"/>
    </row>
    <row r="136" spans="1:15" x14ac:dyDescent="0.2">
      <c r="A136" s="232" t="s">
        <v>485</v>
      </c>
      <c r="B136" s="52"/>
      <c r="C136" s="10"/>
      <c r="D136" s="237"/>
      <c r="E136" s="55"/>
      <c r="F136" s="447"/>
      <c r="G136" s="450"/>
      <c r="H136" s="449"/>
      <c r="I136" s="447"/>
      <c r="J136" s="447"/>
      <c r="K136" s="447"/>
      <c r="L136" s="447"/>
      <c r="M136" s="447"/>
      <c r="N136" s="447"/>
      <c r="O136" s="447"/>
    </row>
    <row r="137" spans="1:15" x14ac:dyDescent="0.2">
      <c r="A137" s="234"/>
      <c r="B137" s="54" t="s">
        <v>0</v>
      </c>
      <c r="C137" s="14" t="s">
        <v>1</v>
      </c>
      <c r="D137" s="255">
        <f>+D94</f>
        <v>24380</v>
      </c>
      <c r="E137" s="55">
        <v>2032.08</v>
      </c>
      <c r="F137" s="447"/>
      <c r="G137" s="450"/>
      <c r="H137" s="449"/>
      <c r="I137" s="447"/>
      <c r="J137" s="447"/>
      <c r="K137" s="447"/>
      <c r="L137" s="447"/>
      <c r="M137" s="447"/>
      <c r="N137" s="447"/>
      <c r="O137" s="447"/>
    </row>
    <row r="138" spans="1:15" x14ac:dyDescent="0.2">
      <c r="A138" s="234"/>
      <c r="B138" s="54" t="s">
        <v>2</v>
      </c>
      <c r="C138" s="14" t="s">
        <v>1</v>
      </c>
      <c r="D138" s="255">
        <f>+D95</f>
        <v>12459.69</v>
      </c>
      <c r="E138" s="55">
        <v>1597.76</v>
      </c>
      <c r="F138" s="447"/>
      <c r="G138" s="450"/>
      <c r="H138" s="449"/>
      <c r="I138" s="447"/>
      <c r="J138" s="447"/>
      <c r="K138" s="447"/>
      <c r="L138" s="447"/>
      <c r="M138" s="447"/>
      <c r="N138" s="447"/>
      <c r="O138" s="447"/>
    </row>
    <row r="139" spans="1:15" x14ac:dyDescent="0.2">
      <c r="A139" s="234"/>
      <c r="B139" s="54" t="s">
        <v>3</v>
      </c>
      <c r="C139" s="10" t="s">
        <v>4</v>
      </c>
      <c r="D139" s="258">
        <f>+D96</f>
        <v>122.5475</v>
      </c>
      <c r="E139" s="55">
        <v>2.9731000000000001</v>
      </c>
      <c r="F139" s="447"/>
      <c r="G139" s="450"/>
      <c r="H139" s="449"/>
      <c r="I139" s="447"/>
      <c r="J139" s="447"/>
      <c r="K139" s="447"/>
      <c r="L139" s="447"/>
      <c r="M139" s="447"/>
      <c r="N139" s="447"/>
      <c r="O139" s="447"/>
    </row>
    <row r="140" spans="1:15" x14ac:dyDescent="0.2">
      <c r="A140" s="234"/>
      <c r="B140" s="64" t="s">
        <v>5</v>
      </c>
      <c r="C140" s="10" t="s">
        <v>4</v>
      </c>
      <c r="D140" s="258">
        <f>+D97</f>
        <v>119.1686</v>
      </c>
      <c r="E140" s="55">
        <v>2.8855</v>
      </c>
      <c r="F140" s="447"/>
      <c r="G140" s="450"/>
      <c r="H140" s="449"/>
      <c r="I140" s="447"/>
      <c r="J140" s="447"/>
      <c r="K140" s="447"/>
      <c r="L140" s="447"/>
      <c r="M140" s="447"/>
      <c r="N140" s="447"/>
      <c r="O140" s="447"/>
    </row>
    <row r="141" spans="1:15" x14ac:dyDescent="0.2">
      <c r="A141" s="234"/>
      <c r="B141" s="54" t="s">
        <v>6</v>
      </c>
      <c r="C141" s="10" t="s">
        <v>4</v>
      </c>
      <c r="D141" s="258">
        <f>+D98</f>
        <v>117.5945</v>
      </c>
      <c r="E141" s="55">
        <v>2.7974000000000001</v>
      </c>
      <c r="F141" s="447"/>
      <c r="G141" s="450"/>
      <c r="H141" s="449"/>
      <c r="I141" s="447"/>
      <c r="J141" s="447"/>
      <c r="K141" s="447"/>
      <c r="L141" s="447"/>
      <c r="M141" s="447"/>
      <c r="N141" s="447"/>
      <c r="O141" s="447"/>
    </row>
    <row r="142" spans="1:15" s="3" customFormat="1" x14ac:dyDescent="0.2">
      <c r="A142" s="234"/>
      <c r="B142" s="54"/>
      <c r="C142" s="10"/>
      <c r="D142" s="236"/>
      <c r="E142" s="55"/>
      <c r="F142" s="447"/>
      <c r="G142" s="450"/>
      <c r="H142" s="449"/>
      <c r="I142" s="448"/>
      <c r="J142" s="448"/>
      <c r="K142" s="448"/>
      <c r="L142" s="448"/>
      <c r="M142" s="448"/>
      <c r="N142" s="448"/>
      <c r="O142" s="448"/>
    </row>
    <row r="143" spans="1:15" x14ac:dyDescent="0.2">
      <c r="A143" s="232" t="s">
        <v>486</v>
      </c>
      <c r="B143" s="52"/>
      <c r="C143" s="10"/>
      <c r="D143" s="237"/>
      <c r="E143" s="55"/>
      <c r="F143" s="447"/>
      <c r="G143" s="450"/>
      <c r="H143" s="449"/>
      <c r="I143" s="447"/>
      <c r="J143" s="447"/>
      <c r="K143" s="447"/>
      <c r="L143" s="447"/>
      <c r="M143" s="447"/>
      <c r="N143" s="447"/>
      <c r="O143" s="447"/>
    </row>
    <row r="144" spans="1:15" x14ac:dyDescent="0.2">
      <c r="A144" s="234"/>
      <c r="B144" s="54" t="s">
        <v>0</v>
      </c>
      <c r="C144" s="14" t="s">
        <v>1</v>
      </c>
      <c r="D144" s="255">
        <f>+D101</f>
        <v>19527.89</v>
      </c>
      <c r="E144" s="55">
        <v>1528.53</v>
      </c>
      <c r="F144" s="447"/>
      <c r="G144" s="450"/>
      <c r="H144" s="449"/>
      <c r="I144" s="447"/>
      <c r="J144" s="447"/>
      <c r="K144" s="447"/>
      <c r="L144" s="447"/>
      <c r="M144" s="447"/>
      <c r="N144" s="447"/>
      <c r="O144" s="447"/>
    </row>
    <row r="145" spans="1:15" x14ac:dyDescent="0.2">
      <c r="A145" s="234"/>
      <c r="B145" s="54" t="s">
        <v>2</v>
      </c>
      <c r="C145" s="14" t="s">
        <v>1</v>
      </c>
      <c r="D145" s="255">
        <f>+D102</f>
        <v>9265.91</v>
      </c>
      <c r="E145" s="55">
        <v>1188.21</v>
      </c>
      <c r="F145" s="447"/>
      <c r="G145" s="450"/>
      <c r="H145" s="449"/>
      <c r="I145" s="447"/>
      <c r="J145" s="447"/>
      <c r="K145" s="447"/>
      <c r="L145" s="447"/>
      <c r="M145" s="447"/>
      <c r="N145" s="447"/>
      <c r="O145" s="447"/>
    </row>
    <row r="146" spans="1:15" x14ac:dyDescent="0.2">
      <c r="A146" s="234"/>
      <c r="B146" s="54" t="s">
        <v>3</v>
      </c>
      <c r="C146" s="10" t="s">
        <v>4</v>
      </c>
      <c r="D146" s="258">
        <f>+D103</f>
        <v>110.7052</v>
      </c>
      <c r="E146" s="55">
        <v>2.6858</v>
      </c>
      <c r="F146" s="447"/>
      <c r="G146" s="450"/>
      <c r="H146" s="449"/>
      <c r="I146" s="447"/>
      <c r="J146" s="447"/>
      <c r="K146" s="447"/>
      <c r="L146" s="447"/>
      <c r="M146" s="447"/>
      <c r="N146" s="447"/>
      <c r="O146" s="447"/>
    </row>
    <row r="147" spans="1:15" x14ac:dyDescent="0.2">
      <c r="A147" s="234"/>
      <c r="B147" s="64" t="s">
        <v>5</v>
      </c>
      <c r="C147" s="10" t="s">
        <v>4</v>
      </c>
      <c r="D147" s="258">
        <f>+D104</f>
        <v>107.6527</v>
      </c>
      <c r="E147" s="55">
        <v>2.6067</v>
      </c>
      <c r="F147" s="447"/>
      <c r="G147" s="450"/>
      <c r="H147" s="449"/>
      <c r="I147" s="447"/>
      <c r="J147" s="447"/>
      <c r="K147" s="447"/>
      <c r="L147" s="447"/>
      <c r="M147" s="447"/>
      <c r="N147" s="447"/>
      <c r="O147" s="447"/>
    </row>
    <row r="148" spans="1:15" x14ac:dyDescent="0.2">
      <c r="A148" s="234"/>
      <c r="B148" s="54" t="s">
        <v>6</v>
      </c>
      <c r="C148" s="10" t="s">
        <v>4</v>
      </c>
      <c r="D148" s="258">
        <f>+D105</f>
        <v>106.2308</v>
      </c>
      <c r="E148" s="55">
        <v>2.5270000000000001</v>
      </c>
      <c r="F148" s="447"/>
      <c r="G148" s="450"/>
      <c r="H148" s="449"/>
      <c r="I148" s="447"/>
      <c r="J148" s="447"/>
      <c r="K148" s="447"/>
      <c r="L148" s="447"/>
      <c r="M148" s="447"/>
      <c r="N148" s="447"/>
      <c r="O148" s="447"/>
    </row>
    <row r="149" spans="1:15" s="3" customFormat="1" x14ac:dyDescent="0.2">
      <c r="A149" s="234"/>
      <c r="B149" s="54"/>
      <c r="C149" s="10"/>
      <c r="D149" s="236"/>
      <c r="E149" s="55"/>
      <c r="F149" s="447"/>
      <c r="G149" s="450"/>
      <c r="H149" s="449"/>
      <c r="I149" s="448"/>
      <c r="J149" s="448"/>
      <c r="K149" s="448"/>
      <c r="L149" s="448"/>
      <c r="M149" s="448"/>
      <c r="N149" s="448"/>
      <c r="O149" s="448"/>
    </row>
    <row r="150" spans="1:15" x14ac:dyDescent="0.2">
      <c r="A150" s="232" t="s">
        <v>487</v>
      </c>
      <c r="B150" s="52"/>
      <c r="C150" s="10"/>
      <c r="D150" s="237"/>
      <c r="E150" s="55"/>
      <c r="F150" s="447"/>
      <c r="G150" s="450"/>
      <c r="H150" s="449"/>
      <c r="I150" s="447"/>
      <c r="J150" s="447"/>
      <c r="K150" s="447"/>
      <c r="L150" s="447"/>
      <c r="M150" s="447"/>
      <c r="N150" s="447"/>
      <c r="O150" s="447"/>
    </row>
    <row r="151" spans="1:15" x14ac:dyDescent="0.2">
      <c r="A151" s="234"/>
      <c r="B151" s="54" t="s">
        <v>0</v>
      </c>
      <c r="C151" s="14" t="s">
        <v>1</v>
      </c>
      <c r="D151" s="255">
        <f>+D108</f>
        <v>10691.99</v>
      </c>
      <c r="E151" s="55">
        <v>437.38</v>
      </c>
      <c r="F151" s="447"/>
      <c r="G151" s="450"/>
      <c r="H151" s="449"/>
      <c r="I151" s="447"/>
      <c r="J151" s="447"/>
      <c r="K151" s="447"/>
      <c r="L151" s="447"/>
      <c r="M151" s="447"/>
      <c r="N151" s="447"/>
      <c r="O151" s="447"/>
    </row>
    <row r="152" spans="1:15" x14ac:dyDescent="0.2">
      <c r="A152" s="234"/>
      <c r="B152" s="54" t="s">
        <v>2</v>
      </c>
      <c r="C152" s="14" t="s">
        <v>1</v>
      </c>
      <c r="D152" s="255">
        <f>+D109</f>
        <v>2344.54</v>
      </c>
      <c r="E152" s="55">
        <v>300.64999999999998</v>
      </c>
      <c r="F152" s="447"/>
      <c r="G152" s="450"/>
      <c r="H152" s="449"/>
      <c r="I152" s="447"/>
      <c r="J152" s="447"/>
      <c r="K152" s="447"/>
      <c r="L152" s="447"/>
      <c r="M152" s="447"/>
      <c r="N152" s="447"/>
      <c r="O152" s="447"/>
    </row>
    <row r="153" spans="1:15" x14ac:dyDescent="0.2">
      <c r="A153" s="234"/>
      <c r="B153" s="54" t="s">
        <v>3</v>
      </c>
      <c r="C153" s="10" t="s">
        <v>4</v>
      </c>
      <c r="D153" s="258">
        <f>+D110</f>
        <v>106.4432</v>
      </c>
      <c r="E153" s="55">
        <v>2.5823999999999998</v>
      </c>
      <c r="F153" s="447"/>
      <c r="G153" s="450"/>
      <c r="H153" s="449"/>
      <c r="I153" s="447"/>
      <c r="J153" s="447"/>
      <c r="K153" s="447"/>
      <c r="L153" s="447"/>
      <c r="M153" s="447"/>
      <c r="N153" s="447"/>
      <c r="O153" s="447"/>
    </row>
    <row r="154" spans="1:15" x14ac:dyDescent="0.2">
      <c r="A154" s="234"/>
      <c r="B154" s="64" t="s">
        <v>5</v>
      </c>
      <c r="C154" s="10" t="s">
        <v>4</v>
      </c>
      <c r="D154" s="258">
        <f>+D111</f>
        <v>103.50830000000001</v>
      </c>
      <c r="E154" s="55">
        <v>2.5063</v>
      </c>
      <c r="F154" s="447"/>
      <c r="G154" s="450"/>
      <c r="H154" s="449"/>
      <c r="I154" s="447"/>
      <c r="J154" s="447"/>
      <c r="K154" s="447"/>
      <c r="L154" s="447"/>
      <c r="M154" s="447"/>
      <c r="N154" s="447"/>
      <c r="O154" s="447"/>
    </row>
    <row r="155" spans="1:15" x14ac:dyDescent="0.2">
      <c r="A155" s="234"/>
      <c r="B155" s="54" t="s">
        <v>6</v>
      </c>
      <c r="C155" s="10" t="s">
        <v>4</v>
      </c>
      <c r="D155" s="258">
        <f>+D112</f>
        <v>102.14109999999999</v>
      </c>
      <c r="E155" s="55">
        <v>2.4297</v>
      </c>
      <c r="F155" s="447"/>
      <c r="G155" s="450"/>
      <c r="H155" s="449"/>
      <c r="I155" s="447"/>
      <c r="J155" s="447"/>
      <c r="K155" s="447"/>
      <c r="L155" s="447"/>
      <c r="M155" s="447"/>
      <c r="N155" s="447"/>
      <c r="O155" s="447"/>
    </row>
    <row r="156" spans="1:15" ht="15" thickBot="1" x14ac:dyDescent="0.25">
      <c r="A156" s="243"/>
      <c r="B156" s="152"/>
      <c r="C156" s="153"/>
      <c r="D156" s="263"/>
      <c r="E156" s="55"/>
      <c r="F156" s="447"/>
      <c r="G156" s="450"/>
      <c r="H156" s="449"/>
      <c r="I156" s="447"/>
      <c r="J156" s="447"/>
      <c r="K156" s="447"/>
      <c r="L156" s="447"/>
      <c r="M156" s="447"/>
      <c r="N156" s="447"/>
      <c r="O156" s="447"/>
    </row>
    <row r="157" spans="1:15" x14ac:dyDescent="0.2">
      <c r="A157" s="241"/>
      <c r="B157" s="72"/>
      <c r="C157" s="30"/>
      <c r="D157" s="238"/>
      <c r="E157" s="55"/>
      <c r="F157" s="447"/>
      <c r="G157" s="450"/>
      <c r="H157" s="449"/>
      <c r="I157" s="447"/>
      <c r="J157" s="447"/>
      <c r="K157" s="447"/>
      <c r="L157" s="447"/>
      <c r="M157" s="447"/>
      <c r="N157" s="447"/>
      <c r="O157" s="447"/>
    </row>
    <row r="158" spans="1:15" s="3" customFormat="1" ht="15.75" x14ac:dyDescent="0.25">
      <c r="A158" s="241"/>
      <c r="B158" s="102" t="s">
        <v>8</v>
      </c>
      <c r="C158" s="30"/>
      <c r="D158" s="262"/>
      <c r="E158" s="55"/>
      <c r="F158" s="447"/>
      <c r="G158" s="450"/>
      <c r="H158" s="449"/>
      <c r="I158" s="448"/>
      <c r="J158" s="448"/>
      <c r="K158" s="448"/>
      <c r="L158" s="448"/>
      <c r="M158" s="448"/>
      <c r="N158" s="448"/>
      <c r="O158" s="448"/>
    </row>
    <row r="159" spans="1:15" s="3" customFormat="1" ht="15.75" x14ac:dyDescent="0.25">
      <c r="A159" s="241"/>
      <c r="B159" s="102"/>
      <c r="C159" s="30"/>
      <c r="D159" s="262"/>
      <c r="E159" s="55"/>
      <c r="F159" s="448"/>
      <c r="G159" s="450"/>
      <c r="H159" s="448"/>
      <c r="I159" s="448"/>
      <c r="J159" s="448"/>
      <c r="K159" s="448"/>
      <c r="L159" s="448"/>
      <c r="M159" s="448"/>
      <c r="N159" s="448"/>
      <c r="O159" s="448"/>
    </row>
    <row r="160" spans="1:15" x14ac:dyDescent="0.2">
      <c r="A160" s="239" t="s">
        <v>463</v>
      </c>
      <c r="B160" s="70"/>
      <c r="C160" s="30"/>
      <c r="D160" s="260"/>
      <c r="E160" s="55"/>
      <c r="F160" s="447"/>
      <c r="G160" s="450"/>
      <c r="H160" s="447"/>
      <c r="I160" s="447"/>
      <c r="J160" s="447"/>
      <c r="K160" s="447"/>
      <c r="L160" s="447"/>
      <c r="M160" s="447"/>
      <c r="N160" s="447"/>
      <c r="O160" s="447"/>
    </row>
    <row r="161" spans="1:15" x14ac:dyDescent="0.2">
      <c r="A161" s="241"/>
      <c r="B161" s="72" t="s">
        <v>0</v>
      </c>
      <c r="C161" s="34" t="s">
        <v>9</v>
      </c>
      <c r="D161" s="261">
        <f>+E486</f>
        <v>15818691.59</v>
      </c>
      <c r="E161" s="55">
        <v>1963294.79</v>
      </c>
      <c r="F161" s="447"/>
      <c r="G161" s="450"/>
      <c r="H161" s="447"/>
      <c r="I161" s="447"/>
      <c r="J161" s="447"/>
      <c r="K161" s="447"/>
      <c r="L161" s="447"/>
      <c r="M161" s="447"/>
      <c r="N161" s="447"/>
      <c r="O161" s="447"/>
    </row>
    <row r="162" spans="1:15" x14ac:dyDescent="0.2">
      <c r="A162" s="241"/>
      <c r="B162" s="72" t="s">
        <v>2</v>
      </c>
      <c r="C162" s="34" t="s">
        <v>9</v>
      </c>
      <c r="D162" s="261">
        <f>+E487</f>
        <v>12459692.41</v>
      </c>
      <c r="E162" s="55">
        <v>1597763.95</v>
      </c>
      <c r="F162" s="447"/>
      <c r="G162" s="450"/>
      <c r="H162" s="447"/>
      <c r="I162" s="447"/>
      <c r="J162" s="447"/>
      <c r="K162" s="447"/>
      <c r="L162" s="447"/>
      <c r="M162" s="447"/>
      <c r="N162" s="447"/>
      <c r="O162" s="447"/>
    </row>
    <row r="163" spans="1:15" x14ac:dyDescent="0.2">
      <c r="A163" s="241"/>
      <c r="B163" s="72" t="s">
        <v>3</v>
      </c>
      <c r="C163" s="30" t="s">
        <v>10</v>
      </c>
      <c r="D163" s="261">
        <f>+E488</f>
        <v>8912.83</v>
      </c>
      <c r="E163" s="55">
        <v>166.5672984</v>
      </c>
      <c r="F163" s="447"/>
      <c r="G163" s="450"/>
      <c r="H163" s="447"/>
      <c r="I163" s="447"/>
      <c r="J163" s="447"/>
      <c r="K163" s="447"/>
      <c r="L163" s="447"/>
      <c r="M163" s="447"/>
      <c r="N163" s="447"/>
      <c r="O163" s="447"/>
    </row>
    <row r="164" spans="1:15" x14ac:dyDescent="0.2">
      <c r="A164" s="241"/>
      <c r="B164" s="109" t="s">
        <v>5</v>
      </c>
      <c r="C164" s="30" t="s">
        <v>10</v>
      </c>
      <c r="D164" s="261">
        <f>+E489</f>
        <v>8706.74</v>
      </c>
      <c r="E164" s="55">
        <v>166.5672984</v>
      </c>
      <c r="F164" s="447"/>
      <c r="G164" s="450"/>
      <c r="H164" s="447"/>
      <c r="I164" s="447"/>
      <c r="J164" s="447"/>
      <c r="K164" s="447"/>
      <c r="L164" s="447"/>
      <c r="M164" s="447"/>
      <c r="N164" s="447"/>
      <c r="O164" s="447"/>
    </row>
    <row r="165" spans="1:15" x14ac:dyDescent="0.2">
      <c r="A165" s="241"/>
      <c r="B165" s="72" t="s">
        <v>6</v>
      </c>
      <c r="C165" s="30" t="s">
        <v>10</v>
      </c>
      <c r="D165" s="261">
        <f>+E490</f>
        <v>8610.74</v>
      </c>
      <c r="E165" s="55">
        <v>166.5672984</v>
      </c>
      <c r="F165" s="447"/>
      <c r="G165" s="450"/>
      <c r="H165" s="447"/>
      <c r="I165" s="447"/>
      <c r="J165" s="447"/>
      <c r="K165" s="447"/>
      <c r="L165" s="447"/>
      <c r="M165" s="447"/>
      <c r="N165" s="447"/>
      <c r="O165" s="447"/>
    </row>
    <row r="166" spans="1:15" x14ac:dyDescent="0.2">
      <c r="A166" s="241"/>
      <c r="B166" s="109"/>
      <c r="C166" s="30"/>
      <c r="D166" s="256"/>
      <c r="E166" s="55"/>
      <c r="F166" s="447"/>
      <c r="G166" s="450"/>
      <c r="H166" s="447"/>
      <c r="I166" s="447"/>
      <c r="J166" s="447"/>
      <c r="K166" s="447"/>
      <c r="L166" s="447"/>
      <c r="M166" s="447"/>
      <c r="N166" s="447"/>
      <c r="O166" s="447"/>
    </row>
    <row r="167" spans="1:15" x14ac:dyDescent="0.2">
      <c r="A167" s="239" t="s">
        <v>464</v>
      </c>
      <c r="B167" s="70"/>
      <c r="C167" s="30"/>
      <c r="D167" s="256"/>
      <c r="E167" s="55"/>
      <c r="F167" s="447"/>
      <c r="G167" s="450"/>
      <c r="H167" s="447"/>
      <c r="I167" s="447"/>
      <c r="J167" s="447"/>
      <c r="K167" s="447"/>
      <c r="L167" s="447"/>
      <c r="M167" s="447"/>
      <c r="N167" s="447"/>
      <c r="O167" s="447"/>
    </row>
    <row r="168" spans="1:15" x14ac:dyDescent="0.2">
      <c r="A168" s="241"/>
      <c r="B168" s="72" t="s">
        <v>0</v>
      </c>
      <c r="C168" s="30" t="s">
        <v>9</v>
      </c>
      <c r="D168" s="261">
        <f>+E493</f>
        <v>11570630.109999999</v>
      </c>
      <c r="E168" s="55"/>
      <c r="F168" s="447"/>
      <c r="G168" s="450"/>
      <c r="H168" s="447"/>
      <c r="I168" s="447"/>
      <c r="J168" s="447"/>
      <c r="K168" s="447"/>
      <c r="L168" s="447"/>
      <c r="M168" s="447"/>
      <c r="N168" s="447"/>
      <c r="O168" s="447"/>
    </row>
    <row r="169" spans="1:15" x14ac:dyDescent="0.2">
      <c r="A169" s="241"/>
      <c r="B169" s="109" t="s">
        <v>2</v>
      </c>
      <c r="C169" s="30" t="s">
        <v>9</v>
      </c>
      <c r="D169" s="261">
        <f>+E494</f>
        <v>9265909.0999999996</v>
      </c>
      <c r="E169" s="55">
        <v>1459756.49</v>
      </c>
      <c r="F169" s="447"/>
      <c r="G169" s="450"/>
      <c r="H169" s="447"/>
      <c r="I169" s="447"/>
      <c r="J169" s="447"/>
      <c r="K169" s="447"/>
      <c r="L169" s="447"/>
      <c r="M169" s="447"/>
      <c r="N169" s="447"/>
      <c r="O169" s="447"/>
    </row>
    <row r="170" spans="1:15" x14ac:dyDescent="0.2">
      <c r="A170" s="241"/>
      <c r="B170" s="72" t="s">
        <v>3</v>
      </c>
      <c r="C170" s="30" t="s">
        <v>10</v>
      </c>
      <c r="D170" s="261">
        <f>+E495</f>
        <v>3358.67</v>
      </c>
      <c r="E170" s="55">
        <v>1188210.3500000001</v>
      </c>
      <c r="F170" s="447"/>
      <c r="G170" s="450"/>
      <c r="H170" s="447"/>
      <c r="I170" s="447"/>
      <c r="J170" s="447"/>
      <c r="K170" s="447"/>
      <c r="L170" s="447"/>
      <c r="M170" s="447"/>
      <c r="N170" s="447"/>
      <c r="O170" s="447"/>
    </row>
    <row r="171" spans="1:15" x14ac:dyDescent="0.2">
      <c r="A171" s="241"/>
      <c r="B171" s="72" t="s">
        <v>5</v>
      </c>
      <c r="C171" s="30" t="s">
        <v>10</v>
      </c>
      <c r="D171" s="261">
        <f>+E496</f>
        <v>3281.01</v>
      </c>
      <c r="E171" s="55">
        <v>62.77</v>
      </c>
      <c r="F171" s="447"/>
      <c r="G171" s="450"/>
      <c r="H171" s="447"/>
      <c r="I171" s="447"/>
      <c r="J171" s="447"/>
      <c r="K171" s="447"/>
      <c r="L171" s="447"/>
      <c r="M171" s="447"/>
      <c r="N171" s="447"/>
      <c r="O171" s="447"/>
    </row>
    <row r="172" spans="1:15" x14ac:dyDescent="0.2">
      <c r="A172" s="241"/>
      <c r="B172" s="109" t="s">
        <v>6</v>
      </c>
      <c r="C172" s="30" t="s">
        <v>10</v>
      </c>
      <c r="D172" s="261">
        <f>+E497</f>
        <v>3244.83</v>
      </c>
      <c r="E172" s="55">
        <v>62.77</v>
      </c>
      <c r="F172" s="447"/>
      <c r="G172" s="450"/>
      <c r="H172" s="447"/>
      <c r="I172" s="447"/>
      <c r="J172" s="447"/>
      <c r="K172" s="447"/>
      <c r="L172" s="447"/>
      <c r="M172" s="447"/>
      <c r="N172" s="447"/>
      <c r="O172" s="447"/>
    </row>
    <row r="173" spans="1:15" x14ac:dyDescent="0.2">
      <c r="A173" s="241"/>
      <c r="B173" s="72"/>
      <c r="C173" s="30"/>
      <c r="D173" s="261"/>
      <c r="E173" s="55">
        <v>62.77</v>
      </c>
      <c r="F173" s="447"/>
      <c r="G173" s="450"/>
      <c r="H173" s="447"/>
      <c r="I173" s="447"/>
      <c r="J173" s="447"/>
      <c r="K173" s="447"/>
      <c r="L173" s="447"/>
      <c r="M173" s="447"/>
      <c r="N173" s="447"/>
      <c r="O173" s="447"/>
    </row>
    <row r="174" spans="1:15" x14ac:dyDescent="0.2">
      <c r="A174" s="239" t="s">
        <v>465</v>
      </c>
      <c r="B174" s="70"/>
      <c r="C174" s="30"/>
      <c r="D174" s="261"/>
      <c r="E174" s="55"/>
      <c r="F174" s="447"/>
      <c r="G174" s="450"/>
      <c r="H174" s="447"/>
      <c r="I174" s="447"/>
      <c r="J174" s="447"/>
      <c r="K174" s="447"/>
      <c r="L174" s="447"/>
      <c r="M174" s="447"/>
      <c r="N174" s="447"/>
      <c r="O174" s="447"/>
    </row>
    <row r="175" spans="1:15" x14ac:dyDescent="0.2">
      <c r="A175" s="241"/>
      <c r="B175" s="109" t="s">
        <v>0</v>
      </c>
      <c r="C175" s="30" t="s">
        <v>9</v>
      </c>
      <c r="D175" s="261">
        <f>+E500</f>
        <v>2948070.57</v>
      </c>
      <c r="E175" s="55"/>
      <c r="F175" s="447"/>
      <c r="G175" s="450"/>
      <c r="H175" s="447"/>
      <c r="I175" s="447"/>
      <c r="J175" s="447"/>
      <c r="K175" s="447"/>
      <c r="L175" s="447"/>
      <c r="M175" s="447"/>
      <c r="N175" s="447"/>
      <c r="O175" s="447"/>
    </row>
    <row r="176" spans="1:15" x14ac:dyDescent="0.2">
      <c r="A176" s="241"/>
      <c r="B176" s="72" t="s">
        <v>2</v>
      </c>
      <c r="C176" s="30" t="s">
        <v>9</v>
      </c>
      <c r="D176" s="261">
        <f>+E501</f>
        <v>2344542.3199999998</v>
      </c>
      <c r="E176" s="55">
        <v>368600.68</v>
      </c>
      <c r="F176" s="447"/>
      <c r="G176" s="450"/>
      <c r="H176" s="447"/>
      <c r="I176" s="447"/>
      <c r="J176" s="447"/>
      <c r="K176" s="447"/>
      <c r="L176" s="447"/>
      <c r="M176" s="447"/>
      <c r="N176" s="447"/>
      <c r="O176" s="447"/>
    </row>
    <row r="177" spans="1:15" x14ac:dyDescent="0.2">
      <c r="A177" s="241"/>
      <c r="B177" s="72" t="s">
        <v>3</v>
      </c>
      <c r="C177" s="30" t="s">
        <v>10</v>
      </c>
      <c r="D177" s="261">
        <f>+E502</f>
        <v>1359.76</v>
      </c>
      <c r="E177" s="55">
        <v>300651.5</v>
      </c>
      <c r="F177" s="447"/>
      <c r="G177" s="450"/>
      <c r="H177" s="447"/>
      <c r="I177" s="447"/>
      <c r="J177" s="447"/>
      <c r="K177" s="447"/>
      <c r="L177" s="447"/>
      <c r="M177" s="447"/>
      <c r="N177" s="447"/>
      <c r="O177" s="447"/>
    </row>
    <row r="178" spans="1:15" x14ac:dyDescent="0.2">
      <c r="A178" s="241"/>
      <c r="B178" s="109" t="s">
        <v>5</v>
      </c>
      <c r="C178" s="30" t="s">
        <v>10</v>
      </c>
      <c r="D178" s="261">
        <f>+E503</f>
        <v>1328.32</v>
      </c>
      <c r="E178" s="55">
        <v>25.41</v>
      </c>
      <c r="F178" s="447"/>
      <c r="G178" s="450"/>
      <c r="H178" s="447"/>
      <c r="I178" s="447"/>
      <c r="J178" s="447"/>
      <c r="K178" s="447"/>
      <c r="L178" s="447"/>
      <c r="M178" s="447"/>
      <c r="N178" s="447"/>
      <c r="O178" s="447"/>
    </row>
    <row r="179" spans="1:15" x14ac:dyDescent="0.2">
      <c r="A179" s="241"/>
      <c r="B179" s="72" t="s">
        <v>6</v>
      </c>
      <c r="C179" s="30" t="s">
        <v>10</v>
      </c>
      <c r="D179" s="261">
        <f>+E504</f>
        <v>1313.68</v>
      </c>
      <c r="E179" s="55">
        <v>25.41</v>
      </c>
      <c r="F179" s="447"/>
      <c r="G179" s="450"/>
      <c r="H179" s="447"/>
      <c r="I179" s="447"/>
      <c r="J179" s="447"/>
      <c r="K179" s="447"/>
      <c r="L179" s="447"/>
      <c r="M179" s="447"/>
      <c r="N179" s="447"/>
      <c r="O179" s="447"/>
    </row>
    <row r="180" spans="1:15" x14ac:dyDescent="0.2">
      <c r="A180" s="241"/>
      <c r="B180" s="72"/>
      <c r="C180" s="30"/>
      <c r="D180" s="261"/>
      <c r="E180" s="55">
        <v>25.41</v>
      </c>
      <c r="F180" s="447"/>
      <c r="G180" s="450"/>
      <c r="H180" s="447"/>
      <c r="I180" s="447"/>
      <c r="J180" s="447"/>
      <c r="K180" s="447"/>
      <c r="L180" s="447"/>
      <c r="M180" s="447"/>
      <c r="N180" s="447"/>
      <c r="O180" s="447"/>
    </row>
    <row r="181" spans="1:15" x14ac:dyDescent="0.2">
      <c r="A181" s="239" t="s">
        <v>488</v>
      </c>
      <c r="B181" s="70"/>
      <c r="C181" s="30"/>
      <c r="D181" s="261"/>
      <c r="E181" s="55"/>
      <c r="F181" s="447"/>
      <c r="G181" s="450"/>
      <c r="H181" s="447"/>
      <c r="I181" s="447"/>
      <c r="J181" s="447"/>
      <c r="K181" s="447"/>
      <c r="L181" s="447"/>
      <c r="M181" s="447"/>
      <c r="N181" s="447"/>
      <c r="O181" s="447"/>
    </row>
    <row r="182" spans="1:15" x14ac:dyDescent="0.2">
      <c r="A182" s="241"/>
      <c r="B182" s="72" t="s">
        <v>0</v>
      </c>
      <c r="C182" s="30" t="s">
        <v>9</v>
      </c>
      <c r="D182" s="261">
        <f>+D486</f>
        <v>16774506.279999999</v>
      </c>
      <c r="E182" s="55"/>
      <c r="F182" s="447"/>
      <c r="G182" s="450"/>
      <c r="H182" s="447"/>
      <c r="I182" s="447"/>
      <c r="J182" s="447"/>
      <c r="K182" s="447"/>
      <c r="L182" s="447"/>
      <c r="M182" s="447"/>
      <c r="N182" s="447"/>
      <c r="O182" s="447"/>
    </row>
    <row r="183" spans="1:15" x14ac:dyDescent="0.2">
      <c r="A183" s="241"/>
      <c r="B183" s="72" t="s">
        <v>2</v>
      </c>
      <c r="C183" s="30" t="s">
        <v>9</v>
      </c>
      <c r="D183" s="261">
        <f>+D487</f>
        <v>12459692.41</v>
      </c>
      <c r="E183" s="55">
        <v>1963294.79</v>
      </c>
      <c r="F183" s="447"/>
      <c r="G183" s="450"/>
      <c r="H183" s="447"/>
      <c r="I183" s="447"/>
      <c r="J183" s="447"/>
      <c r="K183" s="447"/>
      <c r="L183" s="447"/>
      <c r="M183" s="447"/>
      <c r="N183" s="447"/>
      <c r="O183" s="447"/>
    </row>
    <row r="184" spans="1:15" x14ac:dyDescent="0.2">
      <c r="A184" s="241"/>
      <c r="B184" s="109" t="s">
        <v>3</v>
      </c>
      <c r="C184" s="30" t="s">
        <v>10</v>
      </c>
      <c r="D184" s="261">
        <f>+D488</f>
        <v>19003.54</v>
      </c>
      <c r="E184" s="55">
        <v>1597763.95</v>
      </c>
      <c r="F184" s="447"/>
      <c r="G184" s="450"/>
      <c r="H184" s="447"/>
      <c r="I184" s="447"/>
      <c r="J184" s="447"/>
      <c r="K184" s="447"/>
      <c r="L184" s="447"/>
      <c r="M184" s="447"/>
      <c r="N184" s="447"/>
      <c r="O184" s="447"/>
    </row>
    <row r="185" spans="1:15" x14ac:dyDescent="0.2">
      <c r="A185" s="241"/>
      <c r="B185" s="72" t="s">
        <v>5</v>
      </c>
      <c r="C185" s="30" t="s">
        <v>10</v>
      </c>
      <c r="D185" s="261">
        <f>+D489</f>
        <v>18479.560000000001</v>
      </c>
      <c r="E185" s="55">
        <v>461.04</v>
      </c>
      <c r="F185" s="447"/>
      <c r="G185" s="450"/>
      <c r="H185" s="447"/>
      <c r="I185" s="447"/>
      <c r="J185" s="447"/>
      <c r="K185" s="447"/>
      <c r="L185" s="447"/>
      <c r="M185" s="447"/>
      <c r="N185" s="447"/>
      <c r="O185" s="447"/>
    </row>
    <row r="186" spans="1:15" x14ac:dyDescent="0.2">
      <c r="A186" s="241"/>
      <c r="B186" s="72" t="s">
        <v>6</v>
      </c>
      <c r="C186" s="30" t="s">
        <v>10</v>
      </c>
      <c r="D186" s="261">
        <f>+D490</f>
        <v>18235.46</v>
      </c>
      <c r="E186" s="55">
        <v>447.46</v>
      </c>
      <c r="F186" s="447"/>
      <c r="G186" s="450"/>
      <c r="H186" s="447"/>
      <c r="I186" s="447"/>
      <c r="J186" s="447"/>
      <c r="K186" s="447"/>
      <c r="L186" s="447"/>
      <c r="M186" s="447"/>
      <c r="N186" s="447"/>
      <c r="O186" s="447"/>
    </row>
    <row r="187" spans="1:15" x14ac:dyDescent="0.2">
      <c r="A187" s="241"/>
      <c r="B187" s="109"/>
      <c r="C187" s="30"/>
      <c r="D187" s="261"/>
      <c r="E187" s="55">
        <v>433.79</v>
      </c>
      <c r="F187" s="447"/>
      <c r="G187" s="450"/>
      <c r="H187" s="447"/>
      <c r="I187" s="447"/>
      <c r="J187" s="447"/>
      <c r="K187" s="447"/>
      <c r="L187" s="447"/>
      <c r="M187" s="447"/>
      <c r="N187" s="447"/>
      <c r="O187" s="447"/>
    </row>
    <row r="188" spans="1:15" x14ac:dyDescent="0.2">
      <c r="A188" s="239" t="s">
        <v>489</v>
      </c>
      <c r="B188" s="70"/>
      <c r="C188" s="30"/>
      <c r="D188" s="261"/>
      <c r="E188" s="55"/>
      <c r="F188" s="447"/>
      <c r="G188" s="450"/>
      <c r="H188" s="447"/>
      <c r="I188" s="447"/>
      <c r="J188" s="447"/>
      <c r="K188" s="447"/>
      <c r="L188" s="447"/>
      <c r="M188" s="447"/>
      <c r="N188" s="447"/>
      <c r="O188" s="447"/>
    </row>
    <row r="189" spans="1:15" x14ac:dyDescent="0.2">
      <c r="A189" s="241"/>
      <c r="B189" s="72" t="s">
        <v>0</v>
      </c>
      <c r="C189" s="30" t="s">
        <v>9</v>
      </c>
      <c r="D189" s="261">
        <f>+D493</f>
        <v>11922398.060000001</v>
      </c>
      <c r="E189" s="55"/>
      <c r="F189" s="447"/>
      <c r="G189" s="450"/>
      <c r="H189" s="447"/>
      <c r="I189" s="447"/>
      <c r="J189" s="447"/>
      <c r="K189" s="447"/>
      <c r="L189" s="447"/>
      <c r="M189" s="447"/>
      <c r="N189" s="447"/>
      <c r="O189" s="447"/>
    </row>
    <row r="190" spans="1:15" x14ac:dyDescent="0.2">
      <c r="A190" s="241"/>
      <c r="B190" s="109" t="s">
        <v>2</v>
      </c>
      <c r="C190" s="30" t="s">
        <v>9</v>
      </c>
      <c r="D190" s="261">
        <f>+D494</f>
        <v>9265909.0999999996</v>
      </c>
      <c r="E190" s="55">
        <v>1459756.49</v>
      </c>
      <c r="F190" s="447"/>
      <c r="G190" s="450"/>
      <c r="H190" s="447"/>
      <c r="I190" s="447"/>
      <c r="J190" s="447"/>
      <c r="K190" s="447"/>
      <c r="L190" s="447"/>
      <c r="M190" s="447"/>
      <c r="N190" s="447"/>
      <c r="O190" s="447"/>
    </row>
    <row r="191" spans="1:15" x14ac:dyDescent="0.2">
      <c r="A191" s="241"/>
      <c r="B191" s="72" t="s">
        <v>3</v>
      </c>
      <c r="C191" s="30" t="s">
        <v>10</v>
      </c>
      <c r="D191" s="261">
        <f>+D495</f>
        <v>7161.2</v>
      </c>
      <c r="E191" s="55">
        <v>1188210.3500000001</v>
      </c>
      <c r="F191" s="447"/>
      <c r="G191" s="450"/>
      <c r="H191" s="447"/>
      <c r="I191" s="447"/>
      <c r="J191" s="447"/>
      <c r="K191" s="447"/>
      <c r="L191" s="447"/>
      <c r="M191" s="447"/>
      <c r="N191" s="447"/>
      <c r="O191" s="447"/>
    </row>
    <row r="192" spans="1:15" x14ac:dyDescent="0.2">
      <c r="A192" s="241"/>
      <c r="B192" s="72" t="s">
        <v>5</v>
      </c>
      <c r="C192" s="30" t="s">
        <v>10</v>
      </c>
      <c r="D192" s="261">
        <f>+D496</f>
        <v>6963.75</v>
      </c>
      <c r="E192" s="55">
        <v>173.74</v>
      </c>
      <c r="F192" s="447"/>
      <c r="G192" s="450"/>
      <c r="H192" s="447"/>
      <c r="I192" s="447"/>
      <c r="J192" s="447"/>
      <c r="K192" s="447"/>
      <c r="L192" s="447"/>
      <c r="M192" s="447"/>
      <c r="N192" s="447"/>
      <c r="O192" s="447"/>
    </row>
    <row r="193" spans="1:15" x14ac:dyDescent="0.2">
      <c r="A193" s="241"/>
      <c r="B193" s="109" t="s">
        <v>6</v>
      </c>
      <c r="C193" s="30" t="s">
        <v>10</v>
      </c>
      <c r="D193" s="261">
        <f>+D497</f>
        <v>6871.76</v>
      </c>
      <c r="E193" s="55">
        <v>168.62</v>
      </c>
      <c r="F193" s="447"/>
      <c r="G193" s="450"/>
      <c r="H193" s="447"/>
      <c r="I193" s="447"/>
      <c r="J193" s="447"/>
      <c r="K193" s="447"/>
      <c r="L193" s="447"/>
      <c r="M193" s="447"/>
      <c r="N193" s="447"/>
      <c r="O193" s="447"/>
    </row>
    <row r="194" spans="1:15" x14ac:dyDescent="0.2">
      <c r="A194" s="241"/>
      <c r="B194" s="72"/>
      <c r="C194" s="30"/>
      <c r="D194" s="261"/>
      <c r="E194" s="55">
        <v>163.47</v>
      </c>
      <c r="F194" s="447"/>
      <c r="G194" s="450"/>
      <c r="H194" s="447"/>
      <c r="I194" s="447"/>
      <c r="J194" s="447"/>
      <c r="K194" s="447"/>
      <c r="L194" s="447"/>
      <c r="M194" s="447"/>
      <c r="N194" s="447"/>
      <c r="O194" s="447"/>
    </row>
    <row r="195" spans="1:15" x14ac:dyDescent="0.2">
      <c r="A195" s="239" t="s">
        <v>490</v>
      </c>
      <c r="B195" s="70"/>
      <c r="C195" s="30"/>
      <c r="D195" s="261"/>
      <c r="E195" s="55"/>
      <c r="F195" s="447"/>
      <c r="G195" s="450"/>
      <c r="H195" s="447"/>
      <c r="I195" s="447"/>
      <c r="J195" s="447"/>
      <c r="K195" s="447"/>
      <c r="L195" s="447"/>
      <c r="M195" s="447"/>
      <c r="N195" s="447"/>
      <c r="O195" s="447"/>
    </row>
    <row r="196" spans="1:15" x14ac:dyDescent="0.2">
      <c r="A196" s="241"/>
      <c r="B196" s="109" t="s">
        <v>0</v>
      </c>
      <c r="C196" s="30" t="s">
        <v>9</v>
      </c>
      <c r="D196" s="261">
        <f>+D500</f>
        <v>3086498.17</v>
      </c>
      <c r="E196" s="55"/>
      <c r="F196" s="447"/>
      <c r="G196" s="450"/>
      <c r="H196" s="447"/>
      <c r="I196" s="447"/>
      <c r="J196" s="447"/>
      <c r="K196" s="447"/>
      <c r="L196" s="447"/>
      <c r="M196" s="447"/>
      <c r="N196" s="447"/>
      <c r="O196" s="447"/>
    </row>
    <row r="197" spans="1:15" x14ac:dyDescent="0.2">
      <c r="A197" s="241"/>
      <c r="B197" s="72" t="s">
        <v>2</v>
      </c>
      <c r="C197" s="30" t="s">
        <v>9</v>
      </c>
      <c r="D197" s="261">
        <f>+D501</f>
        <v>2344542.3199999998</v>
      </c>
      <c r="E197" s="55">
        <v>368600.68</v>
      </c>
      <c r="F197" s="447"/>
      <c r="G197" s="450"/>
      <c r="H197" s="447"/>
      <c r="I197" s="447"/>
      <c r="J197" s="447"/>
      <c r="K197" s="447"/>
      <c r="L197" s="447"/>
      <c r="M197" s="447"/>
      <c r="N197" s="447"/>
      <c r="O197" s="447"/>
    </row>
    <row r="198" spans="1:15" x14ac:dyDescent="0.2">
      <c r="A198" s="241"/>
      <c r="B198" s="72" t="s">
        <v>3</v>
      </c>
      <c r="C198" s="30" t="s">
        <v>10</v>
      </c>
      <c r="D198" s="261">
        <f>+D502</f>
        <v>2899.23</v>
      </c>
      <c r="E198" s="55">
        <v>300651.5</v>
      </c>
      <c r="F198" s="447"/>
      <c r="G198" s="450"/>
      <c r="H198" s="447"/>
      <c r="I198" s="447"/>
      <c r="J198" s="447"/>
      <c r="K198" s="447"/>
      <c r="L198" s="447"/>
      <c r="M198" s="447"/>
      <c r="N198" s="447"/>
      <c r="O198" s="447"/>
    </row>
    <row r="199" spans="1:15" x14ac:dyDescent="0.2">
      <c r="A199" s="241"/>
      <c r="B199" s="109" t="s">
        <v>5</v>
      </c>
      <c r="C199" s="30" t="s">
        <v>10</v>
      </c>
      <c r="D199" s="261">
        <f>+D503</f>
        <v>2819.29</v>
      </c>
      <c r="E199" s="55">
        <v>70.34</v>
      </c>
      <c r="F199" s="447"/>
      <c r="G199" s="450"/>
      <c r="H199" s="447"/>
      <c r="I199" s="447"/>
      <c r="J199" s="447"/>
      <c r="K199" s="447"/>
      <c r="L199" s="447"/>
      <c r="M199" s="447"/>
      <c r="N199" s="447"/>
      <c r="O199" s="447"/>
    </row>
    <row r="200" spans="1:15" x14ac:dyDescent="0.2">
      <c r="A200" s="241"/>
      <c r="B200" s="72" t="s">
        <v>6</v>
      </c>
      <c r="C200" s="30" t="s">
        <v>10</v>
      </c>
      <c r="D200" s="261">
        <f>+D504</f>
        <v>2782.05</v>
      </c>
      <c r="E200" s="55">
        <v>68.27</v>
      </c>
      <c r="F200" s="447"/>
      <c r="G200" s="450"/>
      <c r="H200" s="447"/>
      <c r="I200" s="447"/>
      <c r="J200" s="447"/>
      <c r="K200" s="447"/>
      <c r="L200" s="447"/>
      <c r="M200" s="447"/>
      <c r="N200" s="447"/>
      <c r="O200" s="447"/>
    </row>
    <row r="201" spans="1:15" x14ac:dyDescent="0.2">
      <c r="A201" s="241"/>
      <c r="B201" s="72"/>
      <c r="C201" s="30"/>
      <c r="D201" s="261"/>
      <c r="E201" s="55">
        <v>66.180000000000007</v>
      </c>
      <c r="F201" s="447"/>
      <c r="G201" s="450"/>
      <c r="H201" s="447"/>
      <c r="I201" s="447"/>
      <c r="J201" s="447"/>
      <c r="K201" s="447"/>
      <c r="L201" s="447"/>
      <c r="M201" s="447"/>
      <c r="N201" s="447"/>
      <c r="O201" s="447"/>
    </row>
    <row r="202" spans="1:15" x14ac:dyDescent="0.2">
      <c r="A202" s="239" t="s">
        <v>466</v>
      </c>
      <c r="B202" s="70"/>
      <c r="C202" s="30"/>
      <c r="D202" s="261"/>
      <c r="E202" s="55"/>
      <c r="F202" s="447"/>
      <c r="G202" s="450"/>
      <c r="H202" s="447"/>
      <c r="I202" s="447"/>
      <c r="J202" s="447"/>
      <c r="K202" s="447"/>
      <c r="L202" s="447"/>
      <c r="M202" s="447"/>
      <c r="N202" s="447"/>
      <c r="O202" s="447"/>
    </row>
    <row r="203" spans="1:15" x14ac:dyDescent="0.2">
      <c r="A203" s="241"/>
      <c r="B203" s="72" t="s">
        <v>0</v>
      </c>
      <c r="C203" s="30" t="s">
        <v>9</v>
      </c>
      <c r="D203" s="261">
        <f>+D161</f>
        <v>15818691.59</v>
      </c>
      <c r="E203" s="55"/>
      <c r="F203" s="447"/>
      <c r="G203" s="450"/>
      <c r="H203" s="447"/>
      <c r="I203" s="447"/>
      <c r="J203" s="447"/>
      <c r="K203" s="447"/>
      <c r="L203" s="447"/>
      <c r="M203" s="447"/>
      <c r="N203" s="447"/>
      <c r="O203" s="447"/>
    </row>
    <row r="204" spans="1:15" x14ac:dyDescent="0.2">
      <c r="A204" s="241"/>
      <c r="B204" s="72" t="s">
        <v>2</v>
      </c>
      <c r="C204" s="30" t="s">
        <v>9</v>
      </c>
      <c r="D204" s="261">
        <f>+D162</f>
        <v>12459692.41</v>
      </c>
      <c r="E204" s="55">
        <v>1963294.79</v>
      </c>
      <c r="F204" s="447"/>
      <c r="G204" s="450"/>
      <c r="H204" s="447"/>
      <c r="I204" s="447"/>
      <c r="J204" s="447"/>
      <c r="K204" s="447"/>
      <c r="L204" s="447"/>
      <c r="M204" s="447"/>
      <c r="N204" s="447"/>
      <c r="O204" s="447"/>
    </row>
    <row r="205" spans="1:15" x14ac:dyDescent="0.2">
      <c r="A205" s="241"/>
      <c r="B205" s="109" t="s">
        <v>3</v>
      </c>
      <c r="C205" s="30" t="s">
        <v>10</v>
      </c>
      <c r="D205" s="261">
        <f>+D163</f>
        <v>8912.83</v>
      </c>
      <c r="E205" s="55">
        <v>1597763.95</v>
      </c>
      <c r="F205" s="447"/>
      <c r="G205" s="450"/>
      <c r="H205" s="447"/>
      <c r="I205" s="447"/>
      <c r="J205" s="447"/>
      <c r="K205" s="447"/>
      <c r="L205" s="447"/>
      <c r="M205" s="447"/>
      <c r="N205" s="447"/>
      <c r="O205" s="447"/>
    </row>
    <row r="206" spans="1:15" x14ac:dyDescent="0.2">
      <c r="A206" s="241"/>
      <c r="B206" s="72" t="s">
        <v>5</v>
      </c>
      <c r="C206" s="30" t="s">
        <v>10</v>
      </c>
      <c r="D206" s="261">
        <f>+D164</f>
        <v>8706.74</v>
      </c>
      <c r="E206" s="55">
        <v>166.5672984</v>
      </c>
      <c r="F206" s="447"/>
      <c r="G206" s="450"/>
      <c r="H206" s="447"/>
      <c r="I206" s="447"/>
      <c r="J206" s="447"/>
      <c r="K206" s="447"/>
      <c r="L206" s="447"/>
      <c r="M206" s="447"/>
      <c r="N206" s="447"/>
      <c r="O206" s="447"/>
    </row>
    <row r="207" spans="1:15" x14ac:dyDescent="0.2">
      <c r="A207" s="241"/>
      <c r="B207" s="72" t="s">
        <v>6</v>
      </c>
      <c r="C207" s="30" t="s">
        <v>10</v>
      </c>
      <c r="D207" s="261">
        <f>+D165</f>
        <v>8610.74</v>
      </c>
      <c r="E207" s="55">
        <v>166.5672984</v>
      </c>
      <c r="F207" s="447"/>
      <c r="G207" s="450"/>
      <c r="H207" s="447"/>
      <c r="I207" s="447"/>
      <c r="J207" s="447"/>
      <c r="K207" s="447"/>
      <c r="L207" s="447"/>
      <c r="M207" s="447"/>
      <c r="N207" s="447"/>
      <c r="O207" s="447"/>
    </row>
    <row r="208" spans="1:15" x14ac:dyDescent="0.2">
      <c r="A208" s="241"/>
      <c r="B208" s="109"/>
      <c r="C208" s="30"/>
      <c r="D208" s="261"/>
      <c r="E208" s="55">
        <v>166.5672984</v>
      </c>
      <c r="F208" s="447"/>
      <c r="G208" s="450"/>
      <c r="H208" s="447"/>
      <c r="I208" s="447"/>
      <c r="J208" s="447"/>
      <c r="K208" s="447"/>
      <c r="L208" s="447"/>
      <c r="M208" s="447"/>
      <c r="N208" s="447"/>
      <c r="O208" s="447"/>
    </row>
    <row r="209" spans="1:15" x14ac:dyDescent="0.2">
      <c r="A209" s="239" t="s">
        <v>467</v>
      </c>
      <c r="B209" s="70"/>
      <c r="C209" s="30"/>
      <c r="D209" s="261"/>
      <c r="E209" s="55"/>
      <c r="F209" s="447"/>
      <c r="G209" s="450"/>
      <c r="H209" s="447"/>
      <c r="I209" s="447"/>
      <c r="J209" s="447"/>
      <c r="K209" s="447"/>
      <c r="L209" s="447"/>
      <c r="M209" s="447"/>
      <c r="N209" s="447"/>
      <c r="O209" s="447"/>
    </row>
    <row r="210" spans="1:15" x14ac:dyDescent="0.2">
      <c r="A210" s="241"/>
      <c r="B210" s="72" t="s">
        <v>0</v>
      </c>
      <c r="C210" s="30" t="s">
        <v>9</v>
      </c>
      <c r="D210" s="261">
        <f>+D168</f>
        <v>11570630.109999999</v>
      </c>
      <c r="E210" s="55"/>
      <c r="F210" s="447"/>
      <c r="G210" s="450"/>
      <c r="H210" s="447"/>
      <c r="I210" s="447"/>
      <c r="J210" s="447"/>
      <c r="K210" s="447"/>
      <c r="L210" s="447"/>
      <c r="M210" s="447"/>
      <c r="N210" s="447"/>
      <c r="O210" s="447"/>
    </row>
    <row r="211" spans="1:15" x14ac:dyDescent="0.2">
      <c r="A211" s="241"/>
      <c r="B211" s="109" t="s">
        <v>2</v>
      </c>
      <c r="C211" s="30" t="s">
        <v>9</v>
      </c>
      <c r="D211" s="261">
        <f>+D169</f>
        <v>9265909.0999999996</v>
      </c>
      <c r="E211" s="55"/>
      <c r="F211" s="447"/>
      <c r="G211" s="450"/>
      <c r="H211" s="447"/>
      <c r="I211" s="447"/>
      <c r="J211" s="447"/>
      <c r="K211" s="447"/>
      <c r="L211" s="447"/>
      <c r="M211" s="447"/>
      <c r="N211" s="447"/>
      <c r="O211" s="447"/>
    </row>
    <row r="212" spans="1:15" x14ac:dyDescent="0.2">
      <c r="A212" s="241"/>
      <c r="B212" s="72" t="s">
        <v>3</v>
      </c>
      <c r="C212" s="30" t="s">
        <v>10</v>
      </c>
      <c r="D212" s="261">
        <f>+D170</f>
        <v>3358.67</v>
      </c>
      <c r="E212" s="55">
        <v>1459756.49</v>
      </c>
      <c r="F212" s="447"/>
      <c r="G212" s="450"/>
      <c r="H212" s="447"/>
      <c r="I212" s="447"/>
      <c r="J212" s="447"/>
      <c r="K212" s="447"/>
      <c r="L212" s="447"/>
      <c r="M212" s="447"/>
      <c r="N212" s="447"/>
      <c r="O212" s="447"/>
    </row>
    <row r="213" spans="1:15" x14ac:dyDescent="0.2">
      <c r="A213" s="241"/>
      <c r="B213" s="72" t="s">
        <v>5</v>
      </c>
      <c r="C213" s="30" t="s">
        <v>10</v>
      </c>
      <c r="D213" s="261">
        <f>+D171</f>
        <v>3281.01</v>
      </c>
      <c r="E213" s="55">
        <v>1188210.3500000001</v>
      </c>
      <c r="F213" s="447"/>
      <c r="G213" s="450"/>
      <c r="H213" s="447"/>
      <c r="I213" s="447"/>
      <c r="J213" s="447"/>
      <c r="K213" s="447"/>
      <c r="L213" s="447"/>
      <c r="M213" s="447"/>
      <c r="N213" s="447"/>
      <c r="O213" s="447"/>
    </row>
    <row r="214" spans="1:15" x14ac:dyDescent="0.2">
      <c r="A214" s="241"/>
      <c r="B214" s="109" t="s">
        <v>6</v>
      </c>
      <c r="C214" s="30" t="s">
        <v>10</v>
      </c>
      <c r="D214" s="261">
        <f>+D172</f>
        <v>3244.83</v>
      </c>
      <c r="E214" s="55">
        <v>62.77</v>
      </c>
      <c r="F214" s="447"/>
      <c r="G214" s="450"/>
      <c r="H214" s="447"/>
      <c r="I214" s="447"/>
      <c r="J214" s="447"/>
      <c r="K214" s="447"/>
      <c r="L214" s="447"/>
      <c r="M214" s="447"/>
      <c r="N214" s="447"/>
      <c r="O214" s="447"/>
    </row>
    <row r="215" spans="1:15" x14ac:dyDescent="0.2">
      <c r="A215" s="241"/>
      <c r="B215" s="72"/>
      <c r="C215" s="30"/>
      <c r="D215" s="261"/>
      <c r="E215" s="55">
        <v>62.77</v>
      </c>
      <c r="F215" s="447"/>
      <c r="G215" s="450"/>
      <c r="H215" s="447"/>
      <c r="I215" s="447"/>
      <c r="J215" s="447"/>
      <c r="K215" s="447"/>
      <c r="L215" s="447"/>
      <c r="M215" s="447"/>
      <c r="N215" s="447"/>
      <c r="O215" s="447"/>
    </row>
    <row r="216" spans="1:15" x14ac:dyDescent="0.2">
      <c r="A216" s="241"/>
      <c r="B216" s="72"/>
      <c r="C216" s="30"/>
      <c r="D216" s="261"/>
      <c r="E216" s="55">
        <v>62.77</v>
      </c>
      <c r="F216" s="447"/>
      <c r="G216" s="450"/>
      <c r="H216" s="447"/>
      <c r="I216" s="447"/>
      <c r="J216" s="447"/>
      <c r="K216" s="447"/>
      <c r="L216" s="447"/>
      <c r="M216" s="447"/>
      <c r="N216" s="447"/>
      <c r="O216" s="447"/>
    </row>
    <row r="217" spans="1:15" x14ac:dyDescent="0.2">
      <c r="A217" s="239" t="s">
        <v>468</v>
      </c>
      <c r="B217" s="70"/>
      <c r="C217" s="30"/>
      <c r="D217" s="261"/>
      <c r="E217" s="55"/>
      <c r="F217" s="447"/>
      <c r="G217" s="450"/>
      <c r="H217" s="447"/>
      <c r="I217" s="447"/>
      <c r="J217" s="447"/>
      <c r="K217" s="447"/>
      <c r="L217" s="447"/>
      <c r="M217" s="447"/>
      <c r="N217" s="447"/>
      <c r="O217" s="447"/>
    </row>
    <row r="218" spans="1:15" x14ac:dyDescent="0.2">
      <c r="A218" s="241"/>
      <c r="B218" s="72" t="s">
        <v>0</v>
      </c>
      <c r="C218" s="30" t="s">
        <v>9</v>
      </c>
      <c r="D218" s="261">
        <f>+D175</f>
        <v>2948070.57</v>
      </c>
      <c r="E218" s="55"/>
      <c r="F218" s="447"/>
      <c r="G218" s="450"/>
      <c r="H218" s="447"/>
      <c r="I218" s="447"/>
      <c r="J218" s="447"/>
      <c r="K218" s="447"/>
      <c r="L218" s="447"/>
      <c r="M218" s="447"/>
      <c r="N218" s="447"/>
      <c r="O218" s="447"/>
    </row>
    <row r="219" spans="1:15" x14ac:dyDescent="0.2">
      <c r="A219" s="241"/>
      <c r="B219" s="72" t="s">
        <v>2</v>
      </c>
      <c r="C219" s="30" t="s">
        <v>9</v>
      </c>
      <c r="D219" s="261">
        <f>+D176</f>
        <v>2344542.3199999998</v>
      </c>
      <c r="E219" s="55">
        <v>368600.68</v>
      </c>
      <c r="F219" s="447"/>
      <c r="G219" s="450"/>
      <c r="H219" s="447"/>
      <c r="I219" s="447"/>
      <c r="J219" s="447"/>
      <c r="K219" s="447"/>
      <c r="L219" s="447"/>
      <c r="M219" s="447"/>
      <c r="N219" s="447"/>
      <c r="O219" s="447"/>
    </row>
    <row r="220" spans="1:15" x14ac:dyDescent="0.2">
      <c r="A220" s="241"/>
      <c r="B220" s="109" t="s">
        <v>3</v>
      </c>
      <c r="C220" s="30" t="s">
        <v>10</v>
      </c>
      <c r="D220" s="261">
        <f>+D177</f>
        <v>1359.76</v>
      </c>
      <c r="E220" s="55">
        <v>300651.5</v>
      </c>
      <c r="F220" s="447"/>
      <c r="G220" s="450"/>
      <c r="H220" s="447"/>
      <c r="I220" s="447"/>
      <c r="J220" s="447"/>
      <c r="K220" s="447"/>
      <c r="L220" s="447"/>
      <c r="M220" s="447"/>
      <c r="N220" s="447"/>
      <c r="O220" s="447"/>
    </row>
    <row r="221" spans="1:15" x14ac:dyDescent="0.2">
      <c r="A221" s="241"/>
      <c r="B221" s="72" t="s">
        <v>5</v>
      </c>
      <c r="C221" s="30" t="s">
        <v>10</v>
      </c>
      <c r="D221" s="261">
        <f>+D178</f>
        <v>1328.32</v>
      </c>
      <c r="E221" s="55">
        <v>25.41</v>
      </c>
      <c r="F221" s="447"/>
      <c r="G221" s="450"/>
      <c r="H221" s="447"/>
      <c r="I221" s="447"/>
      <c r="J221" s="447"/>
      <c r="K221" s="447"/>
      <c r="L221" s="447"/>
      <c r="M221" s="447"/>
      <c r="N221" s="447"/>
      <c r="O221" s="447"/>
    </row>
    <row r="222" spans="1:15" x14ac:dyDescent="0.2">
      <c r="A222" s="241"/>
      <c r="B222" s="72" t="s">
        <v>6</v>
      </c>
      <c r="C222" s="30" t="s">
        <v>10</v>
      </c>
      <c r="D222" s="261">
        <f>+D179</f>
        <v>1313.68</v>
      </c>
      <c r="E222" s="55">
        <v>25.41</v>
      </c>
      <c r="F222" s="447"/>
      <c r="G222" s="450"/>
      <c r="H222" s="447"/>
      <c r="I222" s="447"/>
      <c r="J222" s="447"/>
      <c r="K222" s="447"/>
      <c r="L222" s="447"/>
      <c r="M222" s="447"/>
      <c r="N222" s="447"/>
      <c r="O222" s="447"/>
    </row>
    <row r="223" spans="1:15" x14ac:dyDescent="0.2">
      <c r="A223" s="241"/>
      <c r="B223" s="109"/>
      <c r="C223" s="30"/>
      <c r="D223" s="261"/>
      <c r="E223" s="55">
        <v>25.41</v>
      </c>
      <c r="F223" s="447"/>
      <c r="G223" s="450"/>
      <c r="H223" s="447"/>
      <c r="I223" s="447"/>
      <c r="J223" s="447"/>
      <c r="K223" s="447"/>
      <c r="L223" s="447"/>
      <c r="M223" s="447"/>
      <c r="N223" s="447"/>
      <c r="O223" s="447"/>
    </row>
    <row r="224" spans="1:15" x14ac:dyDescent="0.2">
      <c r="A224" s="239" t="s">
        <v>491</v>
      </c>
      <c r="B224" s="70"/>
      <c r="C224" s="30"/>
      <c r="D224" s="261"/>
      <c r="E224" s="55"/>
      <c r="F224" s="447"/>
      <c r="G224" s="450"/>
      <c r="H224" s="447"/>
      <c r="I224" s="447"/>
      <c r="J224" s="447"/>
      <c r="K224" s="447"/>
      <c r="L224" s="447"/>
      <c r="M224" s="447"/>
      <c r="N224" s="447"/>
      <c r="O224" s="447"/>
    </row>
    <row r="225" spans="1:15" x14ac:dyDescent="0.2">
      <c r="A225" s="241"/>
      <c r="B225" s="72" t="s">
        <v>0</v>
      </c>
      <c r="C225" s="30" t="s">
        <v>9</v>
      </c>
      <c r="D225" s="261">
        <f>+D182</f>
        <v>16774506.279999999</v>
      </c>
      <c r="E225" s="55"/>
      <c r="F225" s="447"/>
      <c r="G225" s="450"/>
      <c r="H225" s="447"/>
      <c r="I225" s="447"/>
      <c r="J225" s="447"/>
      <c r="K225" s="447"/>
      <c r="L225" s="447"/>
      <c r="M225" s="447"/>
      <c r="N225" s="447"/>
      <c r="O225" s="447"/>
    </row>
    <row r="226" spans="1:15" x14ac:dyDescent="0.2">
      <c r="A226" s="241"/>
      <c r="B226" s="109" t="s">
        <v>2</v>
      </c>
      <c r="C226" s="30" t="s">
        <v>9</v>
      </c>
      <c r="D226" s="261">
        <f>+D183</f>
        <v>12459692.41</v>
      </c>
      <c r="E226" s="55">
        <v>1963294.79</v>
      </c>
      <c r="F226" s="447"/>
      <c r="G226" s="450"/>
      <c r="H226" s="447"/>
      <c r="I226" s="447"/>
      <c r="J226" s="447"/>
      <c r="K226" s="447"/>
      <c r="L226" s="447"/>
      <c r="M226" s="447"/>
      <c r="N226" s="447"/>
      <c r="O226" s="447"/>
    </row>
    <row r="227" spans="1:15" x14ac:dyDescent="0.2">
      <c r="A227" s="241"/>
      <c r="B227" s="72" t="s">
        <v>3</v>
      </c>
      <c r="C227" s="30" t="s">
        <v>10</v>
      </c>
      <c r="D227" s="261">
        <f>+D184</f>
        <v>19003.54</v>
      </c>
      <c r="E227" s="55">
        <v>1597763.95</v>
      </c>
      <c r="F227" s="447"/>
      <c r="G227" s="450"/>
      <c r="H227" s="447"/>
      <c r="I227" s="447"/>
      <c r="J227" s="447"/>
      <c r="K227" s="447"/>
      <c r="L227" s="447"/>
      <c r="M227" s="447"/>
      <c r="N227" s="447"/>
      <c r="O227" s="447"/>
    </row>
    <row r="228" spans="1:15" x14ac:dyDescent="0.2">
      <c r="A228" s="241"/>
      <c r="B228" s="72" t="s">
        <v>5</v>
      </c>
      <c r="C228" s="30" t="s">
        <v>10</v>
      </c>
      <c r="D228" s="261">
        <f>+D185</f>
        <v>18479.560000000001</v>
      </c>
      <c r="E228" s="55">
        <v>461.04</v>
      </c>
      <c r="F228" s="447"/>
      <c r="G228" s="450"/>
      <c r="H228" s="447"/>
      <c r="I228" s="447"/>
      <c r="J228" s="447"/>
      <c r="K228" s="447"/>
      <c r="L228" s="447"/>
      <c r="M228" s="447"/>
      <c r="N228" s="447"/>
      <c r="O228" s="447"/>
    </row>
    <row r="229" spans="1:15" x14ac:dyDescent="0.2">
      <c r="A229" s="241"/>
      <c r="B229" s="109" t="s">
        <v>6</v>
      </c>
      <c r="C229" s="30" t="s">
        <v>10</v>
      </c>
      <c r="D229" s="261">
        <f>+D186</f>
        <v>18235.46</v>
      </c>
      <c r="E229" s="55">
        <v>447.46</v>
      </c>
      <c r="F229" s="447"/>
      <c r="G229" s="450"/>
      <c r="H229" s="447"/>
      <c r="I229" s="447"/>
      <c r="J229" s="447"/>
      <c r="K229" s="447"/>
      <c r="L229" s="447"/>
      <c r="M229" s="447"/>
      <c r="N229" s="447"/>
      <c r="O229" s="447"/>
    </row>
    <row r="230" spans="1:15" x14ac:dyDescent="0.2">
      <c r="A230" s="241"/>
      <c r="B230" s="72"/>
      <c r="C230" s="30"/>
      <c r="D230" s="261"/>
      <c r="E230" s="55">
        <v>433.79</v>
      </c>
      <c r="F230" s="447"/>
      <c r="G230" s="450"/>
      <c r="H230" s="447"/>
      <c r="I230" s="447"/>
      <c r="J230" s="447"/>
      <c r="K230" s="447"/>
      <c r="L230" s="447"/>
      <c r="M230" s="447"/>
      <c r="N230" s="447"/>
      <c r="O230" s="447"/>
    </row>
    <row r="231" spans="1:15" x14ac:dyDescent="0.2">
      <c r="A231" s="239" t="s">
        <v>492</v>
      </c>
      <c r="B231" s="70"/>
      <c r="C231" s="30"/>
      <c r="D231" s="261"/>
      <c r="E231" s="55"/>
      <c r="F231" s="447"/>
      <c r="G231" s="450"/>
      <c r="H231" s="447"/>
      <c r="I231" s="447"/>
      <c r="J231" s="447"/>
      <c r="K231" s="447"/>
      <c r="L231" s="447"/>
      <c r="M231" s="447"/>
      <c r="N231" s="447"/>
      <c r="O231" s="447"/>
    </row>
    <row r="232" spans="1:15" x14ac:dyDescent="0.2">
      <c r="A232" s="241"/>
      <c r="B232" s="109" t="s">
        <v>0</v>
      </c>
      <c r="C232" s="30" t="s">
        <v>9</v>
      </c>
      <c r="D232" s="261">
        <f>+D189</f>
        <v>11922398.060000001</v>
      </c>
      <c r="E232" s="55"/>
      <c r="F232" s="447"/>
      <c r="G232" s="450"/>
      <c r="H232" s="447"/>
      <c r="I232" s="447"/>
      <c r="J232" s="447"/>
      <c r="K232" s="447"/>
      <c r="L232" s="447"/>
      <c r="M232" s="447"/>
      <c r="N232" s="447"/>
      <c r="O232" s="447"/>
    </row>
    <row r="233" spans="1:15" x14ac:dyDescent="0.2">
      <c r="A233" s="241"/>
      <c r="B233" s="72" t="s">
        <v>2</v>
      </c>
      <c r="C233" s="30" t="s">
        <v>9</v>
      </c>
      <c r="D233" s="261">
        <f>+D190</f>
        <v>9265909.0999999996</v>
      </c>
      <c r="E233" s="55">
        <v>1459756.49</v>
      </c>
      <c r="F233" s="447"/>
      <c r="G233" s="450"/>
      <c r="H233" s="447"/>
      <c r="I233" s="447"/>
      <c r="J233" s="447"/>
      <c r="K233" s="447"/>
      <c r="L233" s="447"/>
      <c r="M233" s="447"/>
      <c r="N233" s="447"/>
      <c r="O233" s="447"/>
    </row>
    <row r="234" spans="1:15" x14ac:dyDescent="0.2">
      <c r="A234" s="241"/>
      <c r="B234" s="72" t="s">
        <v>3</v>
      </c>
      <c r="C234" s="30" t="s">
        <v>10</v>
      </c>
      <c r="D234" s="261">
        <f>+D191</f>
        <v>7161.2</v>
      </c>
      <c r="E234" s="55">
        <v>1188210.3500000001</v>
      </c>
      <c r="F234" s="447"/>
      <c r="G234" s="450"/>
      <c r="H234" s="447"/>
      <c r="I234" s="447"/>
      <c r="J234" s="447"/>
      <c r="K234" s="447"/>
      <c r="L234" s="447"/>
      <c r="M234" s="447"/>
      <c r="N234" s="447"/>
      <c r="O234" s="447"/>
    </row>
    <row r="235" spans="1:15" x14ac:dyDescent="0.2">
      <c r="A235" s="241"/>
      <c r="B235" s="109" t="s">
        <v>5</v>
      </c>
      <c r="C235" s="30" t="s">
        <v>10</v>
      </c>
      <c r="D235" s="261">
        <f>+D192</f>
        <v>6963.75</v>
      </c>
      <c r="E235" s="55">
        <v>173.74</v>
      </c>
      <c r="F235" s="447"/>
      <c r="G235" s="450"/>
      <c r="H235" s="447"/>
      <c r="I235" s="447"/>
      <c r="J235" s="447"/>
      <c r="K235" s="447"/>
      <c r="L235" s="447"/>
      <c r="M235" s="447"/>
      <c r="N235" s="447"/>
      <c r="O235" s="447"/>
    </row>
    <row r="236" spans="1:15" x14ac:dyDescent="0.2">
      <c r="A236" s="241"/>
      <c r="B236" s="72" t="s">
        <v>6</v>
      </c>
      <c r="C236" s="30" t="s">
        <v>10</v>
      </c>
      <c r="D236" s="261">
        <f>+D193</f>
        <v>6871.76</v>
      </c>
      <c r="E236" s="55">
        <v>168.62</v>
      </c>
      <c r="F236" s="447"/>
      <c r="G236" s="450"/>
      <c r="H236" s="447"/>
      <c r="I236" s="447"/>
      <c r="J236" s="447"/>
      <c r="K236" s="447"/>
      <c r="L236" s="447"/>
      <c r="M236" s="447"/>
      <c r="N236" s="447"/>
      <c r="O236" s="447"/>
    </row>
    <row r="237" spans="1:15" x14ac:dyDescent="0.2">
      <c r="A237" s="241"/>
      <c r="B237" s="72"/>
      <c r="C237" s="30"/>
      <c r="D237" s="261"/>
      <c r="E237" s="55">
        <v>163.47</v>
      </c>
      <c r="F237" s="447"/>
      <c r="G237" s="450"/>
      <c r="H237" s="447"/>
      <c r="I237" s="447"/>
      <c r="J237" s="447"/>
      <c r="K237" s="447"/>
      <c r="L237" s="447"/>
      <c r="M237" s="447"/>
      <c r="N237" s="447"/>
      <c r="O237" s="447"/>
    </row>
    <row r="238" spans="1:15" x14ac:dyDescent="0.2">
      <c r="A238" s="239" t="s">
        <v>493</v>
      </c>
      <c r="B238" s="70"/>
      <c r="C238" s="30"/>
      <c r="D238" s="261"/>
      <c r="E238" s="55"/>
      <c r="F238" s="447"/>
      <c r="G238" s="450"/>
      <c r="H238" s="447"/>
      <c r="I238" s="447"/>
      <c r="J238" s="447"/>
      <c r="K238" s="447"/>
      <c r="L238" s="447"/>
      <c r="M238" s="447"/>
      <c r="N238" s="447"/>
      <c r="O238" s="447"/>
    </row>
    <row r="239" spans="1:15" x14ac:dyDescent="0.2">
      <c r="A239" s="241"/>
      <c r="B239" s="72" t="s">
        <v>0</v>
      </c>
      <c r="C239" s="30" t="s">
        <v>9</v>
      </c>
      <c r="D239" s="261">
        <f>+D196</f>
        <v>3086498.17</v>
      </c>
      <c r="E239" s="55"/>
      <c r="F239" s="447"/>
      <c r="G239" s="450"/>
      <c r="H239" s="447"/>
      <c r="I239" s="447"/>
      <c r="J239" s="447"/>
      <c r="K239" s="447"/>
      <c r="L239" s="447"/>
      <c r="M239" s="447"/>
      <c r="N239" s="447"/>
      <c r="O239" s="447"/>
    </row>
    <row r="240" spans="1:15" x14ac:dyDescent="0.2">
      <c r="A240" s="241"/>
      <c r="B240" s="72" t="s">
        <v>2</v>
      </c>
      <c r="C240" s="30" t="s">
        <v>9</v>
      </c>
      <c r="D240" s="261">
        <f>+D197</f>
        <v>2344542.3199999998</v>
      </c>
      <c r="E240" s="55">
        <v>368600.68</v>
      </c>
      <c r="F240" s="447"/>
      <c r="G240" s="450"/>
      <c r="H240" s="447"/>
      <c r="I240" s="447"/>
      <c r="J240" s="447"/>
      <c r="K240" s="447"/>
      <c r="L240" s="447"/>
      <c r="M240" s="447"/>
      <c r="N240" s="447"/>
      <c r="O240" s="447"/>
    </row>
    <row r="241" spans="1:15" x14ac:dyDescent="0.2">
      <c r="A241" s="241"/>
      <c r="B241" s="109" t="s">
        <v>3</v>
      </c>
      <c r="C241" s="30" t="s">
        <v>10</v>
      </c>
      <c r="D241" s="261">
        <f>+D198</f>
        <v>2899.23</v>
      </c>
      <c r="E241" s="55">
        <v>300651.5</v>
      </c>
      <c r="F241" s="447"/>
      <c r="G241" s="450"/>
      <c r="H241" s="447"/>
      <c r="I241" s="447"/>
      <c r="J241" s="447"/>
      <c r="K241" s="447"/>
      <c r="L241" s="447"/>
      <c r="M241" s="447"/>
      <c r="N241" s="447"/>
      <c r="O241" s="447"/>
    </row>
    <row r="242" spans="1:15" x14ac:dyDescent="0.2">
      <c r="A242" s="241"/>
      <c r="B242" s="72" t="s">
        <v>5</v>
      </c>
      <c r="C242" s="30" t="s">
        <v>10</v>
      </c>
      <c r="D242" s="261">
        <f>+D199</f>
        <v>2819.29</v>
      </c>
      <c r="E242" s="55">
        <v>70.34</v>
      </c>
      <c r="F242" s="447"/>
      <c r="G242" s="450"/>
      <c r="H242" s="447"/>
      <c r="I242" s="447"/>
      <c r="J242" s="447"/>
      <c r="K242" s="447"/>
      <c r="L242" s="447"/>
      <c r="M242" s="447"/>
      <c r="N242" s="447"/>
      <c r="O242" s="447"/>
    </row>
    <row r="243" spans="1:15" x14ac:dyDescent="0.2">
      <c r="A243" s="241"/>
      <c r="B243" s="72" t="s">
        <v>6</v>
      </c>
      <c r="C243" s="30" t="s">
        <v>10</v>
      </c>
      <c r="D243" s="261">
        <f>+D200</f>
        <v>2782.05</v>
      </c>
      <c r="E243" s="55">
        <v>68.27</v>
      </c>
      <c r="F243" s="447"/>
      <c r="G243" s="450"/>
      <c r="H243" s="447"/>
      <c r="I243" s="447"/>
      <c r="J243" s="447"/>
      <c r="K243" s="447"/>
      <c r="L243" s="447"/>
      <c r="M243" s="447"/>
      <c r="N243" s="447"/>
      <c r="O243" s="447"/>
    </row>
    <row r="244" spans="1:15" x14ac:dyDescent="0.2">
      <c r="A244" s="241"/>
      <c r="B244" s="109"/>
      <c r="C244" s="30"/>
      <c r="D244" s="261"/>
      <c r="E244" s="55">
        <v>66.180000000000007</v>
      </c>
      <c r="F244" s="447"/>
      <c r="G244" s="450"/>
      <c r="H244" s="447"/>
      <c r="I244" s="447"/>
      <c r="J244" s="447"/>
      <c r="K244" s="447"/>
      <c r="L244" s="447"/>
      <c r="M244" s="447"/>
      <c r="N244" s="447"/>
      <c r="O244" s="447"/>
    </row>
    <row r="245" spans="1:15" x14ac:dyDescent="0.2">
      <c r="A245" s="241"/>
      <c r="B245" s="109"/>
      <c r="C245" s="30"/>
      <c r="D245" s="242"/>
      <c r="E245" s="55"/>
      <c r="F245" s="447"/>
      <c r="G245" s="450"/>
      <c r="H245" s="447"/>
      <c r="I245" s="447"/>
      <c r="J245" s="447"/>
      <c r="K245" s="447"/>
      <c r="L245" s="447"/>
      <c r="M245" s="447"/>
      <c r="N245" s="447"/>
      <c r="O245" s="447"/>
    </row>
    <row r="246" spans="1:15" x14ac:dyDescent="0.2">
      <c r="A246" s="239" t="s">
        <v>507</v>
      </c>
      <c r="B246" s="109"/>
      <c r="C246" s="30"/>
      <c r="D246" s="242"/>
      <c r="E246" s="55"/>
      <c r="F246" s="447"/>
      <c r="G246" s="450"/>
      <c r="H246" s="447"/>
      <c r="I246" s="447"/>
      <c r="J246" s="447"/>
      <c r="K246" s="447"/>
      <c r="L246" s="447"/>
      <c r="M246" s="447"/>
      <c r="N246" s="447"/>
      <c r="O246" s="447"/>
    </row>
    <row r="247" spans="1:15" x14ac:dyDescent="0.2">
      <c r="A247" s="241"/>
      <c r="B247" s="109"/>
      <c r="C247" s="30"/>
      <c r="D247" s="242"/>
      <c r="E247" s="55"/>
      <c r="F247" s="447"/>
      <c r="G247" s="450"/>
      <c r="H247" s="447"/>
      <c r="I247" s="447"/>
      <c r="J247" s="447"/>
      <c r="K247" s="447"/>
      <c r="L247" s="447"/>
      <c r="M247" s="447"/>
      <c r="N247" s="447"/>
      <c r="O247" s="447"/>
    </row>
    <row r="248" spans="1:15" x14ac:dyDescent="0.2">
      <c r="A248" s="239" t="s">
        <v>12</v>
      </c>
      <c r="B248" s="109"/>
      <c r="C248" s="30"/>
      <c r="D248" s="242"/>
      <c r="E248" s="55"/>
      <c r="F248" s="447"/>
      <c r="G248" s="450"/>
      <c r="H248" s="447"/>
      <c r="I248" s="447"/>
      <c r="J248" s="447"/>
      <c r="K248" s="447"/>
      <c r="L248" s="447"/>
      <c r="M248" s="447"/>
      <c r="N248" s="447"/>
      <c r="O248" s="447"/>
    </row>
    <row r="249" spans="1:15" x14ac:dyDescent="0.2">
      <c r="A249" s="241"/>
      <c r="B249" s="109" t="s">
        <v>508</v>
      </c>
      <c r="C249" s="30" t="s">
        <v>14</v>
      </c>
      <c r="D249" s="278">
        <v>1000</v>
      </c>
      <c r="E249" s="55"/>
      <c r="F249" s="447"/>
      <c r="G249" s="450"/>
      <c r="H249" s="447"/>
      <c r="I249" s="447"/>
      <c r="J249" s="447"/>
      <c r="K249" s="447"/>
      <c r="L249" s="447"/>
      <c r="M249" s="447"/>
      <c r="N249" s="447"/>
      <c r="O249" s="447"/>
    </row>
    <row r="250" spans="1:15" x14ac:dyDescent="0.2">
      <c r="A250" s="241"/>
      <c r="B250" s="109"/>
      <c r="C250" s="30"/>
      <c r="D250" s="278"/>
      <c r="E250" s="55"/>
      <c r="F250" s="447"/>
      <c r="G250" s="450"/>
      <c r="H250" s="447"/>
      <c r="I250" s="447"/>
      <c r="J250" s="447"/>
      <c r="K250" s="447"/>
      <c r="L250" s="447"/>
      <c r="M250" s="447"/>
      <c r="N250" s="447"/>
      <c r="O250" s="447"/>
    </row>
    <row r="251" spans="1:15" x14ac:dyDescent="0.2">
      <c r="A251" s="239" t="s">
        <v>16</v>
      </c>
      <c r="B251" s="109"/>
      <c r="C251" s="30"/>
      <c r="D251" s="278"/>
      <c r="E251" s="55"/>
      <c r="F251" s="447"/>
      <c r="G251" s="450"/>
      <c r="H251" s="447"/>
      <c r="I251" s="447"/>
      <c r="J251" s="447"/>
      <c r="K251" s="447"/>
      <c r="L251" s="447"/>
      <c r="M251" s="447"/>
      <c r="N251" s="447"/>
      <c r="O251" s="447"/>
    </row>
    <row r="252" spans="1:15" x14ac:dyDescent="0.2">
      <c r="A252" s="241"/>
      <c r="B252" s="109" t="s">
        <v>509</v>
      </c>
      <c r="C252" s="30" t="s">
        <v>14</v>
      </c>
      <c r="D252" s="278">
        <v>4400</v>
      </c>
      <c r="E252" s="55"/>
      <c r="F252" s="447"/>
      <c r="G252" s="450"/>
      <c r="H252" s="447"/>
      <c r="I252" s="447"/>
      <c r="J252" s="447"/>
      <c r="K252" s="447"/>
      <c r="L252" s="447"/>
      <c r="M252" s="447"/>
      <c r="N252" s="447"/>
      <c r="O252" s="447"/>
    </row>
    <row r="253" spans="1:15" x14ac:dyDescent="0.2">
      <c r="A253" s="241"/>
      <c r="B253" s="109" t="s">
        <v>510</v>
      </c>
      <c r="C253" s="30" t="s">
        <v>14</v>
      </c>
      <c r="D253" s="278">
        <v>5000</v>
      </c>
      <c r="E253" s="55"/>
      <c r="F253" s="447"/>
      <c r="G253" s="450"/>
      <c r="H253" s="447"/>
      <c r="I253" s="447"/>
      <c r="J253" s="447"/>
      <c r="K253" s="447"/>
      <c r="L253" s="447"/>
      <c r="M253" s="447"/>
      <c r="N253" s="447"/>
      <c r="O253" s="447"/>
    </row>
    <row r="254" spans="1:15" x14ac:dyDescent="0.2">
      <c r="A254" s="241"/>
      <c r="B254" s="109" t="s">
        <v>511</v>
      </c>
      <c r="C254" s="30" t="s">
        <v>14</v>
      </c>
      <c r="D254" s="278">
        <v>5000</v>
      </c>
      <c r="E254" s="55"/>
      <c r="F254" s="447"/>
      <c r="G254" s="450"/>
      <c r="H254" s="447"/>
      <c r="I254" s="447"/>
      <c r="J254" s="447"/>
      <c r="K254" s="447"/>
      <c r="L254" s="447"/>
      <c r="M254" s="447"/>
      <c r="N254" s="447"/>
      <c r="O254" s="447"/>
    </row>
    <row r="255" spans="1:15" x14ac:dyDescent="0.2">
      <c r="A255" s="241"/>
      <c r="B255" s="109" t="s">
        <v>512</v>
      </c>
      <c r="C255" s="30" t="s">
        <v>14</v>
      </c>
      <c r="D255" s="278">
        <v>5000</v>
      </c>
      <c r="E255" s="55"/>
      <c r="F255" s="447"/>
      <c r="G255" s="450"/>
      <c r="H255" s="447"/>
      <c r="I255" s="447"/>
      <c r="J255" s="447"/>
      <c r="K255" s="447"/>
      <c r="L255" s="447"/>
      <c r="M255" s="447"/>
      <c r="N255" s="447"/>
      <c r="O255" s="447"/>
    </row>
    <row r="256" spans="1:15" x14ac:dyDescent="0.2">
      <c r="A256" s="241"/>
      <c r="B256" s="109" t="s">
        <v>513</v>
      </c>
      <c r="C256" s="30" t="s">
        <v>14</v>
      </c>
      <c r="D256" s="278">
        <v>5500</v>
      </c>
      <c r="E256" s="55"/>
      <c r="F256" s="447"/>
      <c r="G256" s="450"/>
      <c r="H256" s="447"/>
      <c r="I256" s="447"/>
      <c r="J256" s="447"/>
      <c r="K256" s="447"/>
      <c r="L256" s="447"/>
      <c r="M256" s="447"/>
      <c r="N256" s="447"/>
      <c r="O256" s="447"/>
    </row>
    <row r="257" spans="1:15" x14ac:dyDescent="0.2">
      <c r="A257" s="241"/>
      <c r="B257" s="109" t="s">
        <v>514</v>
      </c>
      <c r="C257" s="30" t="s">
        <v>14</v>
      </c>
      <c r="D257" s="278">
        <v>5500</v>
      </c>
      <c r="E257" s="55"/>
      <c r="F257" s="447"/>
      <c r="G257" s="450"/>
      <c r="H257" s="447"/>
      <c r="I257" s="447"/>
      <c r="J257" s="447"/>
      <c r="K257" s="447"/>
      <c r="L257" s="447"/>
      <c r="M257" s="447"/>
      <c r="N257" s="447"/>
      <c r="O257" s="447"/>
    </row>
    <row r="258" spans="1:15" x14ac:dyDescent="0.2">
      <c r="A258" s="241"/>
      <c r="B258" s="109" t="s">
        <v>515</v>
      </c>
      <c r="C258" s="30" t="s">
        <v>14</v>
      </c>
      <c r="D258" s="278">
        <v>14500</v>
      </c>
      <c r="E258" s="55"/>
      <c r="F258" s="447"/>
      <c r="G258" s="450"/>
      <c r="H258" s="447"/>
      <c r="I258" s="447"/>
      <c r="J258" s="447"/>
      <c r="K258" s="447"/>
      <c r="L258" s="447"/>
      <c r="M258" s="447"/>
      <c r="N258" s="447"/>
      <c r="O258" s="447"/>
    </row>
    <row r="259" spans="1:15" x14ac:dyDescent="0.2">
      <c r="A259" s="241"/>
      <c r="B259" s="109" t="s">
        <v>516</v>
      </c>
      <c r="C259" s="30" t="s">
        <v>14</v>
      </c>
      <c r="D259" s="278">
        <v>14500</v>
      </c>
      <c r="E259" s="55"/>
      <c r="F259" s="447"/>
      <c r="G259" s="450"/>
      <c r="H259" s="447"/>
      <c r="I259" s="447"/>
      <c r="J259" s="447"/>
      <c r="K259" s="447"/>
      <c r="L259" s="447"/>
      <c r="M259" s="447"/>
      <c r="N259" s="447"/>
      <c r="O259" s="447"/>
    </row>
    <row r="260" spans="1:15" x14ac:dyDescent="0.2">
      <c r="A260" s="241"/>
      <c r="B260" s="109" t="s">
        <v>517</v>
      </c>
      <c r="C260" s="30" t="s">
        <v>14</v>
      </c>
      <c r="D260" s="278">
        <v>14500</v>
      </c>
      <c r="E260" s="55"/>
      <c r="F260" s="447"/>
      <c r="G260" s="450"/>
      <c r="H260" s="447"/>
      <c r="I260" s="447"/>
      <c r="J260" s="447"/>
      <c r="K260" s="447"/>
      <c r="L260" s="447"/>
      <c r="M260" s="447"/>
      <c r="N260" s="447"/>
      <c r="O260" s="447"/>
    </row>
    <row r="261" spans="1:15" x14ac:dyDescent="0.2">
      <c r="A261" s="241"/>
      <c r="B261" s="109" t="s">
        <v>518</v>
      </c>
      <c r="C261" s="30" t="s">
        <v>14</v>
      </c>
      <c r="D261" s="278">
        <v>14500</v>
      </c>
      <c r="E261" s="55"/>
      <c r="F261" s="447"/>
      <c r="G261" s="450"/>
      <c r="H261" s="447"/>
      <c r="I261" s="447"/>
      <c r="J261" s="447"/>
      <c r="K261" s="447"/>
      <c r="L261" s="447"/>
      <c r="M261" s="447"/>
      <c r="N261" s="447"/>
      <c r="O261" s="447"/>
    </row>
    <row r="262" spans="1:15" x14ac:dyDescent="0.2">
      <c r="A262" s="241"/>
      <c r="B262" s="109"/>
      <c r="C262" s="30"/>
      <c r="D262" s="278"/>
      <c r="E262" s="55"/>
      <c r="F262" s="447"/>
      <c r="G262" s="450"/>
      <c r="H262" s="447"/>
      <c r="I262" s="447"/>
      <c r="J262" s="447"/>
      <c r="K262" s="447"/>
      <c r="L262" s="447"/>
      <c r="M262" s="447"/>
      <c r="N262" s="447"/>
      <c r="O262" s="447"/>
    </row>
    <row r="263" spans="1:15" x14ac:dyDescent="0.2">
      <c r="A263" s="239" t="s">
        <v>45</v>
      </c>
      <c r="B263" s="109"/>
      <c r="C263" s="30"/>
      <c r="D263" s="278"/>
      <c r="E263" s="55"/>
      <c r="F263" s="447"/>
      <c r="G263" s="450"/>
      <c r="H263" s="447"/>
      <c r="I263" s="447"/>
      <c r="J263" s="447"/>
      <c r="K263" s="447"/>
      <c r="L263" s="447"/>
      <c r="M263" s="447"/>
      <c r="N263" s="447"/>
      <c r="O263" s="447"/>
    </row>
    <row r="264" spans="1:15" x14ac:dyDescent="0.2">
      <c r="A264" s="241"/>
      <c r="B264" s="109" t="s">
        <v>508</v>
      </c>
      <c r="C264" s="30" t="s">
        <v>14</v>
      </c>
      <c r="D264" s="278">
        <v>1000</v>
      </c>
      <c r="E264" s="55"/>
      <c r="F264" s="447"/>
      <c r="G264" s="450"/>
      <c r="H264" s="447"/>
      <c r="I264" s="447"/>
      <c r="J264" s="447"/>
      <c r="K264" s="447"/>
      <c r="L264" s="447"/>
      <c r="M264" s="447"/>
      <c r="N264" s="447"/>
      <c r="O264" s="447"/>
    </row>
    <row r="265" spans="1:15" x14ac:dyDescent="0.2">
      <c r="A265" s="241"/>
      <c r="B265" s="109" t="s">
        <v>509</v>
      </c>
      <c r="C265" s="30" t="s">
        <v>14</v>
      </c>
      <c r="D265" s="278">
        <v>4400</v>
      </c>
      <c r="E265" s="55"/>
      <c r="F265" s="447"/>
      <c r="G265" s="450"/>
      <c r="H265" s="447"/>
      <c r="I265" s="447"/>
      <c r="J265" s="447"/>
      <c r="K265" s="447"/>
      <c r="L265" s="447"/>
      <c r="M265" s="447"/>
      <c r="N265" s="447"/>
      <c r="O265" s="447"/>
    </row>
    <row r="266" spans="1:15" x14ac:dyDescent="0.2">
      <c r="A266" s="241"/>
      <c r="B266" s="109" t="s">
        <v>510</v>
      </c>
      <c r="C266" s="30" t="s">
        <v>14</v>
      </c>
      <c r="D266" s="278">
        <v>5000</v>
      </c>
      <c r="E266" s="55"/>
      <c r="F266" s="447"/>
      <c r="G266" s="450"/>
      <c r="H266" s="447"/>
      <c r="I266" s="447"/>
      <c r="J266" s="447"/>
      <c r="K266" s="447"/>
      <c r="L266" s="447"/>
      <c r="M266" s="447"/>
      <c r="N266" s="447"/>
      <c r="O266" s="447"/>
    </row>
    <row r="267" spans="1:15" x14ac:dyDescent="0.2">
      <c r="A267" s="241"/>
      <c r="B267" s="109" t="s">
        <v>511</v>
      </c>
      <c r="C267" s="30" t="s">
        <v>14</v>
      </c>
      <c r="D267" s="278">
        <v>5000</v>
      </c>
      <c r="E267" s="55"/>
      <c r="F267" s="447"/>
      <c r="G267" s="450"/>
      <c r="H267" s="447"/>
      <c r="I267" s="447"/>
      <c r="J267" s="447"/>
      <c r="K267" s="447"/>
      <c r="L267" s="447"/>
      <c r="M267" s="447"/>
      <c r="N267" s="447"/>
      <c r="O267" s="447"/>
    </row>
    <row r="268" spans="1:15" x14ac:dyDescent="0.2">
      <c r="A268" s="241"/>
      <c r="B268" s="109" t="s">
        <v>519</v>
      </c>
      <c r="C268" s="30" t="s">
        <v>14</v>
      </c>
      <c r="D268" s="278">
        <v>5500</v>
      </c>
      <c r="E268" s="55"/>
      <c r="F268" s="447"/>
      <c r="G268" s="450"/>
      <c r="H268" s="447"/>
      <c r="I268" s="447"/>
      <c r="J268" s="447"/>
      <c r="K268" s="447"/>
      <c r="L268" s="447"/>
      <c r="M268" s="447"/>
      <c r="N268" s="447"/>
      <c r="O268" s="447"/>
    </row>
    <row r="269" spans="1:15" x14ac:dyDescent="0.2">
      <c r="A269" s="241"/>
      <c r="B269" s="109" t="s">
        <v>520</v>
      </c>
      <c r="C269" s="30" t="s">
        <v>14</v>
      </c>
      <c r="D269" s="278">
        <v>14500</v>
      </c>
      <c r="E269" s="55"/>
      <c r="F269" s="447"/>
      <c r="G269" s="450"/>
      <c r="H269" s="447"/>
      <c r="I269" s="447"/>
      <c r="J269" s="447"/>
      <c r="K269" s="447"/>
      <c r="L269" s="447"/>
      <c r="M269" s="447"/>
      <c r="N269" s="447"/>
      <c r="O269" s="447"/>
    </row>
    <row r="270" spans="1:15" x14ac:dyDescent="0.2">
      <c r="A270" s="241"/>
      <c r="B270" s="109" t="s">
        <v>521</v>
      </c>
      <c r="C270" s="30" t="s">
        <v>14</v>
      </c>
      <c r="D270" s="278">
        <v>14500</v>
      </c>
      <c r="E270" s="55"/>
      <c r="F270" s="447"/>
      <c r="G270" s="450"/>
      <c r="H270" s="447"/>
      <c r="I270" s="447"/>
      <c r="J270" s="447"/>
      <c r="K270" s="447"/>
      <c r="L270" s="447"/>
      <c r="M270" s="447"/>
      <c r="N270" s="447"/>
      <c r="O270" s="447"/>
    </row>
    <row r="271" spans="1:15" x14ac:dyDescent="0.2">
      <c r="A271" s="241"/>
      <c r="B271" s="109"/>
      <c r="C271" s="30"/>
      <c r="D271" s="242"/>
      <c r="E271" s="55"/>
      <c r="F271" s="447"/>
      <c r="G271" s="450"/>
      <c r="H271" s="447"/>
      <c r="I271" s="447"/>
      <c r="J271" s="447"/>
      <c r="K271" s="447"/>
      <c r="L271" s="447"/>
      <c r="M271" s="447"/>
      <c r="N271" s="447"/>
      <c r="O271" s="447"/>
    </row>
    <row r="272" spans="1:15" x14ac:dyDescent="0.2">
      <c r="A272" s="264"/>
      <c r="B272" s="265"/>
      <c r="C272" s="266"/>
      <c r="D272" s="267"/>
      <c r="E272" s="55"/>
      <c r="F272" s="447"/>
      <c r="G272" s="450"/>
      <c r="H272" s="447"/>
      <c r="I272" s="447"/>
      <c r="J272" s="447"/>
      <c r="K272" s="447"/>
      <c r="L272" s="447"/>
      <c r="M272" s="447"/>
      <c r="N272" s="447"/>
      <c r="O272" s="447"/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f>+'ANEXO 51 TS (SEF) '!D307</f>
        <v>5419.45</v>
      </c>
      <c r="E278" s="104">
        <f>+'ANEXO 51 TS (SEF) '!E307</f>
        <v>4185.96</v>
      </c>
    </row>
    <row r="279" spans="1:5" x14ac:dyDescent="0.2">
      <c r="A279" s="12"/>
      <c r="B279" s="54" t="s">
        <v>15</v>
      </c>
      <c r="C279" s="10" t="s">
        <v>4</v>
      </c>
      <c r="D279" s="148">
        <f>+'ANEXO 51 TS (SEF) '!D308</f>
        <v>123.5331</v>
      </c>
      <c r="E279" s="148">
        <f>+'ANEXO 51 TS (SEF) '!E308</f>
        <v>58.1417</v>
      </c>
    </row>
    <row r="280" spans="1:5" x14ac:dyDescent="0.2">
      <c r="A280" s="12"/>
      <c r="B280" s="54"/>
      <c r="C280" s="57"/>
      <c r="D280" s="88">
        <f>+'ANEXO 51 TS (SEF) '!D309</f>
        <v>0</v>
      </c>
      <c r="E280" s="88">
        <f>+'ANEXO 51 TS (SEF) '!E309</f>
        <v>0</v>
      </c>
    </row>
    <row r="281" spans="1:5" x14ac:dyDescent="0.2">
      <c r="A281" s="8" t="s">
        <v>16</v>
      </c>
      <c r="B281" s="52"/>
      <c r="C281" s="48"/>
      <c r="D281" s="86">
        <f>+'ANEXO 51 TS (SEF) '!D310</f>
        <v>0</v>
      </c>
      <c r="E281" s="86">
        <f>+'ANEXO 51 TS (SEF) '!E310</f>
        <v>0</v>
      </c>
    </row>
    <row r="282" spans="1:5" x14ac:dyDescent="0.2">
      <c r="A282" s="12"/>
      <c r="B282" s="54" t="s">
        <v>17</v>
      </c>
      <c r="C282" s="14" t="s">
        <v>14</v>
      </c>
      <c r="D282" s="104">
        <f>+'ANEXO 51 TS (SEF) '!D311</f>
        <v>16692.650000000001</v>
      </c>
      <c r="E282" s="104">
        <f>+'ANEXO 51 TS (SEF) '!E311</f>
        <v>11557.88</v>
      </c>
    </row>
    <row r="283" spans="1:5" x14ac:dyDescent="0.2">
      <c r="A283" s="12"/>
      <c r="B283" s="54" t="s">
        <v>18</v>
      </c>
      <c r="C283" s="10" t="s">
        <v>4</v>
      </c>
      <c r="D283" s="78">
        <f>+'ANEXO 51 TS (SEF) '!D312</f>
        <v>154.90799999999999</v>
      </c>
      <c r="E283" s="78">
        <f>+'ANEXO 51 TS (SEF) '!E312</f>
        <v>89.568799999999996</v>
      </c>
    </row>
    <row r="284" spans="1:5" x14ac:dyDescent="0.2">
      <c r="A284" s="12"/>
      <c r="B284" s="54" t="s">
        <v>155</v>
      </c>
      <c r="C284" s="10" t="s">
        <v>4</v>
      </c>
      <c r="D284" s="148">
        <f>+'ANEXO 51 TS (SEF) '!D313</f>
        <v>154.90799999999999</v>
      </c>
      <c r="E284" s="148">
        <f>+'ANEXO 51 TS (SEF) '!E313</f>
        <v>89.568799999999996</v>
      </c>
    </row>
    <row r="285" spans="1:5" x14ac:dyDescent="0.2">
      <c r="A285" s="12"/>
      <c r="B285" s="54" t="s">
        <v>19</v>
      </c>
      <c r="C285" s="14" t="s">
        <v>14</v>
      </c>
      <c r="D285" s="104">
        <f>+'ANEXO 51 TS (SEF) '!D314</f>
        <v>19204.2</v>
      </c>
      <c r="E285" s="104">
        <f>+'ANEXO 51 TS (SEF) '!E314</f>
        <v>14069.44</v>
      </c>
    </row>
    <row r="286" spans="1:5" x14ac:dyDescent="0.2">
      <c r="A286" s="12"/>
      <c r="B286" s="54" t="s">
        <v>20</v>
      </c>
      <c r="C286" s="10" t="s">
        <v>4</v>
      </c>
      <c r="D286" s="148">
        <f>+'ANEXO 51 TS (SEF) '!D315</f>
        <v>156.29910000000001</v>
      </c>
      <c r="E286" s="148">
        <f>+'ANEXO 51 TS (SEF) '!E315</f>
        <v>90.959900000000005</v>
      </c>
    </row>
    <row r="287" spans="1:5" x14ac:dyDescent="0.2">
      <c r="A287" s="12"/>
      <c r="B287" s="54" t="s">
        <v>21</v>
      </c>
      <c r="C287" s="14" t="s">
        <v>14</v>
      </c>
      <c r="D287" s="104">
        <f>+'ANEXO 51 TS (SEF) '!D316</f>
        <v>23520.07</v>
      </c>
      <c r="E287" s="104">
        <f>+'ANEXO 51 TS (SEF) '!E316</f>
        <v>18385.3</v>
      </c>
    </row>
    <row r="288" spans="1:5" x14ac:dyDescent="0.2">
      <c r="A288" s="12"/>
      <c r="B288" s="54" t="s">
        <v>22</v>
      </c>
      <c r="C288" s="10" t="s">
        <v>4</v>
      </c>
      <c r="D288" s="148">
        <f>+'ANEXO 51 TS (SEF) '!D317</f>
        <v>164.2706</v>
      </c>
      <c r="E288" s="148">
        <f>+'ANEXO 51 TS (SEF) '!E317</f>
        <v>98.931399999999996</v>
      </c>
    </row>
    <row r="289" spans="1:5" x14ac:dyDescent="0.2">
      <c r="A289" s="12"/>
      <c r="B289" s="54" t="s">
        <v>23</v>
      </c>
      <c r="C289" s="14" t="s">
        <v>14</v>
      </c>
      <c r="D289" s="104">
        <f>+'ANEXO 51 TS (SEF) '!D318</f>
        <v>26658.09</v>
      </c>
      <c r="E289" s="104">
        <f>+'ANEXO 51 TS (SEF) '!E318</f>
        <v>21523.32</v>
      </c>
    </row>
    <row r="290" spans="1:5" x14ac:dyDescent="0.2">
      <c r="A290" s="12"/>
      <c r="B290" s="54" t="s">
        <v>24</v>
      </c>
      <c r="C290" s="10" t="s">
        <v>4</v>
      </c>
      <c r="D290" s="148">
        <f>+'ANEXO 51 TS (SEF) '!D319</f>
        <v>168.55070000000001</v>
      </c>
      <c r="E290" s="148">
        <f>+'ANEXO 51 TS (SEF) '!E319</f>
        <v>103.2115</v>
      </c>
    </row>
    <row r="291" spans="1:5" x14ac:dyDescent="0.2">
      <c r="A291" s="12"/>
      <c r="B291" s="54" t="s">
        <v>25</v>
      </c>
      <c r="C291" s="14" t="s">
        <v>14</v>
      </c>
      <c r="D291" s="104">
        <f>+'ANEXO 51 TS (SEF) '!D320</f>
        <v>40029.03</v>
      </c>
      <c r="E291" s="104">
        <f>+'ANEXO 51 TS (SEF) '!E320</f>
        <v>34894.26</v>
      </c>
    </row>
    <row r="292" spans="1:5" x14ac:dyDescent="0.2">
      <c r="A292" s="12"/>
      <c r="B292" s="54" t="s">
        <v>26</v>
      </c>
      <c r="C292" s="10" t="s">
        <v>4</v>
      </c>
      <c r="D292" s="148">
        <f>+'ANEXO 51 TS (SEF) '!D321</f>
        <v>181.2653</v>
      </c>
      <c r="E292" s="148">
        <f>+'ANEXO 51 TS (SEF) '!E321</f>
        <v>115.92610000000001</v>
      </c>
    </row>
    <row r="293" spans="1:5" x14ac:dyDescent="0.2">
      <c r="A293" s="12"/>
      <c r="B293" s="54" t="s">
        <v>27</v>
      </c>
      <c r="C293" s="14" t="s">
        <v>14</v>
      </c>
      <c r="D293" s="104">
        <f>+'ANEXO 51 TS (SEF) '!D322</f>
        <v>52766.03</v>
      </c>
      <c r="E293" s="104">
        <f>+'ANEXO 51 TS (SEF) '!E322</f>
        <v>47631.27</v>
      </c>
    </row>
    <row r="294" spans="1:5" x14ac:dyDescent="0.2">
      <c r="A294" s="12"/>
      <c r="B294" s="54" t="s">
        <v>28</v>
      </c>
      <c r="C294" s="10" t="s">
        <v>4</v>
      </c>
      <c r="D294" s="148">
        <f>+'ANEXO 51 TS (SEF) '!D323</f>
        <v>192.64940000000001</v>
      </c>
      <c r="E294" s="148">
        <f>+'ANEXO 51 TS (SEF) '!E323</f>
        <v>127.31019999999999</v>
      </c>
    </row>
    <row r="295" spans="1:5" x14ac:dyDescent="0.2">
      <c r="A295" s="12"/>
      <c r="B295" s="54" t="s">
        <v>29</v>
      </c>
      <c r="C295" s="14" t="s">
        <v>14</v>
      </c>
      <c r="D295" s="104">
        <f>+'ANEXO 51 TS (SEF) '!D324</f>
        <v>72169.53</v>
      </c>
      <c r="E295" s="104">
        <f>+'ANEXO 51 TS (SEF) '!E324</f>
        <v>67034.77</v>
      </c>
    </row>
    <row r="296" spans="1:5" x14ac:dyDescent="0.2">
      <c r="A296" s="12"/>
      <c r="B296" s="54" t="s">
        <v>30</v>
      </c>
      <c r="C296" s="10" t="s">
        <v>4</v>
      </c>
      <c r="D296" s="148">
        <f>+'ANEXO 51 TS (SEF) '!D325</f>
        <v>197.886</v>
      </c>
      <c r="E296" s="148">
        <f>+'ANEXO 51 TS (SEF) '!E325</f>
        <v>132.54679999999999</v>
      </c>
    </row>
    <row r="297" spans="1:5" x14ac:dyDescent="0.2">
      <c r="A297" s="12"/>
      <c r="B297" s="54" t="s">
        <v>31</v>
      </c>
      <c r="C297" s="14" t="s">
        <v>14</v>
      </c>
      <c r="D297" s="104">
        <f>+'ANEXO 51 TS (SEF) '!D326</f>
        <v>85449.19</v>
      </c>
      <c r="E297" s="104">
        <f>+'ANEXO 51 TS (SEF) '!E326</f>
        <v>80314.42</v>
      </c>
    </row>
    <row r="298" spans="1:5" x14ac:dyDescent="0.2">
      <c r="A298" s="12"/>
      <c r="B298" s="54" t="s">
        <v>32</v>
      </c>
      <c r="C298" s="10" t="s">
        <v>4</v>
      </c>
      <c r="D298" s="148">
        <f>+'ANEXO 51 TS (SEF) '!D327</f>
        <v>198.97020000000001</v>
      </c>
      <c r="E298" s="148">
        <f>+'ANEXO 51 TS (SEF) '!E327</f>
        <v>133.631</v>
      </c>
    </row>
    <row r="299" spans="1:5" x14ac:dyDescent="0.2">
      <c r="A299" s="12"/>
      <c r="B299" s="54"/>
      <c r="C299" s="57"/>
      <c r="D299" s="88">
        <f>+'ANEXO 51 TS (SEF) '!D328</f>
        <v>0</v>
      </c>
      <c r="E299" s="88">
        <f>+'ANEXO 51 TS (SEF) '!E328</f>
        <v>0</v>
      </c>
    </row>
    <row r="300" spans="1:5" x14ac:dyDescent="0.2">
      <c r="A300" s="28" t="s">
        <v>45</v>
      </c>
      <c r="B300" s="70"/>
      <c r="C300" s="30"/>
      <c r="D300" s="151">
        <f>+'ANEXO 51 TS (SEF) '!D329</f>
        <v>0</v>
      </c>
      <c r="E300" s="151">
        <f>+'ANEXO 51 TS (SEF) '!E329</f>
        <v>0</v>
      </c>
    </row>
    <row r="301" spans="1:5" x14ac:dyDescent="0.2">
      <c r="A301" s="32"/>
      <c r="B301" s="72" t="s">
        <v>46</v>
      </c>
      <c r="C301" s="34" t="s">
        <v>14</v>
      </c>
      <c r="D301" s="146">
        <f>+'ANEXO 51 TS (SEF) '!D330</f>
        <v>21413.57</v>
      </c>
      <c r="E301" s="146">
        <f>+'ANEXO 51 TS (SEF) '!E330</f>
        <v>16835.650000000001</v>
      </c>
    </row>
    <row r="302" spans="1:5" x14ac:dyDescent="0.2">
      <c r="A302" s="32"/>
      <c r="B302" s="4" t="s">
        <v>156</v>
      </c>
      <c r="C302" s="10" t="s">
        <v>4</v>
      </c>
      <c r="D302" s="78">
        <f>+'ANEXO 51 TS (SEF) '!D331</f>
        <v>111.518</v>
      </c>
      <c r="E302" s="78">
        <f>+'ANEXO 51 TS (SEF) '!E331</f>
        <v>52.492800000000003</v>
      </c>
    </row>
    <row r="303" spans="1:5" x14ac:dyDescent="0.2">
      <c r="A303" s="32"/>
      <c r="B303" s="4" t="s">
        <v>157</v>
      </c>
      <c r="C303" s="10" t="s">
        <v>4</v>
      </c>
      <c r="D303" s="78">
        <f>+'ANEXO 51 TS (SEF) '!D332</f>
        <v>128.6206</v>
      </c>
      <c r="E303" s="78">
        <f>+'ANEXO 51 TS (SEF) '!E332</f>
        <v>69.595399999999998</v>
      </c>
    </row>
    <row r="304" spans="1:5" x14ac:dyDescent="0.2">
      <c r="A304" s="32"/>
      <c r="B304" s="4" t="s">
        <v>155</v>
      </c>
      <c r="C304" s="10" t="s">
        <v>4</v>
      </c>
      <c r="D304" s="78">
        <f>+'ANEXO 51 TS (SEF) '!D333</f>
        <v>128.6206</v>
      </c>
      <c r="E304" s="78">
        <f>+'ANEXO 51 TS (SEF) '!E333</f>
        <v>69.595399999999998</v>
      </c>
    </row>
    <row r="305" spans="1:5" x14ac:dyDescent="0.2">
      <c r="A305" s="32"/>
      <c r="B305" s="72" t="s">
        <v>48</v>
      </c>
      <c r="C305" s="34" t="s">
        <v>14</v>
      </c>
      <c r="D305" s="146">
        <f>+'ANEXO 51 TS (SEF) '!D334</f>
        <v>32910.26</v>
      </c>
      <c r="E305" s="146">
        <f>+'ANEXO 51 TS (SEF) '!E334</f>
        <v>28332.34</v>
      </c>
    </row>
    <row r="306" spans="1:5" x14ac:dyDescent="0.2">
      <c r="A306" s="32"/>
      <c r="B306" s="72" t="s">
        <v>49</v>
      </c>
      <c r="C306" s="30" t="s">
        <v>4</v>
      </c>
      <c r="D306" s="78">
        <f>+'ANEXO 51 TS (SEF) '!D335</f>
        <v>139.9983</v>
      </c>
      <c r="E306" s="78">
        <f>+'ANEXO 51 TS (SEF) '!E335</f>
        <v>80.973100000000002</v>
      </c>
    </row>
    <row r="307" spans="1:5" x14ac:dyDescent="0.2">
      <c r="A307" s="32"/>
      <c r="B307" s="72" t="s">
        <v>50</v>
      </c>
      <c r="C307" s="34" t="s">
        <v>14</v>
      </c>
      <c r="D307" s="146">
        <f>+'ANEXO 51 TS (SEF) '!D336</f>
        <v>56800.49</v>
      </c>
      <c r="E307" s="146">
        <f>+'ANEXO 51 TS (SEF) '!E336</f>
        <v>52222.559999999998</v>
      </c>
    </row>
    <row r="308" spans="1:5" x14ac:dyDescent="0.2">
      <c r="A308" s="32"/>
      <c r="B308" s="72" t="s">
        <v>51</v>
      </c>
      <c r="C308" s="30" t="s">
        <v>4</v>
      </c>
      <c r="D308" s="78">
        <f>+'ANEXO 51 TS (SEF) '!D337</f>
        <v>153.74260000000001</v>
      </c>
      <c r="E308" s="78">
        <f>+'ANEXO 51 TS (SEF) '!E337</f>
        <v>94.717399999999998</v>
      </c>
    </row>
    <row r="309" spans="1:5" x14ac:dyDescent="0.2">
      <c r="A309" s="32"/>
      <c r="B309" s="72" t="s">
        <v>52</v>
      </c>
      <c r="C309" s="34" t="s">
        <v>14</v>
      </c>
      <c r="D309" s="146">
        <f>+'ANEXO 51 TS (SEF) '!D338</f>
        <v>77304.240000000005</v>
      </c>
      <c r="E309" s="146">
        <f>+'ANEXO 51 TS (SEF) '!E338</f>
        <v>72726.31</v>
      </c>
    </row>
    <row r="310" spans="1:5" x14ac:dyDescent="0.2">
      <c r="A310" s="32"/>
      <c r="B310" s="72" t="s">
        <v>53</v>
      </c>
      <c r="C310" s="30" t="s">
        <v>4</v>
      </c>
      <c r="D310" s="78">
        <f>+'ANEXO 51 TS (SEF) '!D339</f>
        <v>155.05179999999999</v>
      </c>
      <c r="E310" s="78">
        <f>+'ANEXO 51 TS (SEF) '!E339</f>
        <v>96.026600000000002</v>
      </c>
    </row>
    <row r="311" spans="1:5" ht="15" thickBot="1" x14ac:dyDescent="0.25">
      <c r="A311" s="38"/>
      <c r="B311" s="152"/>
      <c r="C311" s="153"/>
      <c r="D311" s="154">
        <f>+'ANEXO 51 TS (SEF) '!D340</f>
        <v>0</v>
      </c>
      <c r="E311" s="154">
        <f>+'ANEXO 51 TS (SEF) '!E340</f>
        <v>0</v>
      </c>
    </row>
    <row r="312" spans="1:5" x14ac:dyDescent="0.2">
      <c r="A312" s="74"/>
      <c r="B312" s="155"/>
      <c r="C312" s="76"/>
      <c r="D312" s="156">
        <f>+'ANEXO 51 TS (SEF) '!D341</f>
        <v>0</v>
      </c>
      <c r="E312" s="156">
        <f>+'ANEXO 51 TS (SEF) '!E341</f>
        <v>0</v>
      </c>
    </row>
    <row r="313" spans="1:5" x14ac:dyDescent="0.2">
      <c r="A313" s="157" t="s">
        <v>158</v>
      </c>
      <c r="B313" s="158"/>
      <c r="C313" s="159"/>
      <c r="D313" s="147">
        <f>+'ANEXO 51 TS (SEF) '!D342</f>
        <v>0</v>
      </c>
      <c r="E313" s="147">
        <f>+'ANEXO 51 TS (SEF) '!E342</f>
        <v>0</v>
      </c>
    </row>
    <row r="314" spans="1:5" x14ac:dyDescent="0.2">
      <c r="A314" s="136"/>
      <c r="B314" s="33" t="s">
        <v>159</v>
      </c>
      <c r="C314" s="30" t="s">
        <v>57</v>
      </c>
      <c r="D314" s="160">
        <f>+'ANEXO 51 TS (SEF) '!D343</f>
        <v>27</v>
      </c>
      <c r="E314" s="160">
        <f>+'ANEXO 51 TS (SEF) '!E343</f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f>+'ANEXO 51 TS (SEF) '!D344</f>
        <v>43</v>
      </c>
      <c r="E315" s="160">
        <f>+'ANEXO 51 TS (SEF) '!E344</f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f>+'ANEXO 51 TS (SEF) '!D345</f>
        <v>52</v>
      </c>
      <c r="E316" s="160">
        <f>+'ANEXO 51 TS (SEF) '!E345</f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f>+'ANEXO 51 TS (SEF) '!D346</f>
        <v>57</v>
      </c>
      <c r="E317" s="160">
        <f>+'ANEXO 51 TS (SEF) '!E346</f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f>+'ANEXO 51 TS (SEF) '!D347</f>
        <v>70</v>
      </c>
      <c r="E318" s="160">
        <f>+'ANEXO 51 TS (SEF) '!E347</f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f>+'ANEXO 51 TS (SEF) '!D348</f>
        <v>86</v>
      </c>
      <c r="E319" s="160">
        <f>+'ANEXO 51 TS (SEF) '!E348</f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f>+'ANEXO 51 TS (SEF) '!D349</f>
        <v>91</v>
      </c>
      <c r="E320" s="160">
        <f>+'ANEXO 51 TS (SEF) '!E349</f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f>+'ANEXO 51 TS (SEF) '!D350</f>
        <v>108</v>
      </c>
      <c r="E321" s="160">
        <f>+'ANEXO 51 TS (SEF) '!E350</f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f>+'ANEXO 51 TS (SEF) '!D351</f>
        <v>124</v>
      </c>
      <c r="E322" s="160">
        <f>+'ANEXO 51 TS (SEF) '!E351</f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f>+'ANEXO 51 TS (SEF) '!D352</f>
        <v>136</v>
      </c>
      <c r="E323" s="160">
        <f>+'ANEXO 51 TS (SEF) '!E352</f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f>+'ANEXO 51 TS (SEF) '!D353</f>
        <v>166</v>
      </c>
      <c r="E324" s="160">
        <f>+'ANEXO 51 TS (SEF) '!E353</f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f>+'ANEXO 51 TS (SEF) '!D354</f>
        <v>186</v>
      </c>
      <c r="E325" s="160">
        <f>+'ANEXO 51 TS (SEF) '!E354</f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f>+'ANEXO 51 TS (SEF) '!D355</f>
        <v>216</v>
      </c>
      <c r="E326" s="160">
        <f>+'ANEXO 51 TS (SEF) '!E355</f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f>+'ANEXO 51 TS (SEF) '!D356</f>
        <v>251</v>
      </c>
      <c r="E327" s="160">
        <f>+'ANEXO 51 TS (SEF) '!E356</f>
        <v>251</v>
      </c>
    </row>
    <row r="328" spans="1:5" ht="15" thickBot="1" x14ac:dyDescent="0.25">
      <c r="A328" s="138"/>
      <c r="B328" s="161"/>
      <c r="C328" s="153"/>
      <c r="D328" s="162">
        <f>+'ANEXO 51 TS (SEF) '!D357</f>
        <v>0</v>
      </c>
      <c r="E328" s="162">
        <f>+'ANEXO 51 TS (SEF) '!E357</f>
        <v>0</v>
      </c>
    </row>
    <row r="329" spans="1:5" x14ac:dyDescent="0.2">
      <c r="A329" s="12"/>
      <c r="B329" s="54"/>
      <c r="C329" s="100"/>
      <c r="D329" s="84">
        <f>+'ANEXO 51 TS (SEF) '!D358</f>
        <v>0</v>
      </c>
      <c r="E329" s="84">
        <f>+'ANEXO 51 TS (SEF) '!E358</f>
        <v>0</v>
      </c>
    </row>
    <row r="330" spans="1:5" ht="15.75" x14ac:dyDescent="0.25">
      <c r="A330" s="12"/>
      <c r="B330" s="102" t="s">
        <v>7</v>
      </c>
      <c r="C330" s="150"/>
      <c r="D330" s="86">
        <f>+'ANEXO 51 TS (SEF) '!D359</f>
        <v>0</v>
      </c>
      <c r="E330" s="86">
        <f>+'ANEXO 51 TS (SEF) '!E359</f>
        <v>0</v>
      </c>
    </row>
    <row r="331" spans="1:5" x14ac:dyDescent="0.2">
      <c r="A331" s="87"/>
      <c r="B331" s="106"/>
      <c r="C331" s="53"/>
      <c r="D331" s="88">
        <f>+'ANEXO 51 TS (SEF) '!D360</f>
        <v>0</v>
      </c>
      <c r="E331" s="88">
        <f>+'ANEXO 51 TS (SEF) '!E360</f>
        <v>0</v>
      </c>
    </row>
    <row r="332" spans="1:5" x14ac:dyDescent="0.2">
      <c r="A332" s="324" t="s">
        <v>172</v>
      </c>
      <c r="B332" s="368"/>
      <c r="C332" s="369"/>
      <c r="D332" s="370">
        <f>+'ANEXO 51 TS (SEF) '!D361</f>
        <v>0</v>
      </c>
      <c r="E332" s="370">
        <f>+'ANEXO 51 TS (SEF) '!E361</f>
        <v>0</v>
      </c>
    </row>
    <row r="333" spans="1:5" x14ac:dyDescent="0.2">
      <c r="A333" s="371"/>
      <c r="B333" s="372" t="s">
        <v>0</v>
      </c>
      <c r="C333" s="373" t="s">
        <v>1</v>
      </c>
      <c r="D333" s="374">
        <f>+'ANEXO 51 TS (SEF) '!D362</f>
        <v>24380</v>
      </c>
      <c r="E333" s="374">
        <f>+'ANEXO 51 TS (SEF) '!E362</f>
        <v>18809.93</v>
      </c>
    </row>
    <row r="334" spans="1:5" x14ac:dyDescent="0.2">
      <c r="A334" s="371"/>
      <c r="B334" s="372" t="s">
        <v>2</v>
      </c>
      <c r="C334" s="373" t="s">
        <v>1</v>
      </c>
      <c r="D334" s="374">
        <f>+'ANEXO 51 TS (SEF) '!D363</f>
        <v>12459.69</v>
      </c>
      <c r="E334" s="374">
        <f>+'ANEXO 51 TS (SEF) '!E363</f>
        <v>12459.69</v>
      </c>
    </row>
    <row r="335" spans="1:5" x14ac:dyDescent="0.2">
      <c r="A335" s="371"/>
      <c r="B335" s="372" t="s">
        <v>3</v>
      </c>
      <c r="C335" s="375" t="s">
        <v>4</v>
      </c>
      <c r="D335" s="376">
        <f>+'ANEXO 51 TS (SEF) '!D364</f>
        <v>2.6985000000000001</v>
      </c>
      <c r="E335" s="376">
        <f>+'ANEXO 51 TS (SEF) '!E364</f>
        <v>2.6985000000000001</v>
      </c>
    </row>
    <row r="336" spans="1:5" x14ac:dyDescent="0.2">
      <c r="A336" s="371"/>
      <c r="B336" s="377" t="s">
        <v>5</v>
      </c>
      <c r="C336" s="375" t="s">
        <v>4</v>
      </c>
      <c r="D336" s="376">
        <f>+'ANEXO 51 TS (SEF) '!D365</f>
        <v>2.6985000000000001</v>
      </c>
      <c r="E336" s="376">
        <f>+'ANEXO 51 TS (SEF) '!E365</f>
        <v>2.6985000000000001</v>
      </c>
    </row>
    <row r="337" spans="1:5" x14ac:dyDescent="0.2">
      <c r="A337" s="371"/>
      <c r="B337" s="372" t="s">
        <v>6</v>
      </c>
      <c r="C337" s="375" t="s">
        <v>4</v>
      </c>
      <c r="D337" s="376">
        <f>+'ANEXO 51 TS (SEF) '!D366</f>
        <v>2.6985000000000001</v>
      </c>
      <c r="E337" s="376">
        <f>+'ANEXO 51 TS (SEF) '!E366</f>
        <v>2.6985000000000001</v>
      </c>
    </row>
    <row r="338" spans="1:5" x14ac:dyDescent="0.2">
      <c r="A338" s="371"/>
      <c r="B338" s="372"/>
      <c r="C338" s="378"/>
      <c r="D338" s="379">
        <f>+'ANEXO 51 TS (SEF) '!D367</f>
        <v>0</v>
      </c>
      <c r="E338" s="379">
        <f>+'ANEXO 51 TS (SEF) '!E367</f>
        <v>0</v>
      </c>
    </row>
    <row r="339" spans="1:5" x14ac:dyDescent="0.2">
      <c r="A339" s="371"/>
      <c r="B339" s="372"/>
      <c r="C339" s="378"/>
      <c r="D339" s="379">
        <f>+'ANEXO 51 TS (SEF) '!D368</f>
        <v>0</v>
      </c>
      <c r="E339" s="379">
        <f>+'ANEXO 51 TS (SEF) '!E368</f>
        <v>0</v>
      </c>
    </row>
    <row r="340" spans="1:5" x14ac:dyDescent="0.2">
      <c r="A340" s="324" t="s">
        <v>173</v>
      </c>
      <c r="B340" s="368"/>
      <c r="C340" s="369"/>
      <c r="D340" s="370">
        <f>+'ANEXO 51 TS (SEF) '!D369</f>
        <v>0</v>
      </c>
      <c r="E340" s="370">
        <f>+'ANEXO 51 TS (SEF) '!E369</f>
        <v>0</v>
      </c>
    </row>
    <row r="341" spans="1:5" x14ac:dyDescent="0.2">
      <c r="A341" s="371"/>
      <c r="B341" s="372" t="s">
        <v>0</v>
      </c>
      <c r="C341" s="373" t="s">
        <v>1</v>
      </c>
      <c r="D341" s="374">
        <f>+'ANEXO 51 TS (SEF) '!D370</f>
        <v>19527.89</v>
      </c>
      <c r="E341" s="374">
        <f>+'ANEXO 51 TS (SEF) '!E370</f>
        <v>14561.87</v>
      </c>
    </row>
    <row r="342" spans="1:5" x14ac:dyDescent="0.2">
      <c r="A342" s="371"/>
      <c r="B342" s="372" t="s">
        <v>2</v>
      </c>
      <c r="C342" s="373" t="s">
        <v>1</v>
      </c>
      <c r="D342" s="374">
        <f>+'ANEXO 51 TS (SEF) '!D371</f>
        <v>9265.91</v>
      </c>
      <c r="E342" s="374">
        <f>+'ANEXO 51 TS (SEF) '!E371</f>
        <v>9265.91</v>
      </c>
    </row>
    <row r="343" spans="1:5" x14ac:dyDescent="0.2">
      <c r="A343" s="371"/>
      <c r="B343" s="372" t="s">
        <v>3</v>
      </c>
      <c r="C343" s="375" t="s">
        <v>4</v>
      </c>
      <c r="D343" s="376">
        <f>+'ANEXO 51 TS (SEF) '!D372</f>
        <v>2.4377</v>
      </c>
      <c r="E343" s="376">
        <f>+'ANEXO 51 TS (SEF) '!E372</f>
        <v>2.4377</v>
      </c>
    </row>
    <row r="344" spans="1:5" x14ac:dyDescent="0.2">
      <c r="A344" s="371"/>
      <c r="B344" s="377" t="s">
        <v>5</v>
      </c>
      <c r="C344" s="375" t="s">
        <v>4</v>
      </c>
      <c r="D344" s="376">
        <f>+'ANEXO 51 TS (SEF) '!D373</f>
        <v>2.4377</v>
      </c>
      <c r="E344" s="376">
        <f>+'ANEXO 51 TS (SEF) '!E373</f>
        <v>2.4377</v>
      </c>
    </row>
    <row r="345" spans="1:5" x14ac:dyDescent="0.2">
      <c r="A345" s="371"/>
      <c r="B345" s="372" t="s">
        <v>6</v>
      </c>
      <c r="C345" s="375" t="s">
        <v>4</v>
      </c>
      <c r="D345" s="376">
        <f>+'ANEXO 51 TS (SEF) '!D374</f>
        <v>2.4377</v>
      </c>
      <c r="E345" s="376">
        <f>+'ANEXO 51 TS (SEF) '!E374</f>
        <v>2.4377</v>
      </c>
    </row>
    <row r="346" spans="1:5" x14ac:dyDescent="0.2">
      <c r="A346" s="371"/>
      <c r="B346" s="372"/>
      <c r="C346" s="378"/>
      <c r="D346" s="379">
        <f>+'ANEXO 51 TS (SEF) '!D375</f>
        <v>0</v>
      </c>
      <c r="E346" s="379">
        <f>+'ANEXO 51 TS (SEF) '!E375</f>
        <v>0</v>
      </c>
    </row>
    <row r="347" spans="1:5" x14ac:dyDescent="0.2">
      <c r="A347" s="324" t="s">
        <v>174</v>
      </c>
      <c r="B347" s="368"/>
      <c r="C347" s="369"/>
      <c r="D347" s="370">
        <f>+'ANEXO 51 TS (SEF) '!D376</f>
        <v>0</v>
      </c>
      <c r="E347" s="370">
        <f>+'ANEXO 51 TS (SEF) '!E376</f>
        <v>0</v>
      </c>
    </row>
    <row r="348" spans="1:5" x14ac:dyDescent="0.2">
      <c r="A348" s="371"/>
      <c r="B348" s="372" t="s">
        <v>0</v>
      </c>
      <c r="C348" s="373" t="s">
        <v>1</v>
      </c>
      <c r="D348" s="374">
        <f>+'ANEXO 51 TS (SEF) '!D377</f>
        <v>10691.99</v>
      </c>
      <c r="E348" s="374">
        <f>+'ANEXO 51 TS (SEF) '!E377</f>
        <v>5939.31</v>
      </c>
    </row>
    <row r="349" spans="1:5" x14ac:dyDescent="0.2">
      <c r="A349" s="371"/>
      <c r="B349" s="372" t="s">
        <v>2</v>
      </c>
      <c r="C349" s="373" t="s">
        <v>1</v>
      </c>
      <c r="D349" s="374">
        <f>+'ANEXO 51 TS (SEF) '!D378</f>
        <v>2344.54</v>
      </c>
      <c r="E349" s="374">
        <f>+'ANEXO 51 TS (SEF) '!E378</f>
        <v>2344.54</v>
      </c>
    </row>
    <row r="350" spans="1:5" x14ac:dyDescent="0.2">
      <c r="A350" s="371"/>
      <c r="B350" s="372" t="s">
        <v>3</v>
      </c>
      <c r="C350" s="375" t="s">
        <v>4</v>
      </c>
      <c r="D350" s="376">
        <f>+'ANEXO 51 TS (SEF) '!D379</f>
        <v>2.3437999999999999</v>
      </c>
      <c r="E350" s="376">
        <f>+'ANEXO 51 TS (SEF) '!E379</f>
        <v>2.3437999999999999</v>
      </c>
    </row>
    <row r="351" spans="1:5" x14ac:dyDescent="0.2">
      <c r="A351" s="371"/>
      <c r="B351" s="377" t="s">
        <v>5</v>
      </c>
      <c r="C351" s="375" t="s">
        <v>4</v>
      </c>
      <c r="D351" s="376">
        <f>+'ANEXO 51 TS (SEF) '!D380</f>
        <v>2.3437999999999999</v>
      </c>
      <c r="E351" s="376">
        <f>+'ANEXO 51 TS (SEF) '!E380</f>
        <v>2.3437999999999999</v>
      </c>
    </row>
    <row r="352" spans="1:5" x14ac:dyDescent="0.2">
      <c r="A352" s="371"/>
      <c r="B352" s="372" t="s">
        <v>6</v>
      </c>
      <c r="C352" s="375" t="s">
        <v>4</v>
      </c>
      <c r="D352" s="376">
        <f>+'ANEXO 51 TS (SEF) '!D381</f>
        <v>2.3437999999999999</v>
      </c>
      <c r="E352" s="376">
        <f>+'ANEXO 51 TS (SEF) '!E381</f>
        <v>2.3437999999999999</v>
      </c>
    </row>
    <row r="353" spans="1:5" x14ac:dyDescent="0.2">
      <c r="A353" s="12"/>
      <c r="B353" s="54"/>
      <c r="C353" s="10"/>
      <c r="D353" s="88">
        <f>+'ANEXO 51 TS (SEF) '!D382</f>
        <v>0</v>
      </c>
      <c r="E353" s="88">
        <f>+'ANEXO 51 TS (SEF) '!E382</f>
        <v>0</v>
      </c>
    </row>
    <row r="354" spans="1:5" x14ac:dyDescent="0.2">
      <c r="A354" s="8" t="s">
        <v>175</v>
      </c>
      <c r="B354" s="52"/>
      <c r="C354" s="48"/>
      <c r="D354" s="86">
        <f>+'ANEXO 51 TS (SEF) '!D383</f>
        <v>0</v>
      </c>
      <c r="E354" s="86">
        <f>+'ANEXO 51 TS (SEF) '!E383</f>
        <v>0</v>
      </c>
    </row>
    <row r="355" spans="1:5" x14ac:dyDescent="0.2">
      <c r="A355" s="12"/>
      <c r="B355" s="54" t="s">
        <v>0</v>
      </c>
      <c r="C355" s="14" t="s">
        <v>1</v>
      </c>
      <c r="D355" s="15">
        <f>+'ANEXO 51 TS (SEF) '!D384</f>
        <v>24380</v>
      </c>
      <c r="E355" s="15">
        <f>+'ANEXO 51 TS (SEF) '!E384</f>
        <v>18809.93</v>
      </c>
    </row>
    <row r="356" spans="1:5" x14ac:dyDescent="0.2">
      <c r="A356" s="12"/>
      <c r="B356" s="54" t="s">
        <v>2</v>
      </c>
      <c r="C356" s="14" t="s">
        <v>1</v>
      </c>
      <c r="D356" s="15">
        <f>+'ANEXO 51 TS (SEF) '!D385</f>
        <v>12459.69</v>
      </c>
      <c r="E356" s="15">
        <f>+'ANEXO 51 TS (SEF) '!E385</f>
        <v>12459.69</v>
      </c>
    </row>
    <row r="357" spans="1:5" x14ac:dyDescent="0.2">
      <c r="A357" s="12"/>
      <c r="B357" s="54" t="s">
        <v>3</v>
      </c>
      <c r="C357" s="10" t="s">
        <v>4</v>
      </c>
      <c r="D357" s="35">
        <f>+'ANEXO 51 TS (SEF) '!D386</f>
        <v>122.5475</v>
      </c>
      <c r="E357" s="35">
        <f>+'ANEXO 51 TS (SEF) '!E386</f>
        <v>57.475900000000003</v>
      </c>
    </row>
    <row r="358" spans="1:5" x14ac:dyDescent="0.2">
      <c r="A358" s="12"/>
      <c r="B358" s="64" t="s">
        <v>5</v>
      </c>
      <c r="C358" s="10" t="s">
        <v>4</v>
      </c>
      <c r="D358" s="35">
        <f>+'ANEXO 51 TS (SEF) '!D387</f>
        <v>119.1686</v>
      </c>
      <c r="E358" s="35">
        <f>+'ANEXO 51 TS (SEF) '!E387</f>
        <v>56.146900000000002</v>
      </c>
    </row>
    <row r="359" spans="1:5" x14ac:dyDescent="0.2">
      <c r="A359" s="12"/>
      <c r="B359" s="54" t="s">
        <v>6</v>
      </c>
      <c r="C359" s="10" t="s">
        <v>4</v>
      </c>
      <c r="D359" s="35">
        <f>+'ANEXO 51 TS (SEF) '!D388</f>
        <v>117.5945</v>
      </c>
      <c r="E359" s="35">
        <f>+'ANEXO 51 TS (SEF) '!E388</f>
        <v>55.527799999999999</v>
      </c>
    </row>
    <row r="360" spans="1:5" x14ac:dyDescent="0.2">
      <c r="A360" s="12"/>
      <c r="B360" s="54"/>
      <c r="C360" s="57"/>
      <c r="D360" s="88">
        <f>+'ANEXO 51 TS (SEF) '!D389</f>
        <v>0</v>
      </c>
      <c r="E360" s="88">
        <f>+'ANEXO 51 TS (SEF) '!E389</f>
        <v>0</v>
      </c>
    </row>
    <row r="361" spans="1:5" x14ac:dyDescent="0.2">
      <c r="A361" s="8" t="s">
        <v>176</v>
      </c>
      <c r="B361" s="52"/>
      <c r="C361" s="48"/>
      <c r="D361" s="86">
        <f>+'ANEXO 51 TS (SEF) '!D390</f>
        <v>0</v>
      </c>
      <c r="E361" s="86">
        <f>+'ANEXO 51 TS (SEF) '!E390</f>
        <v>0</v>
      </c>
    </row>
    <row r="362" spans="1:5" x14ac:dyDescent="0.2">
      <c r="A362" s="12"/>
      <c r="B362" s="54" t="s">
        <v>0</v>
      </c>
      <c r="C362" s="14" t="s">
        <v>1</v>
      </c>
      <c r="D362" s="15">
        <f>+'ANEXO 51 TS (SEF) '!D391</f>
        <v>19527.89</v>
      </c>
      <c r="E362" s="15">
        <f>+'ANEXO 51 TS (SEF) '!E391</f>
        <v>14561.87</v>
      </c>
    </row>
    <row r="363" spans="1:5" x14ac:dyDescent="0.2">
      <c r="A363" s="12"/>
      <c r="B363" s="54" t="s">
        <v>2</v>
      </c>
      <c r="C363" s="14" t="s">
        <v>1</v>
      </c>
      <c r="D363" s="15">
        <f>+'ANEXO 51 TS (SEF) '!D392</f>
        <v>9265.91</v>
      </c>
      <c r="E363" s="15">
        <f>+'ANEXO 51 TS (SEF) '!E392</f>
        <v>9265.91</v>
      </c>
    </row>
    <row r="364" spans="1:5" x14ac:dyDescent="0.2">
      <c r="A364" s="12"/>
      <c r="B364" s="54" t="s">
        <v>3</v>
      </c>
      <c r="C364" s="10" t="s">
        <v>4</v>
      </c>
      <c r="D364" s="35">
        <f>+'ANEXO 51 TS (SEF) '!D393</f>
        <v>110.7052</v>
      </c>
      <c r="E364" s="35">
        <f>+'ANEXO 51 TS (SEF) '!E393</f>
        <v>51.921700000000001</v>
      </c>
    </row>
    <row r="365" spans="1:5" x14ac:dyDescent="0.2">
      <c r="A365" s="12"/>
      <c r="B365" s="64" t="s">
        <v>5</v>
      </c>
      <c r="C365" s="10" t="s">
        <v>4</v>
      </c>
      <c r="D365" s="35">
        <f>+'ANEXO 51 TS (SEF) '!D394</f>
        <v>107.6527</v>
      </c>
      <c r="E365" s="35">
        <f>+'ANEXO 51 TS (SEF) '!E394</f>
        <v>50.721200000000003</v>
      </c>
    </row>
    <row r="366" spans="1:5" x14ac:dyDescent="0.2">
      <c r="A366" s="12"/>
      <c r="B366" s="54" t="s">
        <v>6</v>
      </c>
      <c r="C366" s="10" t="s">
        <v>4</v>
      </c>
      <c r="D366" s="35">
        <f>+'ANEXO 51 TS (SEF) '!D395</f>
        <v>106.2308</v>
      </c>
      <c r="E366" s="35">
        <f>+'ANEXO 51 TS (SEF) '!E395</f>
        <v>50.161900000000003</v>
      </c>
    </row>
    <row r="367" spans="1:5" x14ac:dyDescent="0.2">
      <c r="A367" s="12"/>
      <c r="B367" s="54"/>
      <c r="C367" s="57"/>
      <c r="D367" s="88">
        <f>+'ANEXO 51 TS (SEF) '!D396</f>
        <v>0</v>
      </c>
      <c r="E367" s="88">
        <f>+'ANEXO 51 TS (SEF) '!E396</f>
        <v>0</v>
      </c>
    </row>
    <row r="368" spans="1:5" x14ac:dyDescent="0.2">
      <c r="A368" s="8" t="s">
        <v>177</v>
      </c>
      <c r="B368" s="52"/>
      <c r="C368" s="48"/>
      <c r="D368" s="86">
        <f>+'ANEXO 51 TS (SEF) '!D397</f>
        <v>0</v>
      </c>
      <c r="E368" s="86">
        <f>+'ANEXO 51 TS (SEF) '!E397</f>
        <v>0</v>
      </c>
    </row>
    <row r="369" spans="1:5" x14ac:dyDescent="0.2">
      <c r="A369" s="12"/>
      <c r="B369" s="54" t="s">
        <v>0</v>
      </c>
      <c r="C369" s="14" t="s">
        <v>1</v>
      </c>
      <c r="D369" s="15">
        <f>+'ANEXO 51 TS (SEF) '!D398</f>
        <v>10691.99</v>
      </c>
      <c r="E369" s="15">
        <f>+'ANEXO 51 TS (SEF) '!E398</f>
        <v>5939.31</v>
      </c>
    </row>
    <row r="370" spans="1:5" x14ac:dyDescent="0.2">
      <c r="A370" s="12"/>
      <c r="B370" s="54" t="s">
        <v>2</v>
      </c>
      <c r="C370" s="14" t="s">
        <v>1</v>
      </c>
      <c r="D370" s="15">
        <f>+'ANEXO 51 TS (SEF) '!D399</f>
        <v>2344.54</v>
      </c>
      <c r="E370" s="15">
        <f>+'ANEXO 51 TS (SEF) '!E399</f>
        <v>2344.54</v>
      </c>
    </row>
    <row r="371" spans="1:5" x14ac:dyDescent="0.2">
      <c r="A371" s="12"/>
      <c r="B371" s="54" t="s">
        <v>3</v>
      </c>
      <c r="C371" s="10" t="s">
        <v>4</v>
      </c>
      <c r="D371" s="35">
        <f>+'ANEXO 51 TS (SEF) '!D400</f>
        <v>106.4432</v>
      </c>
      <c r="E371" s="35">
        <f>+'ANEXO 51 TS (SEF) '!E400</f>
        <v>49.922800000000002</v>
      </c>
    </row>
    <row r="372" spans="1:5" x14ac:dyDescent="0.2">
      <c r="A372" s="12"/>
      <c r="B372" s="64" t="s">
        <v>5</v>
      </c>
      <c r="C372" s="10" t="s">
        <v>4</v>
      </c>
      <c r="D372" s="35">
        <f>+'ANEXO 51 TS (SEF) '!D401</f>
        <v>103.50830000000001</v>
      </c>
      <c r="E372" s="35">
        <f>+'ANEXO 51 TS (SEF) '!E401</f>
        <v>48.768500000000003</v>
      </c>
    </row>
    <row r="373" spans="1:5" x14ac:dyDescent="0.2">
      <c r="A373" s="12"/>
      <c r="B373" s="54" t="s">
        <v>6</v>
      </c>
      <c r="C373" s="10" t="s">
        <v>4</v>
      </c>
      <c r="D373" s="35">
        <f>+'ANEXO 51 TS (SEF) '!D402</f>
        <v>102.14109999999999</v>
      </c>
      <c r="E373" s="35">
        <f>+'ANEXO 51 TS (SEF) '!E402</f>
        <v>48.230699999999999</v>
      </c>
    </row>
    <row r="374" spans="1:5" x14ac:dyDescent="0.2">
      <c r="A374" s="12"/>
      <c r="B374" s="54"/>
      <c r="C374" s="10"/>
      <c r="D374" s="92">
        <f>+'ANEXO 51 TS (SEF) '!D403</f>
        <v>0</v>
      </c>
      <c r="E374" s="92">
        <f>+'ANEXO 51 TS (SEF) '!E403</f>
        <v>0</v>
      </c>
    </row>
    <row r="375" spans="1:5" x14ac:dyDescent="0.2">
      <c r="A375" s="8" t="s">
        <v>178</v>
      </c>
      <c r="B375" s="52"/>
      <c r="C375" s="48"/>
      <c r="D375" s="86">
        <f>+'ANEXO 51 TS (SEF) '!D404</f>
        <v>0</v>
      </c>
      <c r="E375" s="86">
        <f>+'ANEXO 51 TS (SEF) '!E404</f>
        <v>0</v>
      </c>
    </row>
    <row r="376" spans="1:5" x14ac:dyDescent="0.2">
      <c r="A376" s="12"/>
      <c r="B376" s="54" t="s">
        <v>0</v>
      </c>
      <c r="C376" s="14" t="s">
        <v>1</v>
      </c>
      <c r="D376" s="15">
        <f>+'ANEXO 51 TS (SEF) '!D405</f>
        <v>24380</v>
      </c>
      <c r="E376" s="15">
        <f>+'ANEXO 51 TS (SEF) '!E405</f>
        <v>18809.93</v>
      </c>
    </row>
    <row r="377" spans="1:5" x14ac:dyDescent="0.2">
      <c r="A377" s="12"/>
      <c r="B377" s="54" t="s">
        <v>2</v>
      </c>
      <c r="C377" s="14" t="s">
        <v>1</v>
      </c>
      <c r="D377" s="15">
        <f>+'ANEXO 51 TS (SEF) '!D406</f>
        <v>12459.69</v>
      </c>
      <c r="E377" s="15">
        <f>+'ANEXO 51 TS (SEF) '!E406</f>
        <v>12459.69</v>
      </c>
    </row>
    <row r="378" spans="1:5" x14ac:dyDescent="0.2">
      <c r="A378" s="12"/>
      <c r="B378" s="54" t="s">
        <v>3</v>
      </c>
      <c r="C378" s="10" t="s">
        <v>4</v>
      </c>
      <c r="D378" s="35">
        <f>+'ANEXO 51 TS (SEF) '!D407</f>
        <v>122.5475</v>
      </c>
      <c r="E378" s="35">
        <f>+'ANEXO 51 TS (SEF) '!E407</f>
        <v>57.475900000000003</v>
      </c>
    </row>
    <row r="379" spans="1:5" x14ac:dyDescent="0.2">
      <c r="A379" s="12"/>
      <c r="B379" s="64" t="s">
        <v>5</v>
      </c>
      <c r="C379" s="10" t="s">
        <v>4</v>
      </c>
      <c r="D379" s="35">
        <f>+'ANEXO 51 TS (SEF) '!D408</f>
        <v>119.1686</v>
      </c>
      <c r="E379" s="35">
        <f>+'ANEXO 51 TS (SEF) '!E408</f>
        <v>56.146900000000002</v>
      </c>
    </row>
    <row r="380" spans="1:5" x14ac:dyDescent="0.2">
      <c r="A380" s="12"/>
      <c r="B380" s="54" t="s">
        <v>6</v>
      </c>
      <c r="C380" s="10" t="s">
        <v>4</v>
      </c>
      <c r="D380" s="35">
        <f>+'ANEXO 51 TS (SEF) '!D409</f>
        <v>117.5945</v>
      </c>
      <c r="E380" s="35">
        <f>+'ANEXO 51 TS (SEF) '!E409</f>
        <v>55.527799999999999</v>
      </c>
    </row>
    <row r="381" spans="1:5" x14ac:dyDescent="0.2">
      <c r="A381" s="12"/>
      <c r="B381" s="54"/>
      <c r="C381" s="57"/>
      <c r="D381" s="88">
        <f>+'ANEXO 51 TS (SEF) '!D410</f>
        <v>0</v>
      </c>
      <c r="E381" s="88">
        <f>+'ANEXO 51 TS (SEF) '!E410</f>
        <v>0</v>
      </c>
    </row>
    <row r="382" spans="1:5" x14ac:dyDescent="0.2">
      <c r="A382" s="8" t="s">
        <v>179</v>
      </c>
      <c r="B382" s="52"/>
      <c r="C382" s="48"/>
      <c r="D382" s="86">
        <f>+'ANEXO 51 TS (SEF) '!D411</f>
        <v>0</v>
      </c>
      <c r="E382" s="86">
        <f>+'ANEXO 51 TS (SEF) '!E411</f>
        <v>0</v>
      </c>
    </row>
    <row r="383" spans="1:5" x14ac:dyDescent="0.2">
      <c r="A383" s="12"/>
      <c r="B383" s="54" t="s">
        <v>0</v>
      </c>
      <c r="C383" s="14" t="s">
        <v>1</v>
      </c>
      <c r="D383" s="15">
        <f>+'ANEXO 51 TS (SEF) '!D412</f>
        <v>19527.89</v>
      </c>
      <c r="E383" s="15">
        <f>+'ANEXO 51 TS (SEF) '!E412</f>
        <v>14561.87</v>
      </c>
    </row>
    <row r="384" spans="1:5" x14ac:dyDescent="0.2">
      <c r="A384" s="12"/>
      <c r="B384" s="54" t="s">
        <v>2</v>
      </c>
      <c r="C384" s="14" t="s">
        <v>1</v>
      </c>
      <c r="D384" s="15">
        <f>+'ANEXO 51 TS (SEF) '!D413</f>
        <v>9265.91</v>
      </c>
      <c r="E384" s="15">
        <f>+'ANEXO 51 TS (SEF) '!E413</f>
        <v>9265.91</v>
      </c>
    </row>
    <row r="385" spans="1:5" x14ac:dyDescent="0.2">
      <c r="A385" s="12"/>
      <c r="B385" s="54" t="s">
        <v>3</v>
      </c>
      <c r="C385" s="10" t="s">
        <v>4</v>
      </c>
      <c r="D385" s="18">
        <f>+'ANEXO 51 TS (SEF) '!D414</f>
        <v>110.7052</v>
      </c>
      <c r="E385" s="18">
        <f>+'ANEXO 51 TS (SEF) '!E414</f>
        <v>51.921700000000001</v>
      </c>
    </row>
    <row r="386" spans="1:5" x14ac:dyDescent="0.2">
      <c r="A386" s="12"/>
      <c r="B386" s="64" t="s">
        <v>5</v>
      </c>
      <c r="C386" s="10" t="s">
        <v>4</v>
      </c>
      <c r="D386" s="18">
        <f>+'ANEXO 51 TS (SEF) '!D415</f>
        <v>107.6527</v>
      </c>
      <c r="E386" s="18">
        <f>+'ANEXO 51 TS (SEF) '!E415</f>
        <v>50.721200000000003</v>
      </c>
    </row>
    <row r="387" spans="1:5" x14ac:dyDescent="0.2">
      <c r="A387" s="12"/>
      <c r="B387" s="54" t="s">
        <v>6</v>
      </c>
      <c r="C387" s="10" t="s">
        <v>4</v>
      </c>
      <c r="D387" s="18">
        <f>+'ANEXO 51 TS (SEF) '!D416</f>
        <v>106.2308</v>
      </c>
      <c r="E387" s="18">
        <f>+'ANEXO 51 TS (SEF) '!E416</f>
        <v>50.161900000000003</v>
      </c>
    </row>
    <row r="388" spans="1:5" x14ac:dyDescent="0.2">
      <c r="A388" s="12"/>
      <c r="B388" s="54"/>
      <c r="C388" s="57"/>
      <c r="D388" s="88">
        <f>+'ANEXO 51 TS (SEF) '!D417</f>
        <v>0</v>
      </c>
      <c r="E388" s="88">
        <f>+'ANEXO 51 TS (SEF) '!E417</f>
        <v>0</v>
      </c>
    </row>
    <row r="389" spans="1:5" x14ac:dyDescent="0.2">
      <c r="A389" s="8" t="s">
        <v>180</v>
      </c>
      <c r="B389" s="52"/>
      <c r="C389" s="48"/>
      <c r="D389" s="86">
        <f>+'ANEXO 51 TS (SEF) '!D418</f>
        <v>0</v>
      </c>
      <c r="E389" s="86">
        <f>+'ANEXO 51 TS (SEF) '!E418</f>
        <v>0</v>
      </c>
    </row>
    <row r="390" spans="1:5" x14ac:dyDescent="0.2">
      <c r="A390" s="12"/>
      <c r="B390" s="54" t="s">
        <v>0</v>
      </c>
      <c r="C390" s="14" t="s">
        <v>1</v>
      </c>
      <c r="D390" s="15">
        <f>+'ANEXO 51 TS (SEF) '!D419</f>
        <v>10691.99</v>
      </c>
      <c r="E390" s="15">
        <f>+'ANEXO 51 TS (SEF) '!E419</f>
        <v>5939.31</v>
      </c>
    </row>
    <row r="391" spans="1:5" x14ac:dyDescent="0.2">
      <c r="A391" s="12"/>
      <c r="B391" s="54" t="s">
        <v>2</v>
      </c>
      <c r="C391" s="14" t="s">
        <v>1</v>
      </c>
      <c r="D391" s="15">
        <f>+'ANEXO 51 TS (SEF) '!D420</f>
        <v>2344.54</v>
      </c>
      <c r="E391" s="15">
        <f>+'ANEXO 51 TS (SEF) '!E420</f>
        <v>2344.54</v>
      </c>
    </row>
    <row r="392" spans="1:5" x14ac:dyDescent="0.2">
      <c r="A392" s="12"/>
      <c r="B392" s="54" t="s">
        <v>3</v>
      </c>
      <c r="C392" s="10" t="s">
        <v>4</v>
      </c>
      <c r="D392" s="18">
        <f>+'ANEXO 51 TS (SEF) '!D421</f>
        <v>106.4432</v>
      </c>
      <c r="E392" s="18">
        <f>+'ANEXO 51 TS (SEF) '!E421</f>
        <v>49.922800000000002</v>
      </c>
    </row>
    <row r="393" spans="1:5" x14ac:dyDescent="0.2">
      <c r="A393" s="12"/>
      <c r="B393" s="64" t="s">
        <v>5</v>
      </c>
      <c r="C393" s="10" t="s">
        <v>4</v>
      </c>
      <c r="D393" s="18">
        <f>+'ANEXO 51 TS (SEF) '!D422</f>
        <v>103.50830000000001</v>
      </c>
      <c r="E393" s="18">
        <f>+'ANEXO 51 TS (SEF) '!E422</f>
        <v>48.768500000000003</v>
      </c>
    </row>
    <row r="394" spans="1:5" x14ac:dyDescent="0.2">
      <c r="A394" s="12"/>
      <c r="B394" s="54" t="s">
        <v>6</v>
      </c>
      <c r="C394" s="10" t="s">
        <v>4</v>
      </c>
      <c r="D394" s="18">
        <f>+'ANEXO 51 TS (SEF) '!D423</f>
        <v>102.14109999999999</v>
      </c>
      <c r="E394" s="18">
        <f>+'ANEXO 51 TS (SEF) '!E423</f>
        <v>48.230699999999999</v>
      </c>
    </row>
    <row r="395" spans="1:5" x14ac:dyDescent="0.2">
      <c r="A395" s="12"/>
      <c r="B395" s="54"/>
      <c r="C395" s="10"/>
      <c r="D395" s="88">
        <f>+'ANEXO 51 TS (SEF) '!D424</f>
        <v>0</v>
      </c>
      <c r="E395" s="88">
        <f>+'ANEXO 51 TS (SEF) '!E424</f>
        <v>0</v>
      </c>
    </row>
    <row r="396" spans="1:5" x14ac:dyDescent="0.2">
      <c r="A396" s="8" t="s">
        <v>181</v>
      </c>
      <c r="B396" s="52"/>
      <c r="C396" s="10"/>
      <c r="D396" s="86">
        <f>+'ANEXO 51 TS (SEF) '!D425</f>
        <v>0</v>
      </c>
      <c r="E396" s="86">
        <f>+'ANEXO 51 TS (SEF) '!E425</f>
        <v>0</v>
      </c>
    </row>
    <row r="397" spans="1:5" x14ac:dyDescent="0.2">
      <c r="A397" s="12"/>
      <c r="B397" s="54" t="s">
        <v>0</v>
      </c>
      <c r="C397" s="14" t="s">
        <v>1</v>
      </c>
      <c r="D397" s="15">
        <f>+'ANEXO 51 TS (SEF) '!D426</f>
        <v>24380</v>
      </c>
      <c r="E397" s="15">
        <f>+'ANEXO 51 TS (SEF) '!E426</f>
        <v>18809.93</v>
      </c>
    </row>
    <row r="398" spans="1:5" x14ac:dyDescent="0.2">
      <c r="A398" s="12"/>
      <c r="B398" s="54" t="s">
        <v>2</v>
      </c>
      <c r="C398" s="14" t="s">
        <v>1</v>
      </c>
      <c r="D398" s="15">
        <f>+'ANEXO 51 TS (SEF) '!D427</f>
        <v>12459.69</v>
      </c>
      <c r="E398" s="15">
        <f>+'ANEXO 51 TS (SEF) '!E427</f>
        <v>12459.69</v>
      </c>
    </row>
    <row r="399" spans="1:5" x14ac:dyDescent="0.2">
      <c r="A399" s="12"/>
      <c r="B399" s="54" t="s">
        <v>3</v>
      </c>
      <c r="C399" s="10" t="s">
        <v>4</v>
      </c>
      <c r="D399" s="18">
        <f>+'ANEXO 51 TS (SEF) '!D428</f>
        <v>2.6985000000000001</v>
      </c>
      <c r="E399" s="18">
        <f>+'ANEXO 51 TS (SEF) '!E428</f>
        <v>2.6985000000000001</v>
      </c>
    </row>
    <row r="400" spans="1:5" x14ac:dyDescent="0.2">
      <c r="A400" s="12"/>
      <c r="B400" s="64" t="s">
        <v>5</v>
      </c>
      <c r="C400" s="10" t="s">
        <v>4</v>
      </c>
      <c r="D400" s="18">
        <f>+'ANEXO 51 TS (SEF) '!D429</f>
        <v>2.6985000000000001</v>
      </c>
      <c r="E400" s="18">
        <f>+'ANEXO 51 TS (SEF) '!E429</f>
        <v>2.6985000000000001</v>
      </c>
    </row>
    <row r="401" spans="1:5" x14ac:dyDescent="0.2">
      <c r="A401" s="12"/>
      <c r="B401" s="54" t="s">
        <v>6</v>
      </c>
      <c r="C401" s="10" t="s">
        <v>4</v>
      </c>
      <c r="D401" s="18">
        <f>+'ANEXO 51 TS (SEF) '!D430</f>
        <v>2.6985000000000001</v>
      </c>
      <c r="E401" s="18">
        <f>+'ANEXO 51 TS (SEF) '!E430</f>
        <v>2.6985000000000001</v>
      </c>
    </row>
    <row r="402" spans="1:5" x14ac:dyDescent="0.2">
      <c r="A402" s="12"/>
      <c r="B402" s="54"/>
      <c r="C402" s="10"/>
      <c r="D402" s="88">
        <f>+'ANEXO 51 TS (SEF) '!D431</f>
        <v>0</v>
      </c>
      <c r="E402" s="88">
        <f>+'ANEXO 51 TS (SEF) '!E431</f>
        <v>0</v>
      </c>
    </row>
    <row r="403" spans="1:5" x14ac:dyDescent="0.2">
      <c r="A403" s="8" t="s">
        <v>182</v>
      </c>
      <c r="B403" s="52"/>
      <c r="C403" s="10"/>
      <c r="D403" s="86">
        <f>+'ANEXO 51 TS (SEF) '!D432</f>
        <v>0</v>
      </c>
      <c r="E403" s="86">
        <f>+'ANEXO 51 TS (SEF) '!E432</f>
        <v>0</v>
      </c>
    </row>
    <row r="404" spans="1:5" x14ac:dyDescent="0.2">
      <c r="A404" s="12"/>
      <c r="B404" s="54" t="s">
        <v>0</v>
      </c>
      <c r="C404" s="14" t="s">
        <v>1</v>
      </c>
      <c r="D404" s="15">
        <f>+'ANEXO 51 TS (SEF) '!D433</f>
        <v>19527.89</v>
      </c>
      <c r="E404" s="15">
        <f>+'ANEXO 51 TS (SEF) '!E433</f>
        <v>14561.87</v>
      </c>
    </row>
    <row r="405" spans="1:5" x14ac:dyDescent="0.2">
      <c r="A405" s="12"/>
      <c r="B405" s="54" t="s">
        <v>2</v>
      </c>
      <c r="C405" s="14" t="s">
        <v>1</v>
      </c>
      <c r="D405" s="15">
        <f>+'ANEXO 51 TS (SEF) '!D434</f>
        <v>9265.91</v>
      </c>
      <c r="E405" s="15">
        <f>+'ANEXO 51 TS (SEF) '!E434</f>
        <v>9265.91</v>
      </c>
    </row>
    <row r="406" spans="1:5" x14ac:dyDescent="0.2">
      <c r="A406" s="12"/>
      <c r="B406" s="54" t="s">
        <v>3</v>
      </c>
      <c r="C406" s="10" t="s">
        <v>4</v>
      </c>
      <c r="D406" s="18">
        <f>+'ANEXO 51 TS (SEF) '!D435</f>
        <v>2.4377</v>
      </c>
      <c r="E406" s="18">
        <f>+'ANEXO 51 TS (SEF) '!E435</f>
        <v>2.4377</v>
      </c>
    </row>
    <row r="407" spans="1:5" x14ac:dyDescent="0.2">
      <c r="A407" s="12"/>
      <c r="B407" s="64" t="s">
        <v>5</v>
      </c>
      <c r="C407" s="10" t="s">
        <v>4</v>
      </c>
      <c r="D407" s="18">
        <f>+'ANEXO 51 TS (SEF) '!D436</f>
        <v>2.4377</v>
      </c>
      <c r="E407" s="18">
        <f>+'ANEXO 51 TS (SEF) '!E436</f>
        <v>2.4377</v>
      </c>
    </row>
    <row r="408" spans="1:5" x14ac:dyDescent="0.2">
      <c r="A408" s="12"/>
      <c r="B408" s="54" t="s">
        <v>6</v>
      </c>
      <c r="C408" s="10" t="s">
        <v>4</v>
      </c>
      <c r="D408" s="18">
        <f>+'ANEXO 51 TS (SEF) '!D437</f>
        <v>2.4377</v>
      </c>
      <c r="E408" s="18">
        <f>+'ANEXO 51 TS (SEF) '!E437</f>
        <v>2.4377</v>
      </c>
    </row>
    <row r="409" spans="1:5" x14ac:dyDescent="0.2">
      <c r="A409" s="12"/>
      <c r="B409" s="54"/>
      <c r="C409" s="10"/>
      <c r="D409" s="92">
        <f>+'ANEXO 51 TS (SEF) '!D438</f>
        <v>0</v>
      </c>
      <c r="E409" s="92">
        <f>+'ANEXO 51 TS (SEF) '!E438</f>
        <v>0</v>
      </c>
    </row>
    <row r="410" spans="1:5" x14ac:dyDescent="0.2">
      <c r="A410" s="12"/>
      <c r="B410" s="54"/>
      <c r="C410" s="10"/>
      <c r="D410" s="88">
        <f>+'ANEXO 51 TS (SEF) '!D439</f>
        <v>0</v>
      </c>
      <c r="E410" s="88">
        <f>+'ANEXO 51 TS (SEF) '!E439</f>
        <v>0</v>
      </c>
    </row>
    <row r="411" spans="1:5" x14ac:dyDescent="0.2">
      <c r="A411" s="8" t="s">
        <v>183</v>
      </c>
      <c r="B411" s="52"/>
      <c r="C411" s="10"/>
      <c r="D411" s="86">
        <f>+'ANEXO 51 TS (SEF) '!D440</f>
        <v>0</v>
      </c>
      <c r="E411" s="86">
        <f>+'ANEXO 51 TS (SEF) '!E440</f>
        <v>0</v>
      </c>
    </row>
    <row r="412" spans="1:5" x14ac:dyDescent="0.2">
      <c r="A412" s="12"/>
      <c r="B412" s="54" t="s">
        <v>0</v>
      </c>
      <c r="C412" s="14" t="s">
        <v>1</v>
      </c>
      <c r="D412" s="15">
        <f>+'ANEXO 51 TS (SEF) '!D441</f>
        <v>10691.99</v>
      </c>
      <c r="E412" s="15">
        <f>+'ANEXO 51 TS (SEF) '!E441</f>
        <v>5939.31</v>
      </c>
    </row>
    <row r="413" spans="1:5" x14ac:dyDescent="0.2">
      <c r="A413" s="12"/>
      <c r="B413" s="54" t="s">
        <v>2</v>
      </c>
      <c r="C413" s="14" t="s">
        <v>1</v>
      </c>
      <c r="D413" s="15">
        <f>+'ANEXO 51 TS (SEF) '!D442</f>
        <v>2344.54</v>
      </c>
      <c r="E413" s="15">
        <f>+'ANEXO 51 TS (SEF) '!E442</f>
        <v>2344.54</v>
      </c>
    </row>
    <row r="414" spans="1:5" x14ac:dyDescent="0.2">
      <c r="A414" s="12"/>
      <c r="B414" s="54" t="s">
        <v>3</v>
      </c>
      <c r="C414" s="10" t="s">
        <v>4</v>
      </c>
      <c r="D414" s="18">
        <f>+'ANEXO 51 TS (SEF) '!D443</f>
        <v>2.3437999999999999</v>
      </c>
      <c r="E414" s="18">
        <f>+'ANEXO 51 TS (SEF) '!E443</f>
        <v>2.3437999999999999</v>
      </c>
    </row>
    <row r="415" spans="1:5" x14ac:dyDescent="0.2">
      <c r="A415" s="12"/>
      <c r="B415" s="64" t="s">
        <v>5</v>
      </c>
      <c r="C415" s="10" t="s">
        <v>4</v>
      </c>
      <c r="D415" s="18">
        <f>+'ANEXO 51 TS (SEF) '!D444</f>
        <v>2.3437999999999999</v>
      </c>
      <c r="E415" s="18">
        <f>+'ANEXO 51 TS (SEF) '!E444</f>
        <v>2.3437999999999999</v>
      </c>
    </row>
    <row r="416" spans="1:5" x14ac:dyDescent="0.2">
      <c r="A416" s="12"/>
      <c r="B416" s="54" t="s">
        <v>6</v>
      </c>
      <c r="C416" s="10" t="s">
        <v>4</v>
      </c>
      <c r="D416" s="18">
        <f>+'ANEXO 51 TS (SEF) '!D445</f>
        <v>2.3437999999999999</v>
      </c>
      <c r="E416" s="18">
        <f>+'ANEXO 51 TS (SEF) '!E445</f>
        <v>2.3437999999999999</v>
      </c>
    </row>
    <row r="417" spans="1:5" x14ac:dyDescent="0.2">
      <c r="A417" s="12"/>
      <c r="B417" s="54"/>
      <c r="C417" s="10"/>
      <c r="D417" s="92">
        <f>+'ANEXO 51 TS (SEF) '!D446</f>
        <v>0</v>
      </c>
      <c r="E417" s="92">
        <f>+'ANEXO 51 TS (SEF) '!E446</f>
        <v>0</v>
      </c>
    </row>
    <row r="418" spans="1:5" x14ac:dyDescent="0.2">
      <c r="A418" s="8" t="s">
        <v>184</v>
      </c>
      <c r="B418" s="52"/>
      <c r="C418" s="10"/>
      <c r="D418" s="86">
        <f>+'ANEXO 51 TS (SEF) '!D447</f>
        <v>0</v>
      </c>
      <c r="E418" s="86">
        <f>+'ANEXO 51 TS (SEF) '!E447</f>
        <v>0</v>
      </c>
    </row>
    <row r="419" spans="1:5" x14ac:dyDescent="0.2">
      <c r="A419" s="12"/>
      <c r="B419" s="54" t="s">
        <v>0</v>
      </c>
      <c r="C419" s="14" t="s">
        <v>1</v>
      </c>
      <c r="D419" s="15">
        <f>+'ANEXO 51 TS (SEF) '!D448</f>
        <v>24380</v>
      </c>
      <c r="E419" s="15">
        <f>+'ANEXO 51 TS (SEF) '!E448</f>
        <v>18809.93</v>
      </c>
    </row>
    <row r="420" spans="1:5" x14ac:dyDescent="0.2">
      <c r="A420" s="12"/>
      <c r="B420" s="54" t="s">
        <v>2</v>
      </c>
      <c r="C420" s="14" t="s">
        <v>1</v>
      </c>
      <c r="D420" s="15">
        <f>+'ANEXO 51 TS (SEF) '!D449</f>
        <v>12459.69</v>
      </c>
      <c r="E420" s="15">
        <f>+'ANEXO 51 TS (SEF) '!E449</f>
        <v>12459.69</v>
      </c>
    </row>
    <row r="421" spans="1:5" x14ac:dyDescent="0.2">
      <c r="A421" s="12"/>
      <c r="B421" s="54" t="s">
        <v>3</v>
      </c>
      <c r="C421" s="10" t="s">
        <v>4</v>
      </c>
      <c r="D421" s="18">
        <f>+'ANEXO 51 TS (SEF) '!D450</f>
        <v>122.5475</v>
      </c>
      <c r="E421" s="18">
        <f>+'ANEXO 51 TS (SEF) '!E450</f>
        <v>57.475900000000003</v>
      </c>
    </row>
    <row r="422" spans="1:5" x14ac:dyDescent="0.2">
      <c r="A422" s="12"/>
      <c r="B422" s="64" t="s">
        <v>5</v>
      </c>
      <c r="C422" s="10" t="s">
        <v>4</v>
      </c>
      <c r="D422" s="18">
        <f>+'ANEXO 51 TS (SEF) '!D451</f>
        <v>119.1686</v>
      </c>
      <c r="E422" s="18">
        <f>+'ANEXO 51 TS (SEF) '!E451</f>
        <v>56.146900000000002</v>
      </c>
    </row>
    <row r="423" spans="1:5" x14ac:dyDescent="0.2">
      <c r="A423" s="12"/>
      <c r="B423" s="54" t="s">
        <v>6</v>
      </c>
      <c r="C423" s="10" t="s">
        <v>4</v>
      </c>
      <c r="D423" s="18">
        <f>+'ANEXO 51 TS (SEF) '!D452</f>
        <v>117.5945</v>
      </c>
      <c r="E423" s="18">
        <f>+'ANEXO 51 TS (SEF) '!E452</f>
        <v>55.527799999999999</v>
      </c>
    </row>
    <row r="424" spans="1:5" x14ac:dyDescent="0.2">
      <c r="A424" s="12"/>
      <c r="B424" s="54"/>
      <c r="C424" s="10"/>
      <c r="D424" s="88">
        <f>+'ANEXO 51 TS (SEF) '!D453</f>
        <v>0</v>
      </c>
      <c r="E424" s="88">
        <f>+'ANEXO 51 TS (SEF) '!E453</f>
        <v>0</v>
      </c>
    </row>
    <row r="425" spans="1:5" x14ac:dyDescent="0.2">
      <c r="A425" s="8" t="s">
        <v>185</v>
      </c>
      <c r="B425" s="52"/>
      <c r="C425" s="10"/>
      <c r="D425" s="86">
        <f>+'ANEXO 51 TS (SEF) '!D454</f>
        <v>0</v>
      </c>
      <c r="E425" s="86">
        <f>+'ANEXO 51 TS (SEF) '!E454</f>
        <v>0</v>
      </c>
    </row>
    <row r="426" spans="1:5" x14ac:dyDescent="0.2">
      <c r="A426" s="12"/>
      <c r="B426" s="54" t="s">
        <v>0</v>
      </c>
      <c r="C426" s="14" t="s">
        <v>1</v>
      </c>
      <c r="D426" s="15">
        <f>+'ANEXO 51 TS (SEF) '!D455</f>
        <v>19527.89</v>
      </c>
      <c r="E426" s="15">
        <f>+'ANEXO 51 TS (SEF) '!E455</f>
        <v>14561.87</v>
      </c>
    </row>
    <row r="427" spans="1:5" x14ac:dyDescent="0.2">
      <c r="A427" s="12"/>
      <c r="B427" s="54" t="s">
        <v>2</v>
      </c>
      <c r="C427" s="14" t="s">
        <v>1</v>
      </c>
      <c r="D427" s="15">
        <f>+'ANEXO 51 TS (SEF) '!D456</f>
        <v>9265.91</v>
      </c>
      <c r="E427" s="15">
        <f>+'ANEXO 51 TS (SEF) '!E456</f>
        <v>9265.91</v>
      </c>
    </row>
    <row r="428" spans="1:5" x14ac:dyDescent="0.2">
      <c r="A428" s="12"/>
      <c r="B428" s="54" t="s">
        <v>3</v>
      </c>
      <c r="C428" s="10" t="s">
        <v>4</v>
      </c>
      <c r="D428" s="18">
        <f>+'ANEXO 51 TS (SEF) '!D457</f>
        <v>110.7052</v>
      </c>
      <c r="E428" s="18">
        <f>+'ANEXO 51 TS (SEF) '!E457</f>
        <v>51.921700000000001</v>
      </c>
    </row>
    <row r="429" spans="1:5" x14ac:dyDescent="0.2">
      <c r="A429" s="12"/>
      <c r="B429" s="64" t="s">
        <v>5</v>
      </c>
      <c r="C429" s="10" t="s">
        <v>4</v>
      </c>
      <c r="D429" s="18">
        <f>+'ANEXO 51 TS (SEF) '!D458</f>
        <v>107.6527</v>
      </c>
      <c r="E429" s="18">
        <f>+'ANEXO 51 TS (SEF) '!E458</f>
        <v>50.721200000000003</v>
      </c>
    </row>
    <row r="430" spans="1:5" x14ac:dyDescent="0.2">
      <c r="A430" s="12"/>
      <c r="B430" s="54" t="s">
        <v>6</v>
      </c>
      <c r="C430" s="10" t="s">
        <v>4</v>
      </c>
      <c r="D430" s="18">
        <f>+'ANEXO 51 TS (SEF) '!D459</f>
        <v>106.2308</v>
      </c>
      <c r="E430" s="18">
        <f>+'ANEXO 51 TS (SEF) '!E459</f>
        <v>50.161900000000003</v>
      </c>
    </row>
    <row r="431" spans="1:5" x14ac:dyDescent="0.2">
      <c r="A431" s="12"/>
      <c r="B431" s="54"/>
      <c r="C431" s="10"/>
      <c r="D431" s="88">
        <f>+'ANEXO 51 TS (SEF) '!D460</f>
        <v>0</v>
      </c>
      <c r="E431" s="88">
        <f>+'ANEXO 51 TS (SEF) '!E460</f>
        <v>0</v>
      </c>
    </row>
    <row r="432" spans="1:5" x14ac:dyDescent="0.2">
      <c r="A432" s="8" t="s">
        <v>186</v>
      </c>
      <c r="B432" s="52"/>
      <c r="C432" s="10"/>
      <c r="D432" s="86">
        <f>+'ANEXO 51 TS (SEF) '!D461</f>
        <v>0</v>
      </c>
      <c r="E432" s="86">
        <f>+'ANEXO 51 TS (SEF) '!E461</f>
        <v>0</v>
      </c>
    </row>
    <row r="433" spans="1:5" x14ac:dyDescent="0.2">
      <c r="A433" s="12"/>
      <c r="B433" s="54" t="s">
        <v>0</v>
      </c>
      <c r="C433" s="14" t="s">
        <v>1</v>
      </c>
      <c r="D433" s="15">
        <f>+'ANEXO 51 TS (SEF) '!D462</f>
        <v>10691.99</v>
      </c>
      <c r="E433" s="15">
        <f>+'ANEXO 51 TS (SEF) '!E462</f>
        <v>5939.31</v>
      </c>
    </row>
    <row r="434" spans="1:5" x14ac:dyDescent="0.2">
      <c r="A434" s="12"/>
      <c r="B434" s="54" t="s">
        <v>2</v>
      </c>
      <c r="C434" s="14" t="s">
        <v>1</v>
      </c>
      <c r="D434" s="15">
        <f>+'ANEXO 51 TS (SEF) '!D463</f>
        <v>2344.54</v>
      </c>
      <c r="E434" s="15">
        <f>+'ANEXO 51 TS (SEF) '!E463</f>
        <v>2344.54</v>
      </c>
    </row>
    <row r="435" spans="1:5" x14ac:dyDescent="0.2">
      <c r="A435" s="12"/>
      <c r="B435" s="54" t="s">
        <v>3</v>
      </c>
      <c r="C435" s="10" t="s">
        <v>4</v>
      </c>
      <c r="D435" s="18">
        <f>+'ANEXO 51 TS (SEF) '!D464</f>
        <v>106.4432</v>
      </c>
      <c r="E435" s="18">
        <f>+'ANEXO 51 TS (SEF) '!E464</f>
        <v>49.922800000000002</v>
      </c>
    </row>
    <row r="436" spans="1:5" x14ac:dyDescent="0.2">
      <c r="A436" s="12"/>
      <c r="B436" s="64" t="s">
        <v>5</v>
      </c>
      <c r="C436" s="10" t="s">
        <v>4</v>
      </c>
      <c r="D436" s="18">
        <f>+'ANEXO 51 TS (SEF) '!D465</f>
        <v>103.50830000000001</v>
      </c>
      <c r="E436" s="18">
        <f>+'ANEXO 51 TS (SEF) '!E465</f>
        <v>48.768500000000003</v>
      </c>
    </row>
    <row r="437" spans="1:5" x14ac:dyDescent="0.2">
      <c r="A437" s="12"/>
      <c r="B437" s="54" t="s">
        <v>6</v>
      </c>
      <c r="C437" s="10" t="s">
        <v>4</v>
      </c>
      <c r="D437" s="18">
        <f>+'ANEXO 51 TS (SEF) '!D466</f>
        <v>102.14109999999999</v>
      </c>
      <c r="E437" s="18">
        <f>+'ANEXO 51 TS (SEF) '!E466</f>
        <v>48.230699999999999</v>
      </c>
    </row>
    <row r="438" spans="1:5" x14ac:dyDescent="0.2">
      <c r="A438" s="32"/>
      <c r="B438" s="72"/>
      <c r="C438" s="30"/>
      <c r="D438" s="94">
        <f>+'ANEXO 51 TS (SEF) '!D467</f>
        <v>0</v>
      </c>
      <c r="E438" s="94">
        <f>+'ANEXO 51 TS (SEF) '!E467</f>
        <v>0</v>
      </c>
    </row>
    <row r="439" spans="1:5" x14ac:dyDescent="0.2">
      <c r="A439" s="28" t="s">
        <v>187</v>
      </c>
      <c r="B439" s="70"/>
      <c r="C439" s="30"/>
      <c r="D439" s="95">
        <f>+'ANEXO 51 TS (SEF) '!D468</f>
        <v>0</v>
      </c>
      <c r="E439" s="95">
        <f>+'ANEXO 51 TS (SEF) '!E468</f>
        <v>0</v>
      </c>
    </row>
    <row r="440" spans="1:5" x14ac:dyDescent="0.2">
      <c r="A440" s="32"/>
      <c r="B440" s="72" t="s">
        <v>0</v>
      </c>
      <c r="C440" s="34" t="s">
        <v>1</v>
      </c>
      <c r="D440" s="43">
        <f>+'ANEXO 51 TS (SEF) '!D469</f>
        <v>24380</v>
      </c>
      <c r="E440" s="43">
        <f>+'ANEXO 51 TS (SEF) '!E469</f>
        <v>18809.93</v>
      </c>
    </row>
    <row r="441" spans="1:5" x14ac:dyDescent="0.2">
      <c r="A441" s="32"/>
      <c r="B441" s="72" t="s">
        <v>2</v>
      </c>
      <c r="C441" s="34" t="s">
        <v>1</v>
      </c>
      <c r="D441" s="43">
        <f>+'ANEXO 51 TS (SEF) '!D470</f>
        <v>12459.69</v>
      </c>
      <c r="E441" s="43">
        <f>+'ANEXO 51 TS (SEF) '!E470</f>
        <v>12459.69</v>
      </c>
    </row>
    <row r="442" spans="1:5" x14ac:dyDescent="0.2">
      <c r="A442" s="32"/>
      <c r="B442" s="72" t="s">
        <v>3</v>
      </c>
      <c r="C442" s="30" t="s">
        <v>4</v>
      </c>
      <c r="D442" s="35">
        <f>+'ANEXO 51 TS (SEF) '!D471</f>
        <v>122.5475</v>
      </c>
      <c r="E442" s="35">
        <f>+'ANEXO 51 TS (SEF) '!E471</f>
        <v>57.475900000000003</v>
      </c>
    </row>
    <row r="443" spans="1:5" x14ac:dyDescent="0.2">
      <c r="A443" s="32"/>
      <c r="B443" s="109" t="s">
        <v>5</v>
      </c>
      <c r="C443" s="30" t="s">
        <v>4</v>
      </c>
      <c r="D443" s="35">
        <f>+'ANEXO 51 TS (SEF) '!D472</f>
        <v>119.1686</v>
      </c>
      <c r="E443" s="35">
        <f>+'ANEXO 51 TS (SEF) '!E472</f>
        <v>56.146900000000002</v>
      </c>
    </row>
    <row r="444" spans="1:5" x14ac:dyDescent="0.2">
      <c r="A444" s="32"/>
      <c r="B444" s="72" t="s">
        <v>6</v>
      </c>
      <c r="C444" s="30" t="s">
        <v>4</v>
      </c>
      <c r="D444" s="35">
        <f>+'ANEXO 51 TS (SEF) '!D473</f>
        <v>117.5945</v>
      </c>
      <c r="E444" s="35">
        <f>+'ANEXO 51 TS (SEF) '!E473</f>
        <v>55.527799999999999</v>
      </c>
    </row>
    <row r="445" spans="1:5" x14ac:dyDescent="0.2">
      <c r="A445" s="32"/>
      <c r="B445" s="72"/>
      <c r="C445" s="30"/>
      <c r="D445" s="97">
        <f>+'ANEXO 51 TS (SEF) '!D474</f>
        <v>0</v>
      </c>
      <c r="E445" s="97">
        <f>+'ANEXO 51 TS (SEF) '!E474</f>
        <v>0</v>
      </c>
    </row>
    <row r="446" spans="1:5" x14ac:dyDescent="0.2">
      <c r="A446" s="28" t="s">
        <v>188</v>
      </c>
      <c r="B446" s="70"/>
      <c r="C446" s="30"/>
      <c r="D446" s="95">
        <f>+'ANEXO 51 TS (SEF) '!D475</f>
        <v>0</v>
      </c>
      <c r="E446" s="95">
        <f>+'ANEXO 51 TS (SEF) '!E475</f>
        <v>0</v>
      </c>
    </row>
    <row r="447" spans="1:5" x14ac:dyDescent="0.2">
      <c r="A447" s="32"/>
      <c r="B447" s="72" t="s">
        <v>0</v>
      </c>
      <c r="C447" s="34" t="s">
        <v>1</v>
      </c>
      <c r="D447" s="43">
        <f>+'ANEXO 51 TS (SEF) '!D476</f>
        <v>19527.89</v>
      </c>
      <c r="E447" s="43">
        <f>+'ANEXO 51 TS (SEF) '!E476</f>
        <v>14561.87</v>
      </c>
    </row>
    <row r="448" spans="1:5" x14ac:dyDescent="0.2">
      <c r="A448" s="32"/>
      <c r="B448" s="72" t="s">
        <v>2</v>
      </c>
      <c r="C448" s="34" t="s">
        <v>1</v>
      </c>
      <c r="D448" s="43">
        <f>+'ANEXO 51 TS (SEF) '!D477</f>
        <v>9265.91</v>
      </c>
      <c r="E448" s="43">
        <f>+'ANEXO 51 TS (SEF) '!E477</f>
        <v>9265.91</v>
      </c>
    </row>
    <row r="449" spans="1:5" x14ac:dyDescent="0.2">
      <c r="A449" s="32"/>
      <c r="B449" s="72" t="s">
        <v>3</v>
      </c>
      <c r="C449" s="30" t="s">
        <v>4</v>
      </c>
      <c r="D449" s="35">
        <f>+'ANEXO 51 TS (SEF) '!D478</f>
        <v>110.7052</v>
      </c>
      <c r="E449" s="35">
        <f>+'ANEXO 51 TS (SEF) '!E478</f>
        <v>51.921700000000001</v>
      </c>
    </row>
    <row r="450" spans="1:5" x14ac:dyDescent="0.2">
      <c r="A450" s="32"/>
      <c r="B450" s="109" t="s">
        <v>5</v>
      </c>
      <c r="C450" s="30" t="s">
        <v>4</v>
      </c>
      <c r="D450" s="35">
        <f>+'ANEXO 51 TS (SEF) '!D479</f>
        <v>107.6527</v>
      </c>
      <c r="E450" s="35">
        <f>+'ANEXO 51 TS (SEF) '!E479</f>
        <v>50.721200000000003</v>
      </c>
    </row>
    <row r="451" spans="1:5" x14ac:dyDescent="0.2">
      <c r="A451" s="32"/>
      <c r="B451" s="72" t="s">
        <v>6</v>
      </c>
      <c r="C451" s="30" t="s">
        <v>4</v>
      </c>
      <c r="D451" s="35">
        <f>+'ANEXO 51 TS (SEF) '!D480</f>
        <v>106.2308</v>
      </c>
      <c r="E451" s="35">
        <f>+'ANEXO 51 TS (SEF) '!E480</f>
        <v>50.161900000000003</v>
      </c>
    </row>
    <row r="452" spans="1:5" x14ac:dyDescent="0.2">
      <c r="A452" s="32"/>
      <c r="B452" s="72"/>
      <c r="C452" s="30"/>
      <c r="D452" s="97">
        <f>+'ANEXO 51 TS (SEF) '!D481</f>
        <v>0</v>
      </c>
      <c r="E452" s="97">
        <f>+'ANEXO 51 TS (SEF) '!E481</f>
        <v>0</v>
      </c>
    </row>
    <row r="453" spans="1:5" x14ac:dyDescent="0.2">
      <c r="A453" s="28" t="s">
        <v>189</v>
      </c>
      <c r="B453" s="70"/>
      <c r="C453" s="30"/>
      <c r="D453" s="95">
        <f>+'ANEXO 51 TS (SEF) '!D482</f>
        <v>0</v>
      </c>
      <c r="E453" s="95">
        <f>+'ANEXO 51 TS (SEF) '!E482</f>
        <v>0</v>
      </c>
    </row>
    <row r="454" spans="1:5" x14ac:dyDescent="0.2">
      <c r="A454" s="32"/>
      <c r="B454" s="72" t="s">
        <v>0</v>
      </c>
      <c r="C454" s="34" t="s">
        <v>1</v>
      </c>
      <c r="D454" s="43">
        <f>+'ANEXO 51 TS (SEF) '!D483</f>
        <v>10691.99</v>
      </c>
      <c r="E454" s="43">
        <f>+'ANEXO 51 TS (SEF) '!E483</f>
        <v>5939.31</v>
      </c>
    </row>
    <row r="455" spans="1:5" x14ac:dyDescent="0.2">
      <c r="A455" s="32"/>
      <c r="B455" s="72" t="s">
        <v>2</v>
      </c>
      <c r="C455" s="34" t="s">
        <v>1</v>
      </c>
      <c r="D455" s="43">
        <f>+'ANEXO 51 TS (SEF) '!D484</f>
        <v>2344.54</v>
      </c>
      <c r="E455" s="43">
        <f>+'ANEXO 51 TS (SEF) '!E484</f>
        <v>2344.54</v>
      </c>
    </row>
    <row r="456" spans="1:5" x14ac:dyDescent="0.2">
      <c r="A456" s="32"/>
      <c r="B456" s="72" t="s">
        <v>3</v>
      </c>
      <c r="C456" s="30" t="s">
        <v>4</v>
      </c>
      <c r="D456" s="35">
        <f>+'ANEXO 51 TS (SEF) '!D485</f>
        <v>106.4432</v>
      </c>
      <c r="E456" s="35">
        <f>+'ANEXO 51 TS (SEF) '!E485</f>
        <v>49.922800000000002</v>
      </c>
    </row>
    <row r="457" spans="1:5" x14ac:dyDescent="0.2">
      <c r="A457" s="32"/>
      <c r="B457" s="109" t="s">
        <v>5</v>
      </c>
      <c r="C457" s="30" t="s">
        <v>4</v>
      </c>
      <c r="D457" s="35">
        <f>+'ANEXO 51 TS (SEF) '!D486</f>
        <v>103.50830000000001</v>
      </c>
      <c r="E457" s="35">
        <f>+'ANEXO 51 TS (SEF) '!E486</f>
        <v>48.768500000000003</v>
      </c>
    </row>
    <row r="458" spans="1:5" x14ac:dyDescent="0.2">
      <c r="A458" s="32"/>
      <c r="B458" s="72" t="s">
        <v>6</v>
      </c>
      <c r="C458" s="30" t="s">
        <v>4</v>
      </c>
      <c r="D458" s="35">
        <f>+'ANEXO 51 TS (SEF) '!D487</f>
        <v>102.14109999999999</v>
      </c>
      <c r="E458" s="35">
        <f>+'ANEXO 51 TS (SEF) '!E487</f>
        <v>48.230699999999999</v>
      </c>
    </row>
    <row r="459" spans="1:5" ht="15" thickBot="1" x14ac:dyDescent="0.25">
      <c r="A459" s="38"/>
      <c r="B459" s="152"/>
      <c r="C459" s="153"/>
      <c r="D459" s="163">
        <f>+'ANEXO 51 TS (SEF) '!D488</f>
        <v>0</v>
      </c>
      <c r="E459" s="163">
        <f>+'ANEXO 51 TS (SEF) '!E488</f>
        <v>0</v>
      </c>
    </row>
    <row r="460" spans="1:5" x14ac:dyDescent="0.2">
      <c r="A460" s="32"/>
      <c r="B460" s="72"/>
      <c r="C460" s="30"/>
      <c r="D460" s="78">
        <f>+'ANEXO 51 TS (SEF) '!D489</f>
        <v>0</v>
      </c>
      <c r="E460" s="78">
        <f>+'ANEXO 51 TS (SEF) '!E489</f>
        <v>0</v>
      </c>
    </row>
    <row r="461" spans="1:5" ht="15.75" x14ac:dyDescent="0.25">
      <c r="A461" s="32"/>
      <c r="B461" s="102" t="s">
        <v>8</v>
      </c>
      <c r="C461" s="30"/>
      <c r="D461" s="97">
        <f>+'ANEXO 51 TS (SEF) '!D490</f>
        <v>0</v>
      </c>
      <c r="E461" s="97">
        <f>+'ANEXO 51 TS (SEF) '!E490</f>
        <v>0</v>
      </c>
    </row>
    <row r="462" spans="1:5" ht="15.75" x14ac:dyDescent="0.25">
      <c r="A462" s="32"/>
      <c r="B462" s="102"/>
      <c r="C462" s="30"/>
      <c r="D462" s="97">
        <f>+'ANEXO 51 TS (SEF) '!D491</f>
        <v>0</v>
      </c>
      <c r="E462" s="97">
        <f>+'ANEXO 51 TS (SEF) '!E491</f>
        <v>0</v>
      </c>
    </row>
    <row r="463" spans="1:5" x14ac:dyDescent="0.2">
      <c r="A463" s="28" t="s">
        <v>190</v>
      </c>
      <c r="B463" s="70"/>
      <c r="C463" s="30"/>
      <c r="D463" s="95">
        <f>+'ANEXO 51 TS (SEF) '!D492</f>
        <v>0</v>
      </c>
      <c r="E463" s="95">
        <f>+'ANEXO 51 TS (SEF) '!E492</f>
        <v>0</v>
      </c>
    </row>
    <row r="464" spans="1:5" x14ac:dyDescent="0.2">
      <c r="A464" s="32"/>
      <c r="B464" s="72" t="s">
        <v>0</v>
      </c>
      <c r="C464" s="34" t="s">
        <v>9</v>
      </c>
      <c r="D464" s="43">
        <f>+'ANEXO 51 TS (SEF) '!D493</f>
        <v>16774506.279999999</v>
      </c>
      <c r="E464" s="43">
        <f>+'ANEXO 51 TS (SEF) '!E493</f>
        <v>15818691.59</v>
      </c>
    </row>
    <row r="465" spans="1:5" x14ac:dyDescent="0.2">
      <c r="A465" s="32"/>
      <c r="B465" s="72" t="s">
        <v>2</v>
      </c>
      <c r="C465" s="34" t="s">
        <v>9</v>
      </c>
      <c r="D465" s="43">
        <f>+'ANEXO 51 TS (SEF) '!D494</f>
        <v>12459692.41</v>
      </c>
      <c r="E465" s="43">
        <f>+'ANEXO 51 TS (SEF) '!E494</f>
        <v>12459692.41</v>
      </c>
    </row>
    <row r="466" spans="1:5" x14ac:dyDescent="0.2">
      <c r="A466" s="32"/>
      <c r="B466" s="72" t="s">
        <v>3</v>
      </c>
      <c r="C466" s="30" t="s">
        <v>10</v>
      </c>
      <c r="D466" s="35">
        <f>+'ANEXO 51 TS (SEF) '!D495</f>
        <v>2364.0637861</v>
      </c>
      <c r="E466" s="35">
        <f>+'ANEXO 51 TS (SEF) '!E495</f>
        <v>2364.0637861</v>
      </c>
    </row>
    <row r="467" spans="1:5" x14ac:dyDescent="0.2">
      <c r="A467" s="32"/>
      <c r="B467" s="109" t="s">
        <v>5</v>
      </c>
      <c r="C467" s="30" t="s">
        <v>10</v>
      </c>
      <c r="D467" s="35">
        <f>+'ANEXO 51 TS (SEF) '!D496</f>
        <v>2364.0637861</v>
      </c>
      <c r="E467" s="35">
        <f>+'ANEXO 51 TS (SEF) '!E496</f>
        <v>2364.0637861</v>
      </c>
    </row>
    <row r="468" spans="1:5" x14ac:dyDescent="0.2">
      <c r="A468" s="32"/>
      <c r="B468" s="72" t="s">
        <v>6</v>
      </c>
      <c r="C468" s="30" t="s">
        <v>10</v>
      </c>
      <c r="D468" s="35">
        <f>+'ANEXO 51 TS (SEF) '!D497</f>
        <v>2364.0637861</v>
      </c>
      <c r="E468" s="35">
        <f>+'ANEXO 51 TS (SEF) '!E497</f>
        <v>2364.0637861</v>
      </c>
    </row>
    <row r="469" spans="1:5" x14ac:dyDescent="0.2">
      <c r="A469" s="32"/>
      <c r="B469" s="72"/>
      <c r="C469" s="30"/>
      <c r="D469" s="35">
        <f>+'ANEXO 51 TS (SEF) '!D498</f>
        <v>0</v>
      </c>
      <c r="E469" s="35">
        <f>+'ANEXO 51 TS (SEF) '!E498</f>
        <v>0</v>
      </c>
    </row>
    <row r="470" spans="1:5" x14ac:dyDescent="0.2">
      <c r="A470" s="32"/>
      <c r="B470" s="109"/>
      <c r="C470" s="30"/>
      <c r="D470" s="35">
        <f>+'ANEXO 51 TS (SEF) '!D499</f>
        <v>0</v>
      </c>
      <c r="E470" s="35">
        <f>+'ANEXO 51 TS (SEF) '!E499</f>
        <v>0</v>
      </c>
    </row>
    <row r="471" spans="1:5" x14ac:dyDescent="0.2">
      <c r="A471" s="28" t="s">
        <v>191</v>
      </c>
      <c r="B471" s="70"/>
      <c r="C471" s="30"/>
      <c r="D471" s="35">
        <f>+'ANEXO 51 TS (SEF) '!D500</f>
        <v>0</v>
      </c>
      <c r="E471" s="35">
        <f>+'ANEXO 51 TS (SEF) '!E500</f>
        <v>0</v>
      </c>
    </row>
    <row r="472" spans="1:5" x14ac:dyDescent="0.2">
      <c r="A472" s="32"/>
      <c r="B472" s="72" t="s">
        <v>0</v>
      </c>
      <c r="C472" s="30" t="s">
        <v>9</v>
      </c>
      <c r="D472" s="35">
        <f>+'ANEXO 51 TS (SEF) '!D501</f>
        <v>11922398.060000001</v>
      </c>
      <c r="E472" s="35">
        <f>+'ANEXO 51 TS (SEF) '!E501</f>
        <v>11570630.109999999</v>
      </c>
    </row>
    <row r="473" spans="1:5" x14ac:dyDescent="0.2">
      <c r="A473" s="32"/>
      <c r="B473" s="109" t="s">
        <v>2</v>
      </c>
      <c r="C473" s="30" t="s">
        <v>9</v>
      </c>
      <c r="D473" s="35">
        <f>+'ANEXO 51 TS (SEF) '!D502</f>
        <v>9265909.0999999996</v>
      </c>
      <c r="E473" s="35">
        <f>+'ANEXO 51 TS (SEF) '!E502</f>
        <v>9265909.0999999996</v>
      </c>
    </row>
    <row r="474" spans="1:5" x14ac:dyDescent="0.2">
      <c r="A474" s="32"/>
      <c r="B474" s="72" t="s">
        <v>3</v>
      </c>
      <c r="C474" s="30" t="s">
        <v>10</v>
      </c>
      <c r="D474" s="35">
        <f>+'ANEXO 51 TS (SEF) '!D503</f>
        <v>890.86</v>
      </c>
      <c r="E474" s="35">
        <f>+'ANEXO 51 TS (SEF) '!E503</f>
        <v>890.86</v>
      </c>
    </row>
    <row r="475" spans="1:5" x14ac:dyDescent="0.2">
      <c r="A475" s="32"/>
      <c r="B475" s="72" t="s">
        <v>5</v>
      </c>
      <c r="C475" s="30" t="s">
        <v>10</v>
      </c>
      <c r="D475" s="35">
        <f>+'ANEXO 51 TS (SEF) '!D504</f>
        <v>890.86</v>
      </c>
      <c r="E475" s="35">
        <f>+'ANEXO 51 TS (SEF) '!E504</f>
        <v>890.86</v>
      </c>
    </row>
    <row r="476" spans="1:5" x14ac:dyDescent="0.2">
      <c r="A476" s="32"/>
      <c r="B476" s="109" t="s">
        <v>6</v>
      </c>
      <c r="C476" s="30" t="s">
        <v>10</v>
      </c>
      <c r="D476" s="35">
        <f>+'ANEXO 51 TS (SEF) '!D505</f>
        <v>890.86</v>
      </c>
      <c r="E476" s="35">
        <f>+'ANEXO 51 TS (SEF) '!E505</f>
        <v>890.86</v>
      </c>
    </row>
    <row r="477" spans="1:5" x14ac:dyDescent="0.2">
      <c r="A477" s="32"/>
      <c r="B477" s="72"/>
      <c r="C477" s="30"/>
      <c r="D477" s="35">
        <f>+'ANEXO 51 TS (SEF) '!D506</f>
        <v>0</v>
      </c>
      <c r="E477" s="35">
        <f>+'ANEXO 51 TS (SEF) '!E506</f>
        <v>0</v>
      </c>
    </row>
    <row r="478" spans="1:5" x14ac:dyDescent="0.2">
      <c r="A478" s="28" t="s">
        <v>192</v>
      </c>
      <c r="B478" s="70"/>
      <c r="C478" s="30"/>
      <c r="D478" s="35">
        <f>+'ANEXO 51 TS (SEF) '!D507</f>
        <v>0</v>
      </c>
      <c r="E478" s="35">
        <f>+'ANEXO 51 TS (SEF) '!E507</f>
        <v>0</v>
      </c>
    </row>
    <row r="479" spans="1:5" x14ac:dyDescent="0.2">
      <c r="A479" s="32"/>
      <c r="B479" s="109" t="s">
        <v>0</v>
      </c>
      <c r="C479" s="30" t="s">
        <v>9</v>
      </c>
      <c r="D479" s="35">
        <f>+'ANEXO 51 TS (SEF) '!D508</f>
        <v>3086498.17</v>
      </c>
      <c r="E479" s="35">
        <f>+'ANEXO 51 TS (SEF) '!E508</f>
        <v>2948070.57</v>
      </c>
    </row>
    <row r="480" spans="1:5" x14ac:dyDescent="0.2">
      <c r="A480" s="32"/>
      <c r="B480" s="72" t="s">
        <v>2</v>
      </c>
      <c r="C480" s="30" t="s">
        <v>9</v>
      </c>
      <c r="D480" s="35">
        <f>+'ANEXO 51 TS (SEF) '!D509</f>
        <v>2344542.3199999998</v>
      </c>
      <c r="E480" s="35">
        <f>+'ANEXO 51 TS (SEF) '!E509</f>
        <v>2344542.3199999998</v>
      </c>
    </row>
    <row r="481" spans="1:5" x14ac:dyDescent="0.2">
      <c r="A481" s="32"/>
      <c r="B481" s="72" t="s">
        <v>3</v>
      </c>
      <c r="C481" s="30" t="s">
        <v>10</v>
      </c>
      <c r="D481" s="35">
        <f>+'ANEXO 51 TS (SEF) '!D510</f>
        <v>360.67</v>
      </c>
      <c r="E481" s="35">
        <f>+'ANEXO 51 TS (SEF) '!E510</f>
        <v>360.67</v>
      </c>
    </row>
    <row r="482" spans="1:5" x14ac:dyDescent="0.2">
      <c r="A482" s="32"/>
      <c r="B482" s="109" t="s">
        <v>5</v>
      </c>
      <c r="C482" s="30" t="s">
        <v>10</v>
      </c>
      <c r="D482" s="35">
        <f>+'ANEXO 51 TS (SEF) '!D511</f>
        <v>360.67</v>
      </c>
      <c r="E482" s="35">
        <f>+'ANEXO 51 TS (SEF) '!E511</f>
        <v>360.67</v>
      </c>
    </row>
    <row r="483" spans="1:5" x14ac:dyDescent="0.2">
      <c r="A483" s="32"/>
      <c r="B483" s="72" t="s">
        <v>6</v>
      </c>
      <c r="C483" s="30" t="s">
        <v>10</v>
      </c>
      <c r="D483" s="35">
        <f>+'ANEXO 51 TS (SEF) '!D512</f>
        <v>360.67</v>
      </c>
      <c r="E483" s="35">
        <f>+'ANEXO 51 TS (SEF) '!E512</f>
        <v>360.67</v>
      </c>
    </row>
    <row r="484" spans="1:5" x14ac:dyDescent="0.2">
      <c r="A484" s="32"/>
      <c r="B484" s="72"/>
      <c r="C484" s="30"/>
      <c r="D484" s="35">
        <f>+'ANEXO 51 TS (SEF) '!D513</f>
        <v>0</v>
      </c>
      <c r="E484" s="35">
        <f>+'ANEXO 51 TS (SEF) '!E513</f>
        <v>0</v>
      </c>
    </row>
    <row r="485" spans="1:5" x14ac:dyDescent="0.2">
      <c r="A485" s="28" t="s">
        <v>193</v>
      </c>
      <c r="B485" s="70"/>
      <c r="C485" s="30"/>
      <c r="D485" s="35">
        <f>+'ANEXO 51 TS (SEF) '!D514</f>
        <v>0</v>
      </c>
      <c r="E485" s="35">
        <f>+'ANEXO 51 TS (SEF) '!E514</f>
        <v>0</v>
      </c>
    </row>
    <row r="486" spans="1:5" x14ac:dyDescent="0.2">
      <c r="A486" s="32"/>
      <c r="B486" s="72" t="s">
        <v>0</v>
      </c>
      <c r="C486" s="30" t="s">
        <v>9</v>
      </c>
      <c r="D486" s="35">
        <f>+'ANEXO 51 TS (SEF) '!D515</f>
        <v>16774506.279999999</v>
      </c>
      <c r="E486" s="35">
        <f>+'ANEXO 51 TS (SEF) '!E515</f>
        <v>15818691.59</v>
      </c>
    </row>
    <row r="487" spans="1:5" x14ac:dyDescent="0.2">
      <c r="A487" s="32"/>
      <c r="B487" s="72" t="s">
        <v>2</v>
      </c>
      <c r="C487" s="30" t="s">
        <v>9</v>
      </c>
      <c r="D487" s="35">
        <f>+'ANEXO 51 TS (SEF) '!D516</f>
        <v>12459692.41</v>
      </c>
      <c r="E487" s="35">
        <f>+'ANEXO 51 TS (SEF) '!E516</f>
        <v>12459692.41</v>
      </c>
    </row>
    <row r="488" spans="1:5" x14ac:dyDescent="0.2">
      <c r="A488" s="32"/>
      <c r="B488" s="109" t="s">
        <v>3</v>
      </c>
      <c r="C488" s="30" t="s">
        <v>10</v>
      </c>
      <c r="D488" s="35">
        <f>+'ANEXO 51 TS (SEF) '!D517</f>
        <v>19003.54</v>
      </c>
      <c r="E488" s="35">
        <f>+'ANEXO 51 TS (SEF) '!E517</f>
        <v>8912.83</v>
      </c>
    </row>
    <row r="489" spans="1:5" x14ac:dyDescent="0.2">
      <c r="A489" s="32"/>
      <c r="B489" s="72" t="s">
        <v>5</v>
      </c>
      <c r="C489" s="30" t="s">
        <v>10</v>
      </c>
      <c r="D489" s="35">
        <f>+'ANEXO 51 TS (SEF) '!D518</f>
        <v>18479.560000000001</v>
      </c>
      <c r="E489" s="35">
        <f>+'ANEXO 51 TS (SEF) '!E518</f>
        <v>8706.74</v>
      </c>
    </row>
    <row r="490" spans="1:5" x14ac:dyDescent="0.2">
      <c r="A490" s="32"/>
      <c r="B490" s="72" t="s">
        <v>6</v>
      </c>
      <c r="C490" s="30" t="s">
        <v>10</v>
      </c>
      <c r="D490" s="35">
        <f>+'ANEXO 51 TS (SEF) '!D519</f>
        <v>18235.46</v>
      </c>
      <c r="E490" s="35">
        <f>+'ANEXO 51 TS (SEF) '!E519</f>
        <v>8610.74</v>
      </c>
    </row>
    <row r="491" spans="1:5" x14ac:dyDescent="0.2">
      <c r="A491" s="32"/>
      <c r="B491" s="109"/>
      <c r="C491" s="30"/>
      <c r="D491" s="35">
        <f>+'ANEXO 51 TS (SEF) '!D520</f>
        <v>0</v>
      </c>
      <c r="E491" s="35">
        <f>+'ANEXO 51 TS (SEF) '!E520</f>
        <v>0</v>
      </c>
    </row>
    <row r="492" spans="1:5" x14ac:dyDescent="0.2">
      <c r="A492" s="28" t="s">
        <v>194</v>
      </c>
      <c r="B492" s="70"/>
      <c r="C492" s="30"/>
      <c r="D492" s="35">
        <f>+'ANEXO 51 TS (SEF) '!D521</f>
        <v>0</v>
      </c>
      <c r="E492" s="35">
        <f>+'ANEXO 51 TS (SEF) '!E521</f>
        <v>0</v>
      </c>
    </row>
    <row r="493" spans="1:5" x14ac:dyDescent="0.2">
      <c r="A493" s="32"/>
      <c r="B493" s="72" t="s">
        <v>0</v>
      </c>
      <c r="C493" s="30" t="s">
        <v>9</v>
      </c>
      <c r="D493" s="35">
        <f>+'ANEXO 51 TS (SEF) '!D522</f>
        <v>11922398.060000001</v>
      </c>
      <c r="E493" s="35">
        <f>+'ANEXO 51 TS (SEF) '!E522</f>
        <v>11570630.109999999</v>
      </c>
    </row>
    <row r="494" spans="1:5" x14ac:dyDescent="0.2">
      <c r="A494" s="32"/>
      <c r="B494" s="109" t="s">
        <v>2</v>
      </c>
      <c r="C494" s="30" t="s">
        <v>9</v>
      </c>
      <c r="D494" s="35">
        <f>+'ANEXO 51 TS (SEF) '!D523</f>
        <v>9265909.0999999996</v>
      </c>
      <c r="E494" s="35">
        <f>+'ANEXO 51 TS (SEF) '!E523</f>
        <v>9265909.0999999996</v>
      </c>
    </row>
    <row r="495" spans="1:5" x14ac:dyDescent="0.2">
      <c r="A495" s="32"/>
      <c r="B495" s="72" t="s">
        <v>3</v>
      </c>
      <c r="C495" s="30" t="s">
        <v>10</v>
      </c>
      <c r="D495" s="35">
        <f>+'ANEXO 51 TS (SEF) '!D524</f>
        <v>7161.2</v>
      </c>
      <c r="E495" s="35">
        <f>+'ANEXO 51 TS (SEF) '!E524</f>
        <v>3358.67</v>
      </c>
    </row>
    <row r="496" spans="1:5" x14ac:dyDescent="0.2">
      <c r="A496" s="32"/>
      <c r="B496" s="72" t="s">
        <v>5</v>
      </c>
      <c r="C496" s="30" t="s">
        <v>10</v>
      </c>
      <c r="D496" s="35">
        <f>+'ANEXO 51 TS (SEF) '!D525</f>
        <v>6963.75</v>
      </c>
      <c r="E496" s="35">
        <f>+'ANEXO 51 TS (SEF) '!E525</f>
        <v>3281.01</v>
      </c>
    </row>
    <row r="497" spans="1:5" x14ac:dyDescent="0.2">
      <c r="A497" s="32"/>
      <c r="B497" s="109" t="s">
        <v>6</v>
      </c>
      <c r="C497" s="30" t="s">
        <v>10</v>
      </c>
      <c r="D497" s="35">
        <f>+'ANEXO 51 TS (SEF) '!D526</f>
        <v>6871.76</v>
      </c>
      <c r="E497" s="35">
        <f>+'ANEXO 51 TS (SEF) '!E526</f>
        <v>3244.83</v>
      </c>
    </row>
    <row r="498" spans="1:5" x14ac:dyDescent="0.2">
      <c r="A498" s="32"/>
      <c r="B498" s="72"/>
      <c r="C498" s="30"/>
      <c r="D498" s="35">
        <f>+'ANEXO 51 TS (SEF) '!D527</f>
        <v>0</v>
      </c>
      <c r="E498" s="35">
        <f>+'ANEXO 51 TS (SEF) '!E527</f>
        <v>0</v>
      </c>
    </row>
    <row r="499" spans="1:5" x14ac:dyDescent="0.2">
      <c r="A499" s="28" t="s">
        <v>195</v>
      </c>
      <c r="B499" s="70"/>
      <c r="C499" s="30"/>
      <c r="D499" s="35">
        <f>+'ANEXO 51 TS (SEF) '!D528</f>
        <v>0</v>
      </c>
      <c r="E499" s="35">
        <f>+'ANEXO 51 TS (SEF) '!E528</f>
        <v>0</v>
      </c>
    </row>
    <row r="500" spans="1:5" x14ac:dyDescent="0.2">
      <c r="A500" s="32"/>
      <c r="B500" s="109" t="s">
        <v>0</v>
      </c>
      <c r="C500" s="30" t="s">
        <v>9</v>
      </c>
      <c r="D500" s="35">
        <f>+'ANEXO 51 TS (SEF) '!D529</f>
        <v>3086498.17</v>
      </c>
      <c r="E500" s="35">
        <f>+'ANEXO 51 TS (SEF) '!E529</f>
        <v>2948070.57</v>
      </c>
    </row>
    <row r="501" spans="1:5" x14ac:dyDescent="0.2">
      <c r="A501" s="32"/>
      <c r="B501" s="72" t="s">
        <v>2</v>
      </c>
      <c r="C501" s="30" t="s">
        <v>9</v>
      </c>
      <c r="D501" s="35">
        <f>+'ANEXO 51 TS (SEF) '!D530</f>
        <v>2344542.3199999998</v>
      </c>
      <c r="E501" s="35">
        <f>+'ANEXO 51 TS (SEF) '!E530</f>
        <v>2344542.3199999998</v>
      </c>
    </row>
    <row r="502" spans="1:5" x14ac:dyDescent="0.2">
      <c r="A502" s="32"/>
      <c r="B502" s="72" t="s">
        <v>3</v>
      </c>
      <c r="C502" s="30" t="s">
        <v>10</v>
      </c>
      <c r="D502" s="35">
        <f>+'ANEXO 51 TS (SEF) '!D531</f>
        <v>2899.23</v>
      </c>
      <c r="E502" s="35">
        <f>+'ANEXO 51 TS (SEF) '!E531</f>
        <v>1359.76</v>
      </c>
    </row>
    <row r="503" spans="1:5" x14ac:dyDescent="0.2">
      <c r="A503" s="32"/>
      <c r="B503" s="109" t="s">
        <v>5</v>
      </c>
      <c r="C503" s="30" t="s">
        <v>10</v>
      </c>
      <c r="D503" s="35">
        <f>+'ANEXO 51 TS (SEF) '!D532</f>
        <v>2819.29</v>
      </c>
      <c r="E503" s="35">
        <f>+'ANEXO 51 TS (SEF) '!E532</f>
        <v>1328.32</v>
      </c>
    </row>
    <row r="504" spans="1:5" x14ac:dyDescent="0.2">
      <c r="A504" s="32"/>
      <c r="B504" s="72" t="s">
        <v>6</v>
      </c>
      <c r="C504" s="30" t="s">
        <v>10</v>
      </c>
      <c r="D504" s="35">
        <f>+'ANEXO 51 TS (SEF) '!D533</f>
        <v>2782.05</v>
      </c>
      <c r="E504" s="35">
        <f>+'ANEXO 51 TS (SEF) '!E533</f>
        <v>1313.68</v>
      </c>
    </row>
    <row r="505" spans="1:5" x14ac:dyDescent="0.2">
      <c r="A505" s="32"/>
      <c r="B505" s="72"/>
      <c r="C505" s="30"/>
      <c r="D505" s="35">
        <f>+'ANEXO 51 TS (SEF) '!D534</f>
        <v>0</v>
      </c>
      <c r="E505" s="35">
        <f>+'ANEXO 51 TS (SEF) '!E534</f>
        <v>0</v>
      </c>
    </row>
    <row r="506" spans="1:5" x14ac:dyDescent="0.2">
      <c r="A506" s="28" t="s">
        <v>196</v>
      </c>
      <c r="B506" s="70"/>
      <c r="C506" s="30"/>
      <c r="D506" s="35">
        <f>+'ANEXO 51 TS (SEF) '!D535</f>
        <v>0</v>
      </c>
      <c r="E506" s="35">
        <f>+'ANEXO 51 TS (SEF) '!E535</f>
        <v>0</v>
      </c>
    </row>
    <row r="507" spans="1:5" x14ac:dyDescent="0.2">
      <c r="A507" s="32"/>
      <c r="B507" s="72" t="s">
        <v>0</v>
      </c>
      <c r="C507" s="30" t="s">
        <v>9</v>
      </c>
      <c r="D507" s="35">
        <f>+'ANEXO 51 TS (SEF) '!D536</f>
        <v>16774506.279999999</v>
      </c>
      <c r="E507" s="35">
        <f>+'ANEXO 51 TS (SEF) '!E536</f>
        <v>15818691.59</v>
      </c>
    </row>
    <row r="508" spans="1:5" x14ac:dyDescent="0.2">
      <c r="A508" s="32"/>
      <c r="B508" s="72" t="s">
        <v>2</v>
      </c>
      <c r="C508" s="30" t="s">
        <v>9</v>
      </c>
      <c r="D508" s="35">
        <f>+'ANEXO 51 TS (SEF) '!D537</f>
        <v>12459692.41</v>
      </c>
      <c r="E508" s="35">
        <f>+'ANEXO 51 TS (SEF) '!E537</f>
        <v>12459692.41</v>
      </c>
    </row>
    <row r="509" spans="1:5" x14ac:dyDescent="0.2">
      <c r="A509" s="32"/>
      <c r="B509" s="109" t="s">
        <v>3</v>
      </c>
      <c r="C509" s="30" t="s">
        <v>10</v>
      </c>
      <c r="D509" s="35">
        <f>+'ANEXO 51 TS (SEF) '!D538</f>
        <v>19003.54</v>
      </c>
      <c r="E509" s="35">
        <f>+'ANEXO 51 TS (SEF) '!E538</f>
        <v>8912.83</v>
      </c>
    </row>
    <row r="510" spans="1:5" x14ac:dyDescent="0.2">
      <c r="A510" s="32"/>
      <c r="B510" s="72" t="s">
        <v>5</v>
      </c>
      <c r="C510" s="30" t="s">
        <v>10</v>
      </c>
      <c r="D510" s="35">
        <f>+'ANEXO 51 TS (SEF) '!D539</f>
        <v>18479.560000000001</v>
      </c>
      <c r="E510" s="35">
        <f>+'ANEXO 51 TS (SEF) '!E539</f>
        <v>8706.74</v>
      </c>
    </row>
    <row r="511" spans="1:5" x14ac:dyDescent="0.2">
      <c r="A511" s="32"/>
      <c r="B511" s="72" t="s">
        <v>6</v>
      </c>
      <c r="C511" s="30" t="s">
        <v>10</v>
      </c>
      <c r="D511" s="35">
        <f>+'ANEXO 51 TS (SEF) '!D540</f>
        <v>18235.46</v>
      </c>
      <c r="E511" s="35">
        <f>+'ANEXO 51 TS (SEF) '!E540</f>
        <v>8610.74</v>
      </c>
    </row>
    <row r="512" spans="1:5" x14ac:dyDescent="0.2">
      <c r="A512" s="32"/>
      <c r="B512" s="109"/>
      <c r="C512" s="30"/>
      <c r="D512" s="35">
        <f>+'ANEXO 51 TS (SEF) '!D541</f>
        <v>0</v>
      </c>
      <c r="E512" s="35">
        <f>+'ANEXO 51 TS (SEF) '!E541</f>
        <v>0</v>
      </c>
    </row>
    <row r="513" spans="1:5" x14ac:dyDescent="0.2">
      <c r="A513" s="28" t="s">
        <v>197</v>
      </c>
      <c r="B513" s="70"/>
      <c r="C513" s="30"/>
      <c r="D513" s="35">
        <f>+'ANEXO 51 TS (SEF) '!D542</f>
        <v>0</v>
      </c>
      <c r="E513" s="35">
        <f>+'ANEXO 51 TS (SEF) '!E542</f>
        <v>0</v>
      </c>
    </row>
    <row r="514" spans="1:5" x14ac:dyDescent="0.2">
      <c r="A514" s="32"/>
      <c r="B514" s="72" t="s">
        <v>0</v>
      </c>
      <c r="C514" s="30" t="s">
        <v>9</v>
      </c>
      <c r="D514" s="35">
        <f>+'ANEXO 51 TS (SEF) '!D543</f>
        <v>11922398.060000001</v>
      </c>
      <c r="E514" s="35">
        <f>+'ANEXO 51 TS (SEF) '!E543</f>
        <v>11570630.109999999</v>
      </c>
    </row>
    <row r="515" spans="1:5" x14ac:dyDescent="0.2">
      <c r="A515" s="32"/>
      <c r="B515" s="109" t="s">
        <v>2</v>
      </c>
      <c r="C515" s="30" t="s">
        <v>9</v>
      </c>
      <c r="D515" s="35">
        <f>+'ANEXO 51 TS (SEF) '!D544</f>
        <v>9265909.0999999996</v>
      </c>
      <c r="E515" s="35">
        <f>+'ANEXO 51 TS (SEF) '!E544</f>
        <v>9265909.0999999996</v>
      </c>
    </row>
    <row r="516" spans="1:5" x14ac:dyDescent="0.2">
      <c r="A516" s="32"/>
      <c r="B516" s="72" t="s">
        <v>3</v>
      </c>
      <c r="C516" s="30" t="s">
        <v>10</v>
      </c>
      <c r="D516" s="35">
        <f>+'ANEXO 51 TS (SEF) '!D545</f>
        <v>7161.2</v>
      </c>
      <c r="E516" s="35">
        <f>+'ANEXO 51 TS (SEF) '!E545</f>
        <v>3358.67</v>
      </c>
    </row>
    <row r="517" spans="1:5" x14ac:dyDescent="0.2">
      <c r="A517" s="32"/>
      <c r="B517" s="72" t="s">
        <v>5</v>
      </c>
      <c r="C517" s="30" t="s">
        <v>10</v>
      </c>
      <c r="D517" s="35">
        <f>+'ANEXO 51 TS (SEF) '!D546</f>
        <v>6963.75</v>
      </c>
      <c r="E517" s="35">
        <f>+'ANEXO 51 TS (SEF) '!E546</f>
        <v>3281.01</v>
      </c>
    </row>
    <row r="518" spans="1:5" x14ac:dyDescent="0.2">
      <c r="A518" s="32"/>
      <c r="B518" s="109" t="s">
        <v>6</v>
      </c>
      <c r="C518" s="30" t="s">
        <v>10</v>
      </c>
      <c r="D518" s="35">
        <f>+'ANEXO 51 TS (SEF) '!D547</f>
        <v>6871.76</v>
      </c>
      <c r="E518" s="35">
        <f>+'ANEXO 51 TS (SEF) '!E547</f>
        <v>3244.83</v>
      </c>
    </row>
    <row r="519" spans="1:5" x14ac:dyDescent="0.2">
      <c r="A519" s="32"/>
      <c r="B519" s="72"/>
      <c r="C519" s="30"/>
      <c r="D519" s="35">
        <f>+'ANEXO 51 TS (SEF) '!D548</f>
        <v>0</v>
      </c>
      <c r="E519" s="35">
        <f>+'ANEXO 51 TS (SEF) '!E548</f>
        <v>0</v>
      </c>
    </row>
    <row r="520" spans="1:5" x14ac:dyDescent="0.2">
      <c r="A520" s="28" t="s">
        <v>198</v>
      </c>
      <c r="B520" s="70"/>
      <c r="C520" s="30"/>
      <c r="D520" s="35">
        <f>+'ANEXO 51 TS (SEF) '!D549</f>
        <v>0</v>
      </c>
      <c r="E520" s="35">
        <f>+'ANEXO 51 TS (SEF) '!E549</f>
        <v>0</v>
      </c>
    </row>
    <row r="521" spans="1:5" x14ac:dyDescent="0.2">
      <c r="A521" s="32"/>
      <c r="B521" s="109" t="s">
        <v>0</v>
      </c>
      <c r="C521" s="30" t="s">
        <v>9</v>
      </c>
      <c r="D521" s="35">
        <f>+'ANEXO 51 TS (SEF) '!D550</f>
        <v>3086498.17</v>
      </c>
      <c r="E521" s="35">
        <f>+'ANEXO 51 TS (SEF) '!E550</f>
        <v>2948070.57</v>
      </c>
    </row>
    <row r="522" spans="1:5" x14ac:dyDescent="0.2">
      <c r="A522" s="32"/>
      <c r="B522" s="72" t="s">
        <v>2</v>
      </c>
      <c r="C522" s="30" t="s">
        <v>9</v>
      </c>
      <c r="D522" s="35">
        <f>+'ANEXO 51 TS (SEF) '!D551</f>
        <v>2344542.3199999998</v>
      </c>
      <c r="E522" s="35">
        <f>+'ANEXO 51 TS (SEF) '!E551</f>
        <v>2344542.3199999998</v>
      </c>
    </row>
    <row r="523" spans="1:5" x14ac:dyDescent="0.2">
      <c r="A523" s="32"/>
      <c r="B523" s="72" t="s">
        <v>3</v>
      </c>
      <c r="C523" s="30" t="s">
        <v>10</v>
      </c>
      <c r="D523" s="35">
        <f>+'ANEXO 51 TS (SEF) '!D552</f>
        <v>2899.23</v>
      </c>
      <c r="E523" s="35">
        <f>+'ANEXO 51 TS (SEF) '!E552</f>
        <v>1359.76</v>
      </c>
    </row>
    <row r="524" spans="1:5" x14ac:dyDescent="0.2">
      <c r="A524" s="32"/>
      <c r="B524" s="109" t="s">
        <v>5</v>
      </c>
      <c r="C524" s="30" t="s">
        <v>10</v>
      </c>
      <c r="D524" s="35">
        <f>+'ANEXO 51 TS (SEF) '!D553</f>
        <v>2819.29</v>
      </c>
      <c r="E524" s="35">
        <f>+'ANEXO 51 TS (SEF) '!E553</f>
        <v>1328.32</v>
      </c>
    </row>
    <row r="525" spans="1:5" x14ac:dyDescent="0.2">
      <c r="A525" s="32"/>
      <c r="B525" s="72" t="s">
        <v>6</v>
      </c>
      <c r="C525" s="30" t="s">
        <v>10</v>
      </c>
      <c r="D525" s="35">
        <f>+'ANEXO 51 TS (SEF) '!D554</f>
        <v>2782.05</v>
      </c>
      <c r="E525" s="35">
        <f>+'ANEXO 51 TS (SEF) '!E554</f>
        <v>1313.68</v>
      </c>
    </row>
    <row r="526" spans="1:5" x14ac:dyDescent="0.2">
      <c r="A526" s="32"/>
      <c r="B526" s="72"/>
      <c r="C526" s="30"/>
      <c r="D526" s="35">
        <f>+'ANEXO 51 TS (SEF) '!D555</f>
        <v>0</v>
      </c>
      <c r="E526" s="35">
        <f>+'ANEXO 51 TS (SEF) '!E555</f>
        <v>0</v>
      </c>
    </row>
    <row r="527" spans="1:5" x14ac:dyDescent="0.2">
      <c r="A527" s="28" t="s">
        <v>199</v>
      </c>
      <c r="B527" s="70"/>
      <c r="C527" s="30"/>
      <c r="D527" s="35">
        <f>+'ANEXO 51 TS (SEF) '!D556</f>
        <v>0</v>
      </c>
      <c r="E527" s="35">
        <f>+'ANEXO 51 TS (SEF) '!E556</f>
        <v>0</v>
      </c>
    </row>
    <row r="528" spans="1:5" x14ac:dyDescent="0.2">
      <c r="A528" s="32"/>
      <c r="B528" s="72" t="s">
        <v>0</v>
      </c>
      <c r="C528" s="30" t="s">
        <v>9</v>
      </c>
      <c r="D528" s="35">
        <f>+'ANEXO 51 TS (SEF) '!D557</f>
        <v>16774506.279999999</v>
      </c>
      <c r="E528" s="35">
        <f>+'ANEXO 51 TS (SEF) '!E557</f>
        <v>15818691.59</v>
      </c>
    </row>
    <row r="529" spans="1:5" x14ac:dyDescent="0.2">
      <c r="A529" s="32"/>
      <c r="B529" s="72" t="s">
        <v>2</v>
      </c>
      <c r="C529" s="30" t="s">
        <v>9</v>
      </c>
      <c r="D529" s="35">
        <f>+'ANEXO 51 TS (SEF) '!D558</f>
        <v>12459692.41</v>
      </c>
      <c r="E529" s="35">
        <f>+'ANEXO 51 TS (SEF) '!E558</f>
        <v>12459692.41</v>
      </c>
    </row>
    <row r="530" spans="1:5" x14ac:dyDescent="0.2">
      <c r="A530" s="32"/>
      <c r="B530" s="109" t="s">
        <v>3</v>
      </c>
      <c r="C530" s="30" t="s">
        <v>10</v>
      </c>
      <c r="D530" s="35">
        <f>+'ANEXO 51 TS (SEF) '!D559</f>
        <v>2364.0637861</v>
      </c>
      <c r="E530" s="35">
        <f>+'ANEXO 51 TS (SEF) '!E559</f>
        <v>2364.0637861</v>
      </c>
    </row>
    <row r="531" spans="1:5" x14ac:dyDescent="0.2">
      <c r="A531" s="32"/>
      <c r="B531" s="72" t="s">
        <v>5</v>
      </c>
      <c r="C531" s="30" t="s">
        <v>10</v>
      </c>
      <c r="D531" s="35">
        <f>+'ANEXO 51 TS (SEF) '!D560</f>
        <v>2364.0637861</v>
      </c>
      <c r="E531" s="35">
        <f>+'ANEXO 51 TS (SEF) '!E560</f>
        <v>2364.0637861</v>
      </c>
    </row>
    <row r="532" spans="1:5" x14ac:dyDescent="0.2">
      <c r="A532" s="32"/>
      <c r="B532" s="72" t="s">
        <v>6</v>
      </c>
      <c r="C532" s="30" t="s">
        <v>10</v>
      </c>
      <c r="D532" s="35">
        <f>+'ANEXO 51 TS (SEF) '!D561</f>
        <v>2364.0637861</v>
      </c>
      <c r="E532" s="35">
        <f>+'ANEXO 51 TS (SEF) '!E561</f>
        <v>2364.0637861</v>
      </c>
    </row>
    <row r="533" spans="1:5" x14ac:dyDescent="0.2">
      <c r="A533" s="32"/>
      <c r="B533" s="109"/>
      <c r="C533" s="30"/>
      <c r="D533" s="35">
        <f>+'ANEXO 51 TS (SEF) '!D562</f>
        <v>0</v>
      </c>
      <c r="E533" s="35">
        <f>+'ANEXO 51 TS (SEF) '!E562</f>
        <v>0</v>
      </c>
    </row>
    <row r="534" spans="1:5" x14ac:dyDescent="0.2">
      <c r="A534" s="28" t="s">
        <v>200</v>
      </c>
      <c r="B534" s="70"/>
      <c r="C534" s="30"/>
      <c r="D534" s="35">
        <f>+'ANEXO 51 TS (SEF) '!D563</f>
        <v>0</v>
      </c>
      <c r="E534" s="35">
        <f>+'ANEXO 51 TS (SEF) '!E563</f>
        <v>0</v>
      </c>
    </row>
    <row r="535" spans="1:5" x14ac:dyDescent="0.2">
      <c r="A535" s="32"/>
      <c r="B535" s="72" t="s">
        <v>0</v>
      </c>
      <c r="C535" s="30"/>
      <c r="D535" s="35">
        <f>+'ANEXO 51 TS (SEF) '!D564</f>
        <v>0</v>
      </c>
      <c r="E535" s="35">
        <f>+'ANEXO 51 TS (SEF) '!E564</f>
        <v>0</v>
      </c>
    </row>
    <row r="536" spans="1:5" x14ac:dyDescent="0.2">
      <c r="A536" s="32"/>
      <c r="B536" s="109" t="s">
        <v>2</v>
      </c>
      <c r="C536" s="30" t="s">
        <v>9</v>
      </c>
      <c r="D536" s="35">
        <f>+'ANEXO 51 TS (SEF) '!D565</f>
        <v>11922398.060000001</v>
      </c>
      <c r="E536" s="35">
        <f>+'ANEXO 51 TS (SEF) '!E565</f>
        <v>11570630.109999999</v>
      </c>
    </row>
    <row r="537" spans="1:5" x14ac:dyDescent="0.2">
      <c r="A537" s="32"/>
      <c r="B537" s="72" t="s">
        <v>3</v>
      </c>
      <c r="C537" s="30" t="s">
        <v>9</v>
      </c>
      <c r="D537" s="35">
        <f>+'ANEXO 51 TS (SEF) '!D566</f>
        <v>9265909.0999999996</v>
      </c>
      <c r="E537" s="35">
        <f>+'ANEXO 51 TS (SEF) '!E566</f>
        <v>9265909.0999999996</v>
      </c>
    </row>
    <row r="538" spans="1:5" x14ac:dyDescent="0.2">
      <c r="A538" s="32"/>
      <c r="B538" s="72" t="s">
        <v>5</v>
      </c>
      <c r="C538" s="30" t="s">
        <v>10</v>
      </c>
      <c r="D538" s="35">
        <f>+'ANEXO 51 TS (SEF) '!D567</f>
        <v>890.86</v>
      </c>
      <c r="E538" s="35">
        <f>+'ANEXO 51 TS (SEF) '!E567</f>
        <v>890.86</v>
      </c>
    </row>
    <row r="539" spans="1:5" x14ac:dyDescent="0.2">
      <c r="A539" s="32"/>
      <c r="B539" s="109" t="s">
        <v>6</v>
      </c>
      <c r="C539" s="30" t="s">
        <v>10</v>
      </c>
      <c r="D539" s="35">
        <f>+'ANEXO 51 TS (SEF) '!D568</f>
        <v>890.86</v>
      </c>
      <c r="E539" s="35">
        <f>+'ANEXO 51 TS (SEF) '!E568</f>
        <v>890.86</v>
      </c>
    </row>
    <row r="540" spans="1:5" x14ac:dyDescent="0.2">
      <c r="A540" s="32"/>
      <c r="B540" s="72"/>
      <c r="C540" s="30" t="s">
        <v>10</v>
      </c>
      <c r="D540" s="35">
        <f>+'ANEXO 51 TS (SEF) '!D569</f>
        <v>890.86</v>
      </c>
      <c r="E540" s="35">
        <f>+'ANEXO 51 TS (SEF) '!E569</f>
        <v>890.86</v>
      </c>
    </row>
    <row r="541" spans="1:5" x14ac:dyDescent="0.2">
      <c r="A541" s="32"/>
      <c r="B541" s="72"/>
      <c r="C541" s="30"/>
      <c r="D541" s="35">
        <f>+'ANEXO 51 TS (SEF) '!D570</f>
        <v>0</v>
      </c>
      <c r="E541" s="35">
        <f>+'ANEXO 51 TS (SEF) '!E570</f>
        <v>0</v>
      </c>
    </row>
    <row r="542" spans="1:5" x14ac:dyDescent="0.2">
      <c r="A542" s="28" t="s">
        <v>201</v>
      </c>
      <c r="B542" s="70"/>
      <c r="C542" s="30"/>
      <c r="D542" s="35">
        <f>+'ANEXO 51 TS (SEF) '!D571</f>
        <v>0</v>
      </c>
      <c r="E542" s="35">
        <f>+'ANEXO 51 TS (SEF) '!E571</f>
        <v>0</v>
      </c>
    </row>
    <row r="543" spans="1:5" x14ac:dyDescent="0.2">
      <c r="A543" s="32"/>
      <c r="B543" s="72" t="s">
        <v>0</v>
      </c>
      <c r="C543" s="30" t="s">
        <v>9</v>
      </c>
      <c r="D543" s="35">
        <f>+'ANEXO 51 TS (SEF) '!D572</f>
        <v>3086498.17</v>
      </c>
      <c r="E543" s="35">
        <f>+'ANEXO 51 TS (SEF) '!E572</f>
        <v>2948070.57</v>
      </c>
    </row>
    <row r="544" spans="1:5" x14ac:dyDescent="0.2">
      <c r="A544" s="32"/>
      <c r="B544" s="72" t="s">
        <v>2</v>
      </c>
      <c r="C544" s="30" t="s">
        <v>9</v>
      </c>
      <c r="D544" s="35">
        <f>+'ANEXO 51 TS (SEF) '!D573</f>
        <v>2344542.3199999998</v>
      </c>
      <c r="E544" s="35">
        <f>+'ANEXO 51 TS (SEF) '!E573</f>
        <v>2344542.3199999998</v>
      </c>
    </row>
    <row r="545" spans="1:5" x14ac:dyDescent="0.2">
      <c r="A545" s="32"/>
      <c r="B545" s="109" t="s">
        <v>3</v>
      </c>
      <c r="C545" s="30" t="s">
        <v>10</v>
      </c>
      <c r="D545" s="35">
        <f>+'ANEXO 51 TS (SEF) '!D574</f>
        <v>360.67</v>
      </c>
      <c r="E545" s="35">
        <f>+'ANEXO 51 TS (SEF) '!E574</f>
        <v>360.67</v>
      </c>
    </row>
    <row r="546" spans="1:5" x14ac:dyDescent="0.2">
      <c r="A546" s="32"/>
      <c r="B546" s="72" t="s">
        <v>5</v>
      </c>
      <c r="C546" s="30" t="s">
        <v>10</v>
      </c>
      <c r="D546" s="35">
        <f>+'ANEXO 51 TS (SEF) '!D575</f>
        <v>360.67</v>
      </c>
      <c r="E546" s="35">
        <f>+'ANEXO 51 TS (SEF) '!E575</f>
        <v>360.67</v>
      </c>
    </row>
    <row r="547" spans="1:5" x14ac:dyDescent="0.2">
      <c r="A547" s="32"/>
      <c r="B547" s="72" t="s">
        <v>6</v>
      </c>
      <c r="C547" s="30" t="s">
        <v>10</v>
      </c>
      <c r="D547" s="35">
        <f>+'ANEXO 51 TS (SEF) '!D576</f>
        <v>360.67</v>
      </c>
      <c r="E547" s="35">
        <f>+'ANEXO 51 TS (SEF) '!E576</f>
        <v>360.67</v>
      </c>
    </row>
    <row r="548" spans="1:5" x14ac:dyDescent="0.2">
      <c r="A548" s="32"/>
      <c r="B548" s="109"/>
      <c r="C548" s="30"/>
      <c r="D548" s="35">
        <f>+'ANEXO 51 TS (SEF) '!D577</f>
        <v>0</v>
      </c>
      <c r="E548" s="35">
        <f>+'ANEXO 51 TS (SEF) '!E577</f>
        <v>0</v>
      </c>
    </row>
    <row r="549" spans="1:5" x14ac:dyDescent="0.2">
      <c r="A549" s="28" t="s">
        <v>202</v>
      </c>
      <c r="B549" s="70"/>
      <c r="C549" s="30"/>
      <c r="D549" s="35">
        <f>+'ANEXO 51 TS (SEF) '!D578</f>
        <v>0</v>
      </c>
      <c r="E549" s="35">
        <f>+'ANEXO 51 TS (SEF) '!E578</f>
        <v>0</v>
      </c>
    </row>
    <row r="550" spans="1:5" x14ac:dyDescent="0.2">
      <c r="A550" s="32"/>
      <c r="B550" s="72" t="s">
        <v>0</v>
      </c>
      <c r="C550" s="30" t="s">
        <v>9</v>
      </c>
      <c r="D550" s="35">
        <f>+'ANEXO 51 TS (SEF) '!D579</f>
        <v>16774506.279999999</v>
      </c>
      <c r="E550" s="35">
        <f>+'ANEXO 51 TS (SEF) '!E579</f>
        <v>15818691.59</v>
      </c>
    </row>
    <row r="551" spans="1:5" x14ac:dyDescent="0.2">
      <c r="A551" s="32"/>
      <c r="B551" s="109" t="s">
        <v>2</v>
      </c>
      <c r="C551" s="30" t="s">
        <v>9</v>
      </c>
      <c r="D551" s="35">
        <f>+'ANEXO 51 TS (SEF) '!D580</f>
        <v>12459692.41</v>
      </c>
      <c r="E551" s="35">
        <f>+'ANEXO 51 TS (SEF) '!E580</f>
        <v>12459692.41</v>
      </c>
    </row>
    <row r="552" spans="1:5" x14ac:dyDescent="0.2">
      <c r="A552" s="32"/>
      <c r="B552" s="72" t="s">
        <v>3</v>
      </c>
      <c r="C552" s="30" t="s">
        <v>10</v>
      </c>
      <c r="D552" s="35">
        <f>+'ANEXO 51 TS (SEF) '!D581</f>
        <v>19003.54</v>
      </c>
      <c r="E552" s="35">
        <f>+'ANEXO 51 TS (SEF) '!E581</f>
        <v>8912.83</v>
      </c>
    </row>
    <row r="553" spans="1:5" x14ac:dyDescent="0.2">
      <c r="A553" s="32"/>
      <c r="B553" s="72" t="s">
        <v>5</v>
      </c>
      <c r="C553" s="30" t="s">
        <v>10</v>
      </c>
      <c r="D553" s="35">
        <f>+'ANEXO 51 TS (SEF) '!D582</f>
        <v>18479.560000000001</v>
      </c>
      <c r="E553" s="35">
        <f>+'ANEXO 51 TS (SEF) '!E582</f>
        <v>8706.74</v>
      </c>
    </row>
    <row r="554" spans="1:5" x14ac:dyDescent="0.2">
      <c r="A554" s="32"/>
      <c r="B554" s="109" t="s">
        <v>6</v>
      </c>
      <c r="C554" s="30" t="s">
        <v>10</v>
      </c>
      <c r="D554" s="35">
        <f>+'ANEXO 51 TS (SEF) '!D583</f>
        <v>18235.46</v>
      </c>
      <c r="E554" s="35">
        <f>+'ANEXO 51 TS (SEF) '!E583</f>
        <v>8610.74</v>
      </c>
    </row>
    <row r="555" spans="1:5" x14ac:dyDescent="0.2">
      <c r="A555" s="32"/>
      <c r="B555" s="72"/>
      <c r="C555" s="30"/>
      <c r="D555" s="35">
        <f>+'ANEXO 51 TS (SEF) '!D584</f>
        <v>0</v>
      </c>
      <c r="E555" s="35">
        <f>+'ANEXO 51 TS (SEF) '!E584</f>
        <v>0</v>
      </c>
    </row>
    <row r="556" spans="1:5" x14ac:dyDescent="0.2">
      <c r="A556" s="28" t="s">
        <v>203</v>
      </c>
      <c r="B556" s="70"/>
      <c r="C556" s="30"/>
      <c r="D556" s="35">
        <f>+'ANEXO 51 TS (SEF) '!D585</f>
        <v>0</v>
      </c>
      <c r="E556" s="35">
        <f>+'ANEXO 51 TS (SEF) '!E585</f>
        <v>0</v>
      </c>
    </row>
    <row r="557" spans="1:5" x14ac:dyDescent="0.2">
      <c r="A557" s="32"/>
      <c r="B557" s="109" t="s">
        <v>0</v>
      </c>
      <c r="C557" s="30" t="s">
        <v>9</v>
      </c>
      <c r="D557" s="35">
        <f>+'ANEXO 51 TS (SEF) '!D586</f>
        <v>11922398.060000001</v>
      </c>
      <c r="E557" s="35">
        <f>+'ANEXO 51 TS (SEF) '!E586</f>
        <v>11570630.109999999</v>
      </c>
    </row>
    <row r="558" spans="1:5" x14ac:dyDescent="0.2">
      <c r="A558" s="32"/>
      <c r="B558" s="72" t="s">
        <v>2</v>
      </c>
      <c r="C558" s="30" t="s">
        <v>9</v>
      </c>
      <c r="D558" s="35">
        <f>+'ANEXO 51 TS (SEF) '!D587</f>
        <v>9265909.0999999996</v>
      </c>
      <c r="E558" s="35">
        <f>+'ANEXO 51 TS (SEF) '!E587</f>
        <v>9265909.0999999996</v>
      </c>
    </row>
    <row r="559" spans="1:5" x14ac:dyDescent="0.2">
      <c r="A559" s="32"/>
      <c r="B559" s="72" t="s">
        <v>3</v>
      </c>
      <c r="C559" s="30" t="s">
        <v>10</v>
      </c>
      <c r="D559" s="35">
        <f>+'ANEXO 51 TS (SEF) '!D588</f>
        <v>7161.2</v>
      </c>
      <c r="E559" s="35">
        <f>+'ANEXO 51 TS (SEF) '!E588</f>
        <v>3358.67</v>
      </c>
    </row>
    <row r="560" spans="1:5" x14ac:dyDescent="0.2">
      <c r="A560" s="32"/>
      <c r="B560" s="109" t="s">
        <v>5</v>
      </c>
      <c r="C560" s="30" t="s">
        <v>10</v>
      </c>
      <c r="D560" s="35">
        <f>+'ANEXO 51 TS (SEF) '!D589</f>
        <v>6963.75</v>
      </c>
      <c r="E560" s="35">
        <f>+'ANEXO 51 TS (SEF) '!E589</f>
        <v>3281.01</v>
      </c>
    </row>
    <row r="561" spans="1:5" x14ac:dyDescent="0.2">
      <c r="A561" s="32"/>
      <c r="B561" s="72" t="s">
        <v>6</v>
      </c>
      <c r="C561" s="30" t="s">
        <v>10</v>
      </c>
      <c r="D561" s="35">
        <f>+'ANEXO 51 TS (SEF) '!D590</f>
        <v>6871.76</v>
      </c>
      <c r="E561" s="35">
        <f>+'ANEXO 51 TS (SEF) '!E590</f>
        <v>3244.83</v>
      </c>
    </row>
    <row r="562" spans="1:5" x14ac:dyDescent="0.2">
      <c r="A562" s="32"/>
      <c r="B562" s="72"/>
      <c r="C562" s="30"/>
      <c r="D562" s="35">
        <f>+'ANEXO 51 TS (SEF) '!D591</f>
        <v>0</v>
      </c>
      <c r="E562" s="35">
        <f>+'ANEXO 51 TS (SEF) '!E591</f>
        <v>0</v>
      </c>
    </row>
    <row r="563" spans="1:5" x14ac:dyDescent="0.2">
      <c r="A563" s="28" t="s">
        <v>204</v>
      </c>
      <c r="B563" s="70"/>
      <c r="C563" s="30"/>
      <c r="D563" s="35">
        <f>+'ANEXO 51 TS (SEF) '!D592</f>
        <v>0</v>
      </c>
      <c r="E563" s="35">
        <f>+'ANEXO 51 TS (SEF) '!E592</f>
        <v>0</v>
      </c>
    </row>
    <row r="564" spans="1:5" x14ac:dyDescent="0.2">
      <c r="A564" s="32"/>
      <c r="B564" s="72" t="s">
        <v>0</v>
      </c>
      <c r="C564" s="30" t="s">
        <v>9</v>
      </c>
      <c r="D564" s="35">
        <f>+'ANEXO 51 TS (SEF) '!D593</f>
        <v>3086498.17</v>
      </c>
      <c r="E564" s="35">
        <f>+'ANEXO 51 TS (SEF) '!E593</f>
        <v>2948070.57</v>
      </c>
    </row>
    <row r="565" spans="1:5" x14ac:dyDescent="0.2">
      <c r="A565" s="32"/>
      <c r="B565" s="72" t="s">
        <v>2</v>
      </c>
      <c r="C565" s="30" t="s">
        <v>9</v>
      </c>
      <c r="D565" s="35">
        <f>+'ANEXO 51 TS (SEF) '!D594</f>
        <v>2344542.3199999998</v>
      </c>
      <c r="E565" s="35">
        <f>+'ANEXO 51 TS (SEF) '!E594</f>
        <v>2344542.3199999998</v>
      </c>
    </row>
    <row r="566" spans="1:5" x14ac:dyDescent="0.2">
      <c r="A566" s="32"/>
      <c r="B566" s="109" t="s">
        <v>3</v>
      </c>
      <c r="C566" s="30" t="s">
        <v>10</v>
      </c>
      <c r="D566" s="35">
        <f>+'ANEXO 51 TS (SEF) '!D595</f>
        <v>2899.23</v>
      </c>
      <c r="E566" s="35">
        <f>+'ANEXO 51 TS (SEF) '!E595</f>
        <v>1359.76</v>
      </c>
    </row>
    <row r="567" spans="1:5" x14ac:dyDescent="0.2">
      <c r="A567" s="32"/>
      <c r="B567" s="72" t="s">
        <v>5</v>
      </c>
      <c r="C567" s="30" t="s">
        <v>10</v>
      </c>
      <c r="D567" s="35">
        <f>+'ANEXO 51 TS (SEF) '!D596</f>
        <v>2819.29</v>
      </c>
      <c r="E567" s="35">
        <f>+'ANEXO 51 TS (SEF) '!E596</f>
        <v>1328.32</v>
      </c>
    </row>
    <row r="568" spans="1:5" x14ac:dyDescent="0.2">
      <c r="A568" s="32"/>
      <c r="B568" s="72" t="s">
        <v>6</v>
      </c>
      <c r="C568" s="30" t="s">
        <v>10</v>
      </c>
      <c r="D568" s="35">
        <f>+'ANEXO 51 TS (SEF) '!D597</f>
        <v>2782.05</v>
      </c>
      <c r="E568" s="35">
        <f>+'ANEXO 51 TS (SEF) '!E597</f>
        <v>1313.68</v>
      </c>
    </row>
    <row r="569" spans="1:5" x14ac:dyDescent="0.2">
      <c r="A569" s="32"/>
      <c r="B569" s="109"/>
      <c r="C569" s="30"/>
      <c r="D569" s="35">
        <f>+'ANEXO 51 TS (SEF) '!D598</f>
        <v>0</v>
      </c>
      <c r="E569" s="35">
        <f>+'ANEXO 51 TS (SEF) '!E598</f>
        <v>0</v>
      </c>
    </row>
    <row r="570" spans="1:5" x14ac:dyDescent="0.2">
      <c r="A570" s="28" t="s">
        <v>205</v>
      </c>
      <c r="B570" s="70"/>
      <c r="C570" s="30"/>
      <c r="D570" s="35">
        <f>+'ANEXO 51 TS (SEF) '!D599</f>
        <v>0</v>
      </c>
      <c r="E570" s="35">
        <f>+'ANEXO 51 TS (SEF) '!E599</f>
        <v>0</v>
      </c>
    </row>
    <row r="571" spans="1:5" x14ac:dyDescent="0.2">
      <c r="A571" s="32"/>
      <c r="B571" s="72" t="s">
        <v>0</v>
      </c>
      <c r="C571" s="30" t="s">
        <v>9</v>
      </c>
      <c r="D571" s="35">
        <f>+'ANEXO 51 TS (SEF) '!D600</f>
        <v>16774506.279999999</v>
      </c>
      <c r="E571" s="35">
        <f>+'ANEXO 51 TS (SEF) '!E600</f>
        <v>15818691.59</v>
      </c>
    </row>
    <row r="572" spans="1:5" x14ac:dyDescent="0.2">
      <c r="A572" s="32"/>
      <c r="B572" s="109" t="s">
        <v>2</v>
      </c>
      <c r="C572" s="30" t="s">
        <v>9</v>
      </c>
      <c r="D572" s="35">
        <f>+'ANEXO 51 TS (SEF) '!D601</f>
        <v>12459692.41</v>
      </c>
      <c r="E572" s="35">
        <f>+'ANEXO 51 TS (SEF) '!E601</f>
        <v>12459692.41</v>
      </c>
    </row>
    <row r="573" spans="1:5" x14ac:dyDescent="0.2">
      <c r="A573" s="32"/>
      <c r="B573" s="72" t="s">
        <v>3</v>
      </c>
      <c r="C573" s="30" t="s">
        <v>10</v>
      </c>
      <c r="D573" s="35">
        <f>+'ANEXO 51 TS (SEF) '!D602</f>
        <v>19003.54</v>
      </c>
      <c r="E573" s="35">
        <f>+'ANEXO 51 TS (SEF) '!E602</f>
        <v>8912.83</v>
      </c>
    </row>
    <row r="574" spans="1:5" x14ac:dyDescent="0.2">
      <c r="A574" s="32"/>
      <c r="B574" s="72" t="s">
        <v>5</v>
      </c>
      <c r="C574" s="30" t="s">
        <v>10</v>
      </c>
      <c r="D574" s="35">
        <f>+'ANEXO 51 TS (SEF) '!D603</f>
        <v>18479.560000000001</v>
      </c>
      <c r="E574" s="35">
        <f>+'ANEXO 51 TS (SEF) '!E603</f>
        <v>8706.74</v>
      </c>
    </row>
    <row r="575" spans="1:5" x14ac:dyDescent="0.2">
      <c r="A575" s="32"/>
      <c r="B575" s="109" t="s">
        <v>6</v>
      </c>
      <c r="C575" s="30" t="s">
        <v>10</v>
      </c>
      <c r="D575" s="35">
        <f>+'ANEXO 51 TS (SEF) '!D604</f>
        <v>18235.46</v>
      </c>
      <c r="E575" s="35">
        <f>+'ANEXO 51 TS (SEF) '!E604</f>
        <v>8610.74</v>
      </c>
    </row>
    <row r="576" spans="1:5" x14ac:dyDescent="0.2">
      <c r="A576" s="32"/>
      <c r="B576" s="72"/>
      <c r="C576" s="30"/>
      <c r="D576" s="35">
        <f>+'ANEXO 51 TS (SEF) '!D605</f>
        <v>0</v>
      </c>
      <c r="E576" s="35">
        <f>+'ANEXO 51 TS (SEF) '!E605</f>
        <v>0</v>
      </c>
    </row>
    <row r="577" spans="1:5" x14ac:dyDescent="0.2">
      <c r="A577" s="28" t="s">
        <v>206</v>
      </c>
      <c r="B577" s="70"/>
      <c r="C577" s="30"/>
      <c r="D577" s="35">
        <f>+'ANEXO 51 TS (SEF) '!D606</f>
        <v>0</v>
      </c>
      <c r="E577" s="35">
        <f>+'ANEXO 51 TS (SEF) '!E606</f>
        <v>0</v>
      </c>
    </row>
    <row r="578" spans="1:5" x14ac:dyDescent="0.2">
      <c r="A578" s="32"/>
      <c r="B578" s="109" t="s">
        <v>0</v>
      </c>
      <c r="C578" s="30" t="s">
        <v>9</v>
      </c>
      <c r="D578" s="35">
        <f>+'ANEXO 51 TS (SEF) '!D607</f>
        <v>11922398.060000001</v>
      </c>
      <c r="E578" s="35">
        <f>+'ANEXO 51 TS (SEF) '!E607</f>
        <v>11570630.109999999</v>
      </c>
    </row>
    <row r="579" spans="1:5" x14ac:dyDescent="0.2">
      <c r="A579" s="32"/>
      <c r="B579" s="72" t="s">
        <v>2</v>
      </c>
      <c r="C579" s="30" t="s">
        <v>9</v>
      </c>
      <c r="D579" s="35">
        <f>+'ANEXO 51 TS (SEF) '!D608</f>
        <v>9265909.0999999996</v>
      </c>
      <c r="E579" s="35">
        <f>+'ANEXO 51 TS (SEF) '!E608</f>
        <v>9265909.0999999996</v>
      </c>
    </row>
    <row r="580" spans="1:5" x14ac:dyDescent="0.2">
      <c r="A580" s="32"/>
      <c r="B580" s="72" t="s">
        <v>3</v>
      </c>
      <c r="C580" s="30" t="s">
        <v>10</v>
      </c>
      <c r="D580" s="35">
        <f>+'ANEXO 51 TS (SEF) '!D609</f>
        <v>7161.2</v>
      </c>
      <c r="E580" s="35">
        <f>+'ANEXO 51 TS (SEF) '!E609</f>
        <v>3358.67</v>
      </c>
    </row>
    <row r="581" spans="1:5" x14ac:dyDescent="0.2">
      <c r="A581" s="32"/>
      <c r="B581" s="109" t="s">
        <v>5</v>
      </c>
      <c r="C581" s="30" t="s">
        <v>10</v>
      </c>
      <c r="D581" s="35">
        <f>+'ANEXO 51 TS (SEF) '!D610</f>
        <v>6963.75</v>
      </c>
      <c r="E581" s="35">
        <f>+'ANEXO 51 TS (SEF) '!E610</f>
        <v>3281.01</v>
      </c>
    </row>
    <row r="582" spans="1:5" x14ac:dyDescent="0.2">
      <c r="A582" s="32"/>
      <c r="B582" s="72" t="s">
        <v>6</v>
      </c>
      <c r="C582" s="30" t="s">
        <v>10</v>
      </c>
      <c r="D582" s="35">
        <f>+'ANEXO 51 TS (SEF) '!D611</f>
        <v>6871.76</v>
      </c>
      <c r="E582" s="35">
        <f>+'ANEXO 51 TS (SEF) '!E611</f>
        <v>3244.83</v>
      </c>
    </row>
    <row r="583" spans="1:5" x14ac:dyDescent="0.2">
      <c r="A583" s="32"/>
      <c r="B583" s="72"/>
      <c r="C583" s="30"/>
      <c r="D583" s="35">
        <f>+'ANEXO 51 TS (SEF) '!D612</f>
        <v>0</v>
      </c>
      <c r="E583" s="35">
        <f>+'ANEXO 51 TS (SEF) '!E612</f>
        <v>0</v>
      </c>
    </row>
    <row r="584" spans="1:5" x14ac:dyDescent="0.2">
      <c r="A584" s="28" t="s">
        <v>207</v>
      </c>
      <c r="B584" s="70"/>
      <c r="C584" s="30"/>
      <c r="D584" s="35">
        <f>+'ANEXO 51 TS (SEF) '!D613</f>
        <v>0</v>
      </c>
      <c r="E584" s="35">
        <f>+'ANEXO 51 TS (SEF) '!E613</f>
        <v>0</v>
      </c>
    </row>
    <row r="585" spans="1:5" x14ac:dyDescent="0.2">
      <c r="A585" s="32"/>
      <c r="B585" s="72" t="s">
        <v>0</v>
      </c>
      <c r="C585" s="30" t="s">
        <v>9</v>
      </c>
      <c r="D585" s="35">
        <f>+'ANEXO 51 TS (SEF) '!D614</f>
        <v>3086498.17</v>
      </c>
      <c r="E585" s="35">
        <f>+'ANEXO 51 TS (SEF) '!E614</f>
        <v>2948070.57</v>
      </c>
    </row>
    <row r="586" spans="1:5" x14ac:dyDescent="0.2">
      <c r="A586" s="32"/>
      <c r="B586" s="72" t="s">
        <v>2</v>
      </c>
      <c r="C586" s="30" t="s">
        <v>9</v>
      </c>
      <c r="D586" s="35">
        <f>+'ANEXO 51 TS (SEF) '!D615</f>
        <v>2344542.3199999998</v>
      </c>
      <c r="E586" s="35">
        <f>+'ANEXO 51 TS (SEF) '!E615</f>
        <v>2344542.3199999998</v>
      </c>
    </row>
    <row r="587" spans="1:5" x14ac:dyDescent="0.2">
      <c r="A587" s="32"/>
      <c r="B587" s="109" t="s">
        <v>3</v>
      </c>
      <c r="C587" s="30" t="s">
        <v>10</v>
      </c>
      <c r="D587" s="35">
        <f>+'ANEXO 51 TS (SEF) '!D616</f>
        <v>2899.23</v>
      </c>
      <c r="E587" s="35">
        <f>+'ANEXO 51 TS (SEF) '!E616</f>
        <v>1359.76</v>
      </c>
    </row>
    <row r="588" spans="1:5" x14ac:dyDescent="0.2">
      <c r="A588" s="32"/>
      <c r="B588" s="72" t="s">
        <v>5</v>
      </c>
      <c r="C588" s="30" t="s">
        <v>10</v>
      </c>
      <c r="D588" s="35">
        <f>+'ANEXO 51 TS (SEF) '!D617</f>
        <v>2819.29</v>
      </c>
      <c r="E588" s="35">
        <f>+'ANEXO 51 TS (SEF) '!E617</f>
        <v>1328.32</v>
      </c>
    </row>
    <row r="589" spans="1:5" x14ac:dyDescent="0.2">
      <c r="A589" s="32"/>
      <c r="B589" s="72" t="s">
        <v>6</v>
      </c>
      <c r="C589" s="30" t="s">
        <v>10</v>
      </c>
      <c r="D589" s="35">
        <f>+'ANEXO 51 TS (SEF) '!D618</f>
        <v>2782.05</v>
      </c>
      <c r="E589" s="35">
        <f>+'ANEXO 51 TS (SEF) '!E618</f>
        <v>1313.68</v>
      </c>
    </row>
    <row r="590" spans="1:5" x14ac:dyDescent="0.2">
      <c r="A590" s="32"/>
      <c r="B590" s="109"/>
      <c r="C590" s="30"/>
      <c r="D590" s="35">
        <f>+'ANEXO 51 TS (SEF) '!D619</f>
        <v>0</v>
      </c>
      <c r="E590" s="35">
        <f>+'ANEXO 51 TS (SEF) '!E619</f>
        <v>0</v>
      </c>
    </row>
    <row r="591" spans="1:5" ht="15" thickBot="1" x14ac:dyDescent="0.25">
      <c r="A591" s="113"/>
      <c r="B591" s="126"/>
      <c r="C591" s="23"/>
      <c r="D591" s="22">
        <f>+'ANEXO 51 TS (SEF) '!D620</f>
        <v>0</v>
      </c>
      <c r="E591" s="22">
        <f>+'ANEXO 51 TS (SEF) '!E620</f>
        <v>0</v>
      </c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5" fitToHeight="3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6847-7225-4CD4-AC5A-4CDDE5243881}">
  <sheetPr>
    <tabColor rgb="FF0070C0"/>
    <pageSetUpPr fitToPage="1"/>
  </sheetPr>
  <dimension ref="A1:L621"/>
  <sheetViews>
    <sheetView showGridLines="0" view="pageBreakPreview" zoomScaleNormal="100" zoomScaleSheetLayoutView="100" workbookViewId="0">
      <selection activeCell="H3" sqref="H3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659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603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/>
      <c r="G8" s="360"/>
      <c r="J8" s="2">
        <v>3766.4</v>
      </c>
      <c r="K8" s="409">
        <f>+D8/J8-1</f>
        <v>3.2914719626168099E-2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/>
      <c r="G9" s="360"/>
      <c r="J9" s="2">
        <v>52.783000000000001</v>
      </c>
      <c r="K9" s="409">
        <f>+D9/J9-1</f>
        <v>2.8490233597938674E-2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ref="K10:K5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x14ac:dyDescent="0.2">
      <c r="A12" s="12"/>
      <c r="B12" s="72" t="s">
        <v>17</v>
      </c>
      <c r="C12" s="48"/>
      <c r="D12" s="320"/>
      <c r="E12" s="316">
        <v>3895.26</v>
      </c>
      <c r="F12" s="363"/>
      <c r="G12" s="360"/>
      <c r="K12" s="409" t="e">
        <f>+D13/J12-1</f>
        <v>#DIV/0!</v>
      </c>
    </row>
    <row r="13" spans="1:11" x14ac:dyDescent="0.2">
      <c r="A13" s="12"/>
      <c r="B13" s="72" t="s">
        <v>534</v>
      </c>
      <c r="C13" s="14" t="s">
        <v>14</v>
      </c>
      <c r="D13" s="104">
        <f>+E312</f>
        <v>11083.67</v>
      </c>
      <c r="E13" s="316"/>
      <c r="F13" s="363"/>
      <c r="G13" s="360"/>
      <c r="J13" s="2">
        <v>10787.1</v>
      </c>
      <c r="K13" s="409"/>
    </row>
    <row r="14" spans="1:11" x14ac:dyDescent="0.2">
      <c r="A14" s="12"/>
      <c r="B14" s="72" t="s">
        <v>535</v>
      </c>
      <c r="C14" s="14" t="s">
        <v>14</v>
      </c>
      <c r="D14" s="104">
        <f>+D312</f>
        <v>16692.650000000001</v>
      </c>
      <c r="E14" s="316"/>
      <c r="F14" s="363"/>
      <c r="G14" s="360"/>
      <c r="J14" s="2">
        <v>14700.97</v>
      </c>
      <c r="K14" s="409"/>
    </row>
    <row r="15" spans="1:11" x14ac:dyDescent="0.2">
      <c r="A15" s="12"/>
      <c r="B15" s="72" t="s">
        <v>536</v>
      </c>
      <c r="C15" s="10" t="s">
        <v>4</v>
      </c>
      <c r="D15" s="78">
        <f>+E313</f>
        <v>81.493399999999994</v>
      </c>
      <c r="E15" s="316">
        <v>15.2501</v>
      </c>
      <c r="F15" s="363"/>
      <c r="G15" s="364"/>
      <c r="J15" s="2">
        <v>77.263300000000001</v>
      </c>
      <c r="K15" s="409">
        <f t="shared" si="0"/>
        <v>5.4749149984533396E-2</v>
      </c>
    </row>
    <row r="16" spans="1:11" x14ac:dyDescent="0.2">
      <c r="A16" s="12"/>
      <c r="B16" s="72" t="s">
        <v>539</v>
      </c>
      <c r="C16" s="10" t="s">
        <v>4</v>
      </c>
      <c r="D16" s="78">
        <f>+D314</f>
        <v>154.90799999999999</v>
      </c>
      <c r="E16" s="316"/>
      <c r="F16" s="363"/>
      <c r="G16" s="364"/>
      <c r="J16" s="2">
        <v>116.27249999999999</v>
      </c>
      <c r="K16" s="409">
        <f t="shared" si="0"/>
        <v>0.33228407405018379</v>
      </c>
    </row>
    <row r="17" spans="1:11" x14ac:dyDescent="0.2">
      <c r="A17" s="12"/>
      <c r="B17" s="72" t="s">
        <v>497</v>
      </c>
      <c r="C17" s="10" t="s">
        <v>4</v>
      </c>
      <c r="D17" s="78">
        <f>+D314</f>
        <v>154.90799999999999</v>
      </c>
      <c r="E17" s="316"/>
      <c r="F17" s="363"/>
      <c r="G17" s="364"/>
      <c r="J17" s="2">
        <v>116.27249999999999</v>
      </c>
      <c r="K17" s="409"/>
    </row>
    <row r="18" spans="1:11" x14ac:dyDescent="0.2">
      <c r="A18" s="12"/>
      <c r="B18" s="72" t="s">
        <v>19</v>
      </c>
      <c r="C18" s="14"/>
      <c r="D18" s="320"/>
      <c r="E18" s="316">
        <v>5051.97</v>
      </c>
      <c r="F18" s="363"/>
      <c r="G18" s="364"/>
      <c r="K18" s="409" t="e">
        <f t="shared" si="0"/>
        <v>#DIV/0!</v>
      </c>
    </row>
    <row r="19" spans="1:11" x14ac:dyDescent="0.2">
      <c r="A19" s="12"/>
      <c r="B19" s="72" t="s">
        <v>534</v>
      </c>
      <c r="C19" s="14" t="s">
        <v>14</v>
      </c>
      <c r="D19" s="104">
        <f>+E315</f>
        <v>13271.21</v>
      </c>
      <c r="E19" s="316"/>
      <c r="F19" s="363"/>
      <c r="G19" s="364"/>
      <c r="J19" s="2">
        <v>12878.13</v>
      </c>
      <c r="K19" s="409">
        <f t="shared" si="0"/>
        <v>3.052306507233582E-2</v>
      </c>
    </row>
    <row r="20" spans="1:11" x14ac:dyDescent="0.2">
      <c r="A20" s="12"/>
      <c r="B20" s="72" t="s">
        <v>535</v>
      </c>
      <c r="C20" s="14" t="s">
        <v>14</v>
      </c>
      <c r="D20" s="104">
        <f>+D315</f>
        <v>19204.2</v>
      </c>
      <c r="E20" s="316"/>
      <c r="F20" s="363"/>
      <c r="G20" s="364"/>
      <c r="J20" s="2">
        <v>16792.009999999998</v>
      </c>
      <c r="K20" s="409">
        <f t="shared" si="0"/>
        <v>0.1436510578543011</v>
      </c>
    </row>
    <row r="21" spans="1:11" hidden="1" x14ac:dyDescent="0.2">
      <c r="A21" s="12"/>
      <c r="B21" s="72" t="s">
        <v>537</v>
      </c>
      <c r="C21" s="10" t="s">
        <v>4</v>
      </c>
      <c r="D21" s="78">
        <f>+E316</f>
        <v>82.706500000000005</v>
      </c>
      <c r="E21" s="316">
        <v>17.735199999999999</v>
      </c>
      <c r="F21" s="363"/>
      <c r="G21" s="366"/>
      <c r="J21" s="2">
        <v>78.436199999999999</v>
      </c>
      <c r="K21" s="409">
        <f t="shared" si="0"/>
        <v>5.4442974034948133E-2</v>
      </c>
    </row>
    <row r="22" spans="1:11" x14ac:dyDescent="0.2">
      <c r="A22" s="12"/>
      <c r="B22" s="72" t="s">
        <v>20</v>
      </c>
      <c r="C22" s="10" t="s">
        <v>4</v>
      </c>
      <c r="D22" s="148">
        <f>+D316</f>
        <v>156.29910000000001</v>
      </c>
      <c r="E22" s="316"/>
      <c r="F22" s="363"/>
      <c r="G22" s="366"/>
      <c r="J22" s="2">
        <v>117.44540000000001</v>
      </c>
      <c r="K22" s="409">
        <f t="shared" si="0"/>
        <v>0.33082351458635251</v>
      </c>
    </row>
    <row r="23" spans="1:11" x14ac:dyDescent="0.2">
      <c r="A23" s="12"/>
      <c r="B23" s="72" t="s">
        <v>21</v>
      </c>
      <c r="C23" s="14"/>
      <c r="D23" s="320"/>
      <c r="E23" s="316">
        <v>7080.64</v>
      </c>
      <c r="F23" s="363"/>
      <c r="G23" s="364"/>
      <c r="K23" s="409" t="e">
        <f t="shared" si="0"/>
        <v>#DIV/0!</v>
      </c>
    </row>
    <row r="24" spans="1:11" x14ac:dyDescent="0.2">
      <c r="A24" s="12"/>
      <c r="B24" s="72" t="s">
        <v>534</v>
      </c>
      <c r="C24" s="14" t="s">
        <v>14</v>
      </c>
      <c r="D24" s="104">
        <f>+E317</f>
        <v>17033.47</v>
      </c>
      <c r="E24" s="316"/>
      <c r="F24" s="363"/>
      <c r="G24" s="364"/>
      <c r="J24" s="2">
        <v>16502.59</v>
      </c>
      <c r="K24" s="409">
        <f t="shared" si="0"/>
        <v>3.2169495818535232E-2</v>
      </c>
    </row>
    <row r="25" spans="1:11" x14ac:dyDescent="0.2">
      <c r="A25" s="12"/>
      <c r="B25" s="72" t="s">
        <v>535</v>
      </c>
      <c r="C25" s="14" t="s">
        <v>14</v>
      </c>
      <c r="D25" s="104">
        <f>+D317</f>
        <v>23520.07</v>
      </c>
      <c r="E25" s="316"/>
      <c r="F25" s="363"/>
      <c r="G25" s="364"/>
      <c r="J25" s="2">
        <v>20416.47</v>
      </c>
      <c r="K25" s="409">
        <f t="shared" si="0"/>
        <v>0.15201452552767436</v>
      </c>
    </row>
    <row r="26" spans="1:11" hidden="1" x14ac:dyDescent="0.2">
      <c r="A26" s="12"/>
      <c r="B26" s="72" t="s">
        <v>537</v>
      </c>
      <c r="C26" s="10" t="s">
        <v>4</v>
      </c>
      <c r="D26" s="148">
        <f>+E318</f>
        <v>89.540599999999998</v>
      </c>
      <c r="E26" s="316"/>
      <c r="F26" s="363"/>
      <c r="G26" s="364"/>
      <c r="J26" s="2">
        <v>84.003600000000006</v>
      </c>
      <c r="K26" s="409">
        <f t="shared" si="0"/>
        <v>6.5913841787732741E-2</v>
      </c>
    </row>
    <row r="27" spans="1:11" x14ac:dyDescent="0.2">
      <c r="A27" s="12"/>
      <c r="B27" s="54" t="s">
        <v>22</v>
      </c>
      <c r="C27" s="10" t="s">
        <v>4</v>
      </c>
      <c r="D27" s="148">
        <f>+D318</f>
        <v>164.2706</v>
      </c>
      <c r="E27" s="316">
        <v>20.003</v>
      </c>
      <c r="F27" s="363"/>
      <c r="G27" s="366"/>
      <c r="J27" s="2">
        <v>123.0128</v>
      </c>
      <c r="K27" s="409">
        <f t="shared" si="0"/>
        <v>0.33539436546440693</v>
      </c>
    </row>
    <row r="28" spans="1:11" x14ac:dyDescent="0.2">
      <c r="A28" s="12"/>
      <c r="B28" s="54" t="s">
        <v>23</v>
      </c>
      <c r="C28" s="14"/>
      <c r="D28" s="320"/>
      <c r="E28" s="316">
        <v>8556.83</v>
      </c>
      <c r="F28" s="363"/>
      <c r="G28" s="364"/>
      <c r="K28" s="409" t="e">
        <f t="shared" si="0"/>
        <v>#DIV/0!</v>
      </c>
    </row>
    <row r="29" spans="1:11" x14ac:dyDescent="0.2">
      <c r="A29" s="12"/>
      <c r="B29" s="54" t="s">
        <v>534</v>
      </c>
      <c r="C29" s="14" t="s">
        <v>14</v>
      </c>
      <c r="D29" s="104">
        <f>+E319</f>
        <v>19769.05</v>
      </c>
      <c r="E29" s="316"/>
      <c r="F29" s="363"/>
      <c r="G29" s="364"/>
      <c r="J29" s="2">
        <v>19138.759999999998</v>
      </c>
      <c r="K29" s="409">
        <f t="shared" si="0"/>
        <v>3.2932645584144549E-2</v>
      </c>
    </row>
    <row r="30" spans="1:11" x14ac:dyDescent="0.2">
      <c r="A30" s="12"/>
      <c r="B30" s="54" t="s">
        <v>535</v>
      </c>
      <c r="C30" s="14" t="s">
        <v>14</v>
      </c>
      <c r="D30" s="104">
        <f>+D319</f>
        <v>26658.09</v>
      </c>
      <c r="E30" s="316"/>
      <c r="F30" s="363"/>
      <c r="G30" s="364"/>
      <c r="J30" s="2">
        <v>23052.639999999999</v>
      </c>
      <c r="K30" s="409">
        <f t="shared" si="0"/>
        <v>0.15640074195406695</v>
      </c>
    </row>
    <row r="31" spans="1:11" hidden="1" x14ac:dyDescent="0.2">
      <c r="A31" s="12"/>
      <c r="B31" s="54" t="s">
        <v>537</v>
      </c>
      <c r="C31" s="10" t="s">
        <v>4</v>
      </c>
      <c r="D31" s="148">
        <f>+E320</f>
        <v>93.212699999999998</v>
      </c>
      <c r="E31" s="316"/>
      <c r="F31" s="363"/>
      <c r="G31" s="364"/>
      <c r="J31" s="2">
        <v>87.020499999999998</v>
      </c>
      <c r="K31" s="409">
        <f t="shared" si="0"/>
        <v>7.1157945541567846E-2</v>
      </c>
    </row>
    <row r="32" spans="1:11" x14ac:dyDescent="0.2">
      <c r="A32" s="12"/>
      <c r="B32" s="54" t="s">
        <v>24</v>
      </c>
      <c r="C32" s="10" t="s">
        <v>4</v>
      </c>
      <c r="D32" s="148">
        <f>+D320</f>
        <v>168.55070000000001</v>
      </c>
      <c r="E32" s="316">
        <v>21.256699999999999</v>
      </c>
      <c r="F32" s="363"/>
      <c r="G32" s="366"/>
      <c r="J32" s="2">
        <v>126.02970000000001</v>
      </c>
      <c r="K32" s="409">
        <f t="shared" si="0"/>
        <v>0.33738872662554931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/>
      <c r="G33" s="364"/>
      <c r="K33" s="409" t="e">
        <f t="shared" si="0"/>
        <v>#DIV/0!</v>
      </c>
    </row>
    <row r="34" spans="1:11" x14ac:dyDescent="0.2">
      <c r="A34" s="12"/>
      <c r="B34" s="54" t="s">
        <v>534</v>
      </c>
      <c r="C34" s="14" t="s">
        <v>14</v>
      </c>
      <c r="D34" s="104">
        <f>+E321</f>
        <v>31414.89</v>
      </c>
      <c r="E34" s="316"/>
      <c r="F34" s="363"/>
      <c r="G34" s="364"/>
      <c r="J34" s="2">
        <v>30269.85</v>
      </c>
      <c r="K34" s="409">
        <f t="shared" si="0"/>
        <v>3.7827739483347278E-2</v>
      </c>
    </row>
    <row r="35" spans="1:11" x14ac:dyDescent="0.2">
      <c r="A35" s="12"/>
      <c r="B35" s="54" t="s">
        <v>535</v>
      </c>
      <c r="C35" s="14" t="s">
        <v>14</v>
      </c>
      <c r="D35" s="104">
        <f>+D321</f>
        <v>40029.03</v>
      </c>
      <c r="E35" s="316"/>
      <c r="F35" s="363"/>
      <c r="G35" s="364"/>
      <c r="J35" s="2">
        <v>34183.730000000003</v>
      </c>
      <c r="K35" s="409">
        <f t="shared" si="0"/>
        <v>0.170996553038536</v>
      </c>
    </row>
    <row r="36" spans="1:11" hidden="1" x14ac:dyDescent="0.2">
      <c r="A36" s="12"/>
      <c r="B36" s="54" t="s">
        <v>537</v>
      </c>
      <c r="C36" s="10" t="s">
        <v>4</v>
      </c>
      <c r="D36" s="148">
        <f>+E322</f>
        <v>104.24079999999999</v>
      </c>
      <c r="E36" s="316"/>
      <c r="F36" s="363"/>
      <c r="G36" s="364"/>
      <c r="J36" s="2">
        <v>97.153000000000006</v>
      </c>
      <c r="K36" s="409">
        <f t="shared" si="0"/>
        <v>7.2955029695428664E-2</v>
      </c>
    </row>
    <row r="37" spans="1:11" x14ac:dyDescent="0.2">
      <c r="A37" s="12"/>
      <c r="B37" s="54" t="s">
        <v>26</v>
      </c>
      <c r="C37" s="10" t="s">
        <v>4</v>
      </c>
      <c r="D37" s="148">
        <f>+D322</f>
        <v>181.2653</v>
      </c>
      <c r="E37" s="316">
        <v>26.517600000000002</v>
      </c>
      <c r="F37" s="363"/>
      <c r="G37" s="366"/>
      <c r="J37" s="2">
        <v>136.16220000000001</v>
      </c>
      <c r="K37" s="409">
        <f t="shared" si="0"/>
        <v>0.3312453823454673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/>
      <c r="G38" s="364"/>
      <c r="K38" s="409" t="e">
        <f t="shared" si="0"/>
        <v>#DIV/0!</v>
      </c>
    </row>
    <row r="39" spans="1:11" x14ac:dyDescent="0.2">
      <c r="A39" s="12"/>
      <c r="B39" s="54" t="s">
        <v>534</v>
      </c>
      <c r="C39" s="14" t="s">
        <v>14</v>
      </c>
      <c r="D39" s="104">
        <f>+E323</f>
        <v>42498.01</v>
      </c>
      <c r="E39" s="316"/>
      <c r="F39" s="363"/>
      <c r="G39" s="364"/>
      <c r="J39" s="2">
        <v>40769.61</v>
      </c>
      <c r="K39" s="409">
        <f t="shared" si="0"/>
        <v>4.2394322633942272E-2</v>
      </c>
    </row>
    <row r="40" spans="1:11" x14ac:dyDescent="0.2">
      <c r="A40" s="12"/>
      <c r="B40" s="54" t="s">
        <v>535</v>
      </c>
      <c r="C40" s="14" t="s">
        <v>14</v>
      </c>
      <c r="D40" s="104">
        <f>+D323</f>
        <v>52766.03</v>
      </c>
      <c r="E40" s="316"/>
      <c r="F40" s="363"/>
      <c r="G40" s="364"/>
      <c r="J40" s="2">
        <v>44683.48</v>
      </c>
      <c r="K40" s="409">
        <f t="shared" si="0"/>
        <v>0.18088452376583009</v>
      </c>
    </row>
    <row r="41" spans="1:11" hidden="1" x14ac:dyDescent="0.2">
      <c r="A41" s="12"/>
      <c r="B41" s="54" t="s">
        <v>537</v>
      </c>
      <c r="C41" s="10" t="s">
        <v>4</v>
      </c>
      <c r="D41" s="148">
        <f>+E324</f>
        <v>114.05589999999999</v>
      </c>
      <c r="E41" s="316"/>
      <c r="F41" s="363"/>
      <c r="G41" s="364"/>
      <c r="J41" s="2">
        <v>105.6477</v>
      </c>
      <c r="K41" s="409">
        <f t="shared" si="0"/>
        <v>7.9587156180399576E-2</v>
      </c>
    </row>
    <row r="42" spans="1:11" x14ac:dyDescent="0.2">
      <c r="A42" s="12"/>
      <c r="B42" s="54" t="s">
        <v>28</v>
      </c>
      <c r="C42" s="10" t="s">
        <v>4</v>
      </c>
      <c r="D42" s="148">
        <f>+D324</f>
        <v>192.64940000000001</v>
      </c>
      <c r="E42" s="316">
        <v>30.470099999999999</v>
      </c>
      <c r="F42" s="363"/>
      <c r="G42" s="366"/>
      <c r="J42" s="2">
        <v>144.65690000000001</v>
      </c>
      <c r="K42" s="409">
        <f t="shared" si="0"/>
        <v>0.33176778985309374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/>
      <c r="G43" s="364"/>
      <c r="K43" s="409" t="e">
        <f t="shared" si="0"/>
        <v>#DIV/0!</v>
      </c>
    </row>
    <row r="44" spans="1:11" x14ac:dyDescent="0.2">
      <c r="A44" s="12"/>
      <c r="B44" s="54" t="s">
        <v>534</v>
      </c>
      <c r="C44" s="14" t="s">
        <v>14</v>
      </c>
      <c r="D44" s="104">
        <f>+E325</f>
        <v>59416.77</v>
      </c>
      <c r="E44" s="316"/>
      <c r="F44" s="363"/>
      <c r="G44" s="364"/>
      <c r="J44" s="2">
        <v>57105.72</v>
      </c>
      <c r="K44" s="409">
        <f t="shared" si="0"/>
        <v>4.0469676242590014E-2</v>
      </c>
    </row>
    <row r="45" spans="1:11" x14ac:dyDescent="0.2">
      <c r="A45" s="12"/>
      <c r="B45" s="54" t="s">
        <v>535</v>
      </c>
      <c r="C45" s="14" t="s">
        <v>14</v>
      </c>
      <c r="D45" s="104">
        <f>+D325</f>
        <v>72169.53</v>
      </c>
      <c r="E45" s="316"/>
      <c r="F45" s="363"/>
      <c r="G45" s="364"/>
      <c r="J45" s="2">
        <v>61019.59</v>
      </c>
      <c r="K45" s="409">
        <f t="shared" si="0"/>
        <v>0.1827272192422138</v>
      </c>
    </row>
    <row r="46" spans="1:11" hidden="1" x14ac:dyDescent="0.2">
      <c r="A46" s="12"/>
      <c r="B46" s="54" t="s">
        <v>537</v>
      </c>
      <c r="C46" s="10" t="s">
        <v>4</v>
      </c>
      <c r="D46" s="148">
        <f>+E326</f>
        <v>118.62260000000001</v>
      </c>
      <c r="E46" s="316"/>
      <c r="F46" s="363"/>
      <c r="G46" s="364"/>
      <c r="J46" s="2">
        <v>110.063</v>
      </c>
      <c r="K46" s="409">
        <f t="shared" si="0"/>
        <v>7.7770004451995778E-2</v>
      </c>
    </row>
    <row r="47" spans="1:11" x14ac:dyDescent="0.2">
      <c r="A47" s="12"/>
      <c r="B47" s="54" t="s">
        <v>30</v>
      </c>
      <c r="C47" s="10" t="s">
        <v>4</v>
      </c>
      <c r="D47" s="148">
        <f>+D326</f>
        <v>197.886</v>
      </c>
      <c r="E47" s="316">
        <v>32.954700000000003</v>
      </c>
      <c r="F47" s="363"/>
      <c r="G47" s="366"/>
      <c r="J47" s="2">
        <v>149.07220000000001</v>
      </c>
      <c r="K47" s="409">
        <f t="shared" si="0"/>
        <v>0.32745072521905483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/>
      <c r="G48" s="364"/>
      <c r="K48" s="409" t="e">
        <f t="shared" si="0"/>
        <v>#DIV/0!</v>
      </c>
    </row>
    <row r="49" spans="1:12" x14ac:dyDescent="0.2">
      <c r="A49" s="12"/>
      <c r="B49" s="54" t="s">
        <v>534</v>
      </c>
      <c r="C49" s="14" t="s">
        <v>14</v>
      </c>
      <c r="D49" s="104">
        <f>+E327</f>
        <v>70977.570000000007</v>
      </c>
      <c r="E49" s="316"/>
      <c r="F49" s="363"/>
      <c r="G49" s="364"/>
      <c r="J49" s="2">
        <v>68106.58</v>
      </c>
      <c r="K49" s="409">
        <f>+D49/J49-1</f>
        <v>4.2154370400040664E-2</v>
      </c>
    </row>
    <row r="50" spans="1:12" x14ac:dyDescent="0.2">
      <c r="A50" s="12"/>
      <c r="B50" s="54" t="s">
        <v>535</v>
      </c>
      <c r="C50" s="14" t="s">
        <v>14</v>
      </c>
      <c r="D50" s="104">
        <f>+D327</f>
        <v>85449.19</v>
      </c>
      <c r="E50" s="316"/>
      <c r="F50" s="363"/>
      <c r="G50" s="364"/>
      <c r="J50" s="2">
        <v>72020.460000000006</v>
      </c>
      <c r="K50" s="409">
        <f>+D50/J50-1</f>
        <v>0.18645715398096585</v>
      </c>
    </row>
    <row r="51" spans="1:12" hidden="1" x14ac:dyDescent="0.2">
      <c r="A51" s="12"/>
      <c r="B51" s="54" t="s">
        <v>537</v>
      </c>
      <c r="C51" s="10" t="s">
        <v>4</v>
      </c>
      <c r="D51" s="148">
        <f>+E328</f>
        <v>119.5681</v>
      </c>
      <c r="E51" s="316"/>
      <c r="F51" s="363"/>
      <c r="G51" s="364"/>
      <c r="J51" s="2">
        <v>110.97709999999999</v>
      </c>
      <c r="K51" s="409">
        <f t="shared" si="0"/>
        <v>7.7412367055906151E-2</v>
      </c>
    </row>
    <row r="52" spans="1:12" x14ac:dyDescent="0.2">
      <c r="A52" s="12"/>
      <c r="B52" s="54" t="s">
        <v>32</v>
      </c>
      <c r="C52" s="10" t="s">
        <v>4</v>
      </c>
      <c r="D52" s="148">
        <f>+D328</f>
        <v>198.97020000000001</v>
      </c>
      <c r="E52" s="316">
        <v>33.469099999999997</v>
      </c>
      <c r="F52" s="363"/>
      <c r="G52" s="360"/>
      <c r="J52" s="2">
        <v>149.9863</v>
      </c>
      <c r="K52" s="409">
        <f t="shared" si="0"/>
        <v>0.32658916181011199</v>
      </c>
    </row>
    <row r="53" spans="1:12" s="3" customFormat="1" x14ac:dyDescent="0.2">
      <c r="A53" s="12"/>
      <c r="B53" s="54"/>
      <c r="C53" s="57"/>
      <c r="D53" s="88"/>
      <c r="E53" s="316"/>
      <c r="F53" s="315"/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J54" s="3"/>
      <c r="K54" s="409"/>
      <c r="L54" s="3"/>
    </row>
    <row r="55" spans="1:12" x14ac:dyDescent="0.2">
      <c r="A55" s="32"/>
      <c r="B55" s="72" t="s">
        <v>46</v>
      </c>
      <c r="C55" s="30"/>
      <c r="D55" s="320"/>
      <c r="E55" s="316">
        <v>6562.37</v>
      </c>
      <c r="G55" s="367"/>
      <c r="K55" s="409" t="e">
        <f>+D54/J55-1</f>
        <v>#DIV/0!</v>
      </c>
    </row>
    <row r="56" spans="1:12" x14ac:dyDescent="0.2">
      <c r="A56" s="32"/>
      <c r="B56" s="54" t="s">
        <v>534</v>
      </c>
      <c r="C56" s="34" t="s">
        <v>14</v>
      </c>
      <c r="D56" s="146">
        <f>+E331</f>
        <v>15576.62</v>
      </c>
      <c r="E56" s="316"/>
      <c r="G56" s="367"/>
      <c r="J56" s="2">
        <v>15117.05</v>
      </c>
      <c r="K56" s="409">
        <f>+D56/J56-1</f>
        <v>3.0400772637518614E-2</v>
      </c>
    </row>
    <row r="57" spans="1:12" x14ac:dyDescent="0.2">
      <c r="A57" s="32"/>
      <c r="B57" s="54" t="s">
        <v>535</v>
      </c>
      <c r="C57" s="34" t="s">
        <v>14</v>
      </c>
      <c r="D57" s="146">
        <f>+D331</f>
        <v>21413.57</v>
      </c>
      <c r="E57" s="316"/>
      <c r="G57" s="367"/>
      <c r="J57" s="2">
        <v>18606.48</v>
      </c>
      <c r="K57" s="409">
        <f>+D57/J57-1</f>
        <v>0.15086625734690284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G58" s="365"/>
      <c r="J58" s="2">
        <v>47.662500000000001</v>
      </c>
      <c r="K58" s="409">
        <f t="shared" ref="K58:K121" si="1">+D58/J58-1</f>
        <v>2.8487804878048806E-2</v>
      </c>
    </row>
    <row r="59" spans="1:12" x14ac:dyDescent="0.2">
      <c r="A59" s="32"/>
      <c r="B59" s="54" t="s">
        <v>536</v>
      </c>
      <c r="C59" s="10" t="s">
        <v>4</v>
      </c>
      <c r="D59" s="78">
        <f>+E334</f>
        <v>63.728299999999997</v>
      </c>
      <c r="E59" s="316">
        <v>9.7982999999999993</v>
      </c>
      <c r="G59" s="365"/>
      <c r="J59" s="2">
        <v>60.058500000000002</v>
      </c>
      <c r="K59" s="409">
        <f t="shared" si="1"/>
        <v>6.110375717009231E-2</v>
      </c>
    </row>
    <row r="60" spans="1:12" x14ac:dyDescent="0.2">
      <c r="A60" s="32"/>
      <c r="B60" s="54" t="s">
        <v>539</v>
      </c>
      <c r="C60" s="10" t="s">
        <v>4</v>
      </c>
      <c r="D60" s="78">
        <f>+D334</f>
        <v>128.6206</v>
      </c>
      <c r="E60" s="316"/>
      <c r="G60" s="365"/>
      <c r="J60" s="2">
        <v>95.298100000000005</v>
      </c>
      <c r="K60" s="409">
        <f t="shared" si="1"/>
        <v>0.34966594297262987</v>
      </c>
    </row>
    <row r="61" spans="1:12" x14ac:dyDescent="0.2">
      <c r="A61" s="32"/>
      <c r="B61" s="54" t="s">
        <v>497</v>
      </c>
      <c r="C61" s="10" t="s">
        <v>4</v>
      </c>
      <c r="D61" s="78">
        <f>+D334</f>
        <v>128.6206</v>
      </c>
      <c r="E61" s="316"/>
      <c r="G61" s="365"/>
      <c r="J61" s="2">
        <v>95.298100000000005</v>
      </c>
      <c r="K61" s="409">
        <f t="shared" si="1"/>
        <v>0.34966594297262987</v>
      </c>
    </row>
    <row r="62" spans="1:12" x14ac:dyDescent="0.2">
      <c r="A62" s="32"/>
      <c r="B62" s="72" t="s">
        <v>48</v>
      </c>
      <c r="C62" s="34"/>
      <c r="D62" s="320"/>
      <c r="E62" s="316"/>
      <c r="G62" s="365"/>
      <c r="K62" s="409" t="e">
        <f t="shared" si="1"/>
        <v>#DIV/0!</v>
      </c>
    </row>
    <row r="63" spans="1:12" x14ac:dyDescent="0.2">
      <c r="A63" s="32"/>
      <c r="B63" s="72" t="s">
        <v>534</v>
      </c>
      <c r="C63" s="34" t="s">
        <v>14</v>
      </c>
      <c r="D63" s="146">
        <f>+E335</f>
        <v>25597.360000000001</v>
      </c>
      <c r="E63" s="316"/>
      <c r="G63" s="365"/>
      <c r="J63" s="2">
        <v>24759.8</v>
      </c>
      <c r="K63" s="409">
        <f t="shared" si="1"/>
        <v>3.3827413791710725E-2</v>
      </c>
    </row>
    <row r="64" spans="1:12" x14ac:dyDescent="0.2">
      <c r="A64" s="32"/>
      <c r="B64" s="72" t="s">
        <v>535</v>
      </c>
      <c r="C64" s="34" t="s">
        <v>14</v>
      </c>
      <c r="D64" s="146">
        <f>+D335</f>
        <v>32910.26</v>
      </c>
      <c r="E64" s="316"/>
      <c r="G64" s="365"/>
      <c r="J64" s="2">
        <v>28249.23</v>
      </c>
      <c r="K64" s="409">
        <f t="shared" si="1"/>
        <v>0.16499670964482926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G65" s="365"/>
      <c r="J65" s="2">
        <v>67.905900000000003</v>
      </c>
      <c r="K65" s="409">
        <f t="shared" si="1"/>
        <v>8.1973731295807761E-2</v>
      </c>
    </row>
    <row r="66" spans="1:12" x14ac:dyDescent="0.2">
      <c r="A66" s="32"/>
      <c r="B66" s="72" t="s">
        <v>49</v>
      </c>
      <c r="C66" s="30" t="s">
        <v>4</v>
      </c>
      <c r="D66" s="78">
        <f>+D336</f>
        <v>139.9983</v>
      </c>
      <c r="E66" s="316">
        <v>12.905200000000001</v>
      </c>
      <c r="G66" s="365"/>
      <c r="J66" s="2">
        <v>103.1455</v>
      </c>
      <c r="K66" s="409">
        <f t="shared" si="1"/>
        <v>0.35728946003461126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G67" s="367"/>
      <c r="K67" s="409" t="e">
        <f t="shared" si="1"/>
        <v>#DIV/0!</v>
      </c>
    </row>
    <row r="68" spans="1:12" x14ac:dyDescent="0.2">
      <c r="A68" s="32"/>
      <c r="B68" s="72" t="s">
        <v>534</v>
      </c>
      <c r="C68" s="34" t="s">
        <v>14</v>
      </c>
      <c r="D68" s="146">
        <f>+E337</f>
        <v>46392.3</v>
      </c>
      <c r="E68" s="316"/>
      <c r="G68" s="367"/>
      <c r="J68" s="2">
        <v>44520.74</v>
      </c>
      <c r="K68" s="409">
        <f t="shared" si="1"/>
        <v>4.2037935577890373E-2</v>
      </c>
    </row>
    <row r="69" spans="1:12" x14ac:dyDescent="0.2">
      <c r="A69" s="32"/>
      <c r="B69" s="72" t="s">
        <v>535</v>
      </c>
      <c r="C69" s="34" t="s">
        <v>14</v>
      </c>
      <c r="D69" s="146">
        <f>+D337</f>
        <v>56800.49</v>
      </c>
      <c r="E69" s="316"/>
      <c r="G69" s="367"/>
      <c r="J69" s="2">
        <v>48010.18</v>
      </c>
      <c r="K69" s="409">
        <f t="shared" si="1"/>
        <v>0.18309262743859733</v>
      </c>
    </row>
    <row r="70" spans="1:12" hidden="1" x14ac:dyDescent="0.2">
      <c r="A70" s="32"/>
      <c r="B70" s="72" t="s">
        <v>537</v>
      </c>
      <c r="C70" s="30" t="s">
        <v>4</v>
      </c>
      <c r="D70" s="78">
        <f>+E338</f>
        <v>85.285799999999995</v>
      </c>
      <c r="E70" s="316"/>
      <c r="G70" s="367"/>
      <c r="J70" s="2">
        <v>77.802700000000002</v>
      </c>
      <c r="K70" s="409">
        <f t="shared" si="1"/>
        <v>9.6180466744727244E-2</v>
      </c>
    </row>
    <row r="71" spans="1:12" x14ac:dyDescent="0.2">
      <c r="A71" s="32"/>
      <c r="B71" s="72" t="s">
        <v>51</v>
      </c>
      <c r="C71" s="30" t="s">
        <v>4</v>
      </c>
      <c r="D71" s="78">
        <f>+D338</f>
        <v>153.74260000000001</v>
      </c>
      <c r="E71" s="316">
        <v>17.2058</v>
      </c>
      <c r="G71" s="365"/>
      <c r="J71" s="2">
        <v>113.0423</v>
      </c>
      <c r="K71" s="409">
        <f t="shared" si="1"/>
        <v>0.36004486815997216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G72" s="360"/>
      <c r="K72" s="409" t="e">
        <f t="shared" si="1"/>
        <v>#DIV/0!</v>
      </c>
    </row>
    <row r="73" spans="1:12" x14ac:dyDescent="0.2">
      <c r="A73" s="32"/>
      <c r="B73" s="72" t="s">
        <v>534</v>
      </c>
      <c r="C73" s="34" t="s">
        <v>14</v>
      </c>
      <c r="D73" s="146">
        <f>+E339</f>
        <v>64270.55</v>
      </c>
      <c r="E73" s="316"/>
      <c r="G73" s="360"/>
      <c r="J73" s="2">
        <v>61784.54</v>
      </c>
      <c r="K73" s="409">
        <f t="shared" si="1"/>
        <v>4.0236764731112373E-2</v>
      </c>
    </row>
    <row r="74" spans="1:12" x14ac:dyDescent="0.2">
      <c r="A74" s="32"/>
      <c r="B74" s="72" t="s">
        <v>535</v>
      </c>
      <c r="C74" s="34" t="s">
        <v>14</v>
      </c>
      <c r="D74" s="146">
        <f>+D339</f>
        <v>77304.240000000005</v>
      </c>
      <c r="E74" s="316"/>
      <c r="G74" s="360"/>
      <c r="J74" s="2">
        <v>65273.98</v>
      </c>
      <c r="K74" s="409">
        <f t="shared" si="1"/>
        <v>0.18430406725620219</v>
      </c>
    </row>
    <row r="75" spans="1:12" hidden="1" x14ac:dyDescent="0.2">
      <c r="A75" s="32"/>
      <c r="B75" s="72" t="s">
        <v>537</v>
      </c>
      <c r="C75" s="30" t="s">
        <v>4</v>
      </c>
      <c r="D75" s="78">
        <f>+E340</f>
        <v>86.427499999999995</v>
      </c>
      <c r="E75" s="316"/>
      <c r="G75" s="360"/>
      <c r="J75" s="3">
        <v>78.906499999999994</v>
      </c>
      <c r="K75" s="409">
        <f t="shared" si="1"/>
        <v>9.5315341575155532E-2</v>
      </c>
    </row>
    <row r="76" spans="1:12" x14ac:dyDescent="0.2">
      <c r="A76" s="32"/>
      <c r="B76" s="72" t="s">
        <v>53</v>
      </c>
      <c r="C76" s="30" t="s">
        <v>4</v>
      </c>
      <c r="D76" s="78">
        <f>+D340</f>
        <v>155.05179999999999</v>
      </c>
      <c r="E76" s="316">
        <v>17.826899999999998</v>
      </c>
      <c r="G76" s="360"/>
      <c r="J76" s="3">
        <v>114.1461</v>
      </c>
      <c r="K76" s="409">
        <f t="shared" si="1"/>
        <v>0.35836265978425885</v>
      </c>
    </row>
    <row r="77" spans="1:12" s="3" customFormat="1" ht="15" thickBot="1" x14ac:dyDescent="0.25">
      <c r="A77" s="38"/>
      <c r="B77" s="152"/>
      <c r="C77" s="153"/>
      <c r="D77" s="154"/>
      <c r="E77" s="316"/>
      <c r="F77" s="315"/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15"/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15"/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15"/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15"/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15"/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540</v>
      </c>
      <c r="B99" s="52"/>
      <c r="C99" s="48"/>
      <c r="D99" s="86"/>
      <c r="E99" s="316"/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J100" s="2">
        <v>17060.98</v>
      </c>
      <c r="K100" s="409">
        <f t="shared" si="1"/>
        <v>2.5752916889885569E-2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J101" s="2">
        <v>10505.55</v>
      </c>
      <c r="K101" s="409">
        <f t="shared" si="1"/>
        <v>3.4285687089205208E-2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J102" s="2">
        <v>51.881900000000002</v>
      </c>
      <c r="K102" s="409">
        <f t="shared" si="1"/>
        <v>2.861691649688991E-2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J103" s="3">
        <v>51.122599999999998</v>
      </c>
      <c r="K103" s="409">
        <f t="shared" si="1"/>
        <v>2.8464905932014561E-2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J104" s="2">
        <v>50.522599999999997</v>
      </c>
      <c r="K104" s="409">
        <f t="shared" si="1"/>
        <v>2.8343751113363069E-2</v>
      </c>
    </row>
    <row r="105" spans="1:12" s="3" customFormat="1" x14ac:dyDescent="0.2">
      <c r="A105" s="12"/>
      <c r="B105" s="54"/>
      <c r="C105" s="57"/>
      <c r="D105" s="88"/>
      <c r="E105" s="316"/>
      <c r="F105" s="315"/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541</v>
      </c>
      <c r="B106" s="52"/>
      <c r="C106" s="48"/>
      <c r="D106" s="86"/>
      <c r="E106" s="316"/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J107" s="2">
        <v>13348.92</v>
      </c>
      <c r="K107" s="409">
        <f t="shared" si="1"/>
        <v>2.4563035811136835E-2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J108" s="2">
        <v>7812.67</v>
      </c>
      <c r="K108" s="409">
        <f t="shared" si="1"/>
        <v>3.428533395113309E-2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J109" s="2">
        <v>46.868299999999998</v>
      </c>
      <c r="K109" s="409">
        <f t="shared" si="1"/>
        <v>2.861635689794606E-2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J110" s="3">
        <v>46.182400000000001</v>
      </c>
      <c r="K110" s="409">
        <f t="shared" si="1"/>
        <v>2.8463224085365724E-2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J111" s="2">
        <v>45.640300000000003</v>
      </c>
      <c r="K111" s="409">
        <f t="shared" si="1"/>
        <v>2.834556302215363E-2</v>
      </c>
    </row>
    <row r="112" spans="1:12" s="3" customFormat="1" x14ac:dyDescent="0.2">
      <c r="A112" s="12"/>
      <c r="B112" s="54"/>
      <c r="C112" s="57"/>
      <c r="D112" s="88"/>
      <c r="E112" s="316"/>
      <c r="F112" s="315"/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542</v>
      </c>
      <c r="B113" s="52"/>
      <c r="C113" s="48"/>
      <c r="D113" s="86"/>
      <c r="E113" s="316"/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J114" s="2">
        <v>6032.68</v>
      </c>
      <c r="K114" s="409">
        <f t="shared" si="1"/>
        <v>1.3697063328404591E-2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J115" s="2">
        <v>1976.83</v>
      </c>
      <c r="K115" s="409">
        <f t="shared" si="1"/>
        <v>3.428721741373808E-2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J116" s="2">
        <v>45.063899999999997</v>
      </c>
      <c r="K116" s="409">
        <f t="shared" si="1"/>
        <v>2.8617141436937388E-2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J117" s="3">
        <v>44.404499999999999</v>
      </c>
      <c r="K117" s="409">
        <f t="shared" si="1"/>
        <v>2.8463331419112947E-2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J118" s="2">
        <v>43.883299999999998</v>
      </c>
      <c r="K118" s="409">
        <f t="shared" si="1"/>
        <v>2.8343356128641251E-2</v>
      </c>
    </row>
    <row r="119" spans="1:12" s="3" customFormat="1" x14ac:dyDescent="0.2">
      <c r="A119" s="12"/>
      <c r="B119" s="54"/>
      <c r="C119" s="10"/>
      <c r="D119" s="92"/>
      <c r="E119" s="316"/>
      <c r="F119" s="315"/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543</v>
      </c>
      <c r="B120" s="52"/>
      <c r="C120" s="48"/>
      <c r="D120" s="86"/>
      <c r="E120" s="316"/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24380</v>
      </c>
      <c r="E121" s="316">
        <v>7294.51</v>
      </c>
      <c r="J121" s="2">
        <v>21306.66</v>
      </c>
      <c r="K121" s="409">
        <f t="shared" si="1"/>
        <v>0.14424316152789785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12459.69</v>
      </c>
      <c r="E122" s="316">
        <v>5911.73</v>
      </c>
      <c r="J122" s="2">
        <v>10505.55</v>
      </c>
      <c r="K122" s="409">
        <f t="shared" ref="K122:K185" si="2">+D122/J122-1</f>
        <v>0.18601025172408892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J123" s="2">
        <v>90.412300000000002</v>
      </c>
      <c r="K123" s="409">
        <f t="shared" si="2"/>
        <v>0.35542951567430525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J124" s="3">
        <v>88.893799999999999</v>
      </c>
      <c r="K124" s="409">
        <f t="shared" si="2"/>
        <v>0.3405726833592444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J125" s="2">
        <v>87.693700000000007</v>
      </c>
      <c r="K125" s="409">
        <f t="shared" si="2"/>
        <v>0.34096862146311513</v>
      </c>
    </row>
    <row r="126" spans="1:12" s="3" customFormat="1" x14ac:dyDescent="0.2">
      <c r="A126" s="12"/>
      <c r="B126" s="54"/>
      <c r="C126" s="57"/>
      <c r="D126" s="88"/>
      <c r="E126" s="316"/>
      <c r="F126" s="315"/>
      <c r="G126" s="315"/>
      <c r="H126" s="315"/>
      <c r="J126" s="2"/>
      <c r="K126" s="409" t="e">
        <f t="shared" si="2"/>
        <v>#DIV/0!</v>
      </c>
      <c r="L126" s="2"/>
    </row>
    <row r="127" spans="1:12" x14ac:dyDescent="0.2">
      <c r="A127" s="8" t="s">
        <v>544</v>
      </c>
      <c r="B127" s="52"/>
      <c r="C127" s="48"/>
      <c r="D127" s="86"/>
      <c r="E127" s="316"/>
      <c r="K127" s="409" t="e">
        <f t="shared" si="2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19527.89</v>
      </c>
      <c r="E128" s="316">
        <v>5455.72</v>
      </c>
      <c r="J128" s="2">
        <v>17134.18</v>
      </c>
      <c r="K128" s="409">
        <f t="shared" si="2"/>
        <v>0.13970379673844913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9265.91</v>
      </c>
      <c r="E129" s="316">
        <v>4396.38</v>
      </c>
      <c r="J129" s="2">
        <v>7812.67</v>
      </c>
      <c r="K129" s="409">
        <f t="shared" si="2"/>
        <v>0.18601067240776836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J130" s="2">
        <v>81.675299999999993</v>
      </c>
      <c r="K130" s="409">
        <f t="shared" si="2"/>
        <v>0.3554305891744507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J131" s="3">
        <v>80.303600000000003</v>
      </c>
      <c r="K131" s="409">
        <f t="shared" si="2"/>
        <v>0.34057128198486741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J132" s="2">
        <v>79.219499999999996</v>
      </c>
      <c r="K132" s="409">
        <f t="shared" si="2"/>
        <v>0.34096781726721326</v>
      </c>
    </row>
    <row r="133" spans="1:12" s="3" customFormat="1" x14ac:dyDescent="0.2">
      <c r="A133" s="12"/>
      <c r="B133" s="54"/>
      <c r="C133" s="57"/>
      <c r="D133" s="88"/>
      <c r="E133" s="316"/>
      <c r="F133" s="315"/>
      <c r="G133" s="315"/>
      <c r="H133" s="315"/>
      <c r="J133" s="2"/>
      <c r="K133" s="409" t="e">
        <f t="shared" si="2"/>
        <v>#DIV/0!</v>
      </c>
      <c r="L133" s="2"/>
    </row>
    <row r="134" spans="1:12" x14ac:dyDescent="0.2">
      <c r="A134" s="8" t="s">
        <v>545</v>
      </c>
      <c r="B134" s="52"/>
      <c r="C134" s="48"/>
      <c r="D134" s="86"/>
      <c r="E134" s="316"/>
      <c r="K134" s="409" t="e">
        <f t="shared" si="2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10691.99</v>
      </c>
      <c r="E135" s="316">
        <v>1427.03</v>
      </c>
      <c r="J135" s="2">
        <v>9655.33</v>
      </c>
      <c r="K135" s="409">
        <f t="shared" si="2"/>
        <v>0.10736660476648652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2344.54</v>
      </c>
      <c r="E136" s="316">
        <v>1112.4100000000001</v>
      </c>
      <c r="J136" s="2">
        <v>1976.83</v>
      </c>
      <c r="K136" s="409">
        <f t="shared" si="2"/>
        <v>0.18600992498090374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J137" s="2">
        <v>78.531000000000006</v>
      </c>
      <c r="K137" s="409">
        <f t="shared" si="2"/>
        <v>0.35542906622862303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J138" s="3">
        <v>77.212100000000007</v>
      </c>
      <c r="K138" s="409">
        <f t="shared" si="2"/>
        <v>0.34057097268433312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J139" s="2">
        <v>76.169700000000006</v>
      </c>
      <c r="K139" s="409">
        <f t="shared" si="2"/>
        <v>0.34096760260313475</v>
      </c>
    </row>
    <row r="140" spans="1:12" s="3" customFormat="1" x14ac:dyDescent="0.2">
      <c r="A140" s="12"/>
      <c r="B140" s="54"/>
      <c r="C140" s="10"/>
      <c r="D140" s="88"/>
      <c r="E140" s="316"/>
      <c r="F140" s="315"/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546</v>
      </c>
      <c r="B141" s="52"/>
      <c r="C141" s="10"/>
      <c r="D141" s="86"/>
      <c r="E141" s="316"/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J142" s="2">
        <v>17060.98</v>
      </c>
      <c r="K142" s="409">
        <f t="shared" si="2"/>
        <v>2.5752916889885569E-2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J143" s="2">
        <v>10505.55</v>
      </c>
      <c r="K143" s="409">
        <f t="shared" si="2"/>
        <v>3.4285687089205208E-2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J144" s="2">
        <v>51.881900000000002</v>
      </c>
      <c r="K144" s="409">
        <f t="shared" si="2"/>
        <v>2.861691649688991E-2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J145" s="3">
        <v>51.122599999999998</v>
      </c>
      <c r="K145" s="409">
        <f t="shared" si="2"/>
        <v>2.8464905932014561E-2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J146" s="2">
        <v>50.522599999999997</v>
      </c>
      <c r="K146" s="409">
        <f t="shared" si="2"/>
        <v>2.8343751113363069E-2</v>
      </c>
    </row>
    <row r="147" spans="1:12" s="3" customFormat="1" x14ac:dyDescent="0.2">
      <c r="A147" s="12"/>
      <c r="B147" s="54"/>
      <c r="C147" s="10"/>
      <c r="D147" s="88"/>
      <c r="E147" s="316"/>
      <c r="F147" s="315"/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547</v>
      </c>
      <c r="B148" s="52"/>
      <c r="C148" s="10"/>
      <c r="D148" s="86"/>
      <c r="E148" s="316"/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J149" s="2">
        <v>13348.92</v>
      </c>
      <c r="K149" s="409">
        <f t="shared" si="2"/>
        <v>2.4563035811136835E-2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J150" s="2">
        <v>7812.67</v>
      </c>
      <c r="K150" s="409">
        <f t="shared" si="2"/>
        <v>3.428533395113309E-2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J151" s="2">
        <v>46.868299999999998</v>
      </c>
      <c r="K151" s="409">
        <f t="shared" si="2"/>
        <v>2.861635689794606E-2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J152" s="3">
        <v>46.182400000000001</v>
      </c>
      <c r="K152" s="409">
        <f t="shared" si="2"/>
        <v>2.8463224085365724E-2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J153" s="3">
        <v>45.640300000000003</v>
      </c>
      <c r="K153" s="409">
        <f t="shared" si="2"/>
        <v>2.834556302215363E-2</v>
      </c>
    </row>
    <row r="154" spans="1:12" s="3" customFormat="1" x14ac:dyDescent="0.2">
      <c r="A154" s="12"/>
      <c r="B154" s="54"/>
      <c r="C154" s="10"/>
      <c r="D154" s="92"/>
      <c r="E154" s="316"/>
      <c r="F154" s="315"/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15"/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548</v>
      </c>
      <c r="B156" s="52"/>
      <c r="C156" s="10"/>
      <c r="D156" s="86"/>
      <c r="E156" s="316"/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J157" s="2">
        <v>6032.68</v>
      </c>
      <c r="K157" s="409">
        <f t="shared" si="2"/>
        <v>1.3697063328404591E-2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J158" s="2">
        <v>1976.83</v>
      </c>
      <c r="K158" s="409">
        <f t="shared" si="2"/>
        <v>3.428721741373808E-2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J159" s="2">
        <v>45.063899999999997</v>
      </c>
      <c r="K159" s="409">
        <f t="shared" si="2"/>
        <v>2.8617141436937388E-2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J160" s="3">
        <v>44.404499999999999</v>
      </c>
      <c r="K160" s="409">
        <f t="shared" si="2"/>
        <v>2.8463331419112947E-2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J161" s="2">
        <v>43.883299999999998</v>
      </c>
      <c r="K161" s="409">
        <f t="shared" si="2"/>
        <v>2.8343356128641251E-2</v>
      </c>
    </row>
    <row r="162" spans="1:12" s="3" customFormat="1" x14ac:dyDescent="0.2">
      <c r="A162" s="12"/>
      <c r="B162" s="54"/>
      <c r="C162" s="10"/>
      <c r="D162" s="92"/>
      <c r="E162" s="316"/>
      <c r="F162" s="315"/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549</v>
      </c>
      <c r="B163" s="52"/>
      <c r="C163" s="10"/>
      <c r="D163" s="86"/>
      <c r="E163" s="316"/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24380</v>
      </c>
      <c r="E164" s="316">
        <v>7294.51</v>
      </c>
      <c r="J164" s="2">
        <v>21306.66</v>
      </c>
      <c r="K164" s="409">
        <f t="shared" si="2"/>
        <v>0.14424316152789785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12459.69</v>
      </c>
      <c r="E165" s="316">
        <v>5911.73</v>
      </c>
      <c r="J165" s="2">
        <v>10505.55</v>
      </c>
      <c r="K165" s="409">
        <f t="shared" si="2"/>
        <v>0.18601025172408892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J166" s="2">
        <v>90.412300000000002</v>
      </c>
      <c r="K166" s="409">
        <f t="shared" si="2"/>
        <v>0.35542951567430525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J167" s="3">
        <v>88.893799999999999</v>
      </c>
      <c r="K167" s="409">
        <f t="shared" si="2"/>
        <v>0.3405726833592444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J168" s="2">
        <v>87.693700000000007</v>
      </c>
      <c r="K168" s="409">
        <f t="shared" si="2"/>
        <v>0.34096862146311513</v>
      </c>
    </row>
    <row r="169" spans="1:12" s="3" customFormat="1" x14ac:dyDescent="0.2">
      <c r="A169" s="12"/>
      <c r="B169" s="54"/>
      <c r="C169" s="10"/>
      <c r="D169" s="88"/>
      <c r="E169" s="316"/>
      <c r="F169" s="315"/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550</v>
      </c>
      <c r="B170" s="52"/>
      <c r="C170" s="10"/>
      <c r="D170" s="86"/>
      <c r="E170" s="316"/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19527.89</v>
      </c>
      <c r="E171" s="316">
        <v>5455.72</v>
      </c>
      <c r="J171" s="2">
        <v>17134.18</v>
      </c>
      <c r="K171" s="409">
        <f t="shared" si="2"/>
        <v>0.13970379673844913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9265.91</v>
      </c>
      <c r="E172" s="316">
        <v>4396.38</v>
      </c>
      <c r="J172" s="2">
        <v>7812.67</v>
      </c>
      <c r="K172" s="409">
        <f t="shared" si="2"/>
        <v>0.18601067240776836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J173" s="2">
        <v>81.675299999999993</v>
      </c>
      <c r="K173" s="409">
        <f t="shared" si="2"/>
        <v>0.3554305891744507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J174" s="3">
        <v>80.303600000000003</v>
      </c>
      <c r="K174" s="409">
        <f t="shared" si="2"/>
        <v>0.34057128198486741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J175" s="2">
        <v>79.219499999999996</v>
      </c>
      <c r="K175" s="409">
        <f t="shared" si="2"/>
        <v>0.34096781726721326</v>
      </c>
    </row>
    <row r="176" spans="1:12" s="3" customFormat="1" x14ac:dyDescent="0.2">
      <c r="A176" s="12"/>
      <c r="B176" s="54"/>
      <c r="C176" s="10"/>
      <c r="D176" s="88"/>
      <c r="E176" s="316"/>
      <c r="F176" s="315"/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551</v>
      </c>
      <c r="B177" s="52"/>
      <c r="C177" s="10"/>
      <c r="D177" s="86"/>
      <c r="E177" s="316"/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10691.99</v>
      </c>
      <c r="E178" s="316">
        <v>1427.03</v>
      </c>
      <c r="J178" s="2">
        <v>9655.33</v>
      </c>
      <c r="K178" s="409">
        <f t="shared" si="2"/>
        <v>0.10736660476648652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2344.54</v>
      </c>
      <c r="E179" s="316">
        <v>1112.4100000000001</v>
      </c>
      <c r="J179" s="2">
        <v>1976.83</v>
      </c>
      <c r="K179" s="409">
        <f t="shared" si="2"/>
        <v>0.18600992498090374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J180" s="2">
        <v>78.531000000000006</v>
      </c>
      <c r="K180" s="409">
        <f t="shared" si="2"/>
        <v>0.35542906622862303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J181" s="3">
        <v>77.212100000000007</v>
      </c>
      <c r="K181" s="409">
        <f t="shared" si="2"/>
        <v>0.34057097268433312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J182" s="2">
        <v>76.169700000000006</v>
      </c>
      <c r="K182" s="409">
        <f t="shared" si="2"/>
        <v>0.34096760260313475</v>
      </c>
    </row>
    <row r="183" spans="1:12" s="3" customFormat="1" x14ac:dyDescent="0.2">
      <c r="A183" s="32"/>
      <c r="B183" s="72"/>
      <c r="C183" s="30"/>
      <c r="D183" s="94"/>
      <c r="E183" s="316"/>
      <c r="F183" s="315"/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15"/>
      <c r="G186" s="315"/>
      <c r="H186" s="315"/>
      <c r="J186" s="2"/>
      <c r="K186" s="409" t="e">
        <f t="shared" ref="K186:K249" si="3">+D186/J186-1</f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15"/>
      <c r="G187" s="315"/>
      <c r="H187" s="315"/>
      <c r="J187" s="2"/>
      <c r="K187" s="409" t="e">
        <f t="shared" si="3"/>
        <v>#DIV/0!</v>
      </c>
    </row>
    <row r="188" spans="1:12" x14ac:dyDescent="0.2">
      <c r="A188" s="28" t="s">
        <v>552</v>
      </c>
      <c r="B188" s="70"/>
      <c r="C188" s="30"/>
      <c r="D188" s="95"/>
      <c r="E188" s="316"/>
      <c r="K188" s="409" t="e">
        <f t="shared" si="3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J189" s="2">
        <v>13543851.210000001</v>
      </c>
      <c r="K189" s="409">
        <f t="shared" si="3"/>
        <v>3.2440738102290423E-2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J190" s="2">
        <v>10505553.34</v>
      </c>
      <c r="K190" s="409">
        <f t="shared" si="3"/>
        <v>3.4285000355821271E-2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J191" s="2">
        <v>8045.36</v>
      </c>
      <c r="K191" s="409">
        <f t="shared" si="3"/>
        <v>2.8617737428778822E-2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J192" s="2">
        <v>7927.62</v>
      </c>
      <c r="K192" s="409">
        <f t="shared" si="3"/>
        <v>2.8465037426112838E-2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J193" s="2">
        <v>7834.57</v>
      </c>
      <c r="K193" s="409">
        <f t="shared" si="3"/>
        <v>2.8346163222742193E-2</v>
      </c>
    </row>
    <row r="194" spans="1:11" x14ac:dyDescent="0.2">
      <c r="A194" s="32"/>
      <c r="B194" s="109"/>
      <c r="C194" s="30"/>
      <c r="D194" s="35"/>
      <c r="E194" s="316"/>
      <c r="K194" s="409" t="e">
        <f t="shared" si="3"/>
        <v>#DIV/0!</v>
      </c>
    </row>
    <row r="195" spans="1:11" x14ac:dyDescent="0.2">
      <c r="A195" s="28" t="s">
        <v>553</v>
      </c>
      <c r="B195" s="70"/>
      <c r="C195" s="30"/>
      <c r="D195" s="35"/>
      <c r="E195" s="316"/>
      <c r="K195" s="409" t="e">
        <f t="shared" si="3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J196" s="2">
        <v>9831784.6500000004</v>
      </c>
      <c r="K196" s="409">
        <f t="shared" si="3"/>
        <v>3.3349993075773909E-2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J197" s="2">
        <v>7812672.9800000004</v>
      </c>
      <c r="K197" s="409">
        <f t="shared" si="3"/>
        <v>3.428500088071007E-2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J198" s="2">
        <v>3031.77</v>
      </c>
      <c r="K198" s="409">
        <f t="shared" si="3"/>
        <v>2.8620244939424833E-2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J199" s="2">
        <v>2987.41</v>
      </c>
      <c r="K199" s="409">
        <f t="shared" si="3"/>
        <v>2.8462782142391063E-2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J200" s="2">
        <v>2952.34</v>
      </c>
      <c r="K200" s="409">
        <f t="shared" si="3"/>
        <v>2.8347006103633055E-2</v>
      </c>
    </row>
    <row r="201" spans="1:11" x14ac:dyDescent="0.2">
      <c r="A201" s="32"/>
      <c r="B201" s="72"/>
      <c r="C201" s="30"/>
      <c r="D201" s="43"/>
      <c r="E201" s="316">
        <v>62.77</v>
      </c>
      <c r="K201" s="409" t="e">
        <f t="shared" si="3"/>
        <v>#DIV/0!</v>
      </c>
    </row>
    <row r="202" spans="1:11" x14ac:dyDescent="0.2">
      <c r="A202" s="28" t="s">
        <v>554</v>
      </c>
      <c r="B202" s="70"/>
      <c r="C202" s="30"/>
      <c r="D202" s="43"/>
      <c r="E202" s="316"/>
      <c r="F202" s="2"/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2"/>
      <c r="G203" s="2"/>
      <c r="H203" s="2"/>
      <c r="J203" s="2">
        <v>2515555.21</v>
      </c>
      <c r="K203" s="409">
        <f t="shared" si="3"/>
        <v>3.2846927656976499E-2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2"/>
      <c r="G204" s="2"/>
      <c r="H204" s="2"/>
      <c r="J204" s="2">
        <v>1976831.65</v>
      </c>
      <c r="K204" s="409">
        <f t="shared" si="3"/>
        <v>3.4285003480190257E-2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2"/>
      <c r="G205" s="2"/>
      <c r="H205" s="2"/>
      <c r="J205" s="2">
        <v>1227.42</v>
      </c>
      <c r="K205" s="409">
        <f t="shared" si="3"/>
        <v>2.862100992325356E-2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2"/>
      <c r="G206" s="2"/>
      <c r="H206" s="2"/>
      <c r="J206" s="2">
        <v>1209.46</v>
      </c>
      <c r="K206" s="409">
        <f t="shared" si="3"/>
        <v>2.84672498470393E-2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2"/>
      <c r="G207" s="2"/>
      <c r="H207" s="2"/>
      <c r="J207" s="2">
        <v>1195.26</v>
      </c>
      <c r="K207" s="409">
        <f t="shared" si="3"/>
        <v>2.8345297257500457E-2</v>
      </c>
    </row>
    <row r="208" spans="1:11" x14ac:dyDescent="0.2">
      <c r="A208" s="32"/>
      <c r="B208" s="72"/>
      <c r="C208" s="30"/>
      <c r="D208" s="43"/>
      <c r="E208" s="316">
        <v>25.41</v>
      </c>
      <c r="F208" s="2"/>
      <c r="G208" s="2"/>
      <c r="H208" s="2"/>
      <c r="K208" s="409" t="e">
        <f t="shared" si="3"/>
        <v>#DIV/0!</v>
      </c>
    </row>
    <row r="209" spans="1:11" x14ac:dyDescent="0.2">
      <c r="A209" s="28" t="s">
        <v>555</v>
      </c>
      <c r="B209" s="70"/>
      <c r="C209" s="30"/>
      <c r="D209" s="43"/>
      <c r="E209" s="316"/>
      <c r="F209" s="2"/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16774506.279999999</v>
      </c>
      <c r="E210" s="316"/>
      <c r="F210" s="2"/>
      <c r="G210" s="2"/>
      <c r="H210" s="2"/>
      <c r="J210" s="2">
        <v>14272403.41</v>
      </c>
      <c r="K210" s="409">
        <f t="shared" si="3"/>
        <v>0.17531054848455963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12459692.41</v>
      </c>
      <c r="E211" s="316">
        <v>7225723.1200000001</v>
      </c>
      <c r="F211" s="2"/>
      <c r="G211" s="2"/>
      <c r="H211" s="2"/>
      <c r="J211" s="2">
        <v>10505553.34</v>
      </c>
      <c r="K211" s="409">
        <f t="shared" si="3"/>
        <v>0.18601010406178187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2"/>
      <c r="G212" s="2"/>
      <c r="H212" s="2"/>
      <c r="J212" s="2">
        <v>14020.31</v>
      </c>
      <c r="K212" s="409">
        <f t="shared" si="3"/>
        <v>0.35542937353025739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2"/>
      <c r="G213" s="2"/>
      <c r="H213" s="2"/>
      <c r="J213" s="2">
        <v>13784.84</v>
      </c>
      <c r="K213" s="409">
        <f t="shared" si="3"/>
        <v>0.34057123622762409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2"/>
      <c r="G214" s="2"/>
      <c r="H214" s="2"/>
      <c r="J214" s="2">
        <v>13598.74</v>
      </c>
      <c r="K214" s="409">
        <f t="shared" si="3"/>
        <v>0.34096688369657779</v>
      </c>
    </row>
    <row r="215" spans="1:11" x14ac:dyDescent="0.2">
      <c r="A215" s="32"/>
      <c r="B215" s="109"/>
      <c r="C215" s="30"/>
      <c r="D215" s="43"/>
      <c r="E215" s="316">
        <v>433.79</v>
      </c>
      <c r="F215" s="2"/>
      <c r="G215" s="2"/>
      <c r="H215" s="2"/>
      <c r="K215" s="409" t="e">
        <f t="shared" si="3"/>
        <v>#DIV/0!</v>
      </c>
    </row>
    <row r="216" spans="1:11" x14ac:dyDescent="0.2">
      <c r="A216" s="28" t="s">
        <v>556</v>
      </c>
      <c r="B216" s="70"/>
      <c r="C216" s="30"/>
      <c r="D216" s="43"/>
      <c r="E216" s="316"/>
      <c r="F216" s="2"/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11922398.060000001</v>
      </c>
      <c r="E217" s="316"/>
      <c r="F217" s="2"/>
      <c r="G217" s="2"/>
      <c r="H217" s="2"/>
      <c r="J217" s="2">
        <v>10099913.32</v>
      </c>
      <c r="K217" s="409">
        <f t="shared" si="3"/>
        <v>0.18044558227951213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9265909.0999999996</v>
      </c>
      <c r="E218" s="316">
        <v>5386941.8099999996</v>
      </c>
      <c r="F218" s="2"/>
      <c r="G218" s="2"/>
      <c r="H218" s="2"/>
      <c r="J218" s="2">
        <v>7812672.9800000004</v>
      </c>
      <c r="K218" s="409">
        <f t="shared" si="3"/>
        <v>0.18601010482842439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2"/>
      <c r="G219" s="2"/>
      <c r="H219" s="2"/>
      <c r="J219" s="2">
        <v>5283.34</v>
      </c>
      <c r="K219" s="409">
        <f t="shared" si="3"/>
        <v>0.35543046633379638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2"/>
      <c r="G220" s="2"/>
      <c r="H220" s="2"/>
      <c r="J220" s="2">
        <v>5194.6099999999997</v>
      </c>
      <c r="K220" s="409">
        <f t="shared" si="3"/>
        <v>0.34057224700218125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2"/>
      <c r="G221" s="2"/>
      <c r="H221" s="2"/>
      <c r="J221" s="2">
        <v>5124.4799999999996</v>
      </c>
      <c r="K221" s="409">
        <f t="shared" si="3"/>
        <v>0.34096727863119791</v>
      </c>
    </row>
    <row r="222" spans="1:11" x14ac:dyDescent="0.2">
      <c r="A222" s="32"/>
      <c r="B222" s="72"/>
      <c r="C222" s="30"/>
      <c r="D222" s="43"/>
      <c r="E222" s="316">
        <v>163.47</v>
      </c>
      <c r="F222" s="2"/>
      <c r="G222" s="2"/>
      <c r="H222" s="2"/>
      <c r="K222" s="409" t="e">
        <f t="shared" si="3"/>
        <v>#DIV/0!</v>
      </c>
    </row>
    <row r="223" spans="1:11" x14ac:dyDescent="0.2">
      <c r="A223" s="28" t="s">
        <v>557</v>
      </c>
      <c r="B223" s="70"/>
      <c r="C223" s="30"/>
      <c r="D223" s="43"/>
      <c r="E223" s="316"/>
      <c r="F223" s="2"/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3086498.17</v>
      </c>
      <c r="E224" s="316"/>
      <c r="F224" s="2"/>
      <c r="G224" s="2"/>
      <c r="H224" s="2"/>
      <c r="J224" s="2">
        <v>2621069.1</v>
      </c>
      <c r="K224" s="409">
        <f t="shared" si="3"/>
        <v>0.17757222425002062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2344542.3199999998</v>
      </c>
      <c r="E225" s="316">
        <v>1358251.38</v>
      </c>
      <c r="F225" s="2"/>
      <c r="G225" s="2"/>
      <c r="H225" s="2"/>
      <c r="J225" s="2">
        <v>1976831.65</v>
      </c>
      <c r="K225" s="409">
        <f t="shared" si="3"/>
        <v>0.18601010865037493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2"/>
      <c r="G226" s="2"/>
      <c r="H226" s="2"/>
      <c r="J226" s="2">
        <v>2138.98</v>
      </c>
      <c r="K226" s="409">
        <f t="shared" si="3"/>
        <v>0.35542641819932874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2"/>
      <c r="G227" s="2"/>
      <c r="H227" s="2"/>
      <c r="J227" s="2">
        <v>2103.0500000000002</v>
      </c>
      <c r="K227" s="409">
        <f t="shared" si="3"/>
        <v>0.34057202634269257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2"/>
      <c r="G228" s="2"/>
      <c r="H228" s="2"/>
      <c r="J228" s="2">
        <v>2074.66</v>
      </c>
      <c r="K228" s="409">
        <f t="shared" si="3"/>
        <v>0.3409667126179714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2"/>
      <c r="G229" s="2"/>
      <c r="H229" s="2"/>
      <c r="K229" s="409" t="e">
        <f t="shared" si="3"/>
        <v>#DIV/0!</v>
      </c>
    </row>
    <row r="230" spans="1:11" x14ac:dyDescent="0.2">
      <c r="A230" s="28" t="s">
        <v>558</v>
      </c>
      <c r="B230" s="70"/>
      <c r="C230" s="30"/>
      <c r="D230" s="43"/>
      <c r="E230" s="316"/>
      <c r="F230" s="2"/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2"/>
      <c r="G231" s="2"/>
      <c r="H231" s="2"/>
      <c r="J231" s="2">
        <v>13543851.210000001</v>
      </c>
      <c r="K231" s="409">
        <f t="shared" si="3"/>
        <v>3.2440738102290423E-2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2"/>
      <c r="G232" s="2"/>
      <c r="H232" s="2"/>
      <c r="J232" s="2">
        <v>10505553.34</v>
      </c>
      <c r="K232" s="409">
        <f t="shared" si="3"/>
        <v>3.4285000355821271E-2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2"/>
      <c r="G233" s="2"/>
      <c r="H233" s="2"/>
      <c r="J233" s="2">
        <v>8045.36</v>
      </c>
      <c r="K233" s="409">
        <f t="shared" si="3"/>
        <v>2.8617737428778822E-2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2"/>
      <c r="G234" s="2"/>
      <c r="H234" s="2"/>
      <c r="J234" s="2">
        <v>7927.62</v>
      </c>
      <c r="K234" s="409">
        <f t="shared" si="3"/>
        <v>2.8465037426112838E-2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2"/>
      <c r="G235" s="2"/>
      <c r="H235" s="2"/>
      <c r="J235" s="2">
        <v>7834.57</v>
      </c>
      <c r="K235" s="409">
        <f t="shared" si="3"/>
        <v>2.8346163222742193E-2</v>
      </c>
    </row>
    <row r="236" spans="1:11" x14ac:dyDescent="0.2">
      <c r="A236" s="32"/>
      <c r="B236" s="109"/>
      <c r="C236" s="30"/>
      <c r="D236" s="43"/>
      <c r="E236" s="316">
        <v>166.5672984</v>
      </c>
      <c r="F236" s="2"/>
      <c r="G236" s="2"/>
      <c r="H236" s="2"/>
      <c r="K236" s="409" t="e">
        <f t="shared" si="3"/>
        <v>#DIV/0!</v>
      </c>
    </row>
    <row r="237" spans="1:11" x14ac:dyDescent="0.2">
      <c r="A237" s="28" t="s">
        <v>559</v>
      </c>
      <c r="B237" s="70"/>
      <c r="C237" s="30"/>
      <c r="D237" s="43"/>
      <c r="E237" s="316"/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2"/>
      <c r="G238" s="2"/>
      <c r="H238" s="2"/>
      <c r="J238" s="2">
        <v>9831784.6500000004</v>
      </c>
      <c r="K238" s="409">
        <f t="shared" si="3"/>
        <v>3.3349993075773909E-2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2"/>
      <c r="G239" s="2"/>
      <c r="H239" s="2"/>
      <c r="J239" s="2">
        <v>7812672.9800000004</v>
      </c>
      <c r="K239" s="409">
        <f t="shared" si="3"/>
        <v>3.428500088071007E-2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2"/>
      <c r="G240" s="2"/>
      <c r="H240" s="2"/>
      <c r="J240" s="2">
        <v>3031.77</v>
      </c>
      <c r="K240" s="409">
        <f t="shared" si="3"/>
        <v>2.8620244939424833E-2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2"/>
      <c r="G241" s="2"/>
      <c r="H241" s="2"/>
      <c r="J241" s="2">
        <v>2987.41</v>
      </c>
      <c r="K241" s="409">
        <f t="shared" si="3"/>
        <v>2.8462782142391063E-2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2"/>
      <c r="G242" s="2"/>
      <c r="H242" s="2"/>
      <c r="J242" s="2">
        <v>2952.34</v>
      </c>
      <c r="K242" s="409">
        <f t="shared" si="3"/>
        <v>2.8347006103633055E-2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2"/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2"/>
      <c r="G244" s="2"/>
      <c r="H244" s="2"/>
      <c r="K244" s="409" t="e">
        <f t="shared" si="3"/>
        <v>#DIV/0!</v>
      </c>
    </row>
    <row r="245" spans="1:11" x14ac:dyDescent="0.2">
      <c r="A245" s="28" t="s">
        <v>560</v>
      </c>
      <c r="B245" s="70"/>
      <c r="C245" s="30"/>
      <c r="D245" s="43"/>
      <c r="E245" s="316"/>
      <c r="F245" s="2"/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2"/>
      <c r="G246" s="2"/>
      <c r="H246" s="2"/>
      <c r="J246" s="2">
        <v>2515555.21</v>
      </c>
      <c r="K246" s="409">
        <f t="shared" si="3"/>
        <v>3.2846927656976499E-2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2"/>
      <c r="G247" s="2"/>
      <c r="H247" s="2"/>
      <c r="J247" s="2">
        <v>1976831.65</v>
      </c>
      <c r="K247" s="409">
        <f t="shared" si="3"/>
        <v>3.4285003480190257E-2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2"/>
      <c r="G248" s="2"/>
      <c r="H248" s="2"/>
      <c r="J248" s="2">
        <v>1227.42</v>
      </c>
      <c r="K248" s="409">
        <f t="shared" si="3"/>
        <v>2.862100992325356E-2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2"/>
      <c r="G249" s="2"/>
      <c r="H249" s="2"/>
      <c r="J249" s="2">
        <v>1209.46</v>
      </c>
      <c r="K249" s="409">
        <f t="shared" si="3"/>
        <v>2.84672498470393E-2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2"/>
      <c r="G250" s="2"/>
      <c r="H250" s="2"/>
      <c r="J250" s="2">
        <v>1195.26</v>
      </c>
      <c r="K250" s="409">
        <f t="shared" ref="K250:K269" si="4">+D250/J250-1</f>
        <v>2.8345297257500457E-2</v>
      </c>
    </row>
    <row r="251" spans="1:11" x14ac:dyDescent="0.2">
      <c r="A251" s="32"/>
      <c r="B251" s="109"/>
      <c r="C251" s="30"/>
      <c r="D251" s="43"/>
      <c r="E251" s="316">
        <v>25.41</v>
      </c>
      <c r="F251" s="2"/>
      <c r="G251" s="2"/>
      <c r="H251" s="2"/>
      <c r="K251" s="409" t="e">
        <f t="shared" si="4"/>
        <v>#DIV/0!</v>
      </c>
    </row>
    <row r="252" spans="1:11" x14ac:dyDescent="0.2">
      <c r="A252" s="28" t="s">
        <v>561</v>
      </c>
      <c r="B252" s="70"/>
      <c r="C252" s="30"/>
      <c r="D252" s="43"/>
      <c r="E252" s="316"/>
      <c r="F252" s="2"/>
      <c r="G252" s="2"/>
      <c r="H252" s="2"/>
      <c r="K252" s="409" t="e">
        <f t="shared" si="4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16774506.279999999</v>
      </c>
      <c r="E253" s="316"/>
      <c r="F253" s="2"/>
      <c r="G253" s="2"/>
      <c r="H253" s="2"/>
      <c r="J253" s="2">
        <v>14272403.41</v>
      </c>
      <c r="K253" s="409">
        <f t="shared" si="4"/>
        <v>0.17531054848455963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12459692.41</v>
      </c>
      <c r="E254" s="316">
        <v>7225723.1200000001</v>
      </c>
      <c r="F254" s="2"/>
      <c r="G254" s="2"/>
      <c r="H254" s="2"/>
      <c r="J254" s="2">
        <v>10505553.34</v>
      </c>
      <c r="K254" s="409">
        <f t="shared" si="4"/>
        <v>0.18601010406178187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2"/>
      <c r="G255" s="2"/>
      <c r="H255" s="2"/>
      <c r="J255" s="2">
        <v>14020.31</v>
      </c>
      <c r="K255" s="409">
        <f t="shared" si="4"/>
        <v>0.35542937353025739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2"/>
      <c r="G256" s="2"/>
      <c r="H256" s="2"/>
      <c r="J256" s="2">
        <v>13784.84</v>
      </c>
      <c r="K256" s="409">
        <f t="shared" si="4"/>
        <v>0.34057123622762409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2"/>
      <c r="G257" s="2"/>
      <c r="H257" s="2"/>
      <c r="J257" s="2">
        <v>13598.74</v>
      </c>
      <c r="K257" s="409">
        <f t="shared" si="4"/>
        <v>0.34096688369657779</v>
      </c>
    </row>
    <row r="258" spans="1:11" x14ac:dyDescent="0.2">
      <c r="A258" s="32"/>
      <c r="B258" s="72"/>
      <c r="C258" s="30"/>
      <c r="D258" s="43"/>
      <c r="E258" s="316">
        <v>433.79</v>
      </c>
      <c r="F258" s="2"/>
      <c r="G258" s="2"/>
      <c r="H258" s="2"/>
      <c r="K258" s="409" t="e">
        <f t="shared" si="4"/>
        <v>#DIV/0!</v>
      </c>
    </row>
    <row r="259" spans="1:11" x14ac:dyDescent="0.2">
      <c r="A259" s="28" t="s">
        <v>562</v>
      </c>
      <c r="B259" s="70"/>
      <c r="C259" s="30"/>
      <c r="D259" s="43"/>
      <c r="E259" s="316"/>
      <c r="F259" s="2"/>
      <c r="G259" s="2"/>
      <c r="H259" s="2"/>
      <c r="K259" s="409" t="e">
        <f t="shared" si="4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11922398.060000001</v>
      </c>
      <c r="E260" s="316"/>
      <c r="F260" s="2"/>
      <c r="G260" s="2"/>
      <c r="H260" s="2"/>
      <c r="J260" s="2">
        <v>10099913.32</v>
      </c>
      <c r="K260" s="409">
        <f t="shared" si="4"/>
        <v>0.18044558227951213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9265909.0999999996</v>
      </c>
      <c r="E261" s="316">
        <v>5386941.8099999996</v>
      </c>
      <c r="F261" s="2"/>
      <c r="G261" s="2"/>
      <c r="H261" s="2"/>
      <c r="J261" s="2">
        <v>7812672.9800000004</v>
      </c>
      <c r="K261" s="409">
        <f t="shared" si="4"/>
        <v>0.18601010482842439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2"/>
      <c r="G262" s="2"/>
      <c r="H262" s="2"/>
      <c r="J262" s="2">
        <v>5283.34</v>
      </c>
      <c r="K262" s="409">
        <f t="shared" si="4"/>
        <v>0.35543046633379638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2"/>
      <c r="G263" s="2"/>
      <c r="H263" s="2"/>
      <c r="J263" s="2">
        <v>5194.6099999999997</v>
      </c>
      <c r="K263" s="409">
        <f t="shared" si="4"/>
        <v>0.34057224700218125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2"/>
      <c r="G264" s="2"/>
      <c r="H264" s="2"/>
      <c r="J264" s="2">
        <v>5124.4799999999996</v>
      </c>
      <c r="K264" s="409">
        <f t="shared" si="4"/>
        <v>0.34096727863119791</v>
      </c>
    </row>
    <row r="265" spans="1:11" x14ac:dyDescent="0.2">
      <c r="A265" s="32"/>
      <c r="B265" s="72"/>
      <c r="C265" s="30"/>
      <c r="D265" s="43"/>
      <c r="E265" s="316">
        <v>163.47</v>
      </c>
      <c r="F265" s="2"/>
      <c r="G265" s="2"/>
      <c r="H265" s="2"/>
      <c r="K265" s="409" t="e">
        <f t="shared" si="4"/>
        <v>#DIV/0!</v>
      </c>
    </row>
    <row r="266" spans="1:11" x14ac:dyDescent="0.2">
      <c r="A266" s="28" t="s">
        <v>563</v>
      </c>
      <c r="B266" s="70"/>
      <c r="C266" s="30"/>
      <c r="D266" s="43"/>
      <c r="E266" s="316"/>
      <c r="F266" s="2"/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3086498.17</v>
      </c>
      <c r="E267" s="316"/>
      <c r="F267" s="2"/>
      <c r="G267" s="2"/>
      <c r="H267" s="2"/>
      <c r="J267" s="2">
        <v>2621069.1</v>
      </c>
      <c r="K267" s="409">
        <f t="shared" si="4"/>
        <v>0.17757222425002062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2344542.3199999998</v>
      </c>
      <c r="E268" s="316">
        <v>1358251.38</v>
      </c>
      <c r="F268" s="2"/>
      <c r="G268" s="2"/>
      <c r="H268" s="2"/>
      <c r="J268" s="2">
        <v>1976831.65</v>
      </c>
      <c r="K268" s="409">
        <f t="shared" si="4"/>
        <v>0.18601010865037493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2"/>
      <c r="G269" s="2"/>
      <c r="H269" s="2"/>
      <c r="J269" s="2">
        <v>2138.98</v>
      </c>
      <c r="K269" s="409">
        <f t="shared" si="4"/>
        <v>0.35542641819932874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2"/>
      <c r="G270" s="2"/>
      <c r="H270" s="2"/>
      <c r="J270" s="2">
        <v>2103.0500000000002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2"/>
      <c r="G271" s="2"/>
      <c r="H271" s="2"/>
      <c r="J271" s="2">
        <v>2074.66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43 TS  (NO SEF)'!D302</f>
        <v>5419.45</v>
      </c>
      <c r="E308" s="381"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43 TS  (NO SEF)'!D303</f>
        <v>123.5331</v>
      </c>
      <c r="E309" s="382"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43 TS  (NO SEF)'!D304</f>
        <v>0</v>
      </c>
      <c r="E310" s="383"/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43 TS  (NO SEF)'!D305</f>
        <v>0</v>
      </c>
      <c r="E311" s="384"/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43 TS  (NO SEF)'!D306</f>
        <v>16692.650000000001</v>
      </c>
      <c r="E312" s="381"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43 TS  (NO SEF)'!D307</f>
        <v>154.90799999999999</v>
      </c>
      <c r="E313" s="385"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43 TS  (NO SEF)'!D308</f>
        <v>154.90799999999999</v>
      </c>
      <c r="E314" s="382"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43 TS  (NO SEF)'!D309</f>
        <v>19204.2</v>
      </c>
      <c r="E315" s="381"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43 TS  (NO SEF)'!D310</f>
        <v>156.29910000000001</v>
      </c>
      <c r="E316" s="382"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43 TS  (NO SEF)'!D311</f>
        <v>23520.07</v>
      </c>
      <c r="E317" s="381"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43 TS  (NO SEF)'!D312</f>
        <v>164.2706</v>
      </c>
      <c r="E318" s="382"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43 TS  (NO SEF)'!D313</f>
        <v>26658.09</v>
      </c>
      <c r="E319" s="381"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43 TS  (NO SEF)'!D314</f>
        <v>168.55070000000001</v>
      </c>
      <c r="E320" s="382"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43 TS  (NO SEF)'!D315</f>
        <v>40029.03</v>
      </c>
      <c r="E321" s="381"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43 TS  (NO SEF)'!D316</f>
        <v>181.2653</v>
      </c>
      <c r="E322" s="382"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43 TS  (NO SEF)'!D317</f>
        <v>52766.03</v>
      </c>
      <c r="E323" s="381"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43 TS  (NO SEF)'!D318</f>
        <v>192.64940000000001</v>
      </c>
      <c r="E324" s="382"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43 TS  (NO SEF)'!D319</f>
        <v>72169.53</v>
      </c>
      <c r="E325" s="381"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43 TS  (NO SEF)'!D320</f>
        <v>197.886</v>
      </c>
      <c r="E326" s="382"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43 TS  (NO SEF)'!D321</f>
        <v>85449.19</v>
      </c>
      <c r="E327" s="381"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43 TS  (NO SEF)'!D322</f>
        <v>198.97020000000001</v>
      </c>
      <c r="E328" s="382"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43 TS  (NO SEF)'!D323</f>
        <v>0</v>
      </c>
      <c r="E329" s="383"/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43 TS  (NO SEF)'!D324</f>
        <v>0</v>
      </c>
      <c r="E330" s="386"/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43 TS  (NO SEF)'!D325</f>
        <v>21413.57</v>
      </c>
      <c r="E331" s="387"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43 TS  (NO SEF)'!D326</f>
        <v>111.518</v>
      </c>
      <c r="E332" s="385"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43 TS  (NO SEF)'!D327</f>
        <v>128.6206</v>
      </c>
      <c r="E333" s="385"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43 TS  (NO SEF)'!D328</f>
        <v>128.6206</v>
      </c>
      <c r="E334" s="385"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43 TS  (NO SEF)'!D329</f>
        <v>32910.26</v>
      </c>
      <c r="E335" s="387"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43 TS  (NO SEF)'!D330</f>
        <v>139.9983</v>
      </c>
      <c r="E336" s="385"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43 TS  (NO SEF)'!D331</f>
        <v>56800.49</v>
      </c>
      <c r="E337" s="387"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43 TS  (NO SEF)'!D332</f>
        <v>153.74260000000001</v>
      </c>
      <c r="E338" s="385"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43 TS  (NO SEF)'!D333</f>
        <v>77304.240000000005</v>
      </c>
      <c r="E339" s="387"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43 TS  (NO SEF)'!D334</f>
        <v>155.05179999999999</v>
      </c>
      <c r="E340" s="385"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43 TS  (NO SEF)'!D335</f>
        <v>0</v>
      </c>
      <c r="E341" s="388"/>
      <c r="F341" s="2"/>
      <c r="G341" s="2"/>
      <c r="H341" s="2"/>
    </row>
    <row r="342" spans="1:8" x14ac:dyDescent="0.2">
      <c r="A342" s="74"/>
      <c r="B342" s="155"/>
      <c r="C342" s="76"/>
      <c r="D342" s="156">
        <f>+'ANEXO 43 TS  (NO SEF)'!D336</f>
        <v>0</v>
      </c>
      <c r="E342" s="389"/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43 TS  (NO SEF)'!D337</f>
        <v>0</v>
      </c>
      <c r="E343" s="390"/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43 TS  (NO SEF)'!D338</f>
        <v>27</v>
      </c>
      <c r="E344" s="391"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43 TS  (NO SEF)'!D339</f>
        <v>43</v>
      </c>
      <c r="E345" s="391"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43 TS  (NO SEF)'!D340</f>
        <v>52</v>
      </c>
      <c r="E346" s="391"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43 TS  (NO SEF)'!D341</f>
        <v>57</v>
      </c>
      <c r="E347" s="391"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43 TS  (NO SEF)'!D342</f>
        <v>70</v>
      </c>
      <c r="E348" s="391"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43 TS  (NO SEF)'!D343</f>
        <v>86</v>
      </c>
      <c r="E349" s="391"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43 TS  (NO SEF)'!D344</f>
        <v>91</v>
      </c>
      <c r="E350" s="391"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43 TS  (NO SEF)'!D345</f>
        <v>108</v>
      </c>
      <c r="E351" s="391"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43 TS  (NO SEF)'!D346</f>
        <v>124</v>
      </c>
      <c r="E352" s="391"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43 TS  (NO SEF)'!D347</f>
        <v>136</v>
      </c>
      <c r="E353" s="391"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43 TS  (NO SEF)'!D348</f>
        <v>166</v>
      </c>
      <c r="E354" s="391"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43 TS  (NO SEF)'!D349</f>
        <v>186</v>
      </c>
      <c r="E355" s="391"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43 TS  (NO SEF)'!D350</f>
        <v>216</v>
      </c>
      <c r="E356" s="391"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43 TS  (NO SEF)'!D351</f>
        <v>251</v>
      </c>
      <c r="E357" s="391"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43 TS  (NO SEF)'!D352</f>
        <v>0</v>
      </c>
      <c r="E358" s="392"/>
      <c r="F358" s="2"/>
      <c r="G358" s="2"/>
      <c r="H358" s="2"/>
    </row>
    <row r="359" spans="1:8" x14ac:dyDescent="0.2">
      <c r="A359" s="12"/>
      <c r="B359" s="54"/>
      <c r="C359" s="100"/>
      <c r="D359" s="84">
        <f>+'ANEXO 43 TS  (NO SEF)'!D353</f>
        <v>0</v>
      </c>
      <c r="E359" s="393"/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43 TS  (NO SEF)'!D354</f>
        <v>0</v>
      </c>
      <c r="E360" s="384"/>
      <c r="F360" s="2"/>
      <c r="G360" s="2"/>
      <c r="H360" s="2"/>
    </row>
    <row r="361" spans="1:8" x14ac:dyDescent="0.2">
      <c r="A361" s="87"/>
      <c r="B361" s="106"/>
      <c r="C361" s="53"/>
      <c r="D361" s="88">
        <f>+'ANEXO 43 TS  (NO SEF)'!D355</f>
        <v>0</v>
      </c>
      <c r="E361" s="383"/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43 TS  (NO SEF)'!D356</f>
        <v>0</v>
      </c>
      <c r="E362" s="394"/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43 TS  (NO SEF)'!D357</f>
        <v>24380</v>
      </c>
      <c r="E363" s="395"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43 TS  (NO SEF)'!D358</f>
        <v>12459.69</v>
      </c>
      <c r="E364" s="395"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43 TS  (NO SEF)'!D359</f>
        <v>2.6985000000000001</v>
      </c>
      <c r="E365" s="396"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43 TS  (NO SEF)'!D360</f>
        <v>2.6985000000000001</v>
      </c>
      <c r="E366" s="396"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43 TS  (NO SEF)'!D361</f>
        <v>2.6985000000000001</v>
      </c>
      <c r="E367" s="396"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43 TS  (NO SEF)'!D362</f>
        <v>0</v>
      </c>
      <c r="E368" s="397"/>
      <c r="F368" s="2"/>
      <c r="G368" s="2"/>
      <c r="H368" s="2"/>
    </row>
    <row r="369" spans="1:8" x14ac:dyDescent="0.2">
      <c r="A369" s="371"/>
      <c r="B369" s="372"/>
      <c r="C369" s="378"/>
      <c r="D369" s="379">
        <f>+'ANEXO 43 TS  (NO SEF)'!D363</f>
        <v>0</v>
      </c>
      <c r="E369" s="397"/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43 TS  (NO SEF)'!D364</f>
        <v>0</v>
      </c>
      <c r="E370" s="394"/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43 TS  (NO SEF)'!D365</f>
        <v>19527.89</v>
      </c>
      <c r="E371" s="395"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43 TS  (NO SEF)'!D366</f>
        <v>9265.91</v>
      </c>
      <c r="E372" s="395"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43 TS  (NO SEF)'!D367</f>
        <v>2.4377</v>
      </c>
      <c r="E373" s="396"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43 TS  (NO SEF)'!D368</f>
        <v>2.4377</v>
      </c>
      <c r="E374" s="396"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43 TS  (NO SEF)'!D369</f>
        <v>2.4377</v>
      </c>
      <c r="E375" s="396"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43 TS  (NO SEF)'!D370</f>
        <v>0</v>
      </c>
      <c r="E376" s="397"/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43 TS  (NO SEF)'!D371</f>
        <v>0</v>
      </c>
      <c r="E377" s="394"/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43 TS  (NO SEF)'!D372</f>
        <v>10691.99</v>
      </c>
      <c r="E378" s="395"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43 TS  (NO SEF)'!D373</f>
        <v>2344.54</v>
      </c>
      <c r="E379" s="395"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43 TS  (NO SEF)'!D374</f>
        <v>2.3437999999999999</v>
      </c>
      <c r="E380" s="396"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43 TS  (NO SEF)'!D375</f>
        <v>2.3437999999999999</v>
      </c>
      <c r="E381" s="396"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43 TS  (NO SEF)'!D376</f>
        <v>2.3437999999999999</v>
      </c>
      <c r="E382" s="396"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43 TS  (NO SEF)'!D377</f>
        <v>0</v>
      </c>
      <c r="E383" s="383"/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43 TS  (NO SEF)'!D378</f>
        <v>0</v>
      </c>
      <c r="E384" s="384"/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43 TS  (NO SEF)'!D379</f>
        <v>24380</v>
      </c>
      <c r="E385" s="398"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43 TS  (NO SEF)'!D380</f>
        <v>12459.69</v>
      </c>
      <c r="E386" s="398"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43 TS  (NO SEF)'!D381</f>
        <v>122.5475</v>
      </c>
      <c r="E387" s="399"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43 TS  (NO SEF)'!D382</f>
        <v>119.1686</v>
      </c>
      <c r="E388" s="399"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43 TS  (NO SEF)'!D383</f>
        <v>117.5945</v>
      </c>
      <c r="E389" s="399"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43 TS  (NO SEF)'!D384</f>
        <v>0</v>
      </c>
      <c r="E390" s="383"/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43 TS  (NO SEF)'!D385</f>
        <v>0</v>
      </c>
      <c r="E391" s="384"/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43 TS  (NO SEF)'!D386</f>
        <v>19527.89</v>
      </c>
      <c r="E392" s="398"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43 TS  (NO SEF)'!D387</f>
        <v>9265.91</v>
      </c>
      <c r="E393" s="398"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43 TS  (NO SEF)'!D388</f>
        <v>110.7052</v>
      </c>
      <c r="E394" s="399"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43 TS  (NO SEF)'!D389</f>
        <v>107.6527</v>
      </c>
      <c r="E395" s="399"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43 TS  (NO SEF)'!D390</f>
        <v>106.2308</v>
      </c>
      <c r="E396" s="399"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43 TS  (NO SEF)'!D391</f>
        <v>0</v>
      </c>
      <c r="E397" s="383"/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43 TS  (NO SEF)'!D392</f>
        <v>0</v>
      </c>
      <c r="E398" s="384"/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43 TS  (NO SEF)'!D393</f>
        <v>10691.99</v>
      </c>
      <c r="E399" s="398"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43 TS  (NO SEF)'!D394</f>
        <v>2344.54</v>
      </c>
      <c r="E400" s="398"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43 TS  (NO SEF)'!D395</f>
        <v>106.4432</v>
      </c>
      <c r="E401" s="399"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43 TS  (NO SEF)'!D396</f>
        <v>103.50830000000001</v>
      </c>
      <c r="E402" s="399"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43 TS  (NO SEF)'!D397</f>
        <v>102.14109999999999</v>
      </c>
      <c r="E403" s="399"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43 TS  (NO SEF)'!D398</f>
        <v>0</v>
      </c>
      <c r="E404" s="400"/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43 TS  (NO SEF)'!D399</f>
        <v>0</v>
      </c>
      <c r="E405" s="384"/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43 TS  (NO SEF)'!D400</f>
        <v>24380</v>
      </c>
      <c r="E406" s="398"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43 TS  (NO SEF)'!D401</f>
        <v>12459.69</v>
      </c>
      <c r="E407" s="398"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43 TS  (NO SEF)'!D402</f>
        <v>122.5475</v>
      </c>
      <c r="E408" s="399"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43 TS  (NO SEF)'!D403</f>
        <v>119.1686</v>
      </c>
      <c r="E409" s="399"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43 TS  (NO SEF)'!D404</f>
        <v>117.5945</v>
      </c>
      <c r="E410" s="399"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43 TS  (NO SEF)'!D405</f>
        <v>0</v>
      </c>
      <c r="E411" s="383"/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43 TS  (NO SEF)'!D406</f>
        <v>0</v>
      </c>
      <c r="E412" s="384"/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43 TS  (NO SEF)'!D407</f>
        <v>19527.89</v>
      </c>
      <c r="E413" s="398"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43 TS  (NO SEF)'!D408</f>
        <v>9265.91</v>
      </c>
      <c r="E414" s="398"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43 TS  (NO SEF)'!D409</f>
        <v>110.7052</v>
      </c>
      <c r="E415" s="401"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43 TS  (NO SEF)'!D410</f>
        <v>107.6527</v>
      </c>
      <c r="E416" s="401"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43 TS  (NO SEF)'!D411</f>
        <v>106.2308</v>
      </c>
      <c r="E417" s="401"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43 TS  (NO SEF)'!D412</f>
        <v>0</v>
      </c>
      <c r="E418" s="383"/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43 TS  (NO SEF)'!D413</f>
        <v>0</v>
      </c>
      <c r="E419" s="384"/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43 TS  (NO SEF)'!D414</f>
        <v>10691.99</v>
      </c>
      <c r="E420" s="398"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43 TS  (NO SEF)'!D415</f>
        <v>2344.54</v>
      </c>
      <c r="E421" s="398"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43 TS  (NO SEF)'!D416</f>
        <v>106.4432</v>
      </c>
      <c r="E422" s="401"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43 TS  (NO SEF)'!D417</f>
        <v>103.50830000000001</v>
      </c>
      <c r="E423" s="401"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43 TS  (NO SEF)'!D418</f>
        <v>102.14109999999999</v>
      </c>
      <c r="E424" s="401"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43 TS  (NO SEF)'!D419</f>
        <v>0</v>
      </c>
      <c r="E425" s="383"/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43 TS  (NO SEF)'!D420</f>
        <v>0</v>
      </c>
      <c r="E426" s="384"/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43 TS  (NO SEF)'!D421</f>
        <v>24380</v>
      </c>
      <c r="E427" s="398"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43 TS  (NO SEF)'!D422</f>
        <v>12459.69</v>
      </c>
      <c r="E428" s="398"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43 TS  (NO SEF)'!D423</f>
        <v>2.6985000000000001</v>
      </c>
      <c r="E429" s="401"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43 TS  (NO SEF)'!D424</f>
        <v>2.6985000000000001</v>
      </c>
      <c r="E430" s="401"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43 TS  (NO SEF)'!D425</f>
        <v>2.6985000000000001</v>
      </c>
      <c r="E431" s="401"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43 TS  (NO SEF)'!D426</f>
        <v>0</v>
      </c>
      <c r="E432" s="383"/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43 TS  (NO SEF)'!D427</f>
        <v>0</v>
      </c>
      <c r="E433" s="384"/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43 TS  (NO SEF)'!D428</f>
        <v>19527.89</v>
      </c>
      <c r="E434" s="398"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43 TS  (NO SEF)'!D429</f>
        <v>9265.91</v>
      </c>
      <c r="E435" s="398"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43 TS  (NO SEF)'!D430</f>
        <v>2.4377</v>
      </c>
      <c r="E436" s="401"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43 TS  (NO SEF)'!D431</f>
        <v>2.4377</v>
      </c>
      <c r="E437" s="401"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43 TS  (NO SEF)'!D432</f>
        <v>2.4377</v>
      </c>
      <c r="E438" s="401"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43 TS  (NO SEF)'!D433</f>
        <v>0</v>
      </c>
      <c r="E439" s="400"/>
      <c r="F439" s="2"/>
      <c r="G439" s="2"/>
      <c r="H439" s="2"/>
    </row>
    <row r="440" spans="1:8" x14ac:dyDescent="0.2">
      <c r="A440" s="12"/>
      <c r="B440" s="54"/>
      <c r="C440" s="10"/>
      <c r="D440" s="88">
        <f>+'ANEXO 43 TS  (NO SEF)'!D434</f>
        <v>0</v>
      </c>
      <c r="E440" s="383"/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43 TS  (NO SEF)'!D435</f>
        <v>0</v>
      </c>
      <c r="E441" s="384"/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43 TS  (NO SEF)'!D436</f>
        <v>10691.99</v>
      </c>
      <c r="E442" s="398"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43 TS  (NO SEF)'!D437</f>
        <v>2344.54</v>
      </c>
      <c r="E443" s="398"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43 TS  (NO SEF)'!D438</f>
        <v>2.3437999999999999</v>
      </c>
      <c r="E444" s="401"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43 TS  (NO SEF)'!D439</f>
        <v>2.3437999999999999</v>
      </c>
      <c r="E445" s="401"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43 TS  (NO SEF)'!D440</f>
        <v>2.3437999999999999</v>
      </c>
      <c r="E446" s="401"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43 TS  (NO SEF)'!D441</f>
        <v>0</v>
      </c>
      <c r="E447" s="400"/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43 TS  (NO SEF)'!D442</f>
        <v>0</v>
      </c>
      <c r="E448" s="384"/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43 TS  (NO SEF)'!D443</f>
        <v>24380</v>
      </c>
      <c r="E449" s="398"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43 TS  (NO SEF)'!D444</f>
        <v>12459.69</v>
      </c>
      <c r="E450" s="398"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43 TS  (NO SEF)'!D445</f>
        <v>122.5475</v>
      </c>
      <c r="E451" s="401"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43 TS  (NO SEF)'!D446</f>
        <v>119.1686</v>
      </c>
      <c r="E452" s="401"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43 TS  (NO SEF)'!D447</f>
        <v>117.5945</v>
      </c>
      <c r="E453" s="401"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43 TS  (NO SEF)'!D448</f>
        <v>0</v>
      </c>
      <c r="E454" s="383"/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43 TS  (NO SEF)'!D449</f>
        <v>0</v>
      </c>
      <c r="E455" s="384"/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43 TS  (NO SEF)'!D450</f>
        <v>19527.89</v>
      </c>
      <c r="E456" s="398"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43 TS  (NO SEF)'!D451</f>
        <v>9265.91</v>
      </c>
      <c r="E457" s="398"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43 TS  (NO SEF)'!D452</f>
        <v>110.7052</v>
      </c>
      <c r="E458" s="401"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43 TS  (NO SEF)'!D453</f>
        <v>107.6527</v>
      </c>
      <c r="E459" s="401"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43 TS  (NO SEF)'!D454</f>
        <v>106.2308</v>
      </c>
      <c r="E460" s="401"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43 TS  (NO SEF)'!D455</f>
        <v>0</v>
      </c>
      <c r="E461" s="383"/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43 TS  (NO SEF)'!D456</f>
        <v>0</v>
      </c>
      <c r="E462" s="384"/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43 TS  (NO SEF)'!D457</f>
        <v>10691.99</v>
      </c>
      <c r="E463" s="398"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43 TS  (NO SEF)'!D458</f>
        <v>2344.54</v>
      </c>
      <c r="E464" s="398"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43 TS  (NO SEF)'!D459</f>
        <v>106.4432</v>
      </c>
      <c r="E465" s="401"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43 TS  (NO SEF)'!D460</f>
        <v>103.50830000000001</v>
      </c>
      <c r="E466" s="401"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43 TS  (NO SEF)'!D461</f>
        <v>102.14109999999999</v>
      </c>
      <c r="E467" s="401"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43 TS  (NO SEF)'!D462</f>
        <v>0</v>
      </c>
      <c r="E468" s="402"/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43 TS  (NO SEF)'!D463</f>
        <v>0</v>
      </c>
      <c r="E469" s="403"/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43 TS  (NO SEF)'!D464</f>
        <v>24380</v>
      </c>
      <c r="E470" s="404"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43 TS  (NO SEF)'!D465</f>
        <v>12459.69</v>
      </c>
      <c r="E471" s="404"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43 TS  (NO SEF)'!D466</f>
        <v>122.5475</v>
      </c>
      <c r="E472" s="399"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43 TS  (NO SEF)'!D467</f>
        <v>119.1686</v>
      </c>
      <c r="E473" s="399"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43 TS  (NO SEF)'!D468</f>
        <v>117.5945</v>
      </c>
      <c r="E474" s="399"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43 TS  (NO SEF)'!D469</f>
        <v>0</v>
      </c>
      <c r="E475" s="405"/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43 TS  (NO SEF)'!D470</f>
        <v>0</v>
      </c>
      <c r="E476" s="403"/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43 TS  (NO SEF)'!D471</f>
        <v>19527.89</v>
      </c>
      <c r="E477" s="404"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43 TS  (NO SEF)'!D472</f>
        <v>9265.91</v>
      </c>
      <c r="E478" s="404"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43 TS  (NO SEF)'!D473</f>
        <v>110.7052</v>
      </c>
      <c r="E479" s="399"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43 TS  (NO SEF)'!D474</f>
        <v>107.6527</v>
      </c>
      <c r="E480" s="399"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43 TS  (NO SEF)'!D475</f>
        <v>106.2308</v>
      </c>
      <c r="E481" s="399"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43 TS  (NO SEF)'!D476</f>
        <v>0</v>
      </c>
      <c r="E482" s="405"/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43 TS  (NO SEF)'!D477</f>
        <v>0</v>
      </c>
      <c r="E483" s="403"/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43 TS  (NO SEF)'!D478</f>
        <v>10691.99</v>
      </c>
      <c r="E484" s="404"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43 TS  (NO SEF)'!D479</f>
        <v>2344.54</v>
      </c>
      <c r="E485" s="404"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43 TS  (NO SEF)'!D480</f>
        <v>106.4432</v>
      </c>
      <c r="E486" s="399"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43 TS  (NO SEF)'!D481</f>
        <v>103.50830000000001</v>
      </c>
      <c r="E487" s="399"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43 TS  (NO SEF)'!D482</f>
        <v>102.14109999999999</v>
      </c>
      <c r="E488" s="399"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43 TS  (NO SEF)'!D483</f>
        <v>0</v>
      </c>
      <c r="E489" s="406"/>
      <c r="F489" s="2"/>
      <c r="G489" s="2"/>
      <c r="H489" s="2"/>
    </row>
    <row r="490" spans="1:8" x14ac:dyDescent="0.2">
      <c r="A490" s="32"/>
      <c r="B490" s="72"/>
      <c r="C490" s="30"/>
      <c r="D490" s="78">
        <f>+'ANEXO 43 TS  (NO SEF)'!D484</f>
        <v>0</v>
      </c>
      <c r="E490" s="385"/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43 TS  (NO SEF)'!D485</f>
        <v>0</v>
      </c>
      <c r="E491" s="405"/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43 TS  (NO SEF)'!D486</f>
        <v>0</v>
      </c>
      <c r="E492" s="405"/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43 TS  (NO SEF)'!D487</f>
        <v>0</v>
      </c>
      <c r="E493" s="403"/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43 TS  (NO SEF)'!D488</f>
        <v>16774506.279999999</v>
      </c>
      <c r="E494" s="404"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43 TS  (NO SEF)'!D489</f>
        <v>12459692.41</v>
      </c>
      <c r="E495" s="404"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43 TS  (NO SEF)'!D490</f>
        <v>2364.0637861</v>
      </c>
      <c r="E496" s="399"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43 TS  (NO SEF)'!D491</f>
        <v>2364.0637861</v>
      </c>
      <c r="E497" s="399"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43 TS  (NO SEF)'!D492</f>
        <v>2364.0637861</v>
      </c>
      <c r="E498" s="399"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43 TS  (NO SEF)'!D493</f>
        <v>0</v>
      </c>
      <c r="E499" s="399"/>
      <c r="F499" s="2"/>
      <c r="G499" s="2"/>
      <c r="H499" s="2"/>
    </row>
    <row r="500" spans="1:8" x14ac:dyDescent="0.2">
      <c r="A500" s="32"/>
      <c r="B500" s="109"/>
      <c r="C500" s="30"/>
      <c r="D500" s="35">
        <f>+'ANEXO 43 TS  (NO SEF)'!D494</f>
        <v>0</v>
      </c>
      <c r="E500" s="399"/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43 TS  (NO SEF)'!D495</f>
        <v>0</v>
      </c>
      <c r="E501" s="399"/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43 TS  (NO SEF)'!D496</f>
        <v>11922398.060000001</v>
      </c>
      <c r="E502" s="399"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43 TS  (NO SEF)'!D497</f>
        <v>9265909.0999999996</v>
      </c>
      <c r="E503" s="399"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43 TS  (NO SEF)'!D498</f>
        <v>890.86</v>
      </c>
      <c r="E504" s="399"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43 TS  (NO SEF)'!D499</f>
        <v>890.86</v>
      </c>
      <c r="E505" s="399"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43 TS  (NO SEF)'!D500</f>
        <v>890.86</v>
      </c>
      <c r="E506" s="399"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43 TS  (NO SEF)'!D501</f>
        <v>0</v>
      </c>
      <c r="E507" s="399"/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43 TS  (NO SEF)'!D502</f>
        <v>0</v>
      </c>
      <c r="E508" s="399"/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43 TS  (NO SEF)'!D503</f>
        <v>3086498.17</v>
      </c>
      <c r="E509" s="399"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43 TS  (NO SEF)'!D504</f>
        <v>2344542.3199999998</v>
      </c>
      <c r="E510" s="399"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43 TS  (NO SEF)'!D505</f>
        <v>360.67</v>
      </c>
      <c r="E511" s="399"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43 TS  (NO SEF)'!D506</f>
        <v>360.67</v>
      </c>
      <c r="E512" s="399"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43 TS  (NO SEF)'!D507</f>
        <v>360.67</v>
      </c>
      <c r="E513" s="399"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43 TS  (NO SEF)'!D508</f>
        <v>0</v>
      </c>
      <c r="E514" s="399"/>
      <c r="F514" s="2"/>
      <c r="H514" s="2"/>
    </row>
    <row r="515" spans="1:8" x14ac:dyDescent="0.2">
      <c r="A515" s="28" t="s">
        <v>193</v>
      </c>
      <c r="B515" s="70"/>
      <c r="C515" s="30"/>
      <c r="D515" s="35">
        <f>+'ANEXO 43 TS  (NO SEF)'!D509</f>
        <v>0</v>
      </c>
      <c r="E515" s="399"/>
      <c r="F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43 TS  (NO SEF)'!D510</f>
        <v>16774506.279999999</v>
      </c>
      <c r="E516" s="399">
        <v>13983223.74</v>
      </c>
      <c r="F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43 TS  (NO SEF)'!D511</f>
        <v>12459692.41</v>
      </c>
      <c r="E517" s="399">
        <v>10865736.24</v>
      </c>
      <c r="F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43 TS  (NO SEF)'!D512</f>
        <v>19003.54</v>
      </c>
      <c r="E518" s="399">
        <v>8275.6</v>
      </c>
      <c r="F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43 TS  (NO SEF)'!D513</f>
        <v>18479.560000000001</v>
      </c>
      <c r="E519" s="399">
        <v>8153.28</v>
      </c>
      <c r="F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43 TS  (NO SEF)'!D514</f>
        <v>18235.46</v>
      </c>
      <c r="E520" s="399">
        <v>8056.65</v>
      </c>
      <c r="F520" s="2"/>
      <c r="H520" s="2"/>
    </row>
    <row r="521" spans="1:8" x14ac:dyDescent="0.2">
      <c r="A521" s="32"/>
      <c r="B521" s="109"/>
      <c r="C521" s="30"/>
      <c r="D521" s="35">
        <f>+'ANEXO 43 TS  (NO SEF)'!D515</f>
        <v>0</v>
      </c>
      <c r="E521" s="399"/>
      <c r="F521" s="2"/>
      <c r="H521" s="2"/>
    </row>
    <row r="522" spans="1:8" x14ac:dyDescent="0.2">
      <c r="A522" s="28" t="s">
        <v>194</v>
      </c>
      <c r="B522" s="70"/>
      <c r="C522" s="30"/>
      <c r="D522" s="35">
        <f>+'ANEXO 43 TS  (NO SEF)'!D516</f>
        <v>0</v>
      </c>
      <c r="E522" s="399"/>
      <c r="F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43 TS  (NO SEF)'!D517</f>
        <v>11922398.060000001</v>
      </c>
      <c r="E523" s="399">
        <v>10159674.6</v>
      </c>
      <c r="F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43 TS  (NO SEF)'!D518</f>
        <v>9265909.0999999996</v>
      </c>
      <c r="E524" s="399">
        <v>8080530.4800000004</v>
      </c>
      <c r="F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43 TS  (NO SEF)'!D519</f>
        <v>7161.2</v>
      </c>
      <c r="E525" s="399">
        <v>3118.54</v>
      </c>
      <c r="F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43 TS  (NO SEF)'!D520</f>
        <v>6963.75</v>
      </c>
      <c r="E526" s="399">
        <v>3072.44</v>
      </c>
      <c r="F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43 TS  (NO SEF)'!D521</f>
        <v>6871.76</v>
      </c>
      <c r="E527" s="399">
        <v>3036.03</v>
      </c>
      <c r="F527" s="2"/>
      <c r="H527" s="2"/>
    </row>
    <row r="528" spans="1:8" x14ac:dyDescent="0.2">
      <c r="A528" s="32"/>
      <c r="B528" s="72"/>
      <c r="C528" s="30"/>
      <c r="D528" s="35">
        <f>+'ANEXO 43 TS  (NO SEF)'!D522</f>
        <v>0</v>
      </c>
      <c r="E528" s="399"/>
      <c r="F528" s="2"/>
      <c r="H528" s="2"/>
    </row>
    <row r="529" spans="1:8" x14ac:dyDescent="0.2">
      <c r="A529" s="28" t="s">
        <v>195</v>
      </c>
      <c r="B529" s="70"/>
      <c r="C529" s="30"/>
      <c r="D529" s="35">
        <f>+'ANEXO 43 TS  (NO SEF)'!D523</f>
        <v>0</v>
      </c>
      <c r="E529" s="399"/>
      <c r="F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43 TS  (NO SEF)'!D524</f>
        <v>3086498.17</v>
      </c>
      <c r="E530" s="399">
        <v>2598183.4700000002</v>
      </c>
      <c r="F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43 TS  (NO SEF)'!D525</f>
        <v>2344542.3199999998</v>
      </c>
      <c r="E531" s="399">
        <v>2044607.33</v>
      </c>
      <c r="F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43 TS  (NO SEF)'!D526</f>
        <v>2899.23</v>
      </c>
      <c r="E532" s="399">
        <v>1262.55</v>
      </c>
      <c r="F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43 TS  (NO SEF)'!D527</f>
        <v>2819.29</v>
      </c>
      <c r="E533" s="399">
        <v>1243.8900000000001</v>
      </c>
      <c r="F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43 TS  (NO SEF)'!D528</f>
        <v>2782.05</v>
      </c>
      <c r="E534" s="399">
        <v>1229.1400000000001</v>
      </c>
      <c r="F534" s="2"/>
      <c r="H534" s="2"/>
    </row>
    <row r="535" spans="1:8" x14ac:dyDescent="0.2">
      <c r="A535" s="32"/>
      <c r="B535" s="72"/>
      <c r="C535" s="30"/>
      <c r="D535" s="35">
        <f>+'ANEXO 43 TS  (NO SEF)'!D529</f>
        <v>0</v>
      </c>
      <c r="E535" s="399"/>
      <c r="F535" s="2"/>
      <c r="H535" s="2"/>
    </row>
    <row r="536" spans="1:8" x14ac:dyDescent="0.2">
      <c r="A536" s="28" t="s">
        <v>196</v>
      </c>
      <c r="B536" s="70"/>
      <c r="C536" s="30"/>
      <c r="D536" s="35">
        <f>+'ANEXO 43 TS  (NO SEF)'!D530</f>
        <v>0</v>
      </c>
      <c r="E536" s="399"/>
      <c r="F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43 TS  (NO SEF)'!D531</f>
        <v>16774506.279999999</v>
      </c>
      <c r="E537" s="399">
        <v>13983223.74</v>
      </c>
      <c r="F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43 TS  (NO SEF)'!D532</f>
        <v>12459692.41</v>
      </c>
      <c r="E538" s="399">
        <v>10865736.24</v>
      </c>
      <c r="F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43 TS  (NO SEF)'!D533</f>
        <v>19003.54</v>
      </c>
      <c r="E539" s="399">
        <v>8275.6</v>
      </c>
      <c r="F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43 TS  (NO SEF)'!D534</f>
        <v>18479.560000000001</v>
      </c>
      <c r="E540" s="399">
        <v>8153.28</v>
      </c>
      <c r="F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43 TS  (NO SEF)'!D535</f>
        <v>18235.46</v>
      </c>
      <c r="E541" s="399">
        <v>8056.65</v>
      </c>
      <c r="F541" s="2"/>
      <c r="H541" s="2"/>
    </row>
    <row r="542" spans="1:8" x14ac:dyDescent="0.2">
      <c r="A542" s="32"/>
      <c r="B542" s="109"/>
      <c r="C542" s="30"/>
      <c r="D542" s="35">
        <f>+'ANEXO 43 TS  (NO SEF)'!D536</f>
        <v>0</v>
      </c>
      <c r="E542" s="399"/>
      <c r="F542" s="2"/>
      <c r="H542" s="2"/>
    </row>
    <row r="543" spans="1:8" x14ac:dyDescent="0.2">
      <c r="A543" s="28" t="s">
        <v>197</v>
      </c>
      <c r="B543" s="70"/>
      <c r="C543" s="30"/>
      <c r="D543" s="35">
        <f>+'ANEXO 43 TS  (NO SEF)'!D537</f>
        <v>0</v>
      </c>
      <c r="E543" s="399"/>
      <c r="F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43 TS  (NO SEF)'!D538</f>
        <v>11922398.060000001</v>
      </c>
      <c r="E544" s="399">
        <v>10159674.6</v>
      </c>
      <c r="F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43 TS  (NO SEF)'!D539</f>
        <v>9265909.0999999996</v>
      </c>
      <c r="E545" s="399">
        <v>8080530.4800000004</v>
      </c>
      <c r="F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43 TS  (NO SEF)'!D540</f>
        <v>7161.2</v>
      </c>
      <c r="E546" s="399">
        <v>3118.54</v>
      </c>
      <c r="F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43 TS  (NO SEF)'!D541</f>
        <v>6963.75</v>
      </c>
      <c r="E547" s="399">
        <v>3072.44</v>
      </c>
      <c r="F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43 TS  (NO SEF)'!D542</f>
        <v>6871.76</v>
      </c>
      <c r="E548" s="399">
        <v>3036.03</v>
      </c>
      <c r="F548" s="2"/>
      <c r="H548" s="2"/>
    </row>
    <row r="549" spans="1:8" x14ac:dyDescent="0.2">
      <c r="A549" s="32"/>
      <c r="B549" s="72"/>
      <c r="C549" s="30"/>
      <c r="D549" s="35">
        <f>+'ANEXO 43 TS  (NO SEF)'!D543</f>
        <v>0</v>
      </c>
      <c r="E549" s="399"/>
      <c r="F549" s="2"/>
      <c r="H549" s="2"/>
    </row>
    <row r="550" spans="1:8" x14ac:dyDescent="0.2">
      <c r="A550" s="28" t="s">
        <v>198</v>
      </c>
      <c r="B550" s="70"/>
      <c r="C550" s="30"/>
      <c r="D550" s="35">
        <f>+'ANEXO 43 TS  (NO SEF)'!D544</f>
        <v>0</v>
      </c>
      <c r="E550" s="399"/>
      <c r="F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43 TS  (NO SEF)'!D545</f>
        <v>3086498.17</v>
      </c>
      <c r="E551" s="399">
        <v>2598183.4700000002</v>
      </c>
      <c r="F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43 TS  (NO SEF)'!D546</f>
        <v>2344542.3199999998</v>
      </c>
      <c r="E552" s="399">
        <v>2044607.33</v>
      </c>
      <c r="F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43 TS  (NO SEF)'!D547</f>
        <v>2899.23</v>
      </c>
      <c r="E553" s="399">
        <v>1262.55</v>
      </c>
      <c r="F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43 TS  (NO SEF)'!D548</f>
        <v>2819.29</v>
      </c>
      <c r="E554" s="399">
        <v>1243.8900000000001</v>
      </c>
      <c r="F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43 TS  (NO SEF)'!D549</f>
        <v>2782.05</v>
      </c>
      <c r="E555" s="399">
        <v>1229.1400000000001</v>
      </c>
      <c r="F555" s="2"/>
      <c r="H555" s="2"/>
    </row>
    <row r="556" spans="1:8" x14ac:dyDescent="0.2">
      <c r="A556" s="32"/>
      <c r="B556" s="72"/>
      <c r="C556" s="30"/>
      <c r="D556" s="35">
        <f>+'ANEXO 43 TS  (NO SEF)'!D550</f>
        <v>0</v>
      </c>
      <c r="E556" s="399"/>
      <c r="F556" s="2"/>
      <c r="H556" s="2"/>
    </row>
    <row r="557" spans="1:8" x14ac:dyDescent="0.2">
      <c r="A557" s="28" t="s">
        <v>199</v>
      </c>
      <c r="B557" s="70"/>
      <c r="C557" s="30"/>
      <c r="D557" s="35">
        <f>+'ANEXO 43 TS  (NO SEF)'!D551</f>
        <v>0</v>
      </c>
      <c r="E557" s="399"/>
      <c r="F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43 TS  (NO SEF)'!D552</f>
        <v>16774506.279999999</v>
      </c>
      <c r="E558" s="399">
        <v>13983223.74</v>
      </c>
      <c r="F558" s="2"/>
    </row>
    <row r="559" spans="1:8" x14ac:dyDescent="0.2">
      <c r="A559" s="32"/>
      <c r="B559" s="72" t="s">
        <v>2</v>
      </c>
      <c r="C559" s="30" t="s">
        <v>9</v>
      </c>
      <c r="D559" s="35">
        <f>+'ANEXO 43 TS  (NO SEF)'!D553</f>
        <v>12459692.41</v>
      </c>
      <c r="E559" s="399">
        <v>10865736.24</v>
      </c>
      <c r="F559" s="2"/>
    </row>
    <row r="560" spans="1:8" x14ac:dyDescent="0.2">
      <c r="A560" s="32"/>
      <c r="B560" s="109" t="s">
        <v>3</v>
      </c>
      <c r="C560" s="30" t="s">
        <v>10</v>
      </c>
      <c r="D560" s="35">
        <f>+'ANEXO 43 TS  (NO SEF)'!D554</f>
        <v>2364.0637861</v>
      </c>
      <c r="E560" s="399">
        <v>2079.0400255</v>
      </c>
      <c r="F560" s="2"/>
    </row>
    <row r="561" spans="1:6" x14ac:dyDescent="0.2">
      <c r="A561" s="32"/>
      <c r="B561" s="72" t="s">
        <v>5</v>
      </c>
      <c r="C561" s="30" t="s">
        <v>10</v>
      </c>
      <c r="D561" s="35">
        <f>+'ANEXO 43 TS  (NO SEF)'!D555</f>
        <v>2364.0637861</v>
      </c>
      <c r="E561" s="399">
        <v>2079.0400255</v>
      </c>
      <c r="F561" s="2"/>
    </row>
    <row r="562" spans="1:6" x14ac:dyDescent="0.2">
      <c r="A562" s="32"/>
      <c r="B562" s="72" t="s">
        <v>6</v>
      </c>
      <c r="C562" s="30" t="s">
        <v>10</v>
      </c>
      <c r="D562" s="35">
        <f>+'ANEXO 43 TS  (NO SEF)'!D556</f>
        <v>2364.0637861</v>
      </c>
      <c r="E562" s="399">
        <v>2079.0400255</v>
      </c>
      <c r="F562" s="2"/>
    </row>
    <row r="563" spans="1:6" x14ac:dyDescent="0.2">
      <c r="A563" s="32"/>
      <c r="B563" s="109"/>
      <c r="C563" s="30"/>
      <c r="D563" s="35">
        <f>+'ANEXO 43 TS  (NO SEF)'!D557</f>
        <v>0</v>
      </c>
      <c r="E563" s="399"/>
      <c r="F563" s="2"/>
    </row>
    <row r="564" spans="1:6" x14ac:dyDescent="0.2">
      <c r="A564" s="28" t="s">
        <v>200</v>
      </c>
      <c r="B564" s="70"/>
      <c r="C564" s="30"/>
      <c r="D564" s="35">
        <f>+'ANEXO 43 TS  (NO SEF)'!D558</f>
        <v>0</v>
      </c>
      <c r="E564" s="399"/>
      <c r="F564" s="2"/>
    </row>
    <row r="565" spans="1:6" x14ac:dyDescent="0.2">
      <c r="A565" s="32"/>
      <c r="B565" s="72" t="s">
        <v>0</v>
      </c>
      <c r="C565" s="30"/>
      <c r="D565" s="35">
        <f>+'ANEXO 43 TS  (NO SEF)'!D559</f>
        <v>0</v>
      </c>
      <c r="E565" s="399"/>
      <c r="F565" s="2"/>
    </row>
    <row r="566" spans="1:6" x14ac:dyDescent="0.2">
      <c r="A566" s="32"/>
      <c r="B566" s="109" t="s">
        <v>2</v>
      </c>
      <c r="C566" s="30" t="s">
        <v>9</v>
      </c>
      <c r="D566" s="35">
        <f>+'ANEXO 43 TS  (NO SEF)'!D560</f>
        <v>11922398.060000001</v>
      </c>
      <c r="E566" s="399">
        <v>10159674.6</v>
      </c>
      <c r="F566" s="2"/>
    </row>
    <row r="567" spans="1:6" x14ac:dyDescent="0.2">
      <c r="A567" s="32"/>
      <c r="B567" s="72" t="s">
        <v>3</v>
      </c>
      <c r="C567" s="30" t="s">
        <v>9</v>
      </c>
      <c r="D567" s="35">
        <f>+'ANEXO 43 TS  (NO SEF)'!D561</f>
        <v>9265909.0999999996</v>
      </c>
      <c r="E567" s="399">
        <v>8080530.4800000004</v>
      </c>
      <c r="F567" s="2"/>
    </row>
    <row r="568" spans="1:6" x14ac:dyDescent="0.2">
      <c r="A568" s="32"/>
      <c r="B568" s="72" t="s">
        <v>5</v>
      </c>
      <c r="C568" s="30" t="s">
        <v>10</v>
      </c>
      <c r="D568" s="35">
        <f>+'ANEXO 43 TS  (NO SEF)'!D562</f>
        <v>890.86</v>
      </c>
      <c r="E568" s="399">
        <v>783.46</v>
      </c>
      <c r="F568" s="2"/>
    </row>
    <row r="569" spans="1:6" x14ac:dyDescent="0.2">
      <c r="A569" s="32"/>
      <c r="B569" s="109" t="s">
        <v>6</v>
      </c>
      <c r="C569" s="30" t="s">
        <v>10</v>
      </c>
      <c r="D569" s="35">
        <f>+'ANEXO 43 TS  (NO SEF)'!D563</f>
        <v>890.86</v>
      </c>
      <c r="E569" s="399">
        <v>783.46</v>
      </c>
      <c r="F569" s="2"/>
    </row>
    <row r="570" spans="1:6" x14ac:dyDescent="0.2">
      <c r="A570" s="32"/>
      <c r="B570" s="72"/>
      <c r="C570" s="30" t="s">
        <v>10</v>
      </c>
      <c r="D570" s="35">
        <f>+'ANEXO 43 TS  (NO SEF)'!D564</f>
        <v>890.86</v>
      </c>
      <c r="E570" s="399">
        <v>783.46</v>
      </c>
      <c r="F570" s="2"/>
    </row>
    <row r="571" spans="1:6" x14ac:dyDescent="0.2">
      <c r="A571" s="32"/>
      <c r="B571" s="72"/>
      <c r="C571" s="30"/>
      <c r="D571" s="35">
        <f>+'ANEXO 43 TS  (NO SEF)'!D565</f>
        <v>0</v>
      </c>
      <c r="E571" s="399"/>
      <c r="F571" s="2"/>
    </row>
    <row r="572" spans="1:6" x14ac:dyDescent="0.2">
      <c r="A572" s="28" t="s">
        <v>201</v>
      </c>
      <c r="B572" s="70"/>
      <c r="C572" s="30"/>
      <c r="D572" s="35">
        <f>+'ANEXO 43 TS  (NO SEF)'!D566</f>
        <v>0</v>
      </c>
      <c r="E572" s="399"/>
      <c r="F572" s="2"/>
    </row>
    <row r="573" spans="1:6" x14ac:dyDescent="0.2">
      <c r="A573" s="32"/>
      <c r="B573" s="72" t="s">
        <v>0</v>
      </c>
      <c r="C573" s="30" t="s">
        <v>9</v>
      </c>
      <c r="D573" s="35">
        <f>+'ANEXO 43 TS  (NO SEF)'!D567</f>
        <v>3086498.17</v>
      </c>
      <c r="E573" s="399">
        <v>2598183.4700000002</v>
      </c>
      <c r="F573" s="2"/>
    </row>
    <row r="574" spans="1:6" x14ac:dyDescent="0.2">
      <c r="A574" s="32"/>
      <c r="B574" s="72" t="s">
        <v>2</v>
      </c>
      <c r="C574" s="30" t="s">
        <v>9</v>
      </c>
      <c r="D574" s="35">
        <f>+'ANEXO 43 TS  (NO SEF)'!D568</f>
        <v>2344542.3199999998</v>
      </c>
      <c r="E574" s="399">
        <v>2044607.33</v>
      </c>
      <c r="F574" s="2"/>
    </row>
    <row r="575" spans="1:6" x14ac:dyDescent="0.2">
      <c r="A575" s="32"/>
      <c r="B575" s="109" t="s">
        <v>3</v>
      </c>
      <c r="C575" s="30" t="s">
        <v>10</v>
      </c>
      <c r="D575" s="35">
        <f>+'ANEXO 43 TS  (NO SEF)'!D569</f>
        <v>360.67</v>
      </c>
      <c r="E575" s="399">
        <v>317.18</v>
      </c>
      <c r="F575" s="2"/>
    </row>
    <row r="576" spans="1:6" x14ac:dyDescent="0.2">
      <c r="A576" s="32"/>
      <c r="B576" s="72" t="s">
        <v>5</v>
      </c>
      <c r="C576" s="30" t="s">
        <v>10</v>
      </c>
      <c r="D576" s="35">
        <f>+'ANEXO 43 TS  (NO SEF)'!D570</f>
        <v>360.67</v>
      </c>
      <c r="E576" s="399">
        <v>317.18</v>
      </c>
      <c r="F576" s="2"/>
    </row>
    <row r="577" spans="1:6" x14ac:dyDescent="0.2">
      <c r="A577" s="32"/>
      <c r="B577" s="72" t="s">
        <v>6</v>
      </c>
      <c r="C577" s="30" t="s">
        <v>10</v>
      </c>
      <c r="D577" s="35">
        <f>+'ANEXO 43 TS  (NO SEF)'!D571</f>
        <v>360.67</v>
      </c>
      <c r="E577" s="399">
        <v>317.18</v>
      </c>
      <c r="F577" s="2"/>
    </row>
    <row r="578" spans="1:6" x14ac:dyDescent="0.2">
      <c r="A578" s="32"/>
      <c r="B578" s="109"/>
      <c r="C578" s="30"/>
      <c r="D578" s="35">
        <f>+'ANEXO 43 TS  (NO SEF)'!D572</f>
        <v>0</v>
      </c>
      <c r="E578" s="399"/>
      <c r="F578" s="2"/>
    </row>
    <row r="579" spans="1:6" x14ac:dyDescent="0.2">
      <c r="A579" s="28" t="s">
        <v>202</v>
      </c>
      <c r="B579" s="70"/>
      <c r="C579" s="30"/>
      <c r="D579" s="35">
        <f>+'ANEXO 43 TS  (NO SEF)'!D573</f>
        <v>0</v>
      </c>
      <c r="E579" s="399"/>
      <c r="F579" s="2"/>
    </row>
    <row r="580" spans="1:6" x14ac:dyDescent="0.2">
      <c r="A580" s="32"/>
      <c r="B580" s="72" t="s">
        <v>0</v>
      </c>
      <c r="C580" s="30" t="s">
        <v>9</v>
      </c>
      <c r="D580" s="35">
        <f>+'ANEXO 43 TS  (NO SEF)'!D574</f>
        <v>16774506.279999999</v>
      </c>
      <c r="E580" s="399">
        <v>13983223.74</v>
      </c>
      <c r="F580" s="2"/>
    </row>
    <row r="581" spans="1:6" x14ac:dyDescent="0.2">
      <c r="A581" s="32"/>
      <c r="B581" s="109" t="s">
        <v>2</v>
      </c>
      <c r="C581" s="30" t="s">
        <v>9</v>
      </c>
      <c r="D581" s="35">
        <f>+'ANEXO 43 TS  (NO SEF)'!D575</f>
        <v>12459692.41</v>
      </c>
      <c r="E581" s="399">
        <v>10865736.24</v>
      </c>
      <c r="F581" s="2"/>
    </row>
    <row r="582" spans="1:6" x14ac:dyDescent="0.2">
      <c r="A582" s="32"/>
      <c r="B582" s="72" t="s">
        <v>3</v>
      </c>
      <c r="C582" s="30" t="s">
        <v>10</v>
      </c>
      <c r="D582" s="35">
        <f>+'ANEXO 43 TS  (NO SEF)'!D576</f>
        <v>19003.54</v>
      </c>
      <c r="E582" s="399">
        <v>8275.6</v>
      </c>
      <c r="F582" s="2"/>
    </row>
    <row r="583" spans="1:6" x14ac:dyDescent="0.2">
      <c r="A583" s="32"/>
      <c r="B583" s="72" t="s">
        <v>5</v>
      </c>
      <c r="C583" s="30" t="s">
        <v>10</v>
      </c>
      <c r="D583" s="35">
        <f>+'ANEXO 43 TS  (NO SEF)'!D577</f>
        <v>18479.560000000001</v>
      </c>
      <c r="E583" s="399">
        <v>8153.28</v>
      </c>
      <c r="F583" s="2"/>
    </row>
    <row r="584" spans="1:6" x14ac:dyDescent="0.2">
      <c r="A584" s="32"/>
      <c r="B584" s="109" t="s">
        <v>6</v>
      </c>
      <c r="C584" s="30" t="s">
        <v>10</v>
      </c>
      <c r="D584" s="35">
        <f>+'ANEXO 43 TS  (NO SEF)'!D578</f>
        <v>18235.46</v>
      </c>
      <c r="E584" s="399">
        <v>8056.65</v>
      </c>
      <c r="F584" s="2"/>
    </row>
    <row r="585" spans="1:6" x14ac:dyDescent="0.2">
      <c r="A585" s="32"/>
      <c r="B585" s="72"/>
      <c r="C585" s="30"/>
      <c r="D585" s="35">
        <f>+'ANEXO 43 TS  (NO SEF)'!D579</f>
        <v>0</v>
      </c>
      <c r="E585" s="399"/>
      <c r="F585" s="2"/>
    </row>
    <row r="586" spans="1:6" x14ac:dyDescent="0.2">
      <c r="A586" s="28" t="s">
        <v>203</v>
      </c>
      <c r="B586" s="70"/>
      <c r="C586" s="30"/>
      <c r="D586" s="35">
        <f>+'ANEXO 43 TS  (NO SEF)'!D580</f>
        <v>0</v>
      </c>
      <c r="E586" s="399"/>
      <c r="F586" s="2"/>
    </row>
    <row r="587" spans="1:6" x14ac:dyDescent="0.2">
      <c r="A587" s="32"/>
      <c r="B587" s="109" t="s">
        <v>0</v>
      </c>
      <c r="C587" s="30" t="s">
        <v>9</v>
      </c>
      <c r="D587" s="35">
        <f>+'ANEXO 43 TS  (NO SEF)'!D581</f>
        <v>11922398.060000001</v>
      </c>
      <c r="E587" s="399">
        <v>10159674.6</v>
      </c>
      <c r="F587" s="2"/>
    </row>
    <row r="588" spans="1:6" x14ac:dyDescent="0.2">
      <c r="A588" s="32"/>
      <c r="B588" s="72" t="s">
        <v>2</v>
      </c>
      <c r="C588" s="30" t="s">
        <v>9</v>
      </c>
      <c r="D588" s="35">
        <f>+'ANEXO 43 TS  (NO SEF)'!D582</f>
        <v>9265909.0999999996</v>
      </c>
      <c r="E588" s="399">
        <v>8080530.4800000004</v>
      </c>
      <c r="F588" s="2"/>
    </row>
    <row r="589" spans="1:6" x14ac:dyDescent="0.2">
      <c r="A589" s="32"/>
      <c r="B589" s="72" t="s">
        <v>3</v>
      </c>
      <c r="C589" s="30" t="s">
        <v>10</v>
      </c>
      <c r="D589" s="35">
        <f>+'ANEXO 43 TS  (NO SEF)'!D583</f>
        <v>7161.2</v>
      </c>
      <c r="E589" s="399">
        <v>3118.54</v>
      </c>
      <c r="F589" s="2"/>
    </row>
    <row r="590" spans="1:6" x14ac:dyDescent="0.2">
      <c r="A590" s="32"/>
      <c r="B590" s="109" t="s">
        <v>5</v>
      </c>
      <c r="C590" s="30" t="s">
        <v>10</v>
      </c>
      <c r="D590" s="35">
        <f>+'ANEXO 43 TS  (NO SEF)'!D584</f>
        <v>6963.75</v>
      </c>
      <c r="E590" s="399">
        <v>3072.44</v>
      </c>
      <c r="F590" s="2"/>
    </row>
    <row r="591" spans="1:6" x14ac:dyDescent="0.2">
      <c r="A591" s="32"/>
      <c r="B591" s="72" t="s">
        <v>6</v>
      </c>
      <c r="C591" s="30" t="s">
        <v>10</v>
      </c>
      <c r="D591" s="35">
        <f>+'ANEXO 43 TS  (NO SEF)'!D585</f>
        <v>6871.76</v>
      </c>
      <c r="E591" s="399">
        <v>3036.03</v>
      </c>
      <c r="F591" s="2"/>
    </row>
    <row r="592" spans="1:6" x14ac:dyDescent="0.2">
      <c r="A592" s="32"/>
      <c r="B592" s="72"/>
      <c r="C592" s="30"/>
      <c r="D592" s="35">
        <f>+'ANEXO 43 TS  (NO SEF)'!D586</f>
        <v>0</v>
      </c>
      <c r="E592" s="399"/>
      <c r="F592" s="2"/>
    </row>
    <row r="593" spans="1:6" x14ac:dyDescent="0.2">
      <c r="A593" s="28" t="s">
        <v>204</v>
      </c>
      <c r="B593" s="70"/>
      <c r="C593" s="30"/>
      <c r="D593" s="35">
        <f>+'ANEXO 43 TS  (NO SEF)'!D587</f>
        <v>0</v>
      </c>
      <c r="E593" s="399"/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43 TS  (NO SEF)'!D588</f>
        <v>3086498.17</v>
      </c>
      <c r="E594" s="399"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43 TS  (NO SEF)'!D589</f>
        <v>2344542.3199999998</v>
      </c>
      <c r="E595" s="399"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43 TS  (NO SEF)'!D590</f>
        <v>2899.23</v>
      </c>
      <c r="E596" s="399"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43 TS  (NO SEF)'!D591</f>
        <v>2819.29</v>
      </c>
      <c r="E597" s="399"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43 TS  (NO SEF)'!D592</f>
        <v>2782.05</v>
      </c>
      <c r="E598" s="399">
        <v>1229.1400000000001</v>
      </c>
      <c r="F598" s="2"/>
    </row>
    <row r="599" spans="1:6" x14ac:dyDescent="0.2">
      <c r="A599" s="32"/>
      <c r="B599" s="109"/>
      <c r="C599" s="30"/>
      <c r="D599" s="35">
        <f>+'ANEXO 43 TS  (NO SEF)'!D593</f>
        <v>0</v>
      </c>
      <c r="E599" s="399"/>
      <c r="F599" s="2"/>
    </row>
    <row r="600" spans="1:6" x14ac:dyDescent="0.2">
      <c r="A600" s="28" t="s">
        <v>205</v>
      </c>
      <c r="B600" s="70"/>
      <c r="C600" s="30"/>
      <c r="D600" s="35">
        <f>+'ANEXO 43 TS  (NO SEF)'!D594</f>
        <v>0</v>
      </c>
      <c r="E600" s="399"/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43 TS  (NO SEF)'!D595</f>
        <v>16774506.279999999</v>
      </c>
      <c r="E601" s="399"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43 TS  (NO SEF)'!D596</f>
        <v>12459692.41</v>
      </c>
      <c r="E602" s="399"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43 TS  (NO SEF)'!D597</f>
        <v>19003.54</v>
      </c>
      <c r="E603" s="399"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43 TS  (NO SEF)'!D598</f>
        <v>18479.560000000001</v>
      </c>
      <c r="E604" s="399"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43 TS  (NO SEF)'!D599</f>
        <v>18235.46</v>
      </c>
      <c r="E605" s="399">
        <v>8056.65</v>
      </c>
      <c r="F605" s="2"/>
    </row>
    <row r="606" spans="1:6" x14ac:dyDescent="0.2">
      <c r="A606" s="32"/>
      <c r="B606" s="72"/>
      <c r="C606" s="30"/>
      <c r="D606" s="35">
        <f>+'ANEXO 43 TS  (NO SEF)'!D600</f>
        <v>0</v>
      </c>
      <c r="E606" s="399"/>
      <c r="F606" s="2"/>
    </row>
    <row r="607" spans="1:6" x14ac:dyDescent="0.2">
      <c r="A607" s="28" t="s">
        <v>206</v>
      </c>
      <c r="B607" s="70"/>
      <c r="C607" s="30"/>
      <c r="D607" s="35">
        <f>+'ANEXO 43 TS  (NO SEF)'!D601</f>
        <v>0</v>
      </c>
      <c r="E607" s="399"/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43 TS  (NO SEF)'!D602</f>
        <v>11922398.060000001</v>
      </c>
      <c r="E608" s="399"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43 TS  (NO SEF)'!D603</f>
        <v>9265909.0999999996</v>
      </c>
      <c r="E609" s="399"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43 TS  (NO SEF)'!D604</f>
        <v>7161.2</v>
      </c>
      <c r="E610" s="399"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43 TS  (NO SEF)'!D605</f>
        <v>6963.75</v>
      </c>
      <c r="E611" s="399"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43 TS  (NO SEF)'!D606</f>
        <v>6871.76</v>
      </c>
      <c r="E612" s="399">
        <v>3036.03</v>
      </c>
      <c r="F612" s="2"/>
    </row>
    <row r="613" spans="1:6" x14ac:dyDescent="0.2">
      <c r="A613" s="32"/>
      <c r="B613" s="72"/>
      <c r="C613" s="30"/>
      <c r="D613" s="35">
        <f>+'ANEXO 43 TS  (NO SEF)'!D607</f>
        <v>0</v>
      </c>
      <c r="E613" s="399"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43 TS  (NO SEF)'!D608</f>
        <v>0</v>
      </c>
      <c r="E614" s="399"/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43 TS  (NO SEF)'!D609</f>
        <v>3086498.17</v>
      </c>
      <c r="E615" s="399"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43 TS  (NO SEF)'!D610</f>
        <v>2344542.3199999998</v>
      </c>
      <c r="E616" s="399"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43 TS  (NO SEF)'!D611</f>
        <v>2899.23</v>
      </c>
      <c r="E617" s="399"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43 TS  (NO SEF)'!D612</f>
        <v>2819.29</v>
      </c>
      <c r="E618" s="399"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43 TS  (NO SEF)'!D613</f>
        <v>2782.05</v>
      </c>
      <c r="E619" s="399">
        <v>1229.1400000000001</v>
      </c>
      <c r="F619" s="2"/>
    </row>
    <row r="620" spans="1:6" x14ac:dyDescent="0.2">
      <c r="A620" s="32"/>
      <c r="B620" s="109"/>
      <c r="C620" s="30"/>
      <c r="D620" s="35">
        <f>+'ANEXO 43 TS  (NO SEF)'!D614</f>
        <v>0</v>
      </c>
      <c r="E620" s="399"/>
      <c r="F620" s="2"/>
    </row>
    <row r="621" spans="1:6" ht="15" thickBot="1" x14ac:dyDescent="0.25">
      <c r="A621" s="113"/>
      <c r="B621" s="126"/>
      <c r="C621" s="23"/>
      <c r="D621" s="22">
        <f>+'ANEXO 43 TS  (NO SEF)'!D615</f>
        <v>0</v>
      </c>
      <c r="E621" s="407"/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0372-D207-4F74-A004-E2012EE9E30F}">
  <sheetPr>
    <tabColor rgb="FF0070C0"/>
    <pageSetUpPr fitToPage="1"/>
  </sheetPr>
  <dimension ref="A1:L621"/>
  <sheetViews>
    <sheetView showGridLines="0" view="pageBreakPreview" zoomScaleNormal="100" zoomScaleSheetLayoutView="100" workbookViewId="0">
      <selection activeCell="E1" sqref="E1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415</v>
      </c>
      <c r="B1" s="457"/>
      <c r="C1" s="457"/>
      <c r="D1" s="458"/>
      <c r="E1" s="1"/>
    </row>
    <row r="2" spans="1:11" x14ac:dyDescent="0.2">
      <c r="A2" s="459" t="s">
        <v>129</v>
      </c>
      <c r="B2" s="460"/>
      <c r="C2" s="460"/>
      <c r="D2" s="461"/>
    </row>
    <row r="3" spans="1:11" ht="27.6" customHeight="1" x14ac:dyDescent="0.2">
      <c r="A3" s="481" t="s">
        <v>602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/>
      <c r="G8" s="360"/>
      <c r="J8" s="2">
        <v>3023.15</v>
      </c>
      <c r="K8" s="409">
        <f>+D8/J8-1</f>
        <v>0.28685973239832618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/>
      <c r="G9" s="360"/>
      <c r="J9" s="2">
        <v>46.896500000000003</v>
      </c>
      <c r="K9" s="409">
        <f t="shared" ref="K9:K72" si="0">+D9/J9-1</f>
        <v>0.15758745322145562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/>
      <c r="H10" s="315"/>
      <c r="K10" s="409" t="e">
        <f t="shared" si="0"/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/>
      <c r="K11" s="409" t="e">
        <f t="shared" si="0"/>
        <v>#DIV/0!</v>
      </c>
    </row>
    <row r="12" spans="1:11" hidden="1" x14ac:dyDescent="0.2">
      <c r="A12" s="12"/>
      <c r="B12" s="72" t="s">
        <v>17</v>
      </c>
      <c r="C12" s="48"/>
      <c r="D12" s="320"/>
      <c r="E12" s="316">
        <v>3895.26</v>
      </c>
      <c r="F12" s="363"/>
      <c r="G12" s="360"/>
      <c r="K12" s="409" t="e">
        <f t="shared" si="0"/>
        <v>#DIV/0!</v>
      </c>
    </row>
    <row r="13" spans="1:11" x14ac:dyDescent="0.2">
      <c r="A13" s="12"/>
      <c r="B13" s="72" t="s">
        <v>17</v>
      </c>
      <c r="C13" s="14" t="s">
        <v>14</v>
      </c>
      <c r="D13" s="104">
        <f>+E312</f>
        <v>11083.67</v>
      </c>
      <c r="E13" s="316"/>
      <c r="F13" s="363"/>
      <c r="G13" s="360"/>
      <c r="J13" s="2">
        <v>8392.5400000000009</v>
      </c>
      <c r="K13" s="409">
        <f t="shared" si="0"/>
        <v>0.3206573933517145</v>
      </c>
    </row>
    <row r="14" spans="1:11" hidden="1" x14ac:dyDescent="0.2">
      <c r="A14" s="12"/>
      <c r="B14" s="72" t="s">
        <v>535</v>
      </c>
      <c r="C14" s="14" t="s">
        <v>14</v>
      </c>
      <c r="D14" s="104">
        <f>+D312</f>
        <v>16692.650000000001</v>
      </c>
      <c r="E14" s="316"/>
      <c r="F14" s="363"/>
      <c r="G14" s="360"/>
      <c r="J14" s="2">
        <v>11224.62</v>
      </c>
      <c r="K14" s="409">
        <f t="shared" si="0"/>
        <v>0.48714611274145581</v>
      </c>
    </row>
    <row r="15" spans="1:11" x14ac:dyDescent="0.2">
      <c r="A15" s="12"/>
      <c r="B15" s="72" t="s">
        <v>18</v>
      </c>
      <c r="C15" s="10" t="s">
        <v>4</v>
      </c>
      <c r="D15" s="78">
        <f>+E313</f>
        <v>81.493399999999994</v>
      </c>
      <c r="E15" s="316">
        <v>15.2501</v>
      </c>
      <c r="F15" s="363"/>
      <c r="G15" s="364"/>
      <c r="J15" s="2">
        <v>65.850499999999997</v>
      </c>
      <c r="K15" s="409">
        <f t="shared" si="0"/>
        <v>0.23755172701801808</v>
      </c>
    </row>
    <row r="16" spans="1:11" hidden="1" x14ac:dyDescent="0.2">
      <c r="A16" s="12"/>
      <c r="B16" s="72" t="s">
        <v>571</v>
      </c>
      <c r="C16" s="10" t="s">
        <v>4</v>
      </c>
      <c r="D16" s="78">
        <f>+E314</f>
        <v>81.493399999999994</v>
      </c>
      <c r="E16" s="316"/>
      <c r="F16" s="363"/>
      <c r="G16" s="364"/>
      <c r="J16" s="2">
        <v>106.816</v>
      </c>
      <c r="K16" s="409">
        <f t="shared" si="0"/>
        <v>-0.2370674805272619</v>
      </c>
    </row>
    <row r="17" spans="1:11" hidden="1" x14ac:dyDescent="0.2">
      <c r="A17" s="12"/>
      <c r="B17" s="72" t="s">
        <v>497</v>
      </c>
      <c r="C17" s="10" t="s">
        <v>4</v>
      </c>
      <c r="D17" s="78">
        <f>+D314</f>
        <v>154.90799999999999</v>
      </c>
      <c r="E17" s="316"/>
      <c r="F17" s="363"/>
      <c r="G17" s="364"/>
      <c r="J17" s="2">
        <v>106.816</v>
      </c>
      <c r="K17" s="409">
        <f t="shared" si="0"/>
        <v>0.45023217495506285</v>
      </c>
    </row>
    <row r="18" spans="1:11" hidden="1" x14ac:dyDescent="0.2">
      <c r="A18" s="12"/>
      <c r="B18" s="72" t="s">
        <v>19</v>
      </c>
      <c r="C18" s="14"/>
      <c r="D18" s="320"/>
      <c r="E18" s="316">
        <v>5051.97</v>
      </c>
      <c r="F18" s="363"/>
      <c r="G18" s="364"/>
      <c r="K18" s="409" t="e">
        <f t="shared" si="0"/>
        <v>#DIV/0!</v>
      </c>
    </row>
    <row r="19" spans="1:11" x14ac:dyDescent="0.2">
      <c r="A19" s="12"/>
      <c r="B19" s="72" t="s">
        <v>19</v>
      </c>
      <c r="C19" s="14" t="s">
        <v>14</v>
      </c>
      <c r="D19" s="104">
        <f>+E315</f>
        <v>13271.21</v>
      </c>
      <c r="E19" s="316"/>
      <c r="F19" s="363"/>
      <c r="G19" s="364"/>
      <c r="J19" s="2">
        <v>10181.23</v>
      </c>
      <c r="K19" s="409">
        <f t="shared" si="0"/>
        <v>0.30349771098383993</v>
      </c>
    </row>
    <row r="20" spans="1:11" hidden="1" x14ac:dyDescent="0.2">
      <c r="A20" s="12"/>
      <c r="B20" s="72" t="s">
        <v>535</v>
      </c>
      <c r="C20" s="14" t="s">
        <v>14</v>
      </c>
      <c r="D20" s="104">
        <f>+D315</f>
        <v>19204.2</v>
      </c>
      <c r="E20" s="316"/>
      <c r="F20" s="363"/>
      <c r="G20" s="364"/>
      <c r="J20" s="2">
        <v>13013.31</v>
      </c>
      <c r="K20" s="409">
        <f t="shared" si="0"/>
        <v>0.47573522800886181</v>
      </c>
    </row>
    <row r="21" spans="1:11" hidden="1" x14ac:dyDescent="0.2">
      <c r="A21" s="12"/>
      <c r="B21" s="72" t="s">
        <v>15</v>
      </c>
      <c r="C21" s="10" t="s">
        <v>4</v>
      </c>
      <c r="D21" s="78">
        <f>+E316</f>
        <v>82.706500000000005</v>
      </c>
      <c r="E21" s="316">
        <v>17.735199999999999</v>
      </c>
      <c r="F21" s="363"/>
      <c r="G21" s="366"/>
      <c r="J21" s="2">
        <v>66.871200000000002</v>
      </c>
      <c r="K21" s="409">
        <f t="shared" si="0"/>
        <v>0.23680298843149217</v>
      </c>
    </row>
    <row r="22" spans="1:11" x14ac:dyDescent="0.2">
      <c r="A22" s="12"/>
      <c r="B22" s="72" t="s">
        <v>20</v>
      </c>
      <c r="C22" s="10" t="s">
        <v>4</v>
      </c>
      <c r="D22" s="148">
        <f>+E316</f>
        <v>82.706500000000005</v>
      </c>
      <c r="E22" s="316"/>
      <c r="F22" s="363"/>
      <c r="G22" s="366"/>
      <c r="J22" s="2">
        <v>107.83669999999999</v>
      </c>
      <c r="K22" s="409">
        <f t="shared" si="0"/>
        <v>-0.23303940124280498</v>
      </c>
    </row>
    <row r="23" spans="1:11" hidden="1" x14ac:dyDescent="0.2">
      <c r="A23" s="12"/>
      <c r="B23" s="72" t="s">
        <v>21</v>
      </c>
      <c r="C23" s="14"/>
      <c r="D23" s="320"/>
      <c r="E23" s="316">
        <v>7080.64</v>
      </c>
      <c r="F23" s="363"/>
      <c r="G23" s="364"/>
      <c r="K23" s="409" t="e">
        <f t="shared" si="0"/>
        <v>#DIV/0!</v>
      </c>
    </row>
    <row r="24" spans="1:11" x14ac:dyDescent="0.2">
      <c r="A24" s="12"/>
      <c r="B24" s="72" t="s">
        <v>21</v>
      </c>
      <c r="C24" s="14" t="s">
        <v>14</v>
      </c>
      <c r="D24" s="104">
        <f>+E317</f>
        <v>17033.47</v>
      </c>
      <c r="E24" s="316"/>
      <c r="F24" s="363"/>
      <c r="G24" s="364"/>
      <c r="J24" s="2">
        <v>13318.34</v>
      </c>
      <c r="K24" s="409">
        <f t="shared" si="0"/>
        <v>0.27894842750673132</v>
      </c>
    </row>
    <row r="25" spans="1:11" hidden="1" x14ac:dyDescent="0.2">
      <c r="A25" s="12"/>
      <c r="B25" s="72" t="s">
        <v>535</v>
      </c>
      <c r="C25" s="14" t="s">
        <v>14</v>
      </c>
      <c r="D25" s="104">
        <f>+D317</f>
        <v>23520.07</v>
      </c>
      <c r="E25" s="316"/>
      <c r="F25" s="363"/>
      <c r="G25" s="364"/>
      <c r="J25" s="2">
        <v>16150.42</v>
      </c>
      <c r="K25" s="409">
        <f t="shared" si="0"/>
        <v>0.45631321043044082</v>
      </c>
    </row>
    <row r="26" spans="1:11" x14ac:dyDescent="0.2">
      <c r="A26" s="12"/>
      <c r="B26" s="72" t="s">
        <v>22</v>
      </c>
      <c r="C26" s="10" t="s">
        <v>4</v>
      </c>
      <c r="D26" s="148">
        <f>+E318</f>
        <v>89.540599999999998</v>
      </c>
      <c r="E26" s="316"/>
      <c r="F26" s="363"/>
      <c r="G26" s="364"/>
      <c r="J26" s="2">
        <v>70.377799999999993</v>
      </c>
      <c r="K26" s="409">
        <f t="shared" si="0"/>
        <v>0.27228472614943922</v>
      </c>
    </row>
    <row r="27" spans="1:11" hidden="1" x14ac:dyDescent="0.2">
      <c r="A27" s="12"/>
      <c r="B27" s="54" t="s">
        <v>22</v>
      </c>
      <c r="C27" s="10" t="s">
        <v>4</v>
      </c>
      <c r="D27" s="148">
        <f>+D318</f>
        <v>164.2706</v>
      </c>
      <c r="E27" s="316">
        <v>20.003</v>
      </c>
      <c r="F27" s="363"/>
      <c r="G27" s="366"/>
      <c r="J27" s="2">
        <v>111.3433</v>
      </c>
      <c r="K27" s="409">
        <f t="shared" si="0"/>
        <v>0.47535235618128802</v>
      </c>
    </row>
    <row r="28" spans="1:11" hidden="1" x14ac:dyDescent="0.2">
      <c r="A28" s="12"/>
      <c r="B28" s="54" t="s">
        <v>23</v>
      </c>
      <c r="C28" s="14"/>
      <c r="D28" s="320"/>
      <c r="E28" s="316">
        <v>8556.83</v>
      </c>
      <c r="F28" s="363"/>
      <c r="G28" s="364"/>
      <c r="K28" s="409" t="e">
        <f t="shared" si="0"/>
        <v>#DIV/0!</v>
      </c>
    </row>
    <row r="29" spans="1:11" x14ac:dyDescent="0.2">
      <c r="A29" s="12"/>
      <c r="B29" s="54" t="s">
        <v>23</v>
      </c>
      <c r="C29" s="14" t="s">
        <v>14</v>
      </c>
      <c r="D29" s="104">
        <f>+E319</f>
        <v>19769.05</v>
      </c>
      <c r="E29" s="316"/>
      <c r="F29" s="363"/>
      <c r="G29" s="364"/>
      <c r="J29" s="2">
        <v>15601.07</v>
      </c>
      <c r="K29" s="409">
        <f t="shared" si="0"/>
        <v>0.26715988070049046</v>
      </c>
    </row>
    <row r="30" spans="1:11" hidden="1" x14ac:dyDescent="0.2">
      <c r="A30" s="12"/>
      <c r="B30" s="54" t="s">
        <v>535</v>
      </c>
      <c r="C30" s="14" t="s">
        <v>14</v>
      </c>
      <c r="D30" s="104">
        <f>+D319</f>
        <v>26658.09</v>
      </c>
      <c r="E30" s="316"/>
      <c r="F30" s="363"/>
      <c r="G30" s="364"/>
      <c r="J30" s="2">
        <v>18433.14</v>
      </c>
      <c r="K30" s="409">
        <f t="shared" si="0"/>
        <v>0.44620449907069548</v>
      </c>
    </row>
    <row r="31" spans="1:11" x14ac:dyDescent="0.2">
      <c r="A31" s="12"/>
      <c r="B31" s="54" t="s">
        <v>24</v>
      </c>
      <c r="C31" s="10" t="s">
        <v>4</v>
      </c>
      <c r="D31" s="148">
        <f>+E320</f>
        <v>93.212699999999998</v>
      </c>
      <c r="E31" s="316"/>
      <c r="F31" s="363"/>
      <c r="G31" s="364"/>
      <c r="J31" s="2">
        <v>72.316500000000005</v>
      </c>
      <c r="K31" s="409">
        <f t="shared" si="0"/>
        <v>0.28895480284582353</v>
      </c>
    </row>
    <row r="32" spans="1:11" hidden="1" x14ac:dyDescent="0.2">
      <c r="A32" s="12"/>
      <c r="B32" s="54" t="s">
        <v>24</v>
      </c>
      <c r="C32" s="10" t="s">
        <v>4</v>
      </c>
      <c r="D32" s="148">
        <f>+D320</f>
        <v>168.55070000000001</v>
      </c>
      <c r="E32" s="316">
        <v>21.256699999999999</v>
      </c>
      <c r="F32" s="363"/>
      <c r="G32" s="366"/>
      <c r="J32" s="2">
        <v>113.282</v>
      </c>
      <c r="K32" s="409">
        <f t="shared" si="0"/>
        <v>0.48788598365141866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/>
      <c r="G33" s="364"/>
      <c r="K33" s="409" t="e">
        <f t="shared" si="0"/>
        <v>#DIV/0!</v>
      </c>
    </row>
    <row r="34" spans="1:11" x14ac:dyDescent="0.2">
      <c r="A34" s="12"/>
      <c r="B34" s="54" t="s">
        <v>572</v>
      </c>
      <c r="C34" s="14" t="s">
        <v>14</v>
      </c>
      <c r="D34" s="104">
        <f>+E321</f>
        <v>31414.89</v>
      </c>
      <c r="E34" s="316"/>
      <c r="F34" s="363"/>
      <c r="G34" s="364"/>
      <c r="J34" s="2">
        <v>25121.55</v>
      </c>
      <c r="K34" s="409">
        <f t="shared" si="0"/>
        <v>0.25051559318592997</v>
      </c>
    </row>
    <row r="35" spans="1:11" x14ac:dyDescent="0.2">
      <c r="A35" s="12"/>
      <c r="B35" s="54" t="s">
        <v>573</v>
      </c>
      <c r="C35" s="14" t="s">
        <v>14</v>
      </c>
      <c r="D35" s="104">
        <f>+D321</f>
        <v>40029.03</v>
      </c>
      <c r="E35" s="316"/>
      <c r="F35" s="363"/>
      <c r="G35" s="364"/>
      <c r="J35" s="2">
        <v>27953.63</v>
      </c>
      <c r="K35" s="409">
        <f t="shared" si="0"/>
        <v>0.43197967491163025</v>
      </c>
    </row>
    <row r="36" spans="1:11" x14ac:dyDescent="0.2">
      <c r="A36" s="12"/>
      <c r="B36" s="54" t="s">
        <v>574</v>
      </c>
      <c r="C36" s="10" t="s">
        <v>4</v>
      </c>
      <c r="D36" s="148">
        <f>+E322</f>
        <v>104.24079999999999</v>
      </c>
      <c r="E36" s="316"/>
      <c r="F36" s="363"/>
      <c r="G36" s="364"/>
      <c r="J36" s="2">
        <v>80.451800000000006</v>
      </c>
      <c r="K36" s="409">
        <f t="shared" si="0"/>
        <v>0.29569257617604561</v>
      </c>
    </row>
    <row r="37" spans="1:11" x14ac:dyDescent="0.2">
      <c r="A37" s="12"/>
      <c r="B37" s="54" t="s">
        <v>575</v>
      </c>
      <c r="C37" s="10" t="s">
        <v>4</v>
      </c>
      <c r="D37" s="148">
        <f>+D322</f>
        <v>181.2653</v>
      </c>
      <c r="E37" s="316">
        <v>26.517600000000002</v>
      </c>
      <c r="F37" s="363"/>
      <c r="G37" s="366"/>
      <c r="J37" s="2">
        <v>121.4173</v>
      </c>
      <c r="K37" s="409">
        <f t="shared" si="0"/>
        <v>0.49291163615069689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/>
      <c r="G38" s="364"/>
      <c r="K38" s="409" t="e">
        <f t="shared" si="0"/>
        <v>#DIV/0!</v>
      </c>
    </row>
    <row r="39" spans="1:11" x14ac:dyDescent="0.2">
      <c r="A39" s="12"/>
      <c r="B39" s="54" t="s">
        <v>572</v>
      </c>
      <c r="C39" s="14" t="s">
        <v>14</v>
      </c>
      <c r="D39" s="104">
        <f>+E323</f>
        <v>42498.01</v>
      </c>
      <c r="E39" s="316"/>
      <c r="F39" s="363"/>
      <c r="G39" s="364"/>
      <c r="J39" s="2">
        <v>33980.410000000003</v>
      </c>
      <c r="K39" s="409">
        <f t="shared" si="0"/>
        <v>0.25066207264715157</v>
      </c>
    </row>
    <row r="40" spans="1:11" x14ac:dyDescent="0.2">
      <c r="A40" s="12"/>
      <c r="B40" s="54" t="s">
        <v>573</v>
      </c>
      <c r="C40" s="14" t="s">
        <v>14</v>
      </c>
      <c r="D40" s="104">
        <f>+D323</f>
        <v>52766.03</v>
      </c>
      <c r="E40" s="316"/>
      <c r="F40" s="363"/>
      <c r="G40" s="364"/>
      <c r="J40" s="2">
        <v>36812.49</v>
      </c>
      <c r="K40" s="409">
        <f t="shared" si="0"/>
        <v>0.43337302095022645</v>
      </c>
    </row>
    <row r="41" spans="1:11" x14ac:dyDescent="0.2">
      <c r="A41" s="12"/>
      <c r="B41" s="54" t="s">
        <v>574</v>
      </c>
      <c r="C41" s="10" t="s">
        <v>4</v>
      </c>
      <c r="D41" s="148">
        <f>+E324</f>
        <v>114.05589999999999</v>
      </c>
      <c r="E41" s="316"/>
      <c r="F41" s="363"/>
      <c r="G41" s="364"/>
      <c r="J41" s="2">
        <v>86.5642</v>
      </c>
      <c r="K41" s="409">
        <f t="shared" si="0"/>
        <v>0.31758740911369832</v>
      </c>
    </row>
    <row r="42" spans="1:11" x14ac:dyDescent="0.2">
      <c r="A42" s="12"/>
      <c r="B42" s="54" t="s">
        <v>502</v>
      </c>
      <c r="C42" s="10" t="s">
        <v>4</v>
      </c>
      <c r="D42" s="148">
        <f>+D324</f>
        <v>192.64940000000001</v>
      </c>
      <c r="E42" s="316">
        <v>30.470099999999999</v>
      </c>
      <c r="F42" s="363"/>
      <c r="G42" s="366"/>
      <c r="J42" s="2">
        <v>127.52970000000001</v>
      </c>
      <c r="K42" s="409">
        <f t="shared" si="0"/>
        <v>0.51062379978938255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/>
      <c r="G43" s="364"/>
      <c r="K43" s="409" t="e">
        <f t="shared" si="0"/>
        <v>#DIV/0!</v>
      </c>
    </row>
    <row r="44" spans="1:11" x14ac:dyDescent="0.2">
      <c r="A44" s="12"/>
      <c r="B44" s="54" t="s">
        <v>572</v>
      </c>
      <c r="C44" s="14" t="s">
        <v>14</v>
      </c>
      <c r="D44" s="104">
        <f>+E325</f>
        <v>59416.77</v>
      </c>
      <c r="E44" s="316"/>
      <c r="F44" s="363"/>
      <c r="G44" s="364"/>
      <c r="J44" s="2">
        <v>48167.73</v>
      </c>
      <c r="K44" s="409">
        <f t="shared" si="0"/>
        <v>0.23353892741052973</v>
      </c>
    </row>
    <row r="45" spans="1:11" x14ac:dyDescent="0.2">
      <c r="A45" s="12"/>
      <c r="B45" s="54" t="s">
        <v>573</v>
      </c>
      <c r="C45" s="14" t="s">
        <v>14</v>
      </c>
      <c r="D45" s="104">
        <f>+D325</f>
        <v>72169.53</v>
      </c>
      <c r="E45" s="316"/>
      <c r="F45" s="363"/>
      <c r="G45" s="364"/>
      <c r="J45" s="2">
        <v>50999.81</v>
      </c>
      <c r="K45" s="409">
        <f t="shared" si="0"/>
        <v>0.41509409544859088</v>
      </c>
    </row>
    <row r="46" spans="1:11" x14ac:dyDescent="0.2">
      <c r="A46" s="12"/>
      <c r="B46" s="54" t="s">
        <v>574</v>
      </c>
      <c r="C46" s="10" t="s">
        <v>4</v>
      </c>
      <c r="D46" s="148">
        <f>+E326</f>
        <v>118.62260000000001</v>
      </c>
      <c r="E46" s="316"/>
      <c r="F46" s="363"/>
      <c r="G46" s="364"/>
      <c r="J46" s="2">
        <v>90.406300000000002</v>
      </c>
      <c r="K46" s="409">
        <f t="shared" si="0"/>
        <v>0.31210546167689635</v>
      </c>
    </row>
    <row r="47" spans="1:11" x14ac:dyDescent="0.2">
      <c r="A47" s="12"/>
      <c r="B47" s="54" t="s">
        <v>576</v>
      </c>
      <c r="C47" s="10" t="s">
        <v>4</v>
      </c>
      <c r="D47" s="148">
        <f>+D326</f>
        <v>197.886</v>
      </c>
      <c r="E47" s="316">
        <v>32.954700000000003</v>
      </c>
      <c r="F47" s="363"/>
      <c r="G47" s="366"/>
      <c r="J47" s="2">
        <v>131.37180000000001</v>
      </c>
      <c r="K47" s="409">
        <f t="shared" si="0"/>
        <v>0.50630500609719875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/>
      <c r="G48" s="364"/>
      <c r="K48" s="409" t="e">
        <f t="shared" si="0"/>
        <v>#DIV/0!</v>
      </c>
    </row>
    <row r="49" spans="1:12" x14ac:dyDescent="0.2">
      <c r="A49" s="12"/>
      <c r="B49" s="54" t="s">
        <v>572</v>
      </c>
      <c r="C49" s="14" t="s">
        <v>14</v>
      </c>
      <c r="D49" s="104">
        <f>+E327</f>
        <v>70977.570000000007</v>
      </c>
      <c r="E49" s="316"/>
      <c r="F49" s="363"/>
      <c r="G49" s="364"/>
      <c r="J49" s="2">
        <v>57513.16</v>
      </c>
      <c r="K49" s="409">
        <f t="shared" si="0"/>
        <v>0.23411007150363505</v>
      </c>
    </row>
    <row r="50" spans="1:12" x14ac:dyDescent="0.2">
      <c r="A50" s="12"/>
      <c r="B50" s="54" t="s">
        <v>573</v>
      </c>
      <c r="C50" s="14" t="s">
        <v>14</v>
      </c>
      <c r="D50" s="104">
        <f>+D327</f>
        <v>85449.19</v>
      </c>
      <c r="E50" s="316"/>
      <c r="F50" s="363"/>
      <c r="G50" s="364"/>
      <c r="J50" s="2">
        <v>60345.24</v>
      </c>
      <c r="K50" s="409">
        <f t="shared" si="0"/>
        <v>0.41600547118546549</v>
      </c>
    </row>
    <row r="51" spans="1:12" x14ac:dyDescent="0.2">
      <c r="A51" s="12"/>
      <c r="B51" s="54" t="s">
        <v>574</v>
      </c>
      <c r="C51" s="10" t="s">
        <v>4</v>
      </c>
      <c r="D51" s="148">
        <f>+E328</f>
        <v>119.5681</v>
      </c>
      <c r="E51" s="316"/>
      <c r="F51" s="363"/>
      <c r="G51" s="364"/>
      <c r="J51" s="2">
        <v>91.201700000000002</v>
      </c>
      <c r="K51" s="409">
        <f t="shared" si="0"/>
        <v>0.3110292900241991</v>
      </c>
    </row>
    <row r="52" spans="1:12" x14ac:dyDescent="0.2">
      <c r="A52" s="12"/>
      <c r="B52" s="54" t="s">
        <v>504</v>
      </c>
      <c r="C52" s="10" t="s">
        <v>4</v>
      </c>
      <c r="D52" s="148">
        <f>+D328</f>
        <v>198.97020000000001</v>
      </c>
      <c r="E52" s="316">
        <v>33.469099999999997</v>
      </c>
      <c r="F52" s="363"/>
      <c r="G52" s="360"/>
      <c r="J52" s="2">
        <v>132.16720000000001</v>
      </c>
      <c r="K52" s="409">
        <f t="shared" si="0"/>
        <v>0.50544310539982673</v>
      </c>
    </row>
    <row r="53" spans="1:12" s="3" customFormat="1" x14ac:dyDescent="0.2">
      <c r="A53" s="12"/>
      <c r="B53" s="54"/>
      <c r="C53" s="57"/>
      <c r="D53" s="88"/>
      <c r="E53" s="316"/>
      <c r="F53" s="315"/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J54" s="3"/>
      <c r="K54" s="409" t="e">
        <f t="shared" si="0"/>
        <v>#DIV/0!</v>
      </c>
      <c r="L54" s="3"/>
    </row>
    <row r="55" spans="1:12" hidden="1" x14ac:dyDescent="0.2">
      <c r="A55" s="32"/>
      <c r="B55" s="72" t="s">
        <v>46</v>
      </c>
      <c r="C55" s="30"/>
      <c r="D55" s="320"/>
      <c r="E55" s="316">
        <v>6562.37</v>
      </c>
      <c r="G55" s="367"/>
      <c r="K55" s="409" t="e">
        <f t="shared" si="0"/>
        <v>#DIV/0!</v>
      </c>
    </row>
    <row r="56" spans="1:12" x14ac:dyDescent="0.2">
      <c r="A56" s="32"/>
      <c r="B56" s="72" t="s">
        <v>46</v>
      </c>
      <c r="C56" s="34" t="s">
        <v>14</v>
      </c>
      <c r="D56" s="146">
        <f>+E331</f>
        <v>15576.62</v>
      </c>
      <c r="E56" s="316"/>
      <c r="G56" s="367"/>
      <c r="J56" s="2">
        <v>12259.98</v>
      </c>
      <c r="K56" s="409">
        <f t="shared" si="0"/>
        <v>0.27052572679563935</v>
      </c>
    </row>
    <row r="57" spans="1:12" hidden="1" x14ac:dyDescent="0.2">
      <c r="A57" s="32"/>
      <c r="B57" s="54" t="s">
        <v>535</v>
      </c>
      <c r="C57" s="34" t="s">
        <v>14</v>
      </c>
      <c r="D57" s="146">
        <f>+D331</f>
        <v>21413.57</v>
      </c>
      <c r="E57" s="316"/>
      <c r="G57" s="367"/>
      <c r="J57" s="2">
        <v>14784.92</v>
      </c>
      <c r="K57" s="409">
        <f t="shared" si="0"/>
        <v>0.44833857741536653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G58" s="365"/>
      <c r="J58" s="2">
        <v>42.346499999999999</v>
      </c>
      <c r="K58" s="409">
        <f t="shared" si="0"/>
        <v>0.15759980163649878</v>
      </c>
    </row>
    <row r="59" spans="1:12" x14ac:dyDescent="0.2">
      <c r="A59" s="32"/>
      <c r="B59" s="54" t="s">
        <v>18</v>
      </c>
      <c r="C59" s="10" t="s">
        <v>4</v>
      </c>
      <c r="D59" s="78">
        <f>+E334</f>
        <v>63.728299999999997</v>
      </c>
      <c r="E59" s="316">
        <v>9.7982999999999993</v>
      </c>
      <c r="G59" s="365"/>
      <c r="J59" s="2">
        <v>50.786000000000001</v>
      </c>
      <c r="K59" s="409">
        <f t="shared" si="0"/>
        <v>0.25483991651242466</v>
      </c>
    </row>
    <row r="60" spans="1:12" hidden="1" x14ac:dyDescent="0.2">
      <c r="A60" s="32"/>
      <c r="B60" s="54" t="s">
        <v>539</v>
      </c>
      <c r="C60" s="10" t="s">
        <v>4</v>
      </c>
      <c r="D60" s="78">
        <f>+E334</f>
        <v>63.728299999999997</v>
      </c>
      <c r="E60" s="316"/>
      <c r="G60" s="365"/>
      <c r="J60" s="2">
        <v>87.7928</v>
      </c>
      <c r="K60" s="409">
        <f t="shared" si="0"/>
        <v>-0.27410562141770167</v>
      </c>
    </row>
    <row r="61" spans="1:12" hidden="1" x14ac:dyDescent="0.2">
      <c r="A61" s="32"/>
      <c r="B61" s="54" t="s">
        <v>497</v>
      </c>
      <c r="C61" s="10" t="s">
        <v>4</v>
      </c>
      <c r="D61" s="78">
        <f>+E334</f>
        <v>63.728299999999997</v>
      </c>
      <c r="E61" s="316"/>
      <c r="G61" s="365"/>
      <c r="J61" s="2">
        <v>87.7928</v>
      </c>
      <c r="K61" s="409">
        <f t="shared" si="0"/>
        <v>-0.27410562141770167</v>
      </c>
    </row>
    <row r="62" spans="1:12" hidden="1" x14ac:dyDescent="0.2">
      <c r="A62" s="32"/>
      <c r="B62" s="72" t="s">
        <v>48</v>
      </c>
      <c r="C62" s="34"/>
      <c r="D62" s="320"/>
      <c r="E62" s="316"/>
      <c r="G62" s="365"/>
      <c r="K62" s="409" t="e">
        <f t="shared" si="0"/>
        <v>#DIV/0!</v>
      </c>
    </row>
    <row r="63" spans="1:12" x14ac:dyDescent="0.2">
      <c r="A63" s="32"/>
      <c r="B63" s="72" t="s">
        <v>48</v>
      </c>
      <c r="C63" s="34" t="s">
        <v>14</v>
      </c>
      <c r="D63" s="146">
        <f>+E335</f>
        <v>25597.360000000001</v>
      </c>
      <c r="E63" s="316"/>
      <c r="G63" s="365"/>
      <c r="J63" s="2">
        <v>20592</v>
      </c>
      <c r="K63" s="409">
        <f t="shared" si="0"/>
        <v>0.24307303807303815</v>
      </c>
    </row>
    <row r="64" spans="1:12" hidden="1" x14ac:dyDescent="0.2">
      <c r="A64" s="32"/>
      <c r="B64" s="72" t="s">
        <v>535</v>
      </c>
      <c r="C64" s="34" t="s">
        <v>14</v>
      </c>
      <c r="D64" s="146">
        <f>+D335</f>
        <v>32910.26</v>
      </c>
      <c r="E64" s="316"/>
      <c r="G64" s="365"/>
      <c r="J64" s="2">
        <v>23116.94</v>
      </c>
      <c r="K64" s="409">
        <f t="shared" si="0"/>
        <v>0.42364257553119078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G65" s="365"/>
      <c r="J65" s="2">
        <v>55.590200000000003</v>
      </c>
      <c r="K65" s="409">
        <f t="shared" si="0"/>
        <v>0.32167900097499191</v>
      </c>
    </row>
    <row r="66" spans="1:12" x14ac:dyDescent="0.2">
      <c r="A66" s="32"/>
      <c r="B66" s="72" t="s">
        <v>49</v>
      </c>
      <c r="C66" s="30" t="s">
        <v>4</v>
      </c>
      <c r="D66" s="78">
        <f>+E336</f>
        <v>73.472399999999993</v>
      </c>
      <c r="E66" s="316">
        <v>12.905200000000001</v>
      </c>
      <c r="G66" s="365"/>
      <c r="J66" s="2">
        <v>92.596999999999994</v>
      </c>
      <c r="K66" s="409">
        <f t="shared" si="0"/>
        <v>-0.20653584889359267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G67" s="367"/>
      <c r="K67" s="409" t="e">
        <f t="shared" si="0"/>
        <v>#DIV/0!</v>
      </c>
    </row>
    <row r="68" spans="1:12" x14ac:dyDescent="0.2">
      <c r="A68" s="32"/>
      <c r="B68" s="72" t="s">
        <v>572</v>
      </c>
      <c r="C68" s="34" t="s">
        <v>14</v>
      </c>
      <c r="D68" s="146">
        <f>+E337</f>
        <v>46392.3</v>
      </c>
      <c r="E68" s="316"/>
      <c r="G68" s="367"/>
      <c r="J68" s="2">
        <v>37344.19</v>
      </c>
      <c r="K68" s="409">
        <f t="shared" si="0"/>
        <v>0.24228963059581687</v>
      </c>
    </row>
    <row r="69" spans="1:12" x14ac:dyDescent="0.2">
      <c r="A69" s="32"/>
      <c r="B69" s="72" t="s">
        <v>573</v>
      </c>
      <c r="C69" s="34" t="s">
        <v>14</v>
      </c>
      <c r="D69" s="146">
        <f>+D337</f>
        <v>56800.49</v>
      </c>
      <c r="E69" s="316"/>
      <c r="G69" s="367"/>
      <c r="J69" s="2">
        <v>39869.129999999997</v>
      </c>
      <c r="K69" s="409">
        <f t="shared" si="0"/>
        <v>0.42467342527915708</v>
      </c>
    </row>
    <row r="70" spans="1:12" x14ac:dyDescent="0.2">
      <c r="A70" s="32"/>
      <c r="B70" s="72" t="s">
        <v>574</v>
      </c>
      <c r="C70" s="30" t="s">
        <v>4</v>
      </c>
      <c r="D70" s="78">
        <f>+E338</f>
        <v>85.285799999999995</v>
      </c>
      <c r="E70" s="316"/>
      <c r="G70" s="367"/>
      <c r="J70" s="2">
        <v>62.240699999999997</v>
      </c>
      <c r="K70" s="409">
        <f t="shared" si="0"/>
        <v>0.37025772525051925</v>
      </c>
    </row>
    <row r="71" spans="1:12" x14ac:dyDescent="0.2">
      <c r="A71" s="32"/>
      <c r="B71" s="72" t="s">
        <v>505</v>
      </c>
      <c r="C71" s="30" t="s">
        <v>4</v>
      </c>
      <c r="D71" s="78">
        <f>+D338</f>
        <v>153.74260000000001</v>
      </c>
      <c r="E71" s="316">
        <v>17.2058</v>
      </c>
      <c r="G71" s="365"/>
      <c r="J71" s="2">
        <v>99.247500000000002</v>
      </c>
      <c r="K71" s="409">
        <f t="shared" si="0"/>
        <v>0.54908284843446942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G72" s="360"/>
      <c r="K72" s="409" t="e">
        <f t="shared" si="0"/>
        <v>#DIV/0!</v>
      </c>
    </row>
    <row r="73" spans="1:12" x14ac:dyDescent="0.2">
      <c r="A73" s="32"/>
      <c r="B73" s="72" t="s">
        <v>572</v>
      </c>
      <c r="C73" s="34" t="s">
        <v>14</v>
      </c>
      <c r="D73" s="146">
        <f>+E339</f>
        <v>64270.55</v>
      </c>
      <c r="E73" s="316"/>
      <c r="G73" s="360"/>
      <c r="J73" s="2">
        <v>52338.76</v>
      </c>
      <c r="K73" s="409">
        <f t="shared" ref="K73:K136" si="1">+D73/J73-1</f>
        <v>0.22797234783552378</v>
      </c>
    </row>
    <row r="74" spans="1:12" x14ac:dyDescent="0.2">
      <c r="A74" s="32"/>
      <c r="B74" s="72" t="s">
        <v>573</v>
      </c>
      <c r="C74" s="34" t="s">
        <v>14</v>
      </c>
      <c r="D74" s="146">
        <f>+D339</f>
        <v>77304.240000000005</v>
      </c>
      <c r="E74" s="316"/>
      <c r="G74" s="360"/>
      <c r="J74" s="2">
        <v>54863.71</v>
      </c>
      <c r="K74" s="409">
        <f t="shared" si="1"/>
        <v>0.40902319584293534</v>
      </c>
    </row>
    <row r="75" spans="1:12" x14ac:dyDescent="0.2">
      <c r="A75" s="32"/>
      <c r="B75" s="72" t="s">
        <v>574</v>
      </c>
      <c r="C75" s="30" t="s">
        <v>4</v>
      </c>
      <c r="D75" s="78">
        <f>+E340</f>
        <v>86.427499999999995</v>
      </c>
      <c r="E75" s="316"/>
      <c r="G75" s="360"/>
      <c r="J75" s="3">
        <v>63.201300000000003</v>
      </c>
      <c r="K75" s="409">
        <f t="shared" si="1"/>
        <v>0.36749560531191583</v>
      </c>
    </row>
    <row r="76" spans="1:12" x14ac:dyDescent="0.2">
      <c r="A76" s="32"/>
      <c r="B76" s="72" t="s">
        <v>506</v>
      </c>
      <c r="C76" s="30" t="s">
        <v>4</v>
      </c>
      <c r="D76" s="78">
        <f>+D340</f>
        <v>155.05179999999999</v>
      </c>
      <c r="E76" s="316">
        <v>17.826899999999998</v>
      </c>
      <c r="G76" s="360"/>
      <c r="J76" s="3">
        <v>100.2081</v>
      </c>
      <c r="K76" s="409">
        <f t="shared" si="1"/>
        <v>0.54729807271068887</v>
      </c>
    </row>
    <row r="77" spans="1:12" s="3" customFormat="1" ht="15" thickBot="1" x14ac:dyDescent="0.25">
      <c r="A77" s="38"/>
      <c r="B77" s="152"/>
      <c r="C77" s="153"/>
      <c r="D77" s="154"/>
      <c r="E77" s="316"/>
      <c r="F77" s="315"/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15"/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15"/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15"/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15"/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15"/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577</v>
      </c>
      <c r="B99" s="52"/>
      <c r="C99" s="48"/>
      <c r="D99" s="86"/>
      <c r="E99" s="316"/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J100" s="2">
        <v>13849.88</v>
      </c>
      <c r="K100" s="409">
        <f t="shared" si="1"/>
        <v>0.26357412482996234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J101" s="2">
        <v>9141.74</v>
      </c>
      <c r="K101" s="409">
        <f t="shared" si="1"/>
        <v>0.18858554279601036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J102" s="2">
        <v>46.116799999999998</v>
      </c>
      <c r="K102" s="409">
        <f t="shared" si="1"/>
        <v>0.15720518336051081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J103" s="3">
        <v>45.417299999999997</v>
      </c>
      <c r="K103" s="409">
        <f t="shared" si="1"/>
        <v>0.15766018675702886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J104" s="2">
        <v>44.8645</v>
      </c>
      <c r="K104" s="409">
        <f t="shared" si="1"/>
        <v>0.15803363461088393</v>
      </c>
    </row>
    <row r="105" spans="1:12" s="3" customFormat="1" x14ac:dyDescent="0.2">
      <c r="A105" s="12"/>
      <c r="B105" s="54"/>
      <c r="C105" s="57"/>
      <c r="D105" s="88"/>
      <c r="E105" s="316"/>
      <c r="F105" s="315"/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578</v>
      </c>
      <c r="B106" s="52"/>
      <c r="C106" s="48"/>
      <c r="D106" s="86"/>
      <c r="E106" s="316"/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J107" s="2">
        <v>10727.75</v>
      </c>
      <c r="K107" s="409">
        <f t="shared" si="1"/>
        <v>0.27490014215469216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J108" s="2">
        <v>6798.44</v>
      </c>
      <c r="K108" s="409">
        <f t="shared" si="1"/>
        <v>0.18858591088543841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J109" s="2">
        <v>41.660400000000003</v>
      </c>
      <c r="K109" s="409">
        <f t="shared" si="1"/>
        <v>0.15720204318729536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J110" s="3">
        <v>41.028399999999998</v>
      </c>
      <c r="K110" s="409">
        <f t="shared" si="1"/>
        <v>0.15765908492653868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J111" s="2">
        <v>40.529000000000003</v>
      </c>
      <c r="K111" s="409">
        <f t="shared" si="1"/>
        <v>0.15803498729304932</v>
      </c>
    </row>
    <row r="112" spans="1:12" s="3" customFormat="1" x14ac:dyDescent="0.2">
      <c r="A112" s="12"/>
      <c r="B112" s="54"/>
      <c r="C112" s="57"/>
      <c r="D112" s="88"/>
      <c r="E112" s="316"/>
      <c r="F112" s="315"/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579</v>
      </c>
      <c r="B113" s="52"/>
      <c r="C113" s="48"/>
      <c r="D113" s="86"/>
      <c r="E113" s="316"/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J114" s="2">
        <v>4399.45</v>
      </c>
      <c r="K114" s="409">
        <f t="shared" si="1"/>
        <v>0.39001693393492376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J115" s="2">
        <v>1720.2</v>
      </c>
      <c r="K115" s="409">
        <f t="shared" si="1"/>
        <v>0.188588536216719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J116" s="2">
        <v>40.0565</v>
      </c>
      <c r="K116" s="409">
        <f t="shared" si="1"/>
        <v>0.15720295083194991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J117" s="3">
        <v>39.448900000000002</v>
      </c>
      <c r="K117" s="409">
        <f t="shared" si="1"/>
        <v>0.15765965590929021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J118" s="2">
        <v>38.968699999999998</v>
      </c>
      <c r="K118" s="409">
        <f t="shared" si="1"/>
        <v>0.1580345251445392</v>
      </c>
    </row>
    <row r="119" spans="1:12" s="3" customFormat="1" x14ac:dyDescent="0.2">
      <c r="A119" s="12"/>
      <c r="B119" s="54"/>
      <c r="C119" s="10"/>
      <c r="D119" s="92"/>
      <c r="E119" s="316"/>
      <c r="F119" s="315"/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580</v>
      </c>
      <c r="B120" s="52"/>
      <c r="C120" s="48"/>
      <c r="D120" s="86"/>
      <c r="E120" s="316"/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24380</v>
      </c>
      <c r="E121" s="316">
        <v>7294.51</v>
      </c>
      <c r="J121" s="2">
        <v>16922.04</v>
      </c>
      <c r="K121" s="409">
        <f t="shared" si="1"/>
        <v>0.44072464076435214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12459.69</v>
      </c>
      <c r="E122" s="316">
        <v>5911.73</v>
      </c>
      <c r="J122" s="2">
        <v>9141.74</v>
      </c>
      <c r="K122" s="409">
        <f t="shared" si="1"/>
        <v>0.36294512860790196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J123" s="2">
        <v>86.578800000000001</v>
      </c>
      <c r="K123" s="409">
        <f t="shared" si="1"/>
        <v>0.41544465850762546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J124" s="3">
        <v>85.082899999999995</v>
      </c>
      <c r="K124" s="409">
        <f t="shared" si="1"/>
        <v>0.40061751538793344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J125" s="2">
        <v>83.900499999999994</v>
      </c>
      <c r="K125" s="409">
        <f t="shared" si="1"/>
        <v>0.40159474615765101</v>
      </c>
    </row>
    <row r="126" spans="1:12" s="3" customFormat="1" x14ac:dyDescent="0.2">
      <c r="A126" s="12"/>
      <c r="B126" s="54"/>
      <c r="C126" s="57"/>
      <c r="D126" s="88"/>
      <c r="E126" s="316"/>
      <c r="F126" s="315"/>
      <c r="G126" s="315"/>
      <c r="H126" s="315"/>
      <c r="J126" s="2"/>
      <c r="K126" s="409" t="e">
        <f t="shared" si="1"/>
        <v>#DIV/0!</v>
      </c>
      <c r="L126" s="2"/>
    </row>
    <row r="127" spans="1:12" x14ac:dyDescent="0.2">
      <c r="A127" s="8" t="s">
        <v>581</v>
      </c>
      <c r="B127" s="52"/>
      <c r="C127" s="48"/>
      <c r="D127" s="86"/>
      <c r="E127" s="316"/>
      <c r="K127" s="409" t="e">
        <f t="shared" si="1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19527.89</v>
      </c>
      <c r="E128" s="316">
        <v>5455.72</v>
      </c>
      <c r="J128" s="2">
        <v>13466.75</v>
      </c>
      <c r="K128" s="409">
        <f t="shared" si="1"/>
        <v>0.45008186830527031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9265.91</v>
      </c>
      <c r="E129" s="316">
        <v>4396.38</v>
      </c>
      <c r="J129" s="2">
        <v>6798.44</v>
      </c>
      <c r="K129" s="409">
        <f t="shared" si="1"/>
        <v>0.36294649949105984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J130" s="2">
        <v>78.212299999999999</v>
      </c>
      <c r="K130" s="409">
        <f t="shared" si="1"/>
        <v>0.41544488526740686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J131" s="3">
        <v>76.860900000000001</v>
      </c>
      <c r="K131" s="409">
        <f t="shared" si="1"/>
        <v>0.40061721889803525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J132" s="2">
        <v>75.7928</v>
      </c>
      <c r="K132" s="409">
        <f t="shared" si="1"/>
        <v>0.40159487444717712</v>
      </c>
    </row>
    <row r="133" spans="1:12" s="3" customFormat="1" x14ac:dyDescent="0.2">
      <c r="A133" s="12"/>
      <c r="B133" s="54"/>
      <c r="C133" s="57"/>
      <c r="D133" s="88"/>
      <c r="E133" s="316"/>
      <c r="F133" s="315"/>
      <c r="G133" s="315"/>
      <c r="H133" s="315"/>
      <c r="J133" s="2"/>
      <c r="K133" s="409" t="e">
        <f t="shared" si="1"/>
        <v>#DIV/0!</v>
      </c>
      <c r="L133" s="2"/>
    </row>
    <row r="134" spans="1:12" x14ac:dyDescent="0.2">
      <c r="A134" s="8" t="s">
        <v>582</v>
      </c>
      <c r="B134" s="52"/>
      <c r="C134" s="48"/>
      <c r="D134" s="86"/>
      <c r="E134" s="316"/>
      <c r="K134" s="409" t="e">
        <f t="shared" si="1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10691.99</v>
      </c>
      <c r="E135" s="316">
        <v>1427.03</v>
      </c>
      <c r="J135" s="2">
        <v>7020.79</v>
      </c>
      <c r="K135" s="409">
        <f t="shared" si="1"/>
        <v>0.52290411762778821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2344.54</v>
      </c>
      <c r="E136" s="316">
        <v>1112.4100000000001</v>
      </c>
      <c r="J136" s="2">
        <v>1720.2</v>
      </c>
      <c r="K136" s="409">
        <f t="shared" si="1"/>
        <v>0.36294616905011035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J137" s="2">
        <v>75.201300000000003</v>
      </c>
      <c r="K137" s="409">
        <f t="shared" ref="K137:K200" si="2">+D137/J137-1</f>
        <v>0.41544361600131907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J138" s="3">
        <v>73.901899999999998</v>
      </c>
      <c r="K138" s="409">
        <f t="shared" si="2"/>
        <v>0.40061757546152421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J139" s="2">
        <v>72.874899999999997</v>
      </c>
      <c r="K139" s="409">
        <f t="shared" si="2"/>
        <v>0.40159506222306995</v>
      </c>
    </row>
    <row r="140" spans="1:12" s="3" customFormat="1" x14ac:dyDescent="0.2">
      <c r="A140" s="12"/>
      <c r="B140" s="54"/>
      <c r="C140" s="10"/>
      <c r="D140" s="88"/>
      <c r="E140" s="316"/>
      <c r="F140" s="315"/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583</v>
      </c>
      <c r="B141" s="52"/>
      <c r="C141" s="10"/>
      <c r="D141" s="86"/>
      <c r="E141" s="316"/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J142" s="2">
        <v>13849.88</v>
      </c>
      <c r="K142" s="409">
        <f t="shared" si="2"/>
        <v>0.26357412482996234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J143" s="2">
        <v>9141.74</v>
      </c>
      <c r="K143" s="409">
        <f t="shared" si="2"/>
        <v>0.18858554279601036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J144" s="2">
        <v>46.116799999999998</v>
      </c>
      <c r="K144" s="409">
        <f t="shared" si="2"/>
        <v>0.15720518336051081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J145" s="3">
        <v>45.417299999999997</v>
      </c>
      <c r="K145" s="409">
        <f t="shared" si="2"/>
        <v>0.15766018675702886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J146" s="2">
        <v>44.8645</v>
      </c>
      <c r="K146" s="409">
        <f t="shared" si="2"/>
        <v>0.15803363461088393</v>
      </c>
    </row>
    <row r="147" spans="1:12" s="3" customFormat="1" x14ac:dyDescent="0.2">
      <c r="A147" s="12"/>
      <c r="B147" s="54"/>
      <c r="C147" s="10"/>
      <c r="D147" s="88"/>
      <c r="E147" s="316"/>
      <c r="F147" s="315"/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584</v>
      </c>
      <c r="B148" s="52"/>
      <c r="C148" s="10"/>
      <c r="D148" s="86"/>
      <c r="E148" s="316"/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J149" s="2">
        <v>10727.75</v>
      </c>
      <c r="K149" s="409">
        <f t="shared" si="2"/>
        <v>0.27490014215469216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J150" s="2">
        <v>6798.44</v>
      </c>
      <c r="K150" s="409">
        <f t="shared" si="2"/>
        <v>0.18858591088543841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J151" s="2">
        <v>41.660400000000003</v>
      </c>
      <c r="K151" s="409">
        <f t="shared" si="2"/>
        <v>0.15720204318729536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J152" s="3">
        <v>41.028399999999998</v>
      </c>
      <c r="K152" s="409">
        <f t="shared" si="2"/>
        <v>0.15765908492653868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J153" s="3">
        <v>40.529000000000003</v>
      </c>
      <c r="K153" s="409">
        <f t="shared" si="2"/>
        <v>0.15803498729304932</v>
      </c>
    </row>
    <row r="154" spans="1:12" s="3" customFormat="1" x14ac:dyDescent="0.2">
      <c r="A154" s="12"/>
      <c r="B154" s="54"/>
      <c r="C154" s="10"/>
      <c r="D154" s="92"/>
      <c r="E154" s="316"/>
      <c r="F154" s="315"/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15"/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585</v>
      </c>
      <c r="B156" s="52"/>
      <c r="C156" s="10"/>
      <c r="D156" s="86"/>
      <c r="E156" s="316"/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J157" s="2">
        <v>4399.45</v>
      </c>
      <c r="K157" s="409">
        <f t="shared" si="2"/>
        <v>0.39001693393492376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J158" s="2">
        <v>1720.2</v>
      </c>
      <c r="K158" s="409">
        <f t="shared" si="2"/>
        <v>0.188588536216719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J159" s="2">
        <v>40.0565</v>
      </c>
      <c r="K159" s="409">
        <f t="shared" si="2"/>
        <v>0.15720295083194991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J160" s="3">
        <v>39.448900000000002</v>
      </c>
      <c r="K160" s="409">
        <f t="shared" si="2"/>
        <v>0.15765965590929021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J161" s="2">
        <v>38.968699999999998</v>
      </c>
      <c r="K161" s="409">
        <f t="shared" si="2"/>
        <v>0.1580345251445392</v>
      </c>
    </row>
    <row r="162" spans="1:12" s="3" customFormat="1" x14ac:dyDescent="0.2">
      <c r="A162" s="12"/>
      <c r="B162" s="54"/>
      <c r="C162" s="10"/>
      <c r="D162" s="92"/>
      <c r="E162" s="316"/>
      <c r="F162" s="315"/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586</v>
      </c>
      <c r="B163" s="52"/>
      <c r="C163" s="10"/>
      <c r="D163" s="86"/>
      <c r="E163" s="316"/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24380</v>
      </c>
      <c r="E164" s="316">
        <v>7294.51</v>
      </c>
      <c r="J164" s="2">
        <v>16922.04</v>
      </c>
      <c r="K164" s="409">
        <f t="shared" si="2"/>
        <v>0.44072464076435214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12459.69</v>
      </c>
      <c r="E165" s="316">
        <v>5911.73</v>
      </c>
      <c r="J165" s="2">
        <v>9141.74</v>
      </c>
      <c r="K165" s="409">
        <f t="shared" si="2"/>
        <v>0.36294512860790196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J166" s="2">
        <v>86.578800000000001</v>
      </c>
      <c r="K166" s="409">
        <f t="shared" si="2"/>
        <v>0.41544465850762546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J167" s="3">
        <v>85.082899999999995</v>
      </c>
      <c r="K167" s="409">
        <f t="shared" si="2"/>
        <v>0.40061751538793344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J168" s="2">
        <v>83.900499999999994</v>
      </c>
      <c r="K168" s="409">
        <f t="shared" si="2"/>
        <v>0.40159474615765101</v>
      </c>
    </row>
    <row r="169" spans="1:12" s="3" customFormat="1" x14ac:dyDescent="0.2">
      <c r="A169" s="12"/>
      <c r="B169" s="54"/>
      <c r="C169" s="10"/>
      <c r="D169" s="88"/>
      <c r="E169" s="316"/>
      <c r="F169" s="315"/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587</v>
      </c>
      <c r="B170" s="52"/>
      <c r="C170" s="10"/>
      <c r="D170" s="86"/>
      <c r="E170" s="316"/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19527.89</v>
      </c>
      <c r="E171" s="316">
        <v>5455.72</v>
      </c>
      <c r="J171" s="2">
        <v>13466.75</v>
      </c>
      <c r="K171" s="409">
        <f t="shared" si="2"/>
        <v>0.45008186830527031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9265.91</v>
      </c>
      <c r="E172" s="316">
        <v>4396.38</v>
      </c>
      <c r="J172" s="2">
        <v>6798.44</v>
      </c>
      <c r="K172" s="409">
        <f t="shared" si="2"/>
        <v>0.36294649949105984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J173" s="2">
        <v>78.212299999999999</v>
      </c>
      <c r="K173" s="409">
        <f t="shared" si="2"/>
        <v>0.41544488526740686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J174" s="3">
        <v>76.860900000000001</v>
      </c>
      <c r="K174" s="409">
        <f t="shared" si="2"/>
        <v>0.40061721889803525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J175" s="2">
        <v>75.7928</v>
      </c>
      <c r="K175" s="409">
        <f t="shared" si="2"/>
        <v>0.40159487444717712</v>
      </c>
    </row>
    <row r="176" spans="1:12" s="3" customFormat="1" x14ac:dyDescent="0.2">
      <c r="A176" s="12"/>
      <c r="B176" s="54"/>
      <c r="C176" s="10"/>
      <c r="D176" s="88"/>
      <c r="E176" s="316"/>
      <c r="F176" s="315"/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588</v>
      </c>
      <c r="B177" s="52"/>
      <c r="C177" s="10"/>
      <c r="D177" s="86"/>
      <c r="E177" s="316"/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10691.99</v>
      </c>
      <c r="E178" s="316">
        <v>1427.03</v>
      </c>
      <c r="J178" s="2">
        <v>7020.79</v>
      </c>
      <c r="K178" s="409">
        <f t="shared" si="2"/>
        <v>0.52290411762778821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2344.54</v>
      </c>
      <c r="E179" s="316">
        <v>1112.4100000000001</v>
      </c>
      <c r="J179" s="2">
        <v>1720.2</v>
      </c>
      <c r="K179" s="409">
        <f t="shared" si="2"/>
        <v>0.36294616905011035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J180" s="2">
        <v>75.201300000000003</v>
      </c>
      <c r="K180" s="409">
        <f t="shared" si="2"/>
        <v>0.41544361600131907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J181" s="3">
        <v>73.901899999999998</v>
      </c>
      <c r="K181" s="409">
        <f t="shared" si="2"/>
        <v>0.40061757546152421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J182" s="2">
        <v>72.874899999999997</v>
      </c>
      <c r="K182" s="409">
        <f t="shared" si="2"/>
        <v>0.40159506222306995</v>
      </c>
    </row>
    <row r="183" spans="1:12" s="3" customFormat="1" x14ac:dyDescent="0.2">
      <c r="A183" s="32"/>
      <c r="B183" s="72"/>
      <c r="C183" s="30"/>
      <c r="D183" s="94"/>
      <c r="E183" s="316"/>
      <c r="F183" s="315"/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15"/>
      <c r="G186" s="315"/>
      <c r="H186" s="315"/>
      <c r="J186" s="2"/>
      <c r="K186" s="409" t="e">
        <f t="shared" si="2"/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15"/>
      <c r="G187" s="315"/>
      <c r="H187" s="315"/>
      <c r="J187" s="2"/>
      <c r="K187" s="409" t="e">
        <f t="shared" si="2"/>
        <v>#DIV/0!</v>
      </c>
    </row>
    <row r="188" spans="1:12" x14ac:dyDescent="0.2">
      <c r="A188" s="28" t="s">
        <v>589</v>
      </c>
      <c r="B188" s="70"/>
      <c r="C188" s="30"/>
      <c r="D188" s="95"/>
      <c r="E188" s="316"/>
      <c r="K188" s="409" t="e">
        <f t="shared" si="2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J189" s="2">
        <v>11614650.67</v>
      </c>
      <c r="K189" s="409">
        <f t="shared" si="2"/>
        <v>0.20392977260331158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J190" s="2">
        <v>9141738.9600000009</v>
      </c>
      <c r="K190" s="409">
        <f t="shared" si="2"/>
        <v>0.18858526671385056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J191" s="2">
        <v>7151.37</v>
      </c>
      <c r="K191" s="409">
        <f t="shared" si="2"/>
        <v>0.15720484326779349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J192" s="2">
        <v>7042.9</v>
      </c>
      <c r="K192" s="409">
        <f t="shared" si="2"/>
        <v>0.15765948685910636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J193" s="2">
        <v>6957.17</v>
      </c>
      <c r="K193" s="409">
        <f t="shared" si="2"/>
        <v>0.15803552306469437</v>
      </c>
    </row>
    <row r="194" spans="1:11" x14ac:dyDescent="0.2">
      <c r="A194" s="32"/>
      <c r="B194" s="109"/>
      <c r="C194" s="30"/>
      <c r="D194" s="35"/>
      <c r="E194" s="316"/>
      <c r="K194" s="409" t="e">
        <f t="shared" si="2"/>
        <v>#DIV/0!</v>
      </c>
    </row>
    <row r="195" spans="1:11" x14ac:dyDescent="0.2">
      <c r="A195" s="28" t="s">
        <v>590</v>
      </c>
      <c r="B195" s="70"/>
      <c r="C195" s="30"/>
      <c r="D195" s="35"/>
      <c r="E195" s="316"/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J196" s="2">
        <v>8492519.8699999992</v>
      </c>
      <c r="K196" s="409">
        <f t="shared" si="2"/>
        <v>0.19630860516314574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J197" s="2">
        <v>6798444.0899999999</v>
      </c>
      <c r="K197" s="409">
        <f t="shared" si="2"/>
        <v>0.188585266426748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J198" s="2">
        <v>2694.89</v>
      </c>
      <c r="K198" s="409">
        <f t="shared" si="2"/>
        <v>0.15720493229779331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J199" s="2">
        <v>2654.01</v>
      </c>
      <c r="K199" s="409">
        <f t="shared" si="2"/>
        <v>0.15765954159931561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J200" s="2">
        <v>2621.7</v>
      </c>
      <c r="K200" s="409">
        <f t="shared" si="2"/>
        <v>0.15803867719418707</v>
      </c>
    </row>
    <row r="201" spans="1:11" x14ac:dyDescent="0.2">
      <c r="A201" s="32"/>
      <c r="B201" s="72"/>
      <c r="C201" s="30"/>
      <c r="D201" s="43"/>
      <c r="E201" s="316">
        <v>62.77</v>
      </c>
      <c r="K201" s="409" t="e">
        <f t="shared" ref="K201:K264" si="3">+D201/J201-1</f>
        <v>#DIV/0!</v>
      </c>
    </row>
    <row r="202" spans="1:11" x14ac:dyDescent="0.2">
      <c r="A202" s="28" t="s">
        <v>591</v>
      </c>
      <c r="B202" s="70"/>
      <c r="C202" s="30"/>
      <c r="D202" s="43"/>
      <c r="E202" s="316"/>
      <c r="F202" s="2"/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2"/>
      <c r="G203" s="2"/>
      <c r="H203" s="2"/>
      <c r="J203" s="2">
        <v>2164230.33</v>
      </c>
      <c r="K203" s="409">
        <f t="shared" si="3"/>
        <v>0.20051153243009967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2"/>
      <c r="G204" s="2"/>
      <c r="H204" s="2"/>
      <c r="J204" s="2">
        <v>1720202.48</v>
      </c>
      <c r="K204" s="409">
        <f t="shared" si="3"/>
        <v>0.18858527049676166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2"/>
      <c r="G205" s="2"/>
      <c r="H205" s="2"/>
      <c r="J205" s="2">
        <v>1091.03</v>
      </c>
      <c r="K205" s="409">
        <f t="shared" si="3"/>
        <v>0.15720924264227376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2"/>
      <c r="G206" s="2"/>
      <c r="H206" s="2"/>
      <c r="J206" s="2">
        <v>1074.48</v>
      </c>
      <c r="K206" s="409">
        <f t="shared" si="3"/>
        <v>0.15766696448514628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2"/>
      <c r="G207" s="2"/>
      <c r="H207" s="2"/>
      <c r="J207" s="2">
        <v>1061.4000000000001</v>
      </c>
      <c r="K207" s="409">
        <f t="shared" si="3"/>
        <v>0.15803655549274542</v>
      </c>
    </row>
    <row r="208" spans="1:11" x14ac:dyDescent="0.2">
      <c r="A208" s="32"/>
      <c r="B208" s="72"/>
      <c r="C208" s="30"/>
      <c r="D208" s="43"/>
      <c r="E208" s="316">
        <v>25.41</v>
      </c>
      <c r="F208" s="2"/>
      <c r="G208" s="2"/>
      <c r="H208" s="2"/>
      <c r="K208" s="409" t="e">
        <f t="shared" si="3"/>
        <v>#DIV/0!</v>
      </c>
    </row>
    <row r="209" spans="1:11" x14ac:dyDescent="0.2">
      <c r="A209" s="28" t="s">
        <v>592</v>
      </c>
      <c r="B209" s="70"/>
      <c r="C209" s="30"/>
      <c r="D209" s="43"/>
      <c r="E209" s="316"/>
      <c r="F209" s="2"/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16774506.279999999</v>
      </c>
      <c r="E210" s="316"/>
      <c r="F210" s="2"/>
      <c r="G210" s="2"/>
      <c r="H210" s="2"/>
      <c r="J210" s="2">
        <v>12141828.65</v>
      </c>
      <c r="K210" s="409">
        <f t="shared" si="3"/>
        <v>0.3815469451547564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12459692.41</v>
      </c>
      <c r="E211" s="316">
        <v>7225723.1200000001</v>
      </c>
      <c r="F211" s="2"/>
      <c r="G211" s="2"/>
      <c r="H211" s="2"/>
      <c r="J211" s="2">
        <v>9141738.9600000009</v>
      </c>
      <c r="K211" s="409">
        <f t="shared" si="3"/>
        <v>0.3629455472878651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2"/>
      <c r="G212" s="2"/>
      <c r="H212" s="2"/>
      <c r="J212" s="2">
        <v>13425.85</v>
      </c>
      <c r="K212" s="409">
        <f t="shared" si="3"/>
        <v>0.41544408733897664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2"/>
      <c r="G213" s="2"/>
      <c r="H213" s="2"/>
      <c r="J213" s="2">
        <v>13193.87</v>
      </c>
      <c r="K213" s="409">
        <f t="shared" si="3"/>
        <v>0.40061710476152945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2"/>
      <c r="G214" s="2"/>
      <c r="H214" s="2"/>
      <c r="J214" s="2">
        <v>13010.52</v>
      </c>
      <c r="K214" s="409">
        <f t="shared" si="3"/>
        <v>0.40159347973793502</v>
      </c>
    </row>
    <row r="215" spans="1:11" x14ac:dyDescent="0.2">
      <c r="A215" s="32"/>
      <c r="B215" s="109"/>
      <c r="C215" s="30"/>
      <c r="D215" s="43"/>
      <c r="E215" s="316">
        <v>433.79</v>
      </c>
      <c r="F215" s="2"/>
      <c r="G215" s="2"/>
      <c r="H215" s="2"/>
      <c r="K215" s="409" t="e">
        <f t="shared" si="3"/>
        <v>#DIV/0!</v>
      </c>
    </row>
    <row r="216" spans="1:11" x14ac:dyDescent="0.2">
      <c r="A216" s="28" t="s">
        <v>593</v>
      </c>
      <c r="B216" s="70"/>
      <c r="C216" s="30"/>
      <c r="D216" s="43"/>
      <c r="E216" s="316"/>
      <c r="F216" s="2"/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11922398.060000001</v>
      </c>
      <c r="E217" s="316"/>
      <c r="F217" s="2"/>
      <c r="G217" s="2"/>
      <c r="H217" s="2"/>
      <c r="J217" s="2">
        <v>8686536.8900000006</v>
      </c>
      <c r="K217" s="409">
        <f t="shared" si="3"/>
        <v>0.37251452575135491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9265909.0999999996</v>
      </c>
      <c r="E218" s="316">
        <v>5386941.8099999996</v>
      </c>
      <c r="F218" s="2"/>
      <c r="G218" s="2"/>
      <c r="H218" s="2"/>
      <c r="J218" s="2">
        <v>6798444.0899999999</v>
      </c>
      <c r="K218" s="409">
        <f t="shared" si="3"/>
        <v>0.36294554714797989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2"/>
      <c r="G219" s="2"/>
      <c r="H219" s="2"/>
      <c r="J219" s="2">
        <v>5059.33</v>
      </c>
      <c r="K219" s="409">
        <f t="shared" si="3"/>
        <v>0.41544433749132792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2"/>
      <c r="G220" s="2"/>
      <c r="H220" s="2"/>
      <c r="J220" s="2">
        <v>4971.91</v>
      </c>
      <c r="K220" s="409">
        <f t="shared" si="3"/>
        <v>0.40061867572019616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2"/>
      <c r="G221" s="2"/>
      <c r="H221" s="2"/>
      <c r="J221" s="2">
        <v>4902.82</v>
      </c>
      <c r="K221" s="409">
        <f t="shared" si="3"/>
        <v>0.40159336871433182</v>
      </c>
    </row>
    <row r="222" spans="1:11" x14ac:dyDescent="0.2">
      <c r="A222" s="32"/>
      <c r="B222" s="72"/>
      <c r="C222" s="30"/>
      <c r="D222" s="43"/>
      <c r="E222" s="316">
        <v>163.47</v>
      </c>
      <c r="F222" s="2"/>
      <c r="G222" s="2"/>
      <c r="H222" s="2"/>
      <c r="K222" s="409" t="e">
        <f t="shared" si="3"/>
        <v>#DIV/0!</v>
      </c>
    </row>
    <row r="223" spans="1:11" x14ac:dyDescent="0.2">
      <c r="A223" s="28" t="s">
        <v>594</v>
      </c>
      <c r="B223" s="70"/>
      <c r="C223" s="30"/>
      <c r="D223" s="43"/>
      <c r="E223" s="316"/>
      <c r="F223" s="2"/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3086498.17</v>
      </c>
      <c r="E224" s="316"/>
      <c r="F224" s="2"/>
      <c r="G224" s="2"/>
      <c r="H224" s="2"/>
      <c r="J224" s="2">
        <v>2240579.84</v>
      </c>
      <c r="K224" s="409">
        <f t="shared" si="3"/>
        <v>0.37754438154723391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2344542.3199999998</v>
      </c>
      <c r="E225" s="316">
        <v>1358251.38</v>
      </c>
      <c r="F225" s="2"/>
      <c r="G225" s="2"/>
      <c r="H225" s="2"/>
      <c r="J225" s="2">
        <v>1720202.48</v>
      </c>
      <c r="K225" s="409">
        <f t="shared" si="3"/>
        <v>0.36294555278167007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2"/>
      <c r="G226" s="2"/>
      <c r="H226" s="2"/>
      <c r="J226" s="2">
        <v>2048.2800000000002</v>
      </c>
      <c r="K226" s="409">
        <f t="shared" si="3"/>
        <v>0.41544613041185752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2"/>
      <c r="G227" s="2"/>
      <c r="H227" s="2"/>
      <c r="J227" s="2">
        <v>2012.89</v>
      </c>
      <c r="K227" s="409">
        <f t="shared" si="3"/>
        <v>0.40061801688120058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2"/>
      <c r="G228" s="2"/>
      <c r="H228" s="2"/>
      <c r="J228" s="2">
        <v>1984.92</v>
      </c>
      <c r="K228" s="409">
        <f t="shared" si="3"/>
        <v>0.4015930113052415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2"/>
      <c r="G229" s="2"/>
      <c r="H229" s="2"/>
      <c r="K229" s="409" t="e">
        <f t="shared" si="3"/>
        <v>#DIV/0!</v>
      </c>
    </row>
    <row r="230" spans="1:11" x14ac:dyDescent="0.2">
      <c r="A230" s="28" t="s">
        <v>595</v>
      </c>
      <c r="B230" s="70"/>
      <c r="C230" s="30"/>
      <c r="D230" s="43"/>
      <c r="E230" s="316"/>
      <c r="F230" s="2"/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2"/>
      <c r="G231" s="2"/>
      <c r="H231" s="2"/>
      <c r="J231" s="2">
        <v>11614650.67</v>
      </c>
      <c r="K231" s="409">
        <f t="shared" si="3"/>
        <v>0.20392977260331158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2"/>
      <c r="G232" s="2"/>
      <c r="H232" s="2"/>
      <c r="J232" s="2">
        <v>9141738.9600000009</v>
      </c>
      <c r="K232" s="409">
        <f t="shared" si="3"/>
        <v>0.18858526671385056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2"/>
      <c r="G233" s="2"/>
      <c r="H233" s="2"/>
      <c r="J233" s="2">
        <v>7151.37</v>
      </c>
      <c r="K233" s="409">
        <f t="shared" si="3"/>
        <v>0.15720484326779349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2"/>
      <c r="G234" s="2"/>
      <c r="H234" s="2"/>
      <c r="J234" s="2">
        <v>7042.9</v>
      </c>
      <c r="K234" s="409">
        <f t="shared" si="3"/>
        <v>0.15765948685910636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2"/>
      <c r="G235" s="2"/>
      <c r="H235" s="2"/>
      <c r="J235" s="2">
        <v>6957.17</v>
      </c>
      <c r="K235" s="409">
        <f t="shared" si="3"/>
        <v>0.15803552306469437</v>
      </c>
    </row>
    <row r="236" spans="1:11" x14ac:dyDescent="0.2">
      <c r="A236" s="32"/>
      <c r="B236" s="109"/>
      <c r="C236" s="30"/>
      <c r="D236" s="43"/>
      <c r="E236" s="316">
        <v>166.5672984</v>
      </c>
      <c r="F236" s="2"/>
      <c r="G236" s="2"/>
      <c r="H236" s="2"/>
      <c r="K236" s="409" t="e">
        <f t="shared" si="3"/>
        <v>#DIV/0!</v>
      </c>
    </row>
    <row r="237" spans="1:11" x14ac:dyDescent="0.2">
      <c r="A237" s="28" t="s">
        <v>596</v>
      </c>
      <c r="B237" s="70"/>
      <c r="C237" s="30"/>
      <c r="D237" s="43"/>
      <c r="E237" s="316"/>
      <c r="F237" s="2"/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2"/>
      <c r="G238" s="2"/>
      <c r="H238" s="2"/>
      <c r="J238" s="2">
        <v>8492519.8699999992</v>
      </c>
      <c r="K238" s="409">
        <f t="shared" si="3"/>
        <v>0.19630860516314574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2"/>
      <c r="G239" s="2"/>
      <c r="H239" s="2"/>
      <c r="J239" s="2">
        <v>6798444.0899999999</v>
      </c>
      <c r="K239" s="409">
        <f t="shared" si="3"/>
        <v>0.188585266426748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2"/>
      <c r="G240" s="2"/>
      <c r="H240" s="2"/>
      <c r="J240" s="2">
        <v>2694.89</v>
      </c>
      <c r="K240" s="409">
        <f t="shared" si="3"/>
        <v>0.15720493229779331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2"/>
      <c r="G241" s="2"/>
      <c r="H241" s="2"/>
      <c r="J241" s="2">
        <v>2654.01</v>
      </c>
      <c r="K241" s="409">
        <f t="shared" si="3"/>
        <v>0.15765954159931561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2"/>
      <c r="G242" s="2"/>
      <c r="H242" s="2"/>
      <c r="J242" s="2">
        <v>2621.7</v>
      </c>
      <c r="K242" s="409">
        <f t="shared" si="3"/>
        <v>0.15803867719418707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2"/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2"/>
      <c r="G244" s="2"/>
      <c r="H244" s="2"/>
      <c r="K244" s="409" t="e">
        <f t="shared" si="3"/>
        <v>#DIV/0!</v>
      </c>
    </row>
    <row r="245" spans="1:11" x14ac:dyDescent="0.2">
      <c r="A245" s="28" t="s">
        <v>597</v>
      </c>
      <c r="B245" s="70"/>
      <c r="C245" s="30"/>
      <c r="D245" s="43"/>
      <c r="E245" s="316"/>
      <c r="F245" s="2"/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2"/>
      <c r="G246" s="2"/>
      <c r="H246" s="2"/>
      <c r="J246" s="2">
        <v>2164230.33</v>
      </c>
      <c r="K246" s="409">
        <f t="shared" si="3"/>
        <v>0.20051153243009967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2"/>
      <c r="G247" s="2"/>
      <c r="H247" s="2"/>
      <c r="J247" s="2">
        <v>1720202.48</v>
      </c>
      <c r="K247" s="409">
        <f t="shared" si="3"/>
        <v>0.18858527049676166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2"/>
      <c r="G248" s="2"/>
      <c r="H248" s="2"/>
      <c r="J248" s="2">
        <v>1091.03</v>
      </c>
      <c r="K248" s="409">
        <f t="shared" si="3"/>
        <v>0.15720924264227376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2"/>
      <c r="G249" s="2"/>
      <c r="H249" s="2"/>
      <c r="J249" s="2">
        <v>1074.48</v>
      </c>
      <c r="K249" s="409">
        <f t="shared" si="3"/>
        <v>0.15766696448514628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2"/>
      <c r="G250" s="2"/>
      <c r="H250" s="2"/>
      <c r="J250" s="2">
        <v>1061.4000000000001</v>
      </c>
      <c r="K250" s="409">
        <f t="shared" si="3"/>
        <v>0.15803655549274542</v>
      </c>
    </row>
    <row r="251" spans="1:11" x14ac:dyDescent="0.2">
      <c r="A251" s="32"/>
      <c r="B251" s="109"/>
      <c r="C251" s="30"/>
      <c r="D251" s="43"/>
      <c r="E251" s="316">
        <v>25.41</v>
      </c>
      <c r="F251" s="2"/>
      <c r="G251" s="2"/>
      <c r="H251" s="2"/>
      <c r="K251" s="409" t="e">
        <f t="shared" si="3"/>
        <v>#DIV/0!</v>
      </c>
    </row>
    <row r="252" spans="1:11" x14ac:dyDescent="0.2">
      <c r="A252" s="28" t="s">
        <v>598</v>
      </c>
      <c r="B252" s="70"/>
      <c r="C252" s="30"/>
      <c r="D252" s="43"/>
      <c r="E252" s="316"/>
      <c r="F252" s="2"/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16774506.279999999</v>
      </c>
      <c r="E253" s="316"/>
      <c r="F253" s="2"/>
      <c r="G253" s="2"/>
      <c r="H253" s="2"/>
      <c r="J253" s="2">
        <v>12141828.65</v>
      </c>
      <c r="K253" s="409">
        <f t="shared" si="3"/>
        <v>0.3815469451547564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12459692.41</v>
      </c>
      <c r="E254" s="316">
        <v>7225723.1200000001</v>
      </c>
      <c r="F254" s="2"/>
      <c r="G254" s="2"/>
      <c r="H254" s="2"/>
      <c r="J254" s="2">
        <v>9141738.9600000009</v>
      </c>
      <c r="K254" s="409">
        <f t="shared" si="3"/>
        <v>0.3629455472878651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2"/>
      <c r="G255" s="2"/>
      <c r="H255" s="2"/>
      <c r="J255" s="2">
        <v>13425.85</v>
      </c>
      <c r="K255" s="409">
        <f t="shared" si="3"/>
        <v>0.41544408733897664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2"/>
      <c r="G256" s="2"/>
      <c r="H256" s="2"/>
      <c r="J256" s="2">
        <v>13193.87</v>
      </c>
      <c r="K256" s="409">
        <f t="shared" si="3"/>
        <v>0.40061710476152945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2"/>
      <c r="G257" s="2"/>
      <c r="H257" s="2"/>
      <c r="J257" s="2">
        <v>13010.52</v>
      </c>
      <c r="K257" s="409">
        <f t="shared" si="3"/>
        <v>0.40159347973793502</v>
      </c>
    </row>
    <row r="258" spans="1:11" x14ac:dyDescent="0.2">
      <c r="A258" s="32"/>
      <c r="B258" s="72"/>
      <c r="C258" s="30"/>
      <c r="D258" s="43"/>
      <c r="E258" s="316">
        <v>433.79</v>
      </c>
      <c r="F258" s="2"/>
      <c r="G258" s="2"/>
      <c r="H258" s="2"/>
      <c r="K258" s="409" t="e">
        <f t="shared" si="3"/>
        <v>#DIV/0!</v>
      </c>
    </row>
    <row r="259" spans="1:11" x14ac:dyDescent="0.2">
      <c r="A259" s="28" t="s">
        <v>599</v>
      </c>
      <c r="B259" s="70"/>
      <c r="C259" s="30"/>
      <c r="D259" s="43"/>
      <c r="E259" s="316"/>
      <c r="F259" s="2"/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11922398.060000001</v>
      </c>
      <c r="E260" s="316"/>
      <c r="F260" s="2"/>
      <c r="G260" s="2"/>
      <c r="H260" s="2"/>
      <c r="J260" s="2">
        <v>8686536.8900000006</v>
      </c>
      <c r="K260" s="409">
        <f t="shared" si="3"/>
        <v>0.37251452575135491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9265909.0999999996</v>
      </c>
      <c r="E261" s="316">
        <v>5386941.8099999996</v>
      </c>
      <c r="F261" s="2"/>
      <c r="G261" s="2"/>
      <c r="H261" s="2"/>
      <c r="J261" s="2">
        <v>6798444.0899999999</v>
      </c>
      <c r="K261" s="409">
        <f t="shared" si="3"/>
        <v>0.36294554714797989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2"/>
      <c r="G262" s="2"/>
      <c r="H262" s="2"/>
      <c r="J262" s="2">
        <v>5059.33</v>
      </c>
      <c r="K262" s="409">
        <f t="shared" si="3"/>
        <v>0.41544433749132792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2"/>
      <c r="G263" s="2"/>
      <c r="H263" s="2"/>
      <c r="J263" s="2">
        <v>4971.91</v>
      </c>
      <c r="K263" s="409">
        <f t="shared" si="3"/>
        <v>0.40061867572019616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2"/>
      <c r="G264" s="2"/>
      <c r="H264" s="2"/>
      <c r="J264" s="2">
        <v>4902.82</v>
      </c>
      <c r="K264" s="409">
        <f t="shared" si="3"/>
        <v>0.40159336871433182</v>
      </c>
    </row>
    <row r="265" spans="1:11" x14ac:dyDescent="0.2">
      <c r="A265" s="32"/>
      <c r="B265" s="72"/>
      <c r="C265" s="30"/>
      <c r="D265" s="43"/>
      <c r="E265" s="316">
        <v>163.47</v>
      </c>
      <c r="F265" s="2"/>
      <c r="G265" s="2"/>
      <c r="H265" s="2"/>
      <c r="K265" s="409" t="e">
        <f t="shared" ref="K265:K271" si="4">+D265/J265-1</f>
        <v>#DIV/0!</v>
      </c>
    </row>
    <row r="266" spans="1:11" x14ac:dyDescent="0.2">
      <c r="A266" s="28" t="s">
        <v>600</v>
      </c>
      <c r="B266" s="70"/>
      <c r="C266" s="30"/>
      <c r="D266" s="43"/>
      <c r="E266" s="316"/>
      <c r="F266" s="2"/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3086498.17</v>
      </c>
      <c r="E267" s="316"/>
      <c r="F267" s="2"/>
      <c r="G267" s="2"/>
      <c r="H267" s="2"/>
      <c r="J267" s="2">
        <v>2240579.84</v>
      </c>
      <c r="K267" s="409">
        <f t="shared" si="4"/>
        <v>0.37754438154723391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2344542.3199999998</v>
      </c>
      <c r="E268" s="316">
        <v>1358251.38</v>
      </c>
      <c r="F268" s="2"/>
      <c r="G268" s="2"/>
      <c r="H268" s="2"/>
      <c r="J268" s="2">
        <v>1720202.48</v>
      </c>
      <c r="K268" s="409">
        <f t="shared" si="4"/>
        <v>0.36294555278167007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2"/>
      <c r="G269" s="2"/>
      <c r="H269" s="2"/>
      <c r="J269" s="2">
        <v>2048.2800000000002</v>
      </c>
      <c r="K269" s="409">
        <f t="shared" si="4"/>
        <v>0.41544613041185752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2"/>
      <c r="G270" s="2"/>
      <c r="H270" s="2"/>
      <c r="J270" s="2">
        <v>2012.89</v>
      </c>
      <c r="K270" s="409">
        <f t="shared" si="4"/>
        <v>0.40061801688120058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2"/>
      <c r="G271" s="2"/>
      <c r="H271" s="2"/>
      <c r="J271" s="2">
        <v>1984.92</v>
      </c>
      <c r="K271" s="409">
        <f t="shared" si="4"/>
        <v>0.4015930113052415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2"/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5419.45</v>
      </c>
      <c r="E308" s="381">
        <f>+'ANEXO 99 TS  (N3)'!E308</f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99 TS  (N3)'!D309</f>
        <v>123.5331</v>
      </c>
      <c r="E309" s="382">
        <f>+'ANEXO 99 TS  (N3)'!E309</f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99 TS  (N3)'!D310</f>
        <v>0</v>
      </c>
      <c r="E310" s="383">
        <f>+'ANEXO 99 TS  (N3)'!E310</f>
        <v>0</v>
      </c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99 TS  (N3)'!D311</f>
        <v>0</v>
      </c>
      <c r="E311" s="384">
        <f>+'ANEXO 99 TS  (N3)'!E311</f>
        <v>0</v>
      </c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16692.650000000001</v>
      </c>
      <c r="E312" s="381">
        <f>+'ANEXO 99 TS  (N3)'!E312</f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99 TS  (N3)'!D313</f>
        <v>154.90799999999999</v>
      </c>
      <c r="E313" s="385">
        <f>+'ANEXO 99 TS  (N3)'!E313</f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99 TS  (N3)'!D314</f>
        <v>154.90799999999999</v>
      </c>
      <c r="E314" s="382">
        <f>+'ANEXO 99 TS  (N3)'!E314</f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19204.2</v>
      </c>
      <c r="E315" s="381">
        <f>+'ANEXO 99 TS  (N3)'!E315</f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99 TS  (N3)'!D316</f>
        <v>156.29910000000001</v>
      </c>
      <c r="E316" s="382">
        <f>+'ANEXO 99 TS  (N3)'!E316</f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23520.07</v>
      </c>
      <c r="E317" s="381">
        <f>+'ANEXO 99 TS  (N3)'!E317</f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99 TS  (N3)'!D318</f>
        <v>164.2706</v>
      </c>
      <c r="E318" s="382">
        <f>+'ANEXO 99 TS  (N3)'!E318</f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26658.09</v>
      </c>
      <c r="E319" s="381">
        <f>+'ANEXO 99 TS  (N3)'!E319</f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99 TS  (N3)'!D320</f>
        <v>168.55070000000001</v>
      </c>
      <c r="E320" s="382">
        <f>+'ANEXO 99 TS  (N3)'!E320</f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99 TS  (N3)'!D321</f>
        <v>40029.03</v>
      </c>
      <c r="E321" s="381">
        <f>+'ANEXO 99 TS  (N3)'!E321</f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99 TS  (N3)'!D322</f>
        <v>181.2653</v>
      </c>
      <c r="E322" s="382">
        <f>+'ANEXO 99 TS  (N3)'!E322</f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99 TS  (N3)'!D323</f>
        <v>52766.03</v>
      </c>
      <c r="E323" s="381">
        <f>+'ANEXO 99 TS  (N3)'!E323</f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99 TS  (N3)'!D324</f>
        <v>192.64940000000001</v>
      </c>
      <c r="E324" s="382">
        <f>+'ANEXO 99 TS  (N3)'!E324</f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99 TS  (N3)'!D325</f>
        <v>72169.53</v>
      </c>
      <c r="E325" s="381">
        <f>+'ANEXO 99 TS  (N3)'!E325</f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99 TS  (N3)'!D326</f>
        <v>197.886</v>
      </c>
      <c r="E326" s="382">
        <f>+'ANEXO 99 TS  (N3)'!E326</f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99 TS  (N3)'!D327</f>
        <v>85449.19</v>
      </c>
      <c r="E327" s="381">
        <f>+'ANEXO 99 TS  (N3)'!E327</f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99 TS  (N3)'!D328</f>
        <v>198.97020000000001</v>
      </c>
      <c r="E328" s="382">
        <f>+'ANEXO 99 TS  (N3)'!E328</f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99 TS  (N3)'!D329</f>
        <v>0</v>
      </c>
      <c r="E329" s="383">
        <f>+'ANEXO 99 TS  (N3)'!E329</f>
        <v>0</v>
      </c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99 TS  (N3)'!D330</f>
        <v>0</v>
      </c>
      <c r="E330" s="386">
        <f>+'ANEXO 99 TS  (N3)'!E330</f>
        <v>0</v>
      </c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99 TS  (N3)'!D331</f>
        <v>21413.57</v>
      </c>
      <c r="E331" s="387">
        <f>+'ANEXO 99 TS  (N3)'!E331</f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99 TS  (N3)'!D332</f>
        <v>111.518</v>
      </c>
      <c r="E332" s="385">
        <f>+'ANEXO 99 TS  (N3)'!E332</f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99 TS  (N3)'!D333</f>
        <v>128.6206</v>
      </c>
      <c r="E333" s="385">
        <f>+'ANEXO 99 TS  (N3)'!E333</f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99 TS  (N3)'!D334</f>
        <v>128.6206</v>
      </c>
      <c r="E334" s="385">
        <f>+'ANEXO 99 TS  (N3)'!E334</f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99 TS  (N3)'!D335</f>
        <v>32910.26</v>
      </c>
      <c r="E335" s="387">
        <f>+'ANEXO 99 TS  (N3)'!E335</f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99 TS  (N3)'!D336</f>
        <v>139.9983</v>
      </c>
      <c r="E336" s="385">
        <f>+'ANEXO 99 TS  (N3)'!E336</f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99 TS  (N3)'!D337</f>
        <v>56800.49</v>
      </c>
      <c r="E337" s="387">
        <f>+'ANEXO 99 TS  (N3)'!E337</f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99 TS  (N3)'!D338</f>
        <v>153.74260000000001</v>
      </c>
      <c r="E338" s="385">
        <f>+'ANEXO 99 TS  (N3)'!E338</f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99 TS  (N3)'!D339</f>
        <v>77304.240000000005</v>
      </c>
      <c r="E339" s="387">
        <f>+'ANEXO 99 TS  (N3)'!E339</f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99 TS  (N3)'!D340</f>
        <v>155.05179999999999</v>
      </c>
      <c r="E340" s="385">
        <f>+'ANEXO 99 TS  (N3)'!E340</f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99 TS  (N3)'!D341</f>
        <v>0</v>
      </c>
      <c r="E341" s="388">
        <f>+'ANEXO 99 TS  (N3)'!E341</f>
        <v>0</v>
      </c>
      <c r="F341" s="2"/>
      <c r="G341" s="2"/>
      <c r="H341" s="2"/>
    </row>
    <row r="342" spans="1:8" x14ac:dyDescent="0.2">
      <c r="A342" s="74"/>
      <c r="B342" s="155"/>
      <c r="C342" s="76"/>
      <c r="D342" s="156">
        <f>+'ANEXO 99 TS  (N3)'!D342</f>
        <v>0</v>
      </c>
      <c r="E342" s="389">
        <f>+'ANEXO 99 TS  (N3)'!E342</f>
        <v>0</v>
      </c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99 TS  (N3)'!D343</f>
        <v>0</v>
      </c>
      <c r="E343" s="390">
        <f>+'ANEXO 99 TS  (N3)'!E343</f>
        <v>0</v>
      </c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99 TS  (N3)'!D344</f>
        <v>27</v>
      </c>
      <c r="E344" s="391">
        <f>+'ANEXO 99 TS  (N3)'!E344</f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99 TS  (N3)'!D345</f>
        <v>43</v>
      </c>
      <c r="E345" s="391">
        <f>+'ANEXO 99 TS  (N3)'!E345</f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99 TS  (N3)'!D346</f>
        <v>52</v>
      </c>
      <c r="E346" s="391">
        <f>+'ANEXO 99 TS  (N3)'!E346</f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99 TS  (N3)'!D347</f>
        <v>57</v>
      </c>
      <c r="E347" s="391">
        <f>+'ANEXO 99 TS  (N3)'!E347</f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99 TS  (N3)'!D348</f>
        <v>70</v>
      </c>
      <c r="E348" s="391">
        <f>+'ANEXO 99 TS  (N3)'!E348</f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99 TS  (N3)'!D349</f>
        <v>86</v>
      </c>
      <c r="E349" s="391">
        <f>+'ANEXO 99 TS  (N3)'!E349</f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99 TS  (N3)'!D350</f>
        <v>91</v>
      </c>
      <c r="E350" s="391">
        <f>+'ANEXO 99 TS  (N3)'!E350</f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99 TS  (N3)'!D351</f>
        <v>108</v>
      </c>
      <c r="E351" s="391">
        <f>+'ANEXO 99 TS  (N3)'!E351</f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99 TS  (N3)'!D352</f>
        <v>124</v>
      </c>
      <c r="E352" s="391">
        <f>+'ANEXO 99 TS  (N3)'!E352</f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99 TS  (N3)'!D353</f>
        <v>136</v>
      </c>
      <c r="E353" s="391">
        <f>+'ANEXO 99 TS  (N3)'!E353</f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99 TS  (N3)'!D354</f>
        <v>166</v>
      </c>
      <c r="E354" s="391">
        <f>+'ANEXO 99 TS  (N3)'!E354</f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99 TS  (N3)'!D355</f>
        <v>186</v>
      </c>
      <c r="E355" s="391">
        <f>+'ANEXO 99 TS  (N3)'!E355</f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99 TS  (N3)'!D356</f>
        <v>216</v>
      </c>
      <c r="E356" s="391">
        <f>+'ANEXO 99 TS  (N3)'!E356</f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99 TS  (N3)'!D357</f>
        <v>251</v>
      </c>
      <c r="E357" s="391">
        <f>+'ANEXO 99 TS  (N3)'!E357</f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99 TS  (N3)'!D358</f>
        <v>0</v>
      </c>
      <c r="E358" s="392">
        <f>+'ANEXO 99 TS  (N3)'!E358</f>
        <v>0</v>
      </c>
      <c r="F358" s="2"/>
      <c r="G358" s="2"/>
      <c r="H358" s="2"/>
    </row>
    <row r="359" spans="1:8" x14ac:dyDescent="0.2">
      <c r="A359" s="12"/>
      <c r="B359" s="54"/>
      <c r="C359" s="100"/>
      <c r="D359" s="84">
        <f>+'ANEXO 99 TS  (N3)'!D359</f>
        <v>0</v>
      </c>
      <c r="E359" s="393">
        <f>+'ANEXO 99 TS  (N3)'!E359</f>
        <v>0</v>
      </c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99 TS  (N3)'!D360</f>
        <v>0</v>
      </c>
      <c r="E360" s="384">
        <f>+'ANEXO 99 TS  (N3)'!E360</f>
        <v>0</v>
      </c>
      <c r="F360" s="2"/>
      <c r="G360" s="2"/>
      <c r="H360" s="2"/>
    </row>
    <row r="361" spans="1:8" x14ac:dyDescent="0.2">
      <c r="A361" s="87"/>
      <c r="B361" s="106"/>
      <c r="C361" s="53"/>
      <c r="D361" s="88">
        <f>+'ANEXO 99 TS  (N3)'!D361</f>
        <v>0</v>
      </c>
      <c r="E361" s="383">
        <f>+'ANEXO 99 TS  (N3)'!E361</f>
        <v>0</v>
      </c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99 TS  (N3)'!D362</f>
        <v>0</v>
      </c>
      <c r="E362" s="394">
        <f>+'ANEXO 99 TS  (N3)'!E362</f>
        <v>0</v>
      </c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99 TS  (N3)'!D363</f>
        <v>24380</v>
      </c>
      <c r="E363" s="395">
        <f>+'ANEXO 99 TS  (N3)'!E363</f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99 TS  (N3)'!D364</f>
        <v>12459.69</v>
      </c>
      <c r="E364" s="395">
        <f>+'ANEXO 99 TS  (N3)'!E364</f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99 TS  (N3)'!D365</f>
        <v>2.6985000000000001</v>
      </c>
      <c r="E365" s="396">
        <f>+'ANEXO 99 TS  (N3)'!E365</f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99 TS  (N3)'!D366</f>
        <v>2.6985000000000001</v>
      </c>
      <c r="E366" s="396">
        <f>+'ANEXO 99 TS  (N3)'!E366</f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99 TS  (N3)'!D367</f>
        <v>2.6985000000000001</v>
      </c>
      <c r="E367" s="396">
        <f>+'ANEXO 99 TS  (N3)'!E367</f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99 TS  (N3)'!D368</f>
        <v>0</v>
      </c>
      <c r="E368" s="397">
        <f>+'ANEXO 99 TS  (N3)'!E368</f>
        <v>0</v>
      </c>
      <c r="F368" s="2"/>
      <c r="G368" s="2"/>
      <c r="H368" s="2"/>
    </row>
    <row r="369" spans="1:8" x14ac:dyDescent="0.2">
      <c r="A369" s="371"/>
      <c r="B369" s="372"/>
      <c r="C369" s="378"/>
      <c r="D369" s="379">
        <f>+'ANEXO 99 TS  (N3)'!D369</f>
        <v>0</v>
      </c>
      <c r="E369" s="397">
        <f>+'ANEXO 99 TS  (N3)'!E369</f>
        <v>0</v>
      </c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99 TS  (N3)'!D370</f>
        <v>0</v>
      </c>
      <c r="E370" s="394">
        <f>+'ANEXO 99 TS  (N3)'!E370</f>
        <v>0</v>
      </c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99 TS  (N3)'!D371</f>
        <v>19527.89</v>
      </c>
      <c r="E371" s="395">
        <f>+'ANEXO 99 TS  (N3)'!E371</f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99 TS  (N3)'!D372</f>
        <v>9265.91</v>
      </c>
      <c r="E372" s="395">
        <f>+'ANEXO 99 TS  (N3)'!E372</f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99 TS  (N3)'!D373</f>
        <v>2.4377</v>
      </c>
      <c r="E373" s="396">
        <f>+'ANEXO 99 TS  (N3)'!E373</f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99 TS  (N3)'!D374</f>
        <v>2.4377</v>
      </c>
      <c r="E374" s="396">
        <f>+'ANEXO 99 TS  (N3)'!E374</f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99 TS  (N3)'!D375</f>
        <v>2.4377</v>
      </c>
      <c r="E375" s="396">
        <f>+'ANEXO 99 TS  (N3)'!E375</f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99 TS  (N3)'!D376</f>
        <v>0</v>
      </c>
      <c r="E376" s="397">
        <f>+'ANEXO 99 TS  (N3)'!E376</f>
        <v>0</v>
      </c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99 TS  (N3)'!D377</f>
        <v>0</v>
      </c>
      <c r="E377" s="394">
        <f>+'ANEXO 99 TS  (N3)'!E377</f>
        <v>0</v>
      </c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99 TS  (N3)'!D378</f>
        <v>10691.99</v>
      </c>
      <c r="E378" s="395">
        <f>+'ANEXO 99 TS  (N3)'!E378</f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99 TS  (N3)'!D379</f>
        <v>2344.54</v>
      </c>
      <c r="E379" s="395">
        <f>+'ANEXO 99 TS  (N3)'!E379</f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99 TS  (N3)'!D380</f>
        <v>2.3437999999999999</v>
      </c>
      <c r="E380" s="396">
        <f>+'ANEXO 99 TS  (N3)'!E380</f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99 TS  (N3)'!D381</f>
        <v>2.3437999999999999</v>
      </c>
      <c r="E381" s="396">
        <f>+'ANEXO 99 TS  (N3)'!E381</f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99 TS  (N3)'!D382</f>
        <v>2.3437999999999999</v>
      </c>
      <c r="E382" s="396">
        <f>+'ANEXO 99 TS  (N3)'!E382</f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99 TS  (N3)'!D383</f>
        <v>0</v>
      </c>
      <c r="E383" s="383">
        <f>+'ANEXO 99 TS  (N3)'!E383</f>
        <v>0</v>
      </c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99 TS  (N3)'!D384</f>
        <v>0</v>
      </c>
      <c r="E384" s="384">
        <f>+'ANEXO 99 TS  (N3)'!E384</f>
        <v>0</v>
      </c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99 TS  (N3)'!D385</f>
        <v>24380</v>
      </c>
      <c r="E385" s="398">
        <f>+'ANEXO 99 TS  (N3)'!E385</f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99 TS  (N3)'!D386</f>
        <v>12459.69</v>
      </c>
      <c r="E386" s="398">
        <f>+'ANEXO 99 TS  (N3)'!E386</f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99 TS  (N3)'!D387</f>
        <v>122.5475</v>
      </c>
      <c r="E387" s="399">
        <f>+'ANEXO 99 TS  (N3)'!E387</f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99 TS  (N3)'!D388</f>
        <v>119.1686</v>
      </c>
      <c r="E388" s="399">
        <f>+'ANEXO 99 TS  (N3)'!E388</f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99 TS  (N3)'!D389</f>
        <v>117.5945</v>
      </c>
      <c r="E389" s="399">
        <f>+'ANEXO 99 TS  (N3)'!E389</f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99 TS  (N3)'!D390</f>
        <v>0</v>
      </c>
      <c r="E390" s="383">
        <f>+'ANEXO 99 TS  (N3)'!E390</f>
        <v>0</v>
      </c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99 TS  (N3)'!D391</f>
        <v>0</v>
      </c>
      <c r="E391" s="384">
        <f>+'ANEXO 99 TS  (N3)'!E391</f>
        <v>0</v>
      </c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99 TS  (N3)'!D392</f>
        <v>19527.89</v>
      </c>
      <c r="E392" s="398">
        <f>+'ANEXO 99 TS  (N3)'!E392</f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99 TS  (N3)'!D393</f>
        <v>9265.91</v>
      </c>
      <c r="E393" s="398">
        <f>+'ANEXO 99 TS  (N3)'!E393</f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99 TS  (N3)'!D394</f>
        <v>110.7052</v>
      </c>
      <c r="E394" s="399">
        <f>+'ANEXO 99 TS  (N3)'!E394</f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99 TS  (N3)'!D395</f>
        <v>107.6527</v>
      </c>
      <c r="E395" s="399">
        <f>+'ANEXO 99 TS  (N3)'!E395</f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99 TS  (N3)'!D396</f>
        <v>106.2308</v>
      </c>
      <c r="E396" s="399">
        <f>+'ANEXO 99 TS  (N3)'!E396</f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99 TS  (N3)'!D397</f>
        <v>0</v>
      </c>
      <c r="E397" s="383">
        <f>+'ANEXO 99 TS  (N3)'!E397</f>
        <v>0</v>
      </c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99 TS  (N3)'!D398</f>
        <v>0</v>
      </c>
      <c r="E398" s="384">
        <f>+'ANEXO 99 TS  (N3)'!E398</f>
        <v>0</v>
      </c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99 TS  (N3)'!D399</f>
        <v>10691.99</v>
      </c>
      <c r="E399" s="398">
        <f>+'ANEXO 99 TS  (N3)'!E399</f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99 TS  (N3)'!D400</f>
        <v>2344.54</v>
      </c>
      <c r="E400" s="398">
        <f>+'ANEXO 99 TS  (N3)'!E400</f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99 TS  (N3)'!D401</f>
        <v>106.4432</v>
      </c>
      <c r="E401" s="399">
        <f>+'ANEXO 99 TS  (N3)'!E401</f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99 TS  (N3)'!D402</f>
        <v>103.50830000000001</v>
      </c>
      <c r="E402" s="399">
        <f>+'ANEXO 99 TS  (N3)'!E402</f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99 TS  (N3)'!D403</f>
        <v>102.14109999999999</v>
      </c>
      <c r="E403" s="399">
        <f>+'ANEXO 99 TS  (N3)'!E403</f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99 TS  (N3)'!D404</f>
        <v>0</v>
      </c>
      <c r="E404" s="400">
        <f>+'ANEXO 99 TS  (N3)'!E404</f>
        <v>0</v>
      </c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99 TS  (N3)'!D405</f>
        <v>0</v>
      </c>
      <c r="E405" s="384">
        <f>+'ANEXO 99 TS  (N3)'!E405</f>
        <v>0</v>
      </c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99 TS  (N3)'!D406</f>
        <v>24380</v>
      </c>
      <c r="E406" s="398">
        <f>+'ANEXO 99 TS  (N3)'!E406</f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99 TS  (N3)'!D407</f>
        <v>12459.69</v>
      </c>
      <c r="E407" s="398">
        <f>+'ANEXO 99 TS  (N3)'!E407</f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99 TS  (N3)'!D408</f>
        <v>122.5475</v>
      </c>
      <c r="E408" s="399">
        <f>+'ANEXO 99 TS  (N3)'!E408</f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99 TS  (N3)'!D409</f>
        <v>119.1686</v>
      </c>
      <c r="E409" s="399">
        <f>+'ANEXO 99 TS  (N3)'!E409</f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99 TS  (N3)'!D410</f>
        <v>117.5945</v>
      </c>
      <c r="E410" s="399">
        <f>+'ANEXO 99 TS  (N3)'!E410</f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99 TS  (N3)'!D411</f>
        <v>0</v>
      </c>
      <c r="E411" s="383">
        <f>+'ANEXO 99 TS  (N3)'!E411</f>
        <v>0</v>
      </c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99 TS  (N3)'!D412</f>
        <v>0</v>
      </c>
      <c r="E412" s="384">
        <f>+'ANEXO 99 TS  (N3)'!E412</f>
        <v>0</v>
      </c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99 TS  (N3)'!D413</f>
        <v>19527.89</v>
      </c>
      <c r="E413" s="398">
        <f>+'ANEXO 99 TS  (N3)'!E413</f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99 TS  (N3)'!D414</f>
        <v>9265.91</v>
      </c>
      <c r="E414" s="398">
        <f>+'ANEXO 99 TS  (N3)'!E414</f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99 TS  (N3)'!D415</f>
        <v>110.7052</v>
      </c>
      <c r="E415" s="401">
        <f>+'ANEXO 99 TS  (N3)'!E415</f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99 TS  (N3)'!D416</f>
        <v>107.6527</v>
      </c>
      <c r="E416" s="401">
        <f>+'ANEXO 99 TS  (N3)'!E416</f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99 TS  (N3)'!D417</f>
        <v>106.2308</v>
      </c>
      <c r="E417" s="401">
        <f>+'ANEXO 99 TS  (N3)'!E417</f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99 TS  (N3)'!D418</f>
        <v>0</v>
      </c>
      <c r="E418" s="383">
        <f>+'ANEXO 99 TS  (N3)'!E418</f>
        <v>0</v>
      </c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99 TS  (N3)'!D419</f>
        <v>0</v>
      </c>
      <c r="E419" s="384">
        <f>+'ANEXO 99 TS  (N3)'!E419</f>
        <v>0</v>
      </c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99 TS  (N3)'!D420</f>
        <v>10691.99</v>
      </c>
      <c r="E420" s="398">
        <f>+'ANEXO 99 TS  (N3)'!E420</f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99 TS  (N3)'!D421</f>
        <v>2344.54</v>
      </c>
      <c r="E421" s="398">
        <f>+'ANEXO 99 TS  (N3)'!E421</f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99 TS  (N3)'!D422</f>
        <v>106.4432</v>
      </c>
      <c r="E422" s="401">
        <f>+'ANEXO 99 TS  (N3)'!E422</f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99 TS  (N3)'!D423</f>
        <v>103.50830000000001</v>
      </c>
      <c r="E423" s="401">
        <f>+'ANEXO 99 TS  (N3)'!E423</f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99 TS  (N3)'!D424</f>
        <v>102.14109999999999</v>
      </c>
      <c r="E424" s="401">
        <f>+'ANEXO 99 TS  (N3)'!E424</f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99 TS  (N3)'!D425</f>
        <v>0</v>
      </c>
      <c r="E425" s="383">
        <f>+'ANEXO 99 TS  (N3)'!E425</f>
        <v>0</v>
      </c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99 TS  (N3)'!D426</f>
        <v>0</v>
      </c>
      <c r="E426" s="384">
        <f>+'ANEXO 99 TS  (N3)'!E426</f>
        <v>0</v>
      </c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99 TS  (N3)'!D427</f>
        <v>24380</v>
      </c>
      <c r="E427" s="398">
        <f>+'ANEXO 99 TS  (N3)'!E427</f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99 TS  (N3)'!D428</f>
        <v>12459.69</v>
      </c>
      <c r="E428" s="398">
        <f>+'ANEXO 99 TS  (N3)'!E428</f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99 TS  (N3)'!D429</f>
        <v>2.6985000000000001</v>
      </c>
      <c r="E429" s="401">
        <f>+'ANEXO 99 TS  (N3)'!E429</f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99 TS  (N3)'!D430</f>
        <v>2.6985000000000001</v>
      </c>
      <c r="E430" s="401">
        <f>+'ANEXO 99 TS  (N3)'!E430</f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99 TS  (N3)'!D431</f>
        <v>2.6985000000000001</v>
      </c>
      <c r="E431" s="401">
        <f>+'ANEXO 99 TS  (N3)'!E431</f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99 TS  (N3)'!D432</f>
        <v>0</v>
      </c>
      <c r="E432" s="383">
        <f>+'ANEXO 99 TS  (N3)'!E432</f>
        <v>0</v>
      </c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99 TS  (N3)'!D433</f>
        <v>0</v>
      </c>
      <c r="E433" s="384">
        <f>+'ANEXO 99 TS  (N3)'!E433</f>
        <v>0</v>
      </c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99 TS  (N3)'!D434</f>
        <v>19527.89</v>
      </c>
      <c r="E434" s="398">
        <f>+'ANEXO 99 TS  (N3)'!E434</f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99 TS  (N3)'!D435</f>
        <v>9265.91</v>
      </c>
      <c r="E435" s="398">
        <f>+'ANEXO 99 TS  (N3)'!E435</f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99 TS  (N3)'!D436</f>
        <v>2.4377</v>
      </c>
      <c r="E436" s="401">
        <f>+'ANEXO 99 TS  (N3)'!E436</f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99 TS  (N3)'!D437</f>
        <v>2.4377</v>
      </c>
      <c r="E437" s="401">
        <f>+'ANEXO 99 TS  (N3)'!E437</f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99 TS  (N3)'!D438</f>
        <v>2.4377</v>
      </c>
      <c r="E438" s="401">
        <f>+'ANEXO 99 TS  (N3)'!E438</f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99 TS  (N3)'!D439</f>
        <v>0</v>
      </c>
      <c r="E439" s="400">
        <f>+'ANEXO 99 TS  (N3)'!E439</f>
        <v>0</v>
      </c>
      <c r="F439" s="2"/>
      <c r="G439" s="2"/>
      <c r="H439" s="2"/>
    </row>
    <row r="440" spans="1:8" x14ac:dyDescent="0.2">
      <c r="A440" s="12"/>
      <c r="B440" s="54"/>
      <c r="C440" s="10"/>
      <c r="D440" s="88">
        <f>+'ANEXO 99 TS  (N3)'!D440</f>
        <v>0</v>
      </c>
      <c r="E440" s="383">
        <f>+'ANEXO 99 TS  (N3)'!E440</f>
        <v>0</v>
      </c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99 TS  (N3)'!D441</f>
        <v>0</v>
      </c>
      <c r="E441" s="384">
        <f>+'ANEXO 99 TS  (N3)'!E441</f>
        <v>0</v>
      </c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99 TS  (N3)'!D442</f>
        <v>10691.99</v>
      </c>
      <c r="E442" s="398">
        <f>+'ANEXO 99 TS  (N3)'!E442</f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99 TS  (N3)'!D443</f>
        <v>2344.54</v>
      </c>
      <c r="E443" s="398">
        <f>+'ANEXO 99 TS  (N3)'!E443</f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99 TS  (N3)'!D444</f>
        <v>2.3437999999999999</v>
      </c>
      <c r="E444" s="401">
        <f>+'ANEXO 99 TS  (N3)'!E444</f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99 TS  (N3)'!D445</f>
        <v>2.3437999999999999</v>
      </c>
      <c r="E445" s="401">
        <f>+'ANEXO 99 TS  (N3)'!E445</f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99 TS  (N3)'!D446</f>
        <v>2.3437999999999999</v>
      </c>
      <c r="E446" s="401">
        <f>+'ANEXO 99 TS  (N3)'!E446</f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99 TS  (N3)'!D447</f>
        <v>0</v>
      </c>
      <c r="E447" s="400">
        <f>+'ANEXO 99 TS  (N3)'!E447</f>
        <v>0</v>
      </c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99 TS  (N3)'!D448</f>
        <v>0</v>
      </c>
      <c r="E448" s="384">
        <f>+'ANEXO 99 TS  (N3)'!E448</f>
        <v>0</v>
      </c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99 TS  (N3)'!D449</f>
        <v>24380</v>
      </c>
      <c r="E449" s="398">
        <f>+'ANEXO 99 TS  (N3)'!E449</f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99 TS  (N3)'!D450</f>
        <v>12459.69</v>
      </c>
      <c r="E450" s="398">
        <f>+'ANEXO 99 TS  (N3)'!E450</f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99 TS  (N3)'!D451</f>
        <v>122.5475</v>
      </c>
      <c r="E451" s="401">
        <f>+'ANEXO 99 TS  (N3)'!E451</f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99 TS  (N3)'!D452</f>
        <v>119.1686</v>
      </c>
      <c r="E452" s="401">
        <f>+'ANEXO 99 TS  (N3)'!E452</f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99 TS  (N3)'!D453</f>
        <v>117.5945</v>
      </c>
      <c r="E453" s="401">
        <f>+'ANEXO 99 TS  (N3)'!E453</f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99 TS  (N3)'!D454</f>
        <v>0</v>
      </c>
      <c r="E454" s="383">
        <f>+'ANEXO 99 TS  (N3)'!E454</f>
        <v>0</v>
      </c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99 TS  (N3)'!D455</f>
        <v>0</v>
      </c>
      <c r="E455" s="384">
        <f>+'ANEXO 99 TS  (N3)'!E455</f>
        <v>0</v>
      </c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99 TS  (N3)'!D456</f>
        <v>19527.89</v>
      </c>
      <c r="E456" s="398">
        <f>+'ANEXO 99 TS  (N3)'!E456</f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99 TS  (N3)'!D457</f>
        <v>9265.91</v>
      </c>
      <c r="E457" s="398">
        <f>+'ANEXO 99 TS  (N3)'!E457</f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99 TS  (N3)'!D458</f>
        <v>110.7052</v>
      </c>
      <c r="E458" s="401">
        <f>+'ANEXO 99 TS  (N3)'!E458</f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99 TS  (N3)'!D459</f>
        <v>107.6527</v>
      </c>
      <c r="E459" s="401">
        <f>+'ANEXO 99 TS  (N3)'!E459</f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99 TS  (N3)'!D460</f>
        <v>106.2308</v>
      </c>
      <c r="E460" s="401">
        <f>+'ANEXO 99 TS  (N3)'!E460</f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99 TS  (N3)'!D461</f>
        <v>0</v>
      </c>
      <c r="E461" s="383">
        <f>+'ANEXO 99 TS  (N3)'!E461</f>
        <v>0</v>
      </c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99 TS  (N3)'!D462</f>
        <v>0</v>
      </c>
      <c r="E462" s="384">
        <f>+'ANEXO 99 TS  (N3)'!E462</f>
        <v>0</v>
      </c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99 TS  (N3)'!D463</f>
        <v>10691.99</v>
      </c>
      <c r="E463" s="398">
        <f>+'ANEXO 99 TS  (N3)'!E463</f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99 TS  (N3)'!D464</f>
        <v>2344.54</v>
      </c>
      <c r="E464" s="398">
        <f>+'ANEXO 99 TS  (N3)'!E464</f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99 TS  (N3)'!D465</f>
        <v>106.4432</v>
      </c>
      <c r="E465" s="401">
        <f>+'ANEXO 99 TS  (N3)'!E465</f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99 TS  (N3)'!D466</f>
        <v>103.50830000000001</v>
      </c>
      <c r="E466" s="401">
        <f>+'ANEXO 99 TS  (N3)'!E466</f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99 TS  (N3)'!D467</f>
        <v>102.14109999999999</v>
      </c>
      <c r="E467" s="401">
        <f>+'ANEXO 99 TS  (N3)'!E467</f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99 TS  (N3)'!D468</f>
        <v>0</v>
      </c>
      <c r="E468" s="402">
        <f>+'ANEXO 99 TS  (N3)'!E468</f>
        <v>0</v>
      </c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99 TS  (N3)'!D469</f>
        <v>0</v>
      </c>
      <c r="E469" s="403">
        <f>+'ANEXO 99 TS  (N3)'!E469</f>
        <v>0</v>
      </c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99 TS  (N3)'!D470</f>
        <v>24380</v>
      </c>
      <c r="E470" s="404">
        <f>+'ANEXO 99 TS  (N3)'!E470</f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99 TS  (N3)'!D471</f>
        <v>12459.69</v>
      </c>
      <c r="E471" s="404">
        <f>+'ANEXO 99 TS  (N3)'!E471</f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99 TS  (N3)'!D472</f>
        <v>122.5475</v>
      </c>
      <c r="E472" s="399">
        <f>+'ANEXO 99 TS  (N3)'!E472</f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99 TS  (N3)'!D473</f>
        <v>119.1686</v>
      </c>
      <c r="E473" s="399">
        <f>+'ANEXO 99 TS  (N3)'!E473</f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99 TS  (N3)'!D474</f>
        <v>117.5945</v>
      </c>
      <c r="E474" s="399">
        <f>+'ANEXO 99 TS  (N3)'!E474</f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99 TS  (N3)'!D475</f>
        <v>0</v>
      </c>
      <c r="E475" s="405">
        <f>+'ANEXO 99 TS  (N3)'!E475</f>
        <v>0</v>
      </c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99 TS  (N3)'!D476</f>
        <v>0</v>
      </c>
      <c r="E476" s="403">
        <f>+'ANEXO 99 TS  (N3)'!E476</f>
        <v>0</v>
      </c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99 TS  (N3)'!D477</f>
        <v>19527.89</v>
      </c>
      <c r="E477" s="404">
        <f>+'ANEXO 99 TS  (N3)'!E477</f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99 TS  (N3)'!D478</f>
        <v>9265.91</v>
      </c>
      <c r="E478" s="404">
        <f>+'ANEXO 99 TS  (N3)'!E478</f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99 TS  (N3)'!D479</f>
        <v>110.7052</v>
      </c>
      <c r="E479" s="399">
        <f>+'ANEXO 99 TS  (N3)'!E479</f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99 TS  (N3)'!D480</f>
        <v>107.6527</v>
      </c>
      <c r="E480" s="399">
        <f>+'ANEXO 99 TS  (N3)'!E480</f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99 TS  (N3)'!D481</f>
        <v>106.2308</v>
      </c>
      <c r="E481" s="399">
        <f>+'ANEXO 99 TS  (N3)'!E481</f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99 TS  (N3)'!D482</f>
        <v>0</v>
      </c>
      <c r="E482" s="405">
        <f>+'ANEXO 99 TS  (N3)'!E482</f>
        <v>0</v>
      </c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99 TS  (N3)'!D483</f>
        <v>0</v>
      </c>
      <c r="E483" s="403">
        <f>+'ANEXO 99 TS  (N3)'!E483</f>
        <v>0</v>
      </c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99 TS  (N3)'!D484</f>
        <v>10691.99</v>
      </c>
      <c r="E484" s="404">
        <f>+'ANEXO 99 TS  (N3)'!E484</f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99 TS  (N3)'!D485</f>
        <v>2344.54</v>
      </c>
      <c r="E485" s="404">
        <f>+'ANEXO 99 TS  (N3)'!E485</f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99 TS  (N3)'!D486</f>
        <v>106.4432</v>
      </c>
      <c r="E486" s="399">
        <f>+'ANEXO 99 TS  (N3)'!E486</f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99 TS  (N3)'!D487</f>
        <v>103.50830000000001</v>
      </c>
      <c r="E487" s="399">
        <f>+'ANEXO 99 TS  (N3)'!E487</f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99 TS  (N3)'!D488</f>
        <v>102.14109999999999</v>
      </c>
      <c r="E488" s="399">
        <f>+'ANEXO 99 TS  (N3)'!E488</f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99 TS  (N3)'!D489</f>
        <v>0</v>
      </c>
      <c r="E489" s="406">
        <f>+'ANEXO 99 TS  (N3)'!E489</f>
        <v>0</v>
      </c>
      <c r="F489" s="2"/>
      <c r="G489" s="2"/>
      <c r="H489" s="2"/>
    </row>
    <row r="490" spans="1:8" x14ac:dyDescent="0.2">
      <c r="A490" s="32"/>
      <c r="B490" s="72"/>
      <c r="C490" s="30"/>
      <c r="D490" s="78">
        <f>+'ANEXO 99 TS  (N3)'!D490</f>
        <v>0</v>
      </c>
      <c r="E490" s="385">
        <f>+'ANEXO 99 TS  (N3)'!E490</f>
        <v>0</v>
      </c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99 TS  (N3)'!D491</f>
        <v>0</v>
      </c>
      <c r="E491" s="405">
        <f>+'ANEXO 99 TS  (N3)'!E491</f>
        <v>0</v>
      </c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99 TS  (N3)'!D492</f>
        <v>0</v>
      </c>
      <c r="E492" s="405">
        <f>+'ANEXO 99 TS  (N3)'!E492</f>
        <v>0</v>
      </c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99 TS  (N3)'!D493</f>
        <v>0</v>
      </c>
      <c r="E493" s="403">
        <f>+'ANEXO 99 TS  (N3)'!E493</f>
        <v>0</v>
      </c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99 TS  (N3)'!D494</f>
        <v>16774506.279999999</v>
      </c>
      <c r="E494" s="404">
        <f>+'ANEXO 99 TS  (N3)'!E494</f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99 TS  (N3)'!D495</f>
        <v>12459692.41</v>
      </c>
      <c r="E495" s="404">
        <f>+'ANEXO 99 TS  (N3)'!E495</f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99 TS  (N3)'!D496</f>
        <v>2364.0637861</v>
      </c>
      <c r="E496" s="399">
        <f>+'ANEXO 99 TS  (N3)'!E496</f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99 TS  (N3)'!D497</f>
        <v>2364.0637861</v>
      </c>
      <c r="E497" s="399">
        <f>+'ANEXO 99 TS  (N3)'!E497</f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99 TS  (N3)'!D498</f>
        <v>2364.0637861</v>
      </c>
      <c r="E498" s="399">
        <f>+'ANEXO 99 TS  (N3)'!E498</f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99 TS  (N3)'!D499</f>
        <v>0</v>
      </c>
      <c r="E499" s="399">
        <f>+'ANEXO 99 TS  (N3)'!E499</f>
        <v>0</v>
      </c>
      <c r="F499" s="2"/>
      <c r="G499" s="2"/>
      <c r="H499" s="2"/>
    </row>
    <row r="500" spans="1:8" x14ac:dyDescent="0.2">
      <c r="A500" s="32"/>
      <c r="B500" s="109"/>
      <c r="C500" s="30"/>
      <c r="D500" s="35">
        <f>+'ANEXO 99 TS  (N3)'!D500</f>
        <v>0</v>
      </c>
      <c r="E500" s="399">
        <f>+'ANEXO 99 TS  (N3)'!E500</f>
        <v>0</v>
      </c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99 TS  (N3)'!D501</f>
        <v>0</v>
      </c>
      <c r="E501" s="399">
        <f>+'ANEXO 99 TS  (N3)'!E501</f>
        <v>0</v>
      </c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99 TS  (N3)'!D502</f>
        <v>11922398.060000001</v>
      </c>
      <c r="E502" s="399">
        <f>+'ANEXO 99 TS  (N3)'!E502</f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99 TS  (N3)'!D503</f>
        <v>9265909.0999999996</v>
      </c>
      <c r="E503" s="399">
        <f>+'ANEXO 99 TS  (N3)'!E503</f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99 TS  (N3)'!D504</f>
        <v>890.86</v>
      </c>
      <c r="E504" s="399">
        <f>+'ANEXO 99 TS  (N3)'!E504</f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99 TS  (N3)'!D505</f>
        <v>890.86</v>
      </c>
      <c r="E505" s="399">
        <f>+'ANEXO 99 TS  (N3)'!E505</f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99 TS  (N3)'!D506</f>
        <v>890.86</v>
      </c>
      <c r="E506" s="399">
        <f>+'ANEXO 99 TS  (N3)'!E506</f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99 TS  (N3)'!D507</f>
        <v>0</v>
      </c>
      <c r="E507" s="399">
        <f>+'ANEXO 99 TS  (N3)'!E507</f>
        <v>0</v>
      </c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99 TS  (N3)'!D508</f>
        <v>0</v>
      </c>
      <c r="E508" s="399">
        <f>+'ANEXO 99 TS  (N3)'!E508</f>
        <v>0</v>
      </c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99 TS  (N3)'!D509</f>
        <v>3086498.17</v>
      </c>
      <c r="E509" s="399">
        <f>+'ANEXO 99 TS  (N3)'!E509</f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99 TS  (N3)'!D510</f>
        <v>2344542.3199999998</v>
      </c>
      <c r="E510" s="399">
        <f>+'ANEXO 99 TS  (N3)'!E510</f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99 TS  (N3)'!D511</f>
        <v>360.67</v>
      </c>
      <c r="E511" s="399">
        <f>+'ANEXO 99 TS  (N3)'!E511</f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99 TS  (N3)'!D512</f>
        <v>360.67</v>
      </c>
      <c r="E512" s="399">
        <f>+'ANEXO 99 TS  (N3)'!E512</f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99 TS  (N3)'!D513</f>
        <v>360.67</v>
      </c>
      <c r="E513" s="399">
        <f>+'ANEXO 99 TS  (N3)'!E513</f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99 TS  (N3)'!D514</f>
        <v>0</v>
      </c>
      <c r="E514" s="399">
        <f>+'ANEXO 99 TS  (N3)'!E514</f>
        <v>0</v>
      </c>
      <c r="F514" s="2"/>
      <c r="G514" s="2"/>
      <c r="H514" s="2"/>
    </row>
    <row r="515" spans="1:8" x14ac:dyDescent="0.2">
      <c r="A515" s="28" t="s">
        <v>193</v>
      </c>
      <c r="B515" s="70"/>
      <c r="C515" s="30"/>
      <c r="D515" s="35">
        <f>+'ANEXO 99 TS  (N3)'!D515</f>
        <v>0</v>
      </c>
      <c r="E515" s="399">
        <f>+'ANEXO 99 TS  (N3)'!E515</f>
        <v>0</v>
      </c>
      <c r="F515" s="2"/>
      <c r="G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99 TS  (N3)'!D516</f>
        <v>16774506.279999999</v>
      </c>
      <c r="E516" s="399">
        <f>+'ANEXO 99 TS  (N3)'!E516</f>
        <v>13983223.74</v>
      </c>
      <c r="F516" s="2"/>
      <c r="G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99 TS  (N3)'!D517</f>
        <v>12459692.41</v>
      </c>
      <c r="E517" s="399">
        <f>+'ANEXO 99 TS  (N3)'!E517</f>
        <v>10865736.24</v>
      </c>
      <c r="F517" s="2"/>
      <c r="G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99 TS  (N3)'!D518</f>
        <v>19003.54</v>
      </c>
      <c r="E518" s="399">
        <f>+'ANEXO 99 TS  (N3)'!E518</f>
        <v>8275.6</v>
      </c>
      <c r="F518" s="2"/>
      <c r="G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99 TS  (N3)'!D519</f>
        <v>18479.560000000001</v>
      </c>
      <c r="E519" s="399">
        <f>+'ANEXO 99 TS  (N3)'!E519</f>
        <v>8153.28</v>
      </c>
      <c r="F519" s="2"/>
      <c r="G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99 TS  (N3)'!D520</f>
        <v>18235.46</v>
      </c>
      <c r="E520" s="399">
        <f>+'ANEXO 99 TS  (N3)'!E520</f>
        <v>8056.65</v>
      </c>
      <c r="F520" s="2"/>
      <c r="G520" s="2"/>
      <c r="H520" s="2"/>
    </row>
    <row r="521" spans="1:8" x14ac:dyDescent="0.2">
      <c r="A521" s="32"/>
      <c r="B521" s="109"/>
      <c r="C521" s="30"/>
      <c r="D521" s="35">
        <f>+'ANEXO 99 TS  (N3)'!D521</f>
        <v>0</v>
      </c>
      <c r="E521" s="399">
        <f>+'ANEXO 99 TS  (N3)'!E521</f>
        <v>0</v>
      </c>
      <c r="F521" s="2"/>
      <c r="G521" s="2"/>
      <c r="H521" s="2"/>
    </row>
    <row r="522" spans="1:8" x14ac:dyDescent="0.2">
      <c r="A522" s="28" t="s">
        <v>194</v>
      </c>
      <c r="B522" s="70"/>
      <c r="C522" s="30"/>
      <c r="D522" s="35">
        <f>+'ANEXO 99 TS  (N3)'!D522</f>
        <v>0</v>
      </c>
      <c r="E522" s="399">
        <f>+'ANEXO 99 TS  (N3)'!E522</f>
        <v>0</v>
      </c>
      <c r="F522" s="2"/>
      <c r="G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99 TS  (N3)'!D523</f>
        <v>11922398.060000001</v>
      </c>
      <c r="E523" s="399">
        <f>+'ANEXO 99 TS  (N3)'!E523</f>
        <v>10159674.6</v>
      </c>
      <c r="F523" s="2"/>
      <c r="G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99 TS  (N3)'!D524</f>
        <v>9265909.0999999996</v>
      </c>
      <c r="E524" s="399">
        <f>+'ANEXO 99 TS  (N3)'!E524</f>
        <v>8080530.4800000004</v>
      </c>
      <c r="F524" s="2"/>
      <c r="G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99 TS  (N3)'!D525</f>
        <v>7161.2</v>
      </c>
      <c r="E525" s="399">
        <f>+'ANEXO 99 TS  (N3)'!E525</f>
        <v>3118.54</v>
      </c>
      <c r="F525" s="2"/>
      <c r="G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99 TS  (N3)'!D526</f>
        <v>6963.75</v>
      </c>
      <c r="E526" s="399">
        <f>+'ANEXO 99 TS  (N3)'!E526</f>
        <v>3072.44</v>
      </c>
      <c r="F526" s="2"/>
      <c r="G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99 TS  (N3)'!D527</f>
        <v>6871.76</v>
      </c>
      <c r="E527" s="399">
        <f>+'ANEXO 99 TS  (N3)'!E527</f>
        <v>3036.03</v>
      </c>
      <c r="F527" s="2"/>
      <c r="G527" s="2"/>
      <c r="H527" s="2"/>
    </row>
    <row r="528" spans="1:8" x14ac:dyDescent="0.2">
      <c r="A528" s="32"/>
      <c r="B528" s="72"/>
      <c r="C528" s="30"/>
      <c r="D528" s="35">
        <f>+'ANEXO 99 TS  (N3)'!D528</f>
        <v>0</v>
      </c>
      <c r="E528" s="399">
        <f>+'ANEXO 99 TS  (N3)'!E528</f>
        <v>0</v>
      </c>
      <c r="F528" s="2"/>
      <c r="G528" s="2"/>
      <c r="H528" s="2"/>
    </row>
    <row r="529" spans="1:8" x14ac:dyDescent="0.2">
      <c r="A529" s="28" t="s">
        <v>195</v>
      </c>
      <c r="B529" s="70"/>
      <c r="C529" s="30"/>
      <c r="D529" s="35">
        <f>+'ANEXO 99 TS  (N3)'!D529</f>
        <v>0</v>
      </c>
      <c r="E529" s="399">
        <f>+'ANEXO 99 TS  (N3)'!E529</f>
        <v>0</v>
      </c>
      <c r="F529" s="2"/>
      <c r="G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99 TS  (N3)'!D530</f>
        <v>3086498.17</v>
      </c>
      <c r="E530" s="399">
        <f>+'ANEXO 99 TS  (N3)'!E530</f>
        <v>2598183.4700000002</v>
      </c>
      <c r="F530" s="2"/>
      <c r="G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99 TS  (N3)'!D531</f>
        <v>2344542.3199999998</v>
      </c>
      <c r="E531" s="399">
        <f>+'ANEXO 99 TS  (N3)'!E531</f>
        <v>2044607.33</v>
      </c>
      <c r="F531" s="2"/>
      <c r="G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99 TS  (N3)'!D532</f>
        <v>2899.23</v>
      </c>
      <c r="E532" s="399">
        <f>+'ANEXO 99 TS  (N3)'!E532</f>
        <v>1262.55</v>
      </c>
      <c r="F532" s="2"/>
      <c r="G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99 TS  (N3)'!D533</f>
        <v>2819.29</v>
      </c>
      <c r="E533" s="399">
        <f>+'ANEXO 99 TS  (N3)'!E533</f>
        <v>1243.8900000000001</v>
      </c>
      <c r="F533" s="2"/>
      <c r="G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99 TS  (N3)'!D534</f>
        <v>2782.05</v>
      </c>
      <c r="E534" s="399">
        <f>+'ANEXO 99 TS  (N3)'!E534</f>
        <v>1229.1400000000001</v>
      </c>
      <c r="F534" s="2"/>
      <c r="G534" s="2"/>
      <c r="H534" s="2"/>
    </row>
    <row r="535" spans="1:8" x14ac:dyDescent="0.2">
      <c r="A535" s="32"/>
      <c r="B535" s="72"/>
      <c r="C535" s="30"/>
      <c r="D535" s="35">
        <f>+'ANEXO 99 TS  (N3)'!D535</f>
        <v>0</v>
      </c>
      <c r="E535" s="399">
        <f>+'ANEXO 99 TS  (N3)'!E535</f>
        <v>0</v>
      </c>
      <c r="F535" s="2"/>
      <c r="G535" s="2"/>
      <c r="H535" s="2"/>
    </row>
    <row r="536" spans="1:8" x14ac:dyDescent="0.2">
      <c r="A536" s="28" t="s">
        <v>196</v>
      </c>
      <c r="B536" s="70"/>
      <c r="C536" s="30"/>
      <c r="D536" s="35">
        <f>+'ANEXO 99 TS  (N3)'!D536</f>
        <v>0</v>
      </c>
      <c r="E536" s="399">
        <f>+'ANEXO 99 TS  (N3)'!E536</f>
        <v>0</v>
      </c>
      <c r="F536" s="2"/>
      <c r="G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99 TS  (N3)'!D537</f>
        <v>16774506.279999999</v>
      </c>
      <c r="E537" s="399">
        <f>+'ANEXO 99 TS  (N3)'!E537</f>
        <v>13983223.74</v>
      </c>
      <c r="F537" s="2"/>
      <c r="G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99 TS  (N3)'!D538</f>
        <v>12459692.41</v>
      </c>
      <c r="E538" s="399">
        <f>+'ANEXO 99 TS  (N3)'!E538</f>
        <v>10865736.24</v>
      </c>
      <c r="F538" s="2"/>
      <c r="G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99 TS  (N3)'!D539</f>
        <v>19003.54</v>
      </c>
      <c r="E539" s="399">
        <f>+'ANEXO 99 TS  (N3)'!E539</f>
        <v>8275.6</v>
      </c>
      <c r="F539" s="2"/>
      <c r="G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99 TS  (N3)'!D540</f>
        <v>18479.560000000001</v>
      </c>
      <c r="E540" s="399">
        <f>+'ANEXO 99 TS  (N3)'!E540</f>
        <v>8153.28</v>
      </c>
      <c r="F540" s="2"/>
      <c r="G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99 TS  (N3)'!D541</f>
        <v>18235.46</v>
      </c>
      <c r="E541" s="399">
        <f>+'ANEXO 99 TS  (N3)'!E541</f>
        <v>8056.65</v>
      </c>
      <c r="F541" s="2"/>
      <c r="G541" s="2"/>
      <c r="H541" s="2"/>
    </row>
    <row r="542" spans="1:8" x14ac:dyDescent="0.2">
      <c r="A542" s="32"/>
      <c r="B542" s="109"/>
      <c r="C542" s="30"/>
      <c r="D542" s="35">
        <f>+'ANEXO 99 TS  (N3)'!D542</f>
        <v>0</v>
      </c>
      <c r="E542" s="399">
        <f>+'ANEXO 99 TS  (N3)'!E542</f>
        <v>0</v>
      </c>
      <c r="F542" s="2"/>
      <c r="G542" s="2"/>
      <c r="H542" s="2"/>
    </row>
    <row r="543" spans="1:8" x14ac:dyDescent="0.2">
      <c r="A543" s="28" t="s">
        <v>197</v>
      </c>
      <c r="B543" s="70"/>
      <c r="C543" s="30"/>
      <c r="D543" s="35">
        <f>+'ANEXO 99 TS  (N3)'!D543</f>
        <v>0</v>
      </c>
      <c r="E543" s="399">
        <f>+'ANEXO 99 TS  (N3)'!E543</f>
        <v>0</v>
      </c>
      <c r="F543" s="2"/>
      <c r="G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99 TS  (N3)'!D544</f>
        <v>11922398.060000001</v>
      </c>
      <c r="E544" s="399">
        <f>+'ANEXO 99 TS  (N3)'!E544</f>
        <v>10159674.6</v>
      </c>
      <c r="F544" s="2"/>
      <c r="G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99 TS  (N3)'!D545</f>
        <v>9265909.0999999996</v>
      </c>
      <c r="E545" s="399">
        <f>+'ANEXO 99 TS  (N3)'!E545</f>
        <v>8080530.4800000004</v>
      </c>
      <c r="F545" s="2"/>
      <c r="G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99 TS  (N3)'!D546</f>
        <v>7161.2</v>
      </c>
      <c r="E546" s="399">
        <f>+'ANEXO 99 TS  (N3)'!E546</f>
        <v>3118.54</v>
      </c>
      <c r="F546" s="2"/>
      <c r="G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99 TS  (N3)'!D547</f>
        <v>6963.75</v>
      </c>
      <c r="E547" s="399">
        <f>+'ANEXO 99 TS  (N3)'!E547</f>
        <v>3072.44</v>
      </c>
      <c r="F547" s="2"/>
      <c r="G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99 TS  (N3)'!D548</f>
        <v>6871.76</v>
      </c>
      <c r="E548" s="399">
        <f>+'ANEXO 99 TS  (N3)'!E548</f>
        <v>3036.03</v>
      </c>
      <c r="F548" s="2"/>
      <c r="G548" s="2"/>
      <c r="H548" s="2"/>
    </row>
    <row r="549" spans="1:8" x14ac:dyDescent="0.2">
      <c r="A549" s="32"/>
      <c r="B549" s="72"/>
      <c r="C549" s="30"/>
      <c r="D549" s="35">
        <f>+'ANEXO 99 TS  (N3)'!D549</f>
        <v>0</v>
      </c>
      <c r="E549" s="399">
        <f>+'ANEXO 99 TS  (N3)'!E549</f>
        <v>0</v>
      </c>
      <c r="F549" s="2"/>
      <c r="G549" s="2"/>
      <c r="H549" s="2"/>
    </row>
    <row r="550" spans="1:8" x14ac:dyDescent="0.2">
      <c r="A550" s="28" t="s">
        <v>198</v>
      </c>
      <c r="B550" s="70"/>
      <c r="C550" s="30"/>
      <c r="D550" s="35">
        <f>+'ANEXO 99 TS  (N3)'!D550</f>
        <v>0</v>
      </c>
      <c r="E550" s="399">
        <f>+'ANEXO 99 TS  (N3)'!E550</f>
        <v>0</v>
      </c>
      <c r="F550" s="2"/>
      <c r="G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99 TS  (N3)'!D551</f>
        <v>3086498.17</v>
      </c>
      <c r="E551" s="399">
        <f>+'ANEXO 99 TS  (N3)'!E551</f>
        <v>2598183.4700000002</v>
      </c>
      <c r="F551" s="2"/>
      <c r="G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99 TS  (N3)'!D552</f>
        <v>2344542.3199999998</v>
      </c>
      <c r="E552" s="399">
        <f>+'ANEXO 99 TS  (N3)'!E552</f>
        <v>2044607.33</v>
      </c>
      <c r="F552" s="2"/>
      <c r="G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99 TS  (N3)'!D553</f>
        <v>2899.23</v>
      </c>
      <c r="E553" s="399">
        <f>+'ANEXO 99 TS  (N3)'!E553</f>
        <v>1262.55</v>
      </c>
      <c r="F553" s="2"/>
      <c r="G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99 TS  (N3)'!D554</f>
        <v>2819.29</v>
      </c>
      <c r="E554" s="399">
        <f>+'ANEXO 99 TS  (N3)'!E554</f>
        <v>1243.8900000000001</v>
      </c>
      <c r="F554" s="2"/>
      <c r="G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99 TS  (N3)'!D555</f>
        <v>2782.05</v>
      </c>
      <c r="E555" s="399">
        <f>+'ANEXO 99 TS  (N3)'!E555</f>
        <v>1229.1400000000001</v>
      </c>
      <c r="F555" s="2"/>
      <c r="G555" s="2"/>
      <c r="H555" s="2"/>
    </row>
    <row r="556" spans="1:8" x14ac:dyDescent="0.2">
      <c r="A556" s="32"/>
      <c r="B556" s="72"/>
      <c r="C556" s="30"/>
      <c r="D556" s="35">
        <f>+'ANEXO 99 TS  (N3)'!D556</f>
        <v>0</v>
      </c>
      <c r="E556" s="399">
        <f>+'ANEXO 99 TS  (N3)'!E556</f>
        <v>0</v>
      </c>
      <c r="F556" s="2"/>
      <c r="G556" s="2"/>
      <c r="H556" s="2"/>
    </row>
    <row r="557" spans="1:8" x14ac:dyDescent="0.2">
      <c r="A557" s="28" t="s">
        <v>199</v>
      </c>
      <c r="B557" s="70"/>
      <c r="C557" s="30"/>
      <c r="D557" s="35">
        <f>+'ANEXO 99 TS  (N3)'!D557</f>
        <v>0</v>
      </c>
      <c r="E557" s="399">
        <f>+'ANEXO 99 TS  (N3)'!E557</f>
        <v>0</v>
      </c>
      <c r="F557" s="2"/>
      <c r="G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99 TS  (N3)'!D558</f>
        <v>16774506.279999999</v>
      </c>
      <c r="E558" s="399">
        <f>+'ANEXO 99 TS  (N3)'!E558</f>
        <v>13983223.74</v>
      </c>
      <c r="F558" s="2"/>
      <c r="H558" s="2"/>
    </row>
    <row r="559" spans="1:8" x14ac:dyDescent="0.2">
      <c r="A559" s="32"/>
      <c r="B559" s="72" t="s">
        <v>2</v>
      </c>
      <c r="C559" s="30" t="s">
        <v>9</v>
      </c>
      <c r="D559" s="35">
        <f>+'ANEXO 99 TS  (N3)'!D559</f>
        <v>12459692.41</v>
      </c>
      <c r="E559" s="399">
        <f>+'ANEXO 99 TS  (N3)'!E559</f>
        <v>10865736.24</v>
      </c>
      <c r="F559" s="2"/>
      <c r="H559" s="2"/>
    </row>
    <row r="560" spans="1:8" x14ac:dyDescent="0.2">
      <c r="A560" s="32"/>
      <c r="B560" s="109" t="s">
        <v>3</v>
      </c>
      <c r="C560" s="30" t="s">
        <v>10</v>
      </c>
      <c r="D560" s="35">
        <f>+'ANEXO 99 TS  (N3)'!D560</f>
        <v>2364.0637861</v>
      </c>
      <c r="E560" s="399">
        <f>+'ANEXO 99 TS  (N3)'!E560</f>
        <v>2079.0400255</v>
      </c>
      <c r="F560" s="2"/>
      <c r="H560" s="2"/>
    </row>
    <row r="561" spans="1:8" x14ac:dyDescent="0.2">
      <c r="A561" s="32"/>
      <c r="B561" s="72" t="s">
        <v>5</v>
      </c>
      <c r="C561" s="30" t="s">
        <v>10</v>
      </c>
      <c r="D561" s="35">
        <f>+'ANEXO 99 TS  (N3)'!D561</f>
        <v>2364.0637861</v>
      </c>
      <c r="E561" s="399">
        <f>+'ANEXO 99 TS  (N3)'!E561</f>
        <v>2079.0400255</v>
      </c>
      <c r="F561" s="2"/>
      <c r="H561" s="2"/>
    </row>
    <row r="562" spans="1:8" x14ac:dyDescent="0.2">
      <c r="A562" s="32"/>
      <c r="B562" s="72" t="s">
        <v>6</v>
      </c>
      <c r="C562" s="30" t="s">
        <v>10</v>
      </c>
      <c r="D562" s="35">
        <f>+'ANEXO 99 TS  (N3)'!D562</f>
        <v>2364.0637861</v>
      </c>
      <c r="E562" s="399">
        <f>+'ANEXO 99 TS  (N3)'!E562</f>
        <v>2079.0400255</v>
      </c>
      <c r="F562" s="2"/>
      <c r="H562" s="2"/>
    </row>
    <row r="563" spans="1:8" x14ac:dyDescent="0.2">
      <c r="A563" s="32"/>
      <c r="B563" s="109"/>
      <c r="C563" s="30"/>
      <c r="D563" s="35">
        <f>+'ANEXO 99 TS  (N3)'!D563</f>
        <v>0</v>
      </c>
      <c r="E563" s="399">
        <f>+'ANEXO 99 TS  (N3)'!E563</f>
        <v>0</v>
      </c>
      <c r="F563" s="2"/>
      <c r="H563" s="2"/>
    </row>
    <row r="564" spans="1:8" x14ac:dyDescent="0.2">
      <c r="A564" s="28" t="s">
        <v>200</v>
      </c>
      <c r="B564" s="70"/>
      <c r="C564" s="30"/>
      <c r="D564" s="35">
        <f>+'ANEXO 99 TS  (N3)'!D564</f>
        <v>0</v>
      </c>
      <c r="E564" s="399">
        <f>+'ANEXO 99 TS  (N3)'!E564</f>
        <v>0</v>
      </c>
      <c r="F564" s="2"/>
      <c r="H564" s="2"/>
    </row>
    <row r="565" spans="1:8" x14ac:dyDescent="0.2">
      <c r="A565" s="32"/>
      <c r="B565" s="72" t="s">
        <v>0</v>
      </c>
      <c r="C565" s="30"/>
      <c r="D565" s="35">
        <f>+'ANEXO 99 TS  (N3)'!D565</f>
        <v>0</v>
      </c>
      <c r="E565" s="399">
        <f>+'ANEXO 99 TS  (N3)'!E565</f>
        <v>0</v>
      </c>
      <c r="F565" s="2"/>
      <c r="H565" s="2"/>
    </row>
    <row r="566" spans="1:8" x14ac:dyDescent="0.2">
      <c r="A566" s="32"/>
      <c r="B566" s="109" t="s">
        <v>2</v>
      </c>
      <c r="C566" s="30" t="s">
        <v>9</v>
      </c>
      <c r="D566" s="35">
        <f>+'ANEXO 99 TS  (N3)'!D566</f>
        <v>11922398.060000001</v>
      </c>
      <c r="E566" s="399">
        <f>+'ANEXO 99 TS  (N3)'!E566</f>
        <v>10159674.6</v>
      </c>
      <c r="F566" s="2"/>
      <c r="H566" s="2"/>
    </row>
    <row r="567" spans="1:8" x14ac:dyDescent="0.2">
      <c r="A567" s="32"/>
      <c r="B567" s="72" t="s">
        <v>3</v>
      </c>
      <c r="C567" s="30" t="s">
        <v>9</v>
      </c>
      <c r="D567" s="35">
        <f>+'ANEXO 99 TS  (N3)'!D567</f>
        <v>9265909.0999999996</v>
      </c>
      <c r="E567" s="399">
        <f>+'ANEXO 99 TS  (N3)'!E567</f>
        <v>8080530.4800000004</v>
      </c>
      <c r="F567" s="2"/>
      <c r="H567" s="2"/>
    </row>
    <row r="568" spans="1:8" x14ac:dyDescent="0.2">
      <c r="A568" s="32"/>
      <c r="B568" s="72" t="s">
        <v>5</v>
      </c>
      <c r="C568" s="30" t="s">
        <v>10</v>
      </c>
      <c r="D568" s="35">
        <f>+'ANEXO 99 TS  (N3)'!D568</f>
        <v>890.86</v>
      </c>
      <c r="E568" s="399">
        <f>+'ANEXO 99 TS  (N3)'!E568</f>
        <v>783.46</v>
      </c>
      <c r="F568" s="2"/>
      <c r="H568" s="2"/>
    </row>
    <row r="569" spans="1:8" x14ac:dyDescent="0.2">
      <c r="A569" s="32"/>
      <c r="B569" s="109" t="s">
        <v>6</v>
      </c>
      <c r="C569" s="30" t="s">
        <v>10</v>
      </c>
      <c r="D569" s="35">
        <f>+'ANEXO 99 TS  (N3)'!D569</f>
        <v>890.86</v>
      </c>
      <c r="E569" s="399">
        <f>+'ANEXO 99 TS  (N3)'!E569</f>
        <v>783.46</v>
      </c>
      <c r="F569" s="2"/>
      <c r="H569" s="2"/>
    </row>
    <row r="570" spans="1:8" x14ac:dyDescent="0.2">
      <c r="A570" s="32"/>
      <c r="B570" s="72"/>
      <c r="C570" s="30" t="s">
        <v>10</v>
      </c>
      <c r="D570" s="35">
        <f>+'ANEXO 99 TS  (N3)'!D570</f>
        <v>890.86</v>
      </c>
      <c r="E570" s="399">
        <f>+'ANEXO 99 TS  (N3)'!E570</f>
        <v>783.46</v>
      </c>
      <c r="F570" s="2"/>
      <c r="H570" s="2"/>
    </row>
    <row r="571" spans="1:8" x14ac:dyDescent="0.2">
      <c r="A571" s="32"/>
      <c r="B571" s="72"/>
      <c r="C571" s="30"/>
      <c r="D571" s="35">
        <f>+'ANEXO 99 TS  (N3)'!D571</f>
        <v>0</v>
      </c>
      <c r="E571" s="399">
        <f>+'ANEXO 99 TS  (N3)'!E571</f>
        <v>0</v>
      </c>
      <c r="F571" s="2"/>
      <c r="H571" s="2"/>
    </row>
    <row r="572" spans="1:8" x14ac:dyDescent="0.2">
      <c r="A572" s="28" t="s">
        <v>201</v>
      </c>
      <c r="B572" s="70"/>
      <c r="C572" s="30"/>
      <c r="D572" s="35">
        <f>+'ANEXO 99 TS  (N3)'!D572</f>
        <v>0</v>
      </c>
      <c r="E572" s="399">
        <f>+'ANEXO 99 TS  (N3)'!E572</f>
        <v>0</v>
      </c>
      <c r="F572" s="2"/>
      <c r="H572" s="2"/>
    </row>
    <row r="573" spans="1:8" x14ac:dyDescent="0.2">
      <c r="A573" s="32"/>
      <c r="B573" s="72" t="s">
        <v>0</v>
      </c>
      <c r="C573" s="30" t="s">
        <v>9</v>
      </c>
      <c r="D573" s="35">
        <f>+'ANEXO 99 TS  (N3)'!D573</f>
        <v>3086498.17</v>
      </c>
      <c r="E573" s="399">
        <f>+'ANEXO 99 TS  (N3)'!E573</f>
        <v>2598183.4700000002</v>
      </c>
      <c r="F573" s="2"/>
      <c r="H573" s="2"/>
    </row>
    <row r="574" spans="1:8" x14ac:dyDescent="0.2">
      <c r="A574" s="32"/>
      <c r="B574" s="72" t="s">
        <v>2</v>
      </c>
      <c r="C574" s="30" t="s">
        <v>9</v>
      </c>
      <c r="D574" s="35">
        <f>+'ANEXO 99 TS  (N3)'!D574</f>
        <v>2344542.3199999998</v>
      </c>
      <c r="E574" s="399">
        <f>+'ANEXO 99 TS  (N3)'!E574</f>
        <v>2044607.33</v>
      </c>
      <c r="F574" s="2"/>
      <c r="H574" s="2"/>
    </row>
    <row r="575" spans="1:8" x14ac:dyDescent="0.2">
      <c r="A575" s="32"/>
      <c r="B575" s="109" t="s">
        <v>3</v>
      </c>
      <c r="C575" s="30" t="s">
        <v>10</v>
      </c>
      <c r="D575" s="35">
        <f>+'ANEXO 99 TS  (N3)'!D575</f>
        <v>360.67</v>
      </c>
      <c r="E575" s="399">
        <f>+'ANEXO 99 TS  (N3)'!E575</f>
        <v>317.18</v>
      </c>
      <c r="F575" s="2"/>
      <c r="H575" s="2"/>
    </row>
    <row r="576" spans="1:8" x14ac:dyDescent="0.2">
      <c r="A576" s="32"/>
      <c r="B576" s="72" t="s">
        <v>5</v>
      </c>
      <c r="C576" s="30" t="s">
        <v>10</v>
      </c>
      <c r="D576" s="35">
        <f>+'ANEXO 99 TS  (N3)'!D576</f>
        <v>360.67</v>
      </c>
      <c r="E576" s="399">
        <f>+'ANEXO 99 TS  (N3)'!E576</f>
        <v>317.18</v>
      </c>
      <c r="F576" s="2"/>
      <c r="H576" s="2"/>
    </row>
    <row r="577" spans="1:8" x14ac:dyDescent="0.2">
      <c r="A577" s="32"/>
      <c r="B577" s="72" t="s">
        <v>6</v>
      </c>
      <c r="C577" s="30" t="s">
        <v>10</v>
      </c>
      <c r="D577" s="35">
        <f>+'ANEXO 99 TS  (N3)'!D577</f>
        <v>360.67</v>
      </c>
      <c r="E577" s="399">
        <f>+'ANEXO 99 TS  (N3)'!E577</f>
        <v>317.18</v>
      </c>
      <c r="F577" s="2"/>
      <c r="H577" s="2"/>
    </row>
    <row r="578" spans="1:8" x14ac:dyDescent="0.2">
      <c r="A578" s="32"/>
      <c r="B578" s="109"/>
      <c r="C578" s="30"/>
      <c r="D578" s="35">
        <f>+'ANEXO 99 TS  (N3)'!D578</f>
        <v>0</v>
      </c>
      <c r="E578" s="399">
        <f>+'ANEXO 99 TS  (N3)'!E578</f>
        <v>0</v>
      </c>
      <c r="F578" s="2"/>
    </row>
    <row r="579" spans="1:8" x14ac:dyDescent="0.2">
      <c r="A579" s="28" t="s">
        <v>202</v>
      </c>
      <c r="B579" s="70"/>
      <c r="C579" s="30"/>
      <c r="D579" s="35">
        <f>+'ANEXO 99 TS  (N3)'!D579</f>
        <v>0</v>
      </c>
      <c r="E579" s="399">
        <f>+'ANEXO 99 TS  (N3)'!E579</f>
        <v>0</v>
      </c>
      <c r="F579" s="2"/>
    </row>
    <row r="580" spans="1:8" x14ac:dyDescent="0.2">
      <c r="A580" s="32"/>
      <c r="B580" s="72" t="s">
        <v>0</v>
      </c>
      <c r="C580" s="30" t="s">
        <v>9</v>
      </c>
      <c r="D580" s="35">
        <f>+'ANEXO 99 TS  (N3)'!D580</f>
        <v>16774506.279999999</v>
      </c>
      <c r="E580" s="399">
        <f>+'ANEXO 99 TS  (N3)'!E580</f>
        <v>13983223.74</v>
      </c>
      <c r="F580" s="2"/>
    </row>
    <row r="581" spans="1:8" x14ac:dyDescent="0.2">
      <c r="A581" s="32"/>
      <c r="B581" s="109" t="s">
        <v>2</v>
      </c>
      <c r="C581" s="30" t="s">
        <v>9</v>
      </c>
      <c r="D581" s="35">
        <f>+'ANEXO 99 TS  (N3)'!D581</f>
        <v>12459692.41</v>
      </c>
      <c r="E581" s="399">
        <f>+'ANEXO 99 TS  (N3)'!E581</f>
        <v>10865736.24</v>
      </c>
      <c r="F581" s="2"/>
    </row>
    <row r="582" spans="1:8" x14ac:dyDescent="0.2">
      <c r="A582" s="32"/>
      <c r="B582" s="72" t="s">
        <v>3</v>
      </c>
      <c r="C582" s="30" t="s">
        <v>10</v>
      </c>
      <c r="D582" s="35">
        <f>+'ANEXO 99 TS  (N3)'!D582</f>
        <v>19003.54</v>
      </c>
      <c r="E582" s="399">
        <f>+'ANEXO 99 TS  (N3)'!E582</f>
        <v>8275.6</v>
      </c>
      <c r="F582" s="2"/>
    </row>
    <row r="583" spans="1:8" x14ac:dyDescent="0.2">
      <c r="A583" s="32"/>
      <c r="B583" s="72" t="s">
        <v>5</v>
      </c>
      <c r="C583" s="30" t="s">
        <v>10</v>
      </c>
      <c r="D583" s="35">
        <f>+'ANEXO 99 TS  (N3)'!D583</f>
        <v>18479.560000000001</v>
      </c>
      <c r="E583" s="399">
        <f>+'ANEXO 99 TS  (N3)'!E583</f>
        <v>8153.28</v>
      </c>
      <c r="F583" s="2"/>
    </row>
    <row r="584" spans="1:8" x14ac:dyDescent="0.2">
      <c r="A584" s="32"/>
      <c r="B584" s="109" t="s">
        <v>6</v>
      </c>
      <c r="C584" s="30" t="s">
        <v>10</v>
      </c>
      <c r="D584" s="35">
        <f>+'ANEXO 99 TS  (N3)'!D584</f>
        <v>18235.46</v>
      </c>
      <c r="E584" s="399">
        <f>+'ANEXO 99 TS  (N3)'!E584</f>
        <v>8056.65</v>
      </c>
      <c r="F584" s="2"/>
    </row>
    <row r="585" spans="1:8" x14ac:dyDescent="0.2">
      <c r="A585" s="32"/>
      <c r="B585" s="72"/>
      <c r="C585" s="30"/>
      <c r="D585" s="35">
        <f>+'ANEXO 99 TS  (N3)'!D585</f>
        <v>0</v>
      </c>
      <c r="E585" s="399">
        <f>+'ANEXO 99 TS  (N3)'!E585</f>
        <v>0</v>
      </c>
      <c r="F585" s="2"/>
    </row>
    <row r="586" spans="1:8" x14ac:dyDescent="0.2">
      <c r="A586" s="28" t="s">
        <v>203</v>
      </c>
      <c r="B586" s="70"/>
      <c r="C586" s="30"/>
      <c r="D586" s="35">
        <f>+'ANEXO 99 TS  (N3)'!D586</f>
        <v>0</v>
      </c>
      <c r="E586" s="399">
        <f>+'ANEXO 99 TS  (N3)'!E586</f>
        <v>0</v>
      </c>
      <c r="F586" s="2"/>
    </row>
    <row r="587" spans="1:8" x14ac:dyDescent="0.2">
      <c r="A587" s="32"/>
      <c r="B587" s="109" t="s">
        <v>0</v>
      </c>
      <c r="C587" s="30" t="s">
        <v>9</v>
      </c>
      <c r="D587" s="35">
        <f>+'ANEXO 99 TS  (N3)'!D587</f>
        <v>11922398.060000001</v>
      </c>
      <c r="E587" s="399">
        <f>+'ANEXO 99 TS  (N3)'!E587</f>
        <v>10159674.6</v>
      </c>
      <c r="F587" s="2"/>
    </row>
    <row r="588" spans="1:8" x14ac:dyDescent="0.2">
      <c r="A588" s="32"/>
      <c r="B588" s="72" t="s">
        <v>2</v>
      </c>
      <c r="C588" s="30" t="s">
        <v>9</v>
      </c>
      <c r="D588" s="35">
        <f>+'ANEXO 99 TS  (N3)'!D588</f>
        <v>9265909.0999999996</v>
      </c>
      <c r="E588" s="399">
        <f>+'ANEXO 99 TS  (N3)'!E588</f>
        <v>8080530.4800000004</v>
      </c>
      <c r="F588" s="2"/>
    </row>
    <row r="589" spans="1:8" x14ac:dyDescent="0.2">
      <c r="A589" s="32"/>
      <c r="B589" s="72" t="s">
        <v>3</v>
      </c>
      <c r="C589" s="30" t="s">
        <v>10</v>
      </c>
      <c r="D589" s="35">
        <f>+'ANEXO 99 TS  (N3)'!D589</f>
        <v>7161.2</v>
      </c>
      <c r="E589" s="399">
        <f>+'ANEXO 99 TS  (N3)'!E589</f>
        <v>3118.54</v>
      </c>
      <c r="F589" s="2"/>
    </row>
    <row r="590" spans="1:8" x14ac:dyDescent="0.2">
      <c r="A590" s="32"/>
      <c r="B590" s="109" t="s">
        <v>5</v>
      </c>
      <c r="C590" s="30" t="s">
        <v>10</v>
      </c>
      <c r="D590" s="35">
        <f>+'ANEXO 99 TS  (N3)'!D590</f>
        <v>6963.75</v>
      </c>
      <c r="E590" s="399">
        <f>+'ANEXO 99 TS  (N3)'!E590</f>
        <v>3072.44</v>
      </c>
      <c r="F590" s="2"/>
    </row>
    <row r="591" spans="1:8" x14ac:dyDescent="0.2">
      <c r="A591" s="32"/>
      <c r="B591" s="72" t="s">
        <v>6</v>
      </c>
      <c r="C591" s="30" t="s">
        <v>10</v>
      </c>
      <c r="D591" s="35">
        <f>+'ANEXO 99 TS  (N3)'!D591</f>
        <v>6871.76</v>
      </c>
      <c r="E591" s="399">
        <f>+'ANEXO 99 TS  (N3)'!E591</f>
        <v>3036.03</v>
      </c>
      <c r="F591" s="2"/>
    </row>
    <row r="592" spans="1:8" x14ac:dyDescent="0.2">
      <c r="A592" s="32"/>
      <c r="B592" s="72"/>
      <c r="C592" s="30"/>
      <c r="D592" s="35">
        <f>+'ANEXO 99 TS  (N3)'!D592</f>
        <v>0</v>
      </c>
      <c r="E592" s="399">
        <f>+'ANEXO 99 TS  (N3)'!E592</f>
        <v>0</v>
      </c>
      <c r="F592" s="2"/>
    </row>
    <row r="593" spans="1:6" x14ac:dyDescent="0.2">
      <c r="A593" s="28" t="s">
        <v>204</v>
      </c>
      <c r="B593" s="70"/>
      <c r="C593" s="30"/>
      <c r="D593" s="35">
        <f>+'ANEXO 99 TS  (N3)'!D593</f>
        <v>0</v>
      </c>
      <c r="E593" s="399">
        <f>+'ANEXO 99 TS  (N3)'!E593</f>
        <v>0</v>
      </c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99 TS  (N3)'!D594</f>
        <v>3086498.17</v>
      </c>
      <c r="E594" s="399">
        <f>+'ANEXO 99 TS  (N3)'!E594</f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99 TS  (N3)'!D595</f>
        <v>2344542.3199999998</v>
      </c>
      <c r="E595" s="399">
        <f>+'ANEXO 99 TS  (N3)'!E595</f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99 TS  (N3)'!D596</f>
        <v>2899.23</v>
      </c>
      <c r="E596" s="399">
        <f>+'ANEXO 99 TS  (N3)'!E596</f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99 TS  (N3)'!D597</f>
        <v>2819.29</v>
      </c>
      <c r="E597" s="399">
        <f>+'ANEXO 99 TS  (N3)'!E597</f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99 TS  (N3)'!D598</f>
        <v>2782.05</v>
      </c>
      <c r="E598" s="399">
        <f>+'ANEXO 99 TS  (N3)'!E598</f>
        <v>1229.1400000000001</v>
      </c>
      <c r="F598" s="2"/>
    </row>
    <row r="599" spans="1:6" x14ac:dyDescent="0.2">
      <c r="A599" s="32"/>
      <c r="B599" s="109"/>
      <c r="C599" s="30"/>
      <c r="D599" s="35">
        <f>+'ANEXO 99 TS  (N3)'!D599</f>
        <v>0</v>
      </c>
      <c r="E599" s="399">
        <f>+'ANEXO 99 TS  (N3)'!E599</f>
        <v>0</v>
      </c>
      <c r="F599" s="2"/>
    </row>
    <row r="600" spans="1:6" x14ac:dyDescent="0.2">
      <c r="A600" s="28" t="s">
        <v>205</v>
      </c>
      <c r="B600" s="70"/>
      <c r="C600" s="30"/>
      <c r="D600" s="35">
        <f>+'ANEXO 99 TS  (N3)'!D600</f>
        <v>0</v>
      </c>
      <c r="E600" s="399">
        <f>+'ANEXO 99 TS  (N3)'!E600</f>
        <v>0</v>
      </c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99 TS  (N3)'!D601</f>
        <v>16774506.279999999</v>
      </c>
      <c r="E601" s="399">
        <f>+'ANEXO 99 TS  (N3)'!E601</f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99 TS  (N3)'!D602</f>
        <v>12459692.41</v>
      </c>
      <c r="E602" s="399">
        <f>+'ANEXO 99 TS  (N3)'!E602</f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99 TS  (N3)'!D603</f>
        <v>19003.54</v>
      </c>
      <c r="E603" s="399">
        <f>+'ANEXO 99 TS  (N3)'!E603</f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99 TS  (N3)'!D604</f>
        <v>18479.560000000001</v>
      </c>
      <c r="E604" s="399">
        <f>+'ANEXO 99 TS  (N3)'!E604</f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99 TS  (N3)'!D605</f>
        <v>18235.46</v>
      </c>
      <c r="E605" s="399">
        <f>+'ANEXO 99 TS  (N3)'!E605</f>
        <v>8056.65</v>
      </c>
      <c r="F605" s="2"/>
    </row>
    <row r="606" spans="1:6" x14ac:dyDescent="0.2">
      <c r="A606" s="32"/>
      <c r="B606" s="72"/>
      <c r="C606" s="30"/>
      <c r="D606" s="35">
        <f>+'ANEXO 99 TS  (N3)'!D606</f>
        <v>0</v>
      </c>
      <c r="E606" s="399">
        <f>+'ANEXO 99 TS  (N3)'!E606</f>
        <v>0</v>
      </c>
      <c r="F606" s="2"/>
    </row>
    <row r="607" spans="1:6" x14ac:dyDescent="0.2">
      <c r="A607" s="28" t="s">
        <v>206</v>
      </c>
      <c r="B607" s="70"/>
      <c r="C607" s="30"/>
      <c r="D607" s="35">
        <f>+'ANEXO 99 TS  (N3)'!D607</f>
        <v>0</v>
      </c>
      <c r="E607" s="399">
        <f>+'ANEXO 99 TS  (N3)'!E607</f>
        <v>0</v>
      </c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99 TS  (N3)'!D608</f>
        <v>11922398.060000001</v>
      </c>
      <c r="E608" s="399">
        <f>+'ANEXO 99 TS  (N3)'!E608</f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99 TS  (N3)'!D609</f>
        <v>9265909.0999999996</v>
      </c>
      <c r="E609" s="399">
        <f>+'ANEXO 99 TS  (N3)'!E609</f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99 TS  (N3)'!D610</f>
        <v>7161.2</v>
      </c>
      <c r="E610" s="399">
        <f>+'ANEXO 99 TS  (N3)'!E610</f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99 TS  (N3)'!D611</f>
        <v>6963.75</v>
      </c>
      <c r="E611" s="399">
        <f>+'ANEXO 99 TS  (N3)'!E611</f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99 TS  (N3)'!D612</f>
        <v>6871.76</v>
      </c>
      <c r="E612" s="399">
        <f>+'ANEXO 99 TS  (N3)'!E612</f>
        <v>3036.03</v>
      </c>
      <c r="F612" s="2"/>
    </row>
    <row r="613" spans="1:6" x14ac:dyDescent="0.2">
      <c r="A613" s="32"/>
      <c r="B613" s="72"/>
      <c r="C613" s="30"/>
      <c r="D613" s="35">
        <f>+'ANEXO 99 TS  (N3)'!D613</f>
        <v>0</v>
      </c>
      <c r="E613" s="399">
        <f>+'ANEXO 99 TS  (N3)'!E613</f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99 TS  (N3)'!D614</f>
        <v>0</v>
      </c>
      <c r="E614" s="399">
        <f>+'ANEXO 99 TS  (N3)'!E614</f>
        <v>0</v>
      </c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99 TS  (N3)'!D615</f>
        <v>3086498.17</v>
      </c>
      <c r="E615" s="399">
        <f>+'ANEXO 99 TS  (N3)'!E615</f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99 TS  (N3)'!D616</f>
        <v>2344542.3199999998</v>
      </c>
      <c r="E616" s="399">
        <f>+'ANEXO 99 TS  (N3)'!E616</f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99 TS  (N3)'!D617</f>
        <v>2899.23</v>
      </c>
      <c r="E617" s="399">
        <f>+'ANEXO 99 TS  (N3)'!E617</f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99 TS  (N3)'!D618</f>
        <v>2819.29</v>
      </c>
      <c r="E618" s="399">
        <f>+'ANEXO 99 TS  (N3)'!E618</f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99 TS  (N3)'!D619</f>
        <v>2782.05</v>
      </c>
      <c r="E619" s="399">
        <f>+'ANEXO 99 TS  (N3)'!E619</f>
        <v>1229.1400000000001</v>
      </c>
      <c r="F619" s="2"/>
    </row>
    <row r="620" spans="1:6" x14ac:dyDescent="0.2">
      <c r="A620" s="32"/>
      <c r="B620" s="109"/>
      <c r="C620" s="30"/>
      <c r="D620" s="35">
        <f>+'ANEXO 99 TS  (N3)'!D620</f>
        <v>0</v>
      </c>
      <c r="E620" s="399">
        <f>+'ANEXO 99 TS  (N3)'!E620</f>
        <v>0</v>
      </c>
      <c r="F620" s="2"/>
    </row>
    <row r="621" spans="1:6" ht="15" thickBot="1" x14ac:dyDescent="0.25">
      <c r="A621" s="113"/>
      <c r="B621" s="126"/>
      <c r="C621" s="23"/>
      <c r="D621" s="22">
        <f>+'ANEXO 99 TS  (N3)'!D621</f>
        <v>0</v>
      </c>
      <c r="E621" s="407">
        <f>+'ANEXO 99 TS 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3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B2A8-DD1A-47CA-9785-E84929F2951F}">
  <sheetPr>
    <tabColor rgb="FF0070C0"/>
    <pageSetUpPr fitToPage="1"/>
  </sheetPr>
  <dimension ref="A1:P480"/>
  <sheetViews>
    <sheetView showGridLines="0" view="pageBreakPreview" zoomScaleNormal="100" zoomScaleSheetLayoutView="100" workbookViewId="0">
      <selection activeCell="F1" sqref="F1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43" bestFit="1" customWidth="1"/>
    <col min="6" max="6" width="12.7109375" style="314" bestFit="1" customWidth="1"/>
    <col min="7" max="16384" width="11.42578125" style="2"/>
  </cols>
  <sheetData>
    <row r="1" spans="1:16" ht="18" x14ac:dyDescent="0.25">
      <c r="A1" s="456" t="s">
        <v>661</v>
      </c>
      <c r="B1" s="457"/>
      <c r="C1" s="457"/>
      <c r="D1" s="458"/>
      <c r="E1" s="342"/>
    </row>
    <row r="2" spans="1:16" x14ac:dyDescent="0.2">
      <c r="A2" s="459" t="s">
        <v>129</v>
      </c>
      <c r="B2" s="460"/>
      <c r="C2" s="460"/>
      <c r="D2" s="461"/>
    </row>
    <row r="3" spans="1:16" ht="25.9" customHeight="1" x14ac:dyDescent="0.25">
      <c r="A3" s="462" t="s">
        <v>604</v>
      </c>
      <c r="B3" s="463"/>
      <c r="C3" s="463"/>
      <c r="D3" s="464"/>
    </row>
    <row r="4" spans="1:16" s="3" customFormat="1" ht="12.75" x14ac:dyDescent="0.2">
      <c r="A4" s="87"/>
      <c r="B4" s="106"/>
      <c r="C4" s="106"/>
      <c r="D4" s="85"/>
      <c r="E4" s="344"/>
      <c r="F4" s="315"/>
    </row>
    <row r="5" spans="1:16" s="3" customFormat="1" ht="13.5" thickBot="1" x14ac:dyDescent="0.25">
      <c r="A5" s="12"/>
      <c r="B5" s="54"/>
      <c r="C5" s="106"/>
      <c r="D5" s="85"/>
      <c r="E5" s="344"/>
      <c r="F5" s="315"/>
    </row>
    <row r="6" spans="1:16" s="3" customFormat="1" ht="12.75" x14ac:dyDescent="0.2">
      <c r="A6" s="5"/>
      <c r="B6" s="51"/>
      <c r="C6" s="7"/>
      <c r="D6" s="7"/>
      <c r="E6" s="344"/>
      <c r="F6" s="315"/>
    </row>
    <row r="7" spans="1:16" x14ac:dyDescent="0.2">
      <c r="A7" s="8" t="s">
        <v>12</v>
      </c>
      <c r="B7" s="52"/>
      <c r="C7" s="53"/>
      <c r="D7" s="15"/>
      <c r="E7" s="345" t="s">
        <v>451</v>
      </c>
      <c r="J7" s="2" t="s">
        <v>526</v>
      </c>
    </row>
    <row r="8" spans="1:16" x14ac:dyDescent="0.2">
      <c r="A8" s="12"/>
      <c r="B8" s="54" t="s">
        <v>13</v>
      </c>
      <c r="C8" s="14" t="s">
        <v>14</v>
      </c>
      <c r="D8" s="15">
        <f>+E8</f>
        <v>3890.37</v>
      </c>
      <c r="E8" s="346">
        <v>3890.37</v>
      </c>
      <c r="F8" s="318">
        <f>+D8-E8</f>
        <v>0</v>
      </c>
      <c r="J8" s="2">
        <v>3821.69</v>
      </c>
      <c r="K8" s="409">
        <f t="shared" ref="K8:K71" si="0">+D8/J8-1</f>
        <v>1.79711070233326E-2</v>
      </c>
      <c r="N8" s="409"/>
      <c r="P8" s="423"/>
    </row>
    <row r="9" spans="1:16" x14ac:dyDescent="0.2">
      <c r="A9" s="12"/>
      <c r="B9" s="54" t="s">
        <v>15</v>
      </c>
      <c r="C9" s="10" t="s">
        <v>4</v>
      </c>
      <c r="D9" s="18">
        <f t="shared" ref="D9:D72" si="1">+E9</f>
        <v>89.226600000000005</v>
      </c>
      <c r="E9" s="346">
        <v>89.226600000000005</v>
      </c>
      <c r="F9" s="318">
        <f>+D9-E9</f>
        <v>0</v>
      </c>
      <c r="G9" s="17"/>
      <c r="J9" s="2">
        <v>87.831699999999998</v>
      </c>
      <c r="K9" s="409">
        <f t="shared" si="0"/>
        <v>1.5881509751035194E-2</v>
      </c>
      <c r="N9" s="409"/>
      <c r="P9" s="423"/>
    </row>
    <row r="10" spans="1:16" s="3" customFormat="1" x14ac:dyDescent="0.2">
      <c r="A10" s="12"/>
      <c r="B10" s="54"/>
      <c r="C10" s="57"/>
      <c r="D10" s="20"/>
      <c r="E10" s="346"/>
      <c r="F10" s="318">
        <f t="shared" ref="F10:F73" si="2">+D10-E10</f>
        <v>0</v>
      </c>
      <c r="K10" s="409" t="e">
        <f t="shared" si="0"/>
        <v>#DIV/0!</v>
      </c>
      <c r="N10" s="409"/>
      <c r="P10" s="423"/>
    </row>
    <row r="11" spans="1:16" x14ac:dyDescent="0.2">
      <c r="A11" s="8" t="s">
        <v>16</v>
      </c>
      <c r="B11" s="52"/>
      <c r="C11" s="48"/>
      <c r="D11" s="11"/>
      <c r="E11" s="346"/>
      <c r="F11" s="318">
        <f t="shared" si="2"/>
        <v>0</v>
      </c>
      <c r="K11" s="409" t="e">
        <f t="shared" si="0"/>
        <v>#DIV/0!</v>
      </c>
      <c r="N11" s="409"/>
      <c r="P11" s="423"/>
    </row>
    <row r="12" spans="1:16" x14ac:dyDescent="0.2">
      <c r="A12" s="12"/>
      <c r="B12" s="54" t="s">
        <v>17</v>
      </c>
      <c r="C12" s="14" t="s">
        <v>14</v>
      </c>
      <c r="D12" s="15">
        <f t="shared" si="1"/>
        <v>11083.67</v>
      </c>
      <c r="E12" s="346">
        <v>11083.67</v>
      </c>
      <c r="F12" s="318">
        <f t="shared" si="2"/>
        <v>0</v>
      </c>
      <c r="J12" s="2">
        <v>10919.21</v>
      </c>
      <c r="K12" s="409">
        <f t="shared" si="0"/>
        <v>1.506152917656145E-2</v>
      </c>
      <c r="N12" s="409"/>
      <c r="P12" s="423"/>
    </row>
    <row r="13" spans="1:16" x14ac:dyDescent="0.2">
      <c r="A13" s="12"/>
      <c r="B13" s="54" t="s">
        <v>18</v>
      </c>
      <c r="C13" s="10" t="s">
        <v>4</v>
      </c>
      <c r="D13" s="18">
        <f t="shared" si="1"/>
        <v>81.493399999999994</v>
      </c>
      <c r="E13" s="346">
        <v>81.493399999999994</v>
      </c>
      <c r="F13" s="318">
        <f t="shared" si="2"/>
        <v>0</v>
      </c>
      <c r="J13" s="2">
        <v>80.032499999999999</v>
      </c>
      <c r="K13" s="409">
        <f t="shared" si="0"/>
        <v>1.8253834379783118E-2</v>
      </c>
      <c r="N13" s="409"/>
      <c r="P13" s="423"/>
    </row>
    <row r="14" spans="1:16" x14ac:dyDescent="0.2">
      <c r="A14" s="12"/>
      <c r="B14" s="54" t="s">
        <v>19</v>
      </c>
      <c r="C14" s="14" t="s">
        <v>14</v>
      </c>
      <c r="D14" s="15">
        <f t="shared" si="1"/>
        <v>13271.21</v>
      </c>
      <c r="E14" s="346">
        <v>13271.21</v>
      </c>
      <c r="F14" s="318">
        <f t="shared" si="2"/>
        <v>0</v>
      </c>
      <c r="J14" s="2">
        <v>13053.42</v>
      </c>
      <c r="K14" s="409">
        <f t="shared" si="0"/>
        <v>1.6684516394936955E-2</v>
      </c>
      <c r="N14" s="409"/>
      <c r="P14" s="423"/>
    </row>
    <row r="15" spans="1:16" x14ac:dyDescent="0.2">
      <c r="A15" s="12"/>
      <c r="B15" s="54" t="s">
        <v>20</v>
      </c>
      <c r="C15" s="10" t="s">
        <v>4</v>
      </c>
      <c r="D15" s="18">
        <f t="shared" si="1"/>
        <v>82.706500000000005</v>
      </c>
      <c r="E15" s="346">
        <v>82.706500000000005</v>
      </c>
      <c r="F15" s="318">
        <f t="shared" si="2"/>
        <v>0</v>
      </c>
      <c r="J15" s="2">
        <v>81.222999999999999</v>
      </c>
      <c r="K15" s="409">
        <f t="shared" si="0"/>
        <v>1.82645309826035E-2</v>
      </c>
      <c r="N15" s="409"/>
      <c r="P15" s="423"/>
    </row>
    <row r="16" spans="1:16" x14ac:dyDescent="0.2">
      <c r="A16" s="12"/>
      <c r="B16" s="54" t="s">
        <v>21</v>
      </c>
      <c r="C16" s="14" t="s">
        <v>14</v>
      </c>
      <c r="D16" s="15">
        <f t="shared" si="1"/>
        <v>17033.47</v>
      </c>
      <c r="E16" s="346">
        <v>17033.47</v>
      </c>
      <c r="F16" s="318">
        <f t="shared" si="2"/>
        <v>0</v>
      </c>
      <c r="J16" s="2">
        <v>16738.7</v>
      </c>
      <c r="K16" s="409">
        <f t="shared" si="0"/>
        <v>1.7610089194501466E-2</v>
      </c>
      <c r="N16" s="409"/>
      <c r="P16" s="423"/>
    </row>
    <row r="17" spans="1:16" x14ac:dyDescent="0.2">
      <c r="A17" s="12"/>
      <c r="B17" s="54" t="s">
        <v>22</v>
      </c>
      <c r="C17" s="10" t="s">
        <v>4</v>
      </c>
      <c r="D17" s="18">
        <f t="shared" si="1"/>
        <v>89.540599999999998</v>
      </c>
      <c r="E17" s="346">
        <v>89.540599999999998</v>
      </c>
      <c r="F17" s="318">
        <f t="shared" si="2"/>
        <v>0</v>
      </c>
      <c r="J17" s="2">
        <v>87.386300000000006</v>
      </c>
      <c r="K17" s="409">
        <f t="shared" si="0"/>
        <v>2.4652605728815447E-2</v>
      </c>
      <c r="N17" s="409"/>
      <c r="P17" s="423"/>
    </row>
    <row r="18" spans="1:16" x14ac:dyDescent="0.2">
      <c r="A18" s="12"/>
      <c r="B18" s="54" t="s">
        <v>23</v>
      </c>
      <c r="C18" s="14" t="s">
        <v>14</v>
      </c>
      <c r="D18" s="15">
        <f t="shared" si="1"/>
        <v>19769.05</v>
      </c>
      <c r="E18" s="346">
        <v>19769.05</v>
      </c>
      <c r="F18" s="318">
        <f t="shared" si="2"/>
        <v>0</v>
      </c>
      <c r="J18" s="2">
        <v>19418.72</v>
      </c>
      <c r="K18" s="409">
        <f t="shared" si="0"/>
        <v>1.8040838943040427E-2</v>
      </c>
      <c r="N18" s="409"/>
      <c r="P18" s="423"/>
    </row>
    <row r="19" spans="1:16" x14ac:dyDescent="0.2">
      <c r="A19" s="12"/>
      <c r="B19" s="54" t="s">
        <v>24</v>
      </c>
      <c r="C19" s="10" t="s">
        <v>4</v>
      </c>
      <c r="D19" s="18">
        <f t="shared" si="1"/>
        <v>93.212699999999998</v>
      </c>
      <c r="E19" s="346">
        <v>93.212699999999998</v>
      </c>
      <c r="F19" s="318">
        <f t="shared" si="2"/>
        <v>0</v>
      </c>
      <c r="J19" s="2">
        <v>90.711200000000005</v>
      </c>
      <c r="K19" s="409">
        <f t="shared" si="0"/>
        <v>2.7576528587428983E-2</v>
      </c>
      <c r="N19" s="409"/>
      <c r="P19" s="423"/>
    </row>
    <row r="20" spans="1:16" x14ac:dyDescent="0.2">
      <c r="A20" s="12"/>
      <c r="B20" s="54" t="s">
        <v>25</v>
      </c>
      <c r="C20" s="14" t="s">
        <v>14</v>
      </c>
      <c r="D20" s="15">
        <f t="shared" si="1"/>
        <v>31414.89</v>
      </c>
      <c r="E20" s="346">
        <v>31414.89</v>
      </c>
      <c r="F20" s="318">
        <f t="shared" si="2"/>
        <v>0</v>
      </c>
      <c r="J20" s="2">
        <v>30780.17</v>
      </c>
      <c r="K20" s="409">
        <f t="shared" si="0"/>
        <v>2.0621068694552491E-2</v>
      </c>
      <c r="N20" s="409"/>
      <c r="P20" s="423"/>
    </row>
    <row r="21" spans="1:16" x14ac:dyDescent="0.2">
      <c r="A21" s="12"/>
      <c r="B21" s="54" t="s">
        <v>26</v>
      </c>
      <c r="C21" s="10" t="s">
        <v>4</v>
      </c>
      <c r="D21" s="18">
        <f t="shared" si="1"/>
        <v>104.24079999999999</v>
      </c>
      <c r="E21" s="346">
        <v>104.24079999999999</v>
      </c>
      <c r="F21" s="318">
        <f t="shared" si="2"/>
        <v>0</v>
      </c>
      <c r="J21" s="2">
        <v>101.2567</v>
      </c>
      <c r="K21" s="409">
        <f t="shared" si="0"/>
        <v>2.9470642436500549E-2</v>
      </c>
      <c r="N21" s="409"/>
      <c r="P21" s="423"/>
    </row>
    <row r="22" spans="1:16" x14ac:dyDescent="0.2">
      <c r="A22" s="12"/>
      <c r="B22" s="54" t="s">
        <v>27</v>
      </c>
      <c r="C22" s="14" t="s">
        <v>14</v>
      </c>
      <c r="D22" s="15">
        <f t="shared" si="1"/>
        <v>42498.01</v>
      </c>
      <c r="E22" s="346">
        <v>42498.01</v>
      </c>
      <c r="F22" s="318">
        <f t="shared" si="2"/>
        <v>0</v>
      </c>
      <c r="J22" s="2">
        <v>41543.81</v>
      </c>
      <c r="K22" s="409">
        <f t="shared" si="0"/>
        <v>2.2968524071335983E-2</v>
      </c>
      <c r="N22" s="409"/>
      <c r="P22" s="423"/>
    </row>
    <row r="23" spans="1:16" x14ac:dyDescent="0.2">
      <c r="A23" s="12"/>
      <c r="B23" s="54" t="s">
        <v>28</v>
      </c>
      <c r="C23" s="10" t="s">
        <v>4</v>
      </c>
      <c r="D23" s="18">
        <f t="shared" si="1"/>
        <v>114.05589999999999</v>
      </c>
      <c r="E23" s="346">
        <v>114.05589999999999</v>
      </c>
      <c r="F23" s="318">
        <f t="shared" si="2"/>
        <v>0</v>
      </c>
      <c r="J23" s="2">
        <v>110.369</v>
      </c>
      <c r="K23" s="409">
        <f t="shared" si="0"/>
        <v>3.3405213420435009E-2</v>
      </c>
      <c r="N23" s="409"/>
      <c r="P23" s="423"/>
    </row>
    <row r="24" spans="1:16" x14ac:dyDescent="0.2">
      <c r="A24" s="12"/>
      <c r="B24" s="54" t="s">
        <v>29</v>
      </c>
      <c r="C24" s="14" t="s">
        <v>14</v>
      </c>
      <c r="D24" s="15">
        <f t="shared" si="1"/>
        <v>59416.77</v>
      </c>
      <c r="E24" s="346">
        <v>59416.77</v>
      </c>
      <c r="F24" s="318">
        <f t="shared" si="2"/>
        <v>0</v>
      </c>
      <c r="J24" s="2">
        <v>58135.7</v>
      </c>
      <c r="K24" s="409">
        <f t="shared" si="0"/>
        <v>2.2035857485159793E-2</v>
      </c>
      <c r="N24" s="409"/>
      <c r="P24" s="423"/>
    </row>
    <row r="25" spans="1:16" x14ac:dyDescent="0.2">
      <c r="A25" s="12"/>
      <c r="B25" s="54" t="s">
        <v>30</v>
      </c>
      <c r="C25" s="10" t="s">
        <v>4</v>
      </c>
      <c r="D25" s="18">
        <f t="shared" si="1"/>
        <v>118.62260000000001</v>
      </c>
      <c r="E25" s="346">
        <v>118.62260000000001</v>
      </c>
      <c r="F25" s="318">
        <f t="shared" si="2"/>
        <v>0</v>
      </c>
      <c r="J25" s="2">
        <v>114.8506</v>
      </c>
      <c r="K25" s="409">
        <f t="shared" si="0"/>
        <v>3.2842666908139861E-2</v>
      </c>
      <c r="N25" s="409"/>
      <c r="P25" s="423"/>
    </row>
    <row r="26" spans="1:16" x14ac:dyDescent="0.2">
      <c r="A26" s="12"/>
      <c r="B26" s="54" t="s">
        <v>31</v>
      </c>
      <c r="C26" s="14" t="s">
        <v>14</v>
      </c>
      <c r="D26" s="15">
        <f t="shared" si="1"/>
        <v>70977.570000000007</v>
      </c>
      <c r="E26" s="346">
        <v>70977.570000000007</v>
      </c>
      <c r="F26" s="318">
        <f t="shared" si="2"/>
        <v>0</v>
      </c>
      <c r="J26" s="2">
        <v>69388.62</v>
      </c>
      <c r="K26" s="409">
        <f t="shared" si="0"/>
        <v>2.2899288096520864E-2</v>
      </c>
      <c r="N26" s="409"/>
      <c r="P26" s="423"/>
    </row>
    <row r="27" spans="1:16" x14ac:dyDescent="0.2">
      <c r="A27" s="12"/>
      <c r="B27" s="54" t="s">
        <v>32</v>
      </c>
      <c r="C27" s="10" t="s">
        <v>4</v>
      </c>
      <c r="D27" s="18">
        <f t="shared" si="1"/>
        <v>119.5681</v>
      </c>
      <c r="E27" s="346">
        <v>119.5681</v>
      </c>
      <c r="F27" s="318">
        <f t="shared" si="2"/>
        <v>0</v>
      </c>
      <c r="J27" s="2">
        <v>115.7784</v>
      </c>
      <c r="K27" s="409">
        <f t="shared" si="0"/>
        <v>3.2732357676388713E-2</v>
      </c>
      <c r="N27" s="409"/>
      <c r="P27" s="423"/>
    </row>
    <row r="28" spans="1:16" s="3" customFormat="1" x14ac:dyDescent="0.2">
      <c r="A28" s="12"/>
      <c r="B28" s="54"/>
      <c r="C28" s="57"/>
      <c r="D28" s="20"/>
      <c r="E28" s="346"/>
      <c r="F28" s="318">
        <f t="shared" si="2"/>
        <v>0</v>
      </c>
      <c r="K28" s="409" t="e">
        <f t="shared" si="0"/>
        <v>#DIV/0!</v>
      </c>
      <c r="N28" s="409"/>
      <c r="P28" s="423"/>
    </row>
    <row r="29" spans="1:16" hidden="1" x14ac:dyDescent="0.2">
      <c r="A29" s="8" t="s">
        <v>33</v>
      </c>
      <c r="B29" s="52"/>
      <c r="C29" s="48"/>
      <c r="D29" s="11"/>
      <c r="E29" s="346"/>
      <c r="F29" s="318">
        <f t="shared" si="2"/>
        <v>0</v>
      </c>
      <c r="K29" s="409" t="e">
        <f t="shared" si="0"/>
        <v>#DIV/0!</v>
      </c>
      <c r="N29" s="409"/>
      <c r="P29" s="423"/>
    </row>
    <row r="30" spans="1:16" hidden="1" x14ac:dyDescent="0.2">
      <c r="A30" s="12"/>
      <c r="B30" s="54" t="s">
        <v>13</v>
      </c>
      <c r="C30" s="14" t="s">
        <v>14</v>
      </c>
      <c r="D30" s="61">
        <f t="shared" si="1"/>
        <v>11828.68</v>
      </c>
      <c r="E30" s="346">
        <v>11828.68</v>
      </c>
      <c r="F30" s="318">
        <f t="shared" si="2"/>
        <v>0</v>
      </c>
      <c r="J30" s="2">
        <v>11598.43</v>
      </c>
      <c r="K30" s="409">
        <f t="shared" si="0"/>
        <v>1.9851824772835647E-2</v>
      </c>
      <c r="N30" s="409"/>
      <c r="P30" s="423"/>
    </row>
    <row r="31" spans="1:16" hidden="1" x14ac:dyDescent="0.2">
      <c r="A31" s="12"/>
      <c r="B31" s="54" t="s">
        <v>15</v>
      </c>
      <c r="C31" s="10" t="s">
        <v>4</v>
      </c>
      <c r="D31" s="63">
        <f t="shared" si="1"/>
        <v>140.65539999999999</v>
      </c>
      <c r="E31" s="346">
        <v>140.65539999999999</v>
      </c>
      <c r="F31" s="318">
        <f t="shared" si="2"/>
        <v>0</v>
      </c>
      <c r="J31" s="2">
        <v>136.16560000000001</v>
      </c>
      <c r="K31" s="409">
        <f t="shared" si="0"/>
        <v>3.2973085713278394E-2</v>
      </c>
      <c r="N31" s="409"/>
      <c r="P31" s="423"/>
    </row>
    <row r="32" spans="1:16" s="3" customFormat="1" hidden="1" x14ac:dyDescent="0.2">
      <c r="A32" s="12"/>
      <c r="B32" s="54"/>
      <c r="C32" s="57"/>
      <c r="D32" s="20"/>
      <c r="E32" s="346"/>
      <c r="F32" s="318">
        <f t="shared" si="2"/>
        <v>0</v>
      </c>
      <c r="K32" s="409" t="e">
        <f t="shared" si="0"/>
        <v>#DIV/0!</v>
      </c>
      <c r="N32" s="409"/>
      <c r="P32" s="423"/>
    </row>
    <row r="33" spans="1:16" hidden="1" x14ac:dyDescent="0.2">
      <c r="A33" s="40" t="s">
        <v>34</v>
      </c>
      <c r="B33" s="52"/>
      <c r="C33" s="48"/>
      <c r="D33" s="11"/>
      <c r="E33" s="346"/>
      <c r="F33" s="318">
        <f t="shared" si="2"/>
        <v>0</v>
      </c>
      <c r="K33" s="409" t="e">
        <f t="shared" si="0"/>
        <v>#DIV/0!</v>
      </c>
      <c r="N33" s="409"/>
      <c r="P33" s="423"/>
    </row>
    <row r="34" spans="1:16" hidden="1" x14ac:dyDescent="0.2">
      <c r="A34" s="12"/>
      <c r="B34" s="54" t="s">
        <v>13</v>
      </c>
      <c r="C34" s="14" t="s">
        <v>14</v>
      </c>
      <c r="D34" s="15">
        <f t="shared" si="1"/>
        <v>86271.52</v>
      </c>
      <c r="E34" s="346">
        <v>86271.52</v>
      </c>
      <c r="F34" s="318">
        <f t="shared" si="2"/>
        <v>0</v>
      </c>
      <c r="J34" s="2">
        <v>84599.76</v>
      </c>
      <c r="K34" s="409">
        <f t="shared" si="0"/>
        <v>1.9760812560224883E-2</v>
      </c>
      <c r="N34" s="409"/>
      <c r="P34" s="423"/>
    </row>
    <row r="35" spans="1:16" hidden="1" x14ac:dyDescent="0.2">
      <c r="A35" s="12"/>
      <c r="B35" s="54" t="s">
        <v>15</v>
      </c>
      <c r="C35" s="10" t="s">
        <v>4</v>
      </c>
      <c r="D35" s="18">
        <f t="shared" si="1"/>
        <v>127.5557</v>
      </c>
      <c r="E35" s="346">
        <v>127.5557</v>
      </c>
      <c r="F35" s="318">
        <f t="shared" si="2"/>
        <v>0</v>
      </c>
      <c r="J35" s="2">
        <v>123.24979999999999</v>
      </c>
      <c r="K35" s="409">
        <f t="shared" si="0"/>
        <v>3.493636500830033E-2</v>
      </c>
      <c r="N35" s="409"/>
      <c r="P35" s="423"/>
    </row>
    <row r="36" spans="1:16" s="3" customFormat="1" hidden="1" x14ac:dyDescent="0.2">
      <c r="A36" s="12"/>
      <c r="B36" s="54"/>
      <c r="C36" s="57"/>
      <c r="D36" s="27"/>
      <c r="E36" s="346"/>
      <c r="F36" s="318">
        <f t="shared" si="2"/>
        <v>0</v>
      </c>
      <c r="K36" s="409" t="e">
        <f t="shared" si="0"/>
        <v>#DIV/0!</v>
      </c>
      <c r="N36" s="409"/>
      <c r="P36" s="423"/>
    </row>
    <row r="37" spans="1:16" hidden="1" x14ac:dyDescent="0.2">
      <c r="A37" s="40" t="s">
        <v>35</v>
      </c>
      <c r="B37" s="52"/>
      <c r="C37" s="10"/>
      <c r="D37" s="15"/>
      <c r="E37" s="346"/>
      <c r="F37" s="318">
        <f t="shared" si="2"/>
        <v>0</v>
      </c>
      <c r="K37" s="409" t="e">
        <f t="shared" si="0"/>
        <v>#DIV/0!</v>
      </c>
      <c r="N37" s="409"/>
      <c r="P37" s="423"/>
    </row>
    <row r="38" spans="1:16" hidden="1" x14ac:dyDescent="0.2">
      <c r="A38" s="12"/>
      <c r="B38" s="54" t="s">
        <v>13</v>
      </c>
      <c r="C38" s="14" t="s">
        <v>14</v>
      </c>
      <c r="D38" s="15">
        <f t="shared" si="1"/>
        <v>239056.8</v>
      </c>
      <c r="E38" s="346">
        <v>239056.8</v>
      </c>
      <c r="F38" s="318">
        <f t="shared" si="2"/>
        <v>0</v>
      </c>
      <c r="J38" s="2">
        <v>234397.08</v>
      </c>
      <c r="K38" s="409">
        <f t="shared" si="0"/>
        <v>1.9879599182720309E-2</v>
      </c>
      <c r="N38" s="409"/>
      <c r="P38" s="423"/>
    </row>
    <row r="39" spans="1:16" hidden="1" x14ac:dyDescent="0.2">
      <c r="A39" s="12"/>
      <c r="B39" s="54" t="s">
        <v>15</v>
      </c>
      <c r="C39" s="10" t="s">
        <v>4</v>
      </c>
      <c r="D39" s="18">
        <f t="shared" si="1"/>
        <v>116.4076</v>
      </c>
      <c r="E39" s="346">
        <v>116.4076</v>
      </c>
      <c r="F39" s="318">
        <f t="shared" si="2"/>
        <v>0</v>
      </c>
      <c r="J39" s="2">
        <v>112.3094</v>
      </c>
      <c r="K39" s="409">
        <f t="shared" si="0"/>
        <v>3.6490267065802273E-2</v>
      </c>
      <c r="N39" s="409"/>
      <c r="P39" s="423"/>
    </row>
    <row r="40" spans="1:16" s="3" customFormat="1" hidden="1" x14ac:dyDescent="0.2">
      <c r="A40" s="12"/>
      <c r="B40" s="54"/>
      <c r="C40" s="57"/>
      <c r="D40" s="20"/>
      <c r="E40" s="346"/>
      <c r="F40" s="318">
        <f t="shared" si="2"/>
        <v>0</v>
      </c>
      <c r="K40" s="409" t="e">
        <f t="shared" si="0"/>
        <v>#DIV/0!</v>
      </c>
      <c r="N40" s="409"/>
      <c r="P40" s="423"/>
    </row>
    <row r="41" spans="1:16" hidden="1" x14ac:dyDescent="0.2">
      <c r="A41" s="8" t="s">
        <v>36</v>
      </c>
      <c r="B41" s="52"/>
      <c r="C41" s="48"/>
      <c r="D41" s="15"/>
      <c r="E41" s="346"/>
      <c r="F41" s="318">
        <f t="shared" si="2"/>
        <v>0</v>
      </c>
      <c r="K41" s="409" t="e">
        <f t="shared" si="0"/>
        <v>#DIV/0!</v>
      </c>
      <c r="N41" s="409"/>
      <c r="P41" s="423"/>
    </row>
    <row r="42" spans="1:16" hidden="1" x14ac:dyDescent="0.2">
      <c r="A42" s="12"/>
      <c r="B42" s="54" t="s">
        <v>15</v>
      </c>
      <c r="C42" s="10" t="s">
        <v>4</v>
      </c>
      <c r="D42" s="18">
        <f t="shared" si="1"/>
        <v>102.5415</v>
      </c>
      <c r="E42" s="346">
        <v>102.5415</v>
      </c>
      <c r="F42" s="318">
        <f t="shared" si="2"/>
        <v>0</v>
      </c>
      <c r="J42" s="2">
        <v>100.38460000000001</v>
      </c>
      <c r="K42" s="409">
        <f t="shared" si="0"/>
        <v>2.148636344618593E-2</v>
      </c>
      <c r="N42" s="409"/>
      <c r="P42" s="423"/>
    </row>
    <row r="43" spans="1:16" s="3" customFormat="1" hidden="1" x14ac:dyDescent="0.2">
      <c r="A43" s="12"/>
      <c r="B43" s="54"/>
      <c r="C43" s="48"/>
      <c r="D43" s="20"/>
      <c r="E43" s="346"/>
      <c r="F43" s="318">
        <f t="shared" si="2"/>
        <v>0</v>
      </c>
      <c r="K43" s="409" t="e">
        <f t="shared" si="0"/>
        <v>#DIV/0!</v>
      </c>
      <c r="N43" s="409"/>
      <c r="P43" s="423"/>
    </row>
    <row r="44" spans="1:16" hidden="1" x14ac:dyDescent="0.2">
      <c r="A44" s="8" t="s">
        <v>37</v>
      </c>
      <c r="B44" s="52"/>
      <c r="C44" s="48"/>
      <c r="D44" s="11"/>
      <c r="E44" s="346"/>
      <c r="F44" s="318">
        <f t="shared" si="2"/>
        <v>0</v>
      </c>
      <c r="K44" s="409" t="e">
        <f t="shared" si="0"/>
        <v>#DIV/0!</v>
      </c>
      <c r="N44" s="409"/>
      <c r="P44" s="423"/>
    </row>
    <row r="45" spans="1:16" hidden="1" x14ac:dyDescent="0.2">
      <c r="A45" s="12"/>
      <c r="B45" s="54" t="s">
        <v>38</v>
      </c>
      <c r="C45" s="14" t="s">
        <v>1</v>
      </c>
      <c r="D45" s="15">
        <f t="shared" si="1"/>
        <v>17575.240000000002</v>
      </c>
      <c r="E45" s="346">
        <v>17575.240000000002</v>
      </c>
      <c r="F45" s="318">
        <f t="shared" si="2"/>
        <v>0</v>
      </c>
      <c r="J45" s="2">
        <v>17293.650000000001</v>
      </c>
      <c r="K45" s="409">
        <f t="shared" si="0"/>
        <v>1.6282855267685026E-2</v>
      </c>
      <c r="N45" s="409"/>
      <c r="P45" s="423"/>
    </row>
    <row r="46" spans="1:16" hidden="1" x14ac:dyDescent="0.2">
      <c r="A46" s="12"/>
      <c r="B46" s="54" t="s">
        <v>15</v>
      </c>
      <c r="C46" s="10" t="s">
        <v>4</v>
      </c>
      <c r="D46" s="18">
        <f t="shared" si="1"/>
        <v>116.5408</v>
      </c>
      <c r="E46" s="346">
        <v>116.5408</v>
      </c>
      <c r="F46" s="318">
        <f t="shared" si="2"/>
        <v>0</v>
      </c>
      <c r="J46" s="2">
        <v>113.95699999999999</v>
      </c>
      <c r="K46" s="409">
        <f t="shared" si="0"/>
        <v>2.267346455241892E-2</v>
      </c>
      <c r="N46" s="409"/>
      <c r="P46" s="423"/>
    </row>
    <row r="47" spans="1:16" s="3" customFormat="1" hidden="1" x14ac:dyDescent="0.2">
      <c r="A47" s="12"/>
      <c r="B47" s="54"/>
      <c r="C47" s="57"/>
      <c r="D47" s="20">
        <f t="shared" si="1"/>
        <v>0</v>
      </c>
      <c r="E47" s="346"/>
      <c r="F47" s="318">
        <f t="shared" si="2"/>
        <v>0</v>
      </c>
      <c r="J47" s="3">
        <v>0</v>
      </c>
      <c r="K47" s="409" t="e">
        <f t="shared" si="0"/>
        <v>#DIV/0!</v>
      </c>
      <c r="N47" s="409"/>
      <c r="P47" s="423"/>
    </row>
    <row r="48" spans="1:16" hidden="1" x14ac:dyDescent="0.2">
      <c r="A48" s="8" t="s">
        <v>39</v>
      </c>
      <c r="B48" s="52"/>
      <c r="C48" s="48"/>
      <c r="D48" s="11">
        <f t="shared" si="1"/>
        <v>0</v>
      </c>
      <c r="E48" s="346"/>
      <c r="F48" s="318">
        <f t="shared" si="2"/>
        <v>0</v>
      </c>
      <c r="J48" s="2">
        <v>0</v>
      </c>
      <c r="K48" s="409" t="e">
        <f t="shared" si="0"/>
        <v>#DIV/0!</v>
      </c>
      <c r="N48" s="409"/>
      <c r="P48" s="423"/>
    </row>
    <row r="49" spans="1:16" hidden="1" x14ac:dyDescent="0.2">
      <c r="A49" s="12"/>
      <c r="B49" s="54" t="s">
        <v>0</v>
      </c>
      <c r="C49" s="14" t="s">
        <v>1</v>
      </c>
      <c r="D49" s="15">
        <f t="shared" si="1"/>
        <v>17500.349999999999</v>
      </c>
      <c r="E49" s="346">
        <v>17500.349999999999</v>
      </c>
      <c r="F49" s="318">
        <f t="shared" si="2"/>
        <v>0</v>
      </c>
      <c r="J49" s="2">
        <v>17253.21</v>
      </c>
      <c r="K49" s="409">
        <f t="shared" si="0"/>
        <v>1.4324290958030339E-2</v>
      </c>
      <c r="N49" s="409"/>
      <c r="P49" s="423"/>
    </row>
    <row r="50" spans="1:16" hidden="1" x14ac:dyDescent="0.2">
      <c r="A50" s="12"/>
      <c r="B50" s="54" t="s">
        <v>2</v>
      </c>
      <c r="C50" s="14" t="s">
        <v>1</v>
      </c>
      <c r="D50" s="15">
        <f t="shared" si="1"/>
        <v>10865.74</v>
      </c>
      <c r="E50" s="346">
        <v>10865.74</v>
      </c>
      <c r="F50" s="318">
        <f t="shared" si="2"/>
        <v>0</v>
      </c>
      <c r="J50" s="2">
        <v>10663.14</v>
      </c>
      <c r="K50" s="409">
        <f t="shared" si="0"/>
        <v>1.9000031885542112E-2</v>
      </c>
      <c r="N50" s="409"/>
      <c r="P50" s="423"/>
    </row>
    <row r="51" spans="1:16" hidden="1" x14ac:dyDescent="0.2">
      <c r="A51" s="12"/>
      <c r="B51" s="54" t="s">
        <v>3</v>
      </c>
      <c r="C51" s="10" t="s">
        <v>4</v>
      </c>
      <c r="D51" s="18">
        <f t="shared" si="1"/>
        <v>62.340200000000003</v>
      </c>
      <c r="E51" s="346">
        <v>62.340200000000003</v>
      </c>
      <c r="F51" s="318">
        <f t="shared" si="2"/>
        <v>0</v>
      </c>
      <c r="J51" s="2">
        <v>61.360999999999997</v>
      </c>
      <c r="K51" s="409">
        <f t="shared" si="0"/>
        <v>1.5958018937110019E-2</v>
      </c>
      <c r="N51" s="409"/>
      <c r="P51" s="423"/>
    </row>
    <row r="52" spans="1:16" hidden="1" x14ac:dyDescent="0.2">
      <c r="A52" s="12"/>
      <c r="B52" s="64" t="s">
        <v>5</v>
      </c>
      <c r="C52" s="10" t="s">
        <v>4</v>
      </c>
      <c r="D52" s="18">
        <f t="shared" si="1"/>
        <v>61.551400000000001</v>
      </c>
      <c r="E52" s="346">
        <v>61.551400000000001</v>
      </c>
      <c r="F52" s="318">
        <f t="shared" si="2"/>
        <v>0</v>
      </c>
      <c r="J52" s="2">
        <v>60.572200000000002</v>
      </c>
      <c r="K52" s="409">
        <f t="shared" si="0"/>
        <v>1.6165831850254664E-2</v>
      </c>
      <c r="N52" s="409"/>
      <c r="P52" s="423"/>
    </row>
    <row r="53" spans="1:16" hidden="1" x14ac:dyDescent="0.2">
      <c r="A53" s="12"/>
      <c r="B53" s="54" t="s">
        <v>6</v>
      </c>
      <c r="C53" s="10" t="s">
        <v>4</v>
      </c>
      <c r="D53" s="18">
        <f t="shared" si="1"/>
        <v>60.928199999999997</v>
      </c>
      <c r="E53" s="346">
        <v>60.928199999999997</v>
      </c>
      <c r="F53" s="318">
        <f t="shared" si="2"/>
        <v>0</v>
      </c>
      <c r="J53" s="2">
        <v>59.948999999999998</v>
      </c>
      <c r="K53" s="409">
        <f t="shared" si="0"/>
        <v>1.6333883801231019E-2</v>
      </c>
      <c r="N53" s="409"/>
      <c r="P53" s="423"/>
    </row>
    <row r="54" spans="1:16" s="3" customFormat="1" hidden="1" x14ac:dyDescent="0.2">
      <c r="A54" s="12"/>
      <c r="B54" s="54"/>
      <c r="C54" s="57"/>
      <c r="D54" s="20">
        <f t="shared" si="1"/>
        <v>0</v>
      </c>
      <c r="E54" s="346"/>
      <c r="F54" s="318">
        <f t="shared" si="2"/>
        <v>0</v>
      </c>
      <c r="J54" s="3">
        <v>0</v>
      </c>
      <c r="K54" s="409" t="e">
        <f t="shared" si="0"/>
        <v>#DIV/0!</v>
      </c>
      <c r="N54" s="409"/>
      <c r="P54" s="423"/>
    </row>
    <row r="55" spans="1:16" hidden="1" x14ac:dyDescent="0.2">
      <c r="A55" s="8" t="s">
        <v>40</v>
      </c>
      <c r="B55" s="52"/>
      <c r="C55" s="48"/>
      <c r="D55" s="11">
        <f t="shared" si="1"/>
        <v>0</v>
      </c>
      <c r="E55" s="346"/>
      <c r="F55" s="318">
        <f t="shared" si="2"/>
        <v>0</v>
      </c>
      <c r="J55" s="2">
        <v>0</v>
      </c>
      <c r="K55" s="409" t="e">
        <f t="shared" si="0"/>
        <v>#DIV/0!</v>
      </c>
      <c r="N55" s="409"/>
      <c r="P55" s="423"/>
    </row>
    <row r="56" spans="1:16" hidden="1" x14ac:dyDescent="0.2">
      <c r="A56" s="12"/>
      <c r="B56" s="54" t="s">
        <v>0</v>
      </c>
      <c r="C56" s="14" t="s">
        <v>1</v>
      </c>
      <c r="D56" s="15">
        <f t="shared" si="1"/>
        <v>13676.81</v>
      </c>
      <c r="E56" s="346">
        <v>13676.81</v>
      </c>
      <c r="F56" s="318">
        <f t="shared" si="2"/>
        <v>0</v>
      </c>
      <c r="J56" s="2">
        <v>13492.37</v>
      </c>
      <c r="K56" s="409">
        <f t="shared" si="0"/>
        <v>1.3669948274469101E-2</v>
      </c>
      <c r="N56" s="409"/>
      <c r="P56" s="423"/>
    </row>
    <row r="57" spans="1:16" hidden="1" x14ac:dyDescent="0.2">
      <c r="A57" s="12"/>
      <c r="B57" s="54" t="s">
        <v>2</v>
      </c>
      <c r="C57" s="14" t="s">
        <v>1</v>
      </c>
      <c r="D57" s="15">
        <f t="shared" si="1"/>
        <v>8080.53</v>
      </c>
      <c r="E57" s="346">
        <v>8080.53</v>
      </c>
      <c r="F57" s="318">
        <f t="shared" si="2"/>
        <v>0</v>
      </c>
      <c r="J57" s="2">
        <v>7929.86</v>
      </c>
      <c r="K57" s="409">
        <f t="shared" si="0"/>
        <v>1.9000335440978899E-2</v>
      </c>
      <c r="N57" s="409"/>
      <c r="P57" s="423"/>
    </row>
    <row r="58" spans="1:16" hidden="1" x14ac:dyDescent="0.2">
      <c r="A58" s="12"/>
      <c r="B58" s="54" t="s">
        <v>3</v>
      </c>
      <c r="C58" s="10" t="s">
        <v>4</v>
      </c>
      <c r="D58" s="18">
        <f t="shared" si="1"/>
        <v>57.183100000000003</v>
      </c>
      <c r="E58" s="346">
        <v>57.183100000000003</v>
      </c>
      <c r="F58" s="318">
        <f t="shared" si="2"/>
        <v>0</v>
      </c>
      <c r="J58" s="2">
        <v>56.203899999999997</v>
      </c>
      <c r="K58" s="409">
        <f t="shared" si="0"/>
        <v>1.7422278525155876E-2</v>
      </c>
      <c r="N58" s="409"/>
      <c r="P58" s="423"/>
    </row>
    <row r="59" spans="1:16" hidden="1" x14ac:dyDescent="0.2">
      <c r="A59" s="12"/>
      <c r="B59" s="64" t="s">
        <v>5</v>
      </c>
      <c r="C59" s="10" t="s">
        <v>4</v>
      </c>
      <c r="D59" s="18">
        <f t="shared" si="1"/>
        <v>56.470500000000001</v>
      </c>
      <c r="E59" s="346">
        <v>56.470500000000001</v>
      </c>
      <c r="F59" s="318">
        <f t="shared" si="2"/>
        <v>0</v>
      </c>
      <c r="J59" s="2">
        <v>55.491300000000003</v>
      </c>
      <c r="K59" s="409">
        <f t="shared" si="0"/>
        <v>1.7646009374442384E-2</v>
      </c>
      <c r="N59" s="409"/>
      <c r="P59" s="423"/>
    </row>
    <row r="60" spans="1:16" hidden="1" x14ac:dyDescent="0.2">
      <c r="A60" s="12"/>
      <c r="B60" s="54" t="s">
        <v>6</v>
      </c>
      <c r="C60" s="10" t="s">
        <v>4</v>
      </c>
      <c r="D60" s="18">
        <f t="shared" si="1"/>
        <v>55.907600000000002</v>
      </c>
      <c r="E60" s="346">
        <v>55.907600000000002</v>
      </c>
      <c r="F60" s="318">
        <f t="shared" si="2"/>
        <v>0</v>
      </c>
      <c r="J60" s="2">
        <v>54.928400000000003</v>
      </c>
      <c r="K60" s="409">
        <f t="shared" si="0"/>
        <v>1.7826843672854142E-2</v>
      </c>
      <c r="N60" s="409"/>
      <c r="P60" s="423"/>
    </row>
    <row r="61" spans="1:16" s="3" customFormat="1" hidden="1" x14ac:dyDescent="0.2">
      <c r="A61" s="12"/>
      <c r="B61" s="54"/>
      <c r="C61" s="57"/>
      <c r="D61" s="20">
        <f t="shared" si="1"/>
        <v>0</v>
      </c>
      <c r="E61" s="346"/>
      <c r="F61" s="318">
        <f t="shared" si="2"/>
        <v>0</v>
      </c>
      <c r="J61" s="3">
        <v>0</v>
      </c>
      <c r="K61" s="409" t="e">
        <f t="shared" si="0"/>
        <v>#DIV/0!</v>
      </c>
      <c r="N61" s="409"/>
      <c r="P61" s="423"/>
    </row>
    <row r="62" spans="1:16" hidden="1" x14ac:dyDescent="0.2">
      <c r="A62" s="8" t="s">
        <v>41</v>
      </c>
      <c r="B62" s="52"/>
      <c r="C62" s="48"/>
      <c r="D62" s="11">
        <f t="shared" si="1"/>
        <v>0</v>
      </c>
      <c r="E62" s="346"/>
      <c r="F62" s="318">
        <f t="shared" si="2"/>
        <v>0</v>
      </c>
      <c r="J62" s="2">
        <v>0</v>
      </c>
      <c r="K62" s="409" t="e">
        <f t="shared" si="0"/>
        <v>#DIV/0!</v>
      </c>
      <c r="N62" s="409"/>
      <c r="P62" s="423"/>
    </row>
    <row r="63" spans="1:16" hidden="1" x14ac:dyDescent="0.2">
      <c r="A63" s="12"/>
      <c r="B63" s="54" t="s">
        <v>0</v>
      </c>
      <c r="C63" s="14" t="s">
        <v>1</v>
      </c>
      <c r="D63" s="15">
        <f t="shared" si="1"/>
        <v>6115.31</v>
      </c>
      <c r="E63" s="346">
        <v>6115.31</v>
      </c>
      <c r="F63" s="318">
        <f t="shared" si="2"/>
        <v>0</v>
      </c>
      <c r="J63" s="2">
        <v>6068.83</v>
      </c>
      <c r="K63" s="409">
        <f t="shared" si="0"/>
        <v>7.6588073813239621E-3</v>
      </c>
      <c r="N63" s="409"/>
      <c r="P63" s="423"/>
    </row>
    <row r="64" spans="1:16" hidden="1" x14ac:dyDescent="0.2">
      <c r="A64" s="12"/>
      <c r="B64" s="54" t="s">
        <v>2</v>
      </c>
      <c r="C64" s="14" t="s">
        <v>1</v>
      </c>
      <c r="D64" s="15">
        <f t="shared" si="1"/>
        <v>2044.61</v>
      </c>
      <c r="E64" s="346">
        <v>2044.61</v>
      </c>
      <c r="F64" s="318">
        <f t="shared" si="2"/>
        <v>0</v>
      </c>
      <c r="J64" s="2">
        <v>2006.48</v>
      </c>
      <c r="K64" s="409">
        <f t="shared" si="0"/>
        <v>1.900342889039508E-2</v>
      </c>
      <c r="N64" s="409"/>
      <c r="P64" s="423"/>
    </row>
    <row r="65" spans="1:16" hidden="1" x14ac:dyDescent="0.2">
      <c r="A65" s="12"/>
      <c r="B65" s="54" t="s">
        <v>3</v>
      </c>
      <c r="C65" s="10" t="s">
        <v>4</v>
      </c>
      <c r="D65" s="18">
        <f t="shared" si="1"/>
        <v>46.353499999999997</v>
      </c>
      <c r="E65" s="346">
        <v>46.353499999999997</v>
      </c>
      <c r="F65" s="318">
        <f t="shared" si="2"/>
        <v>0</v>
      </c>
      <c r="J65" s="2">
        <v>46.353499999999997</v>
      </c>
      <c r="K65" s="409">
        <f t="shared" si="0"/>
        <v>0</v>
      </c>
      <c r="N65" s="409"/>
      <c r="P65" s="423"/>
    </row>
    <row r="66" spans="1:16" hidden="1" x14ac:dyDescent="0.2">
      <c r="A66" s="12"/>
      <c r="B66" s="64" t="s">
        <v>5</v>
      </c>
      <c r="C66" s="10" t="s">
        <v>4</v>
      </c>
      <c r="D66" s="18">
        <f t="shared" si="1"/>
        <v>45.668399999999998</v>
      </c>
      <c r="E66" s="346">
        <v>45.668399999999998</v>
      </c>
      <c r="F66" s="318">
        <f t="shared" si="2"/>
        <v>0</v>
      </c>
      <c r="J66" s="2">
        <v>45.668399999999998</v>
      </c>
      <c r="K66" s="409">
        <f t="shared" si="0"/>
        <v>0</v>
      </c>
      <c r="N66" s="409"/>
      <c r="P66" s="423"/>
    </row>
    <row r="67" spans="1:16" hidden="1" x14ac:dyDescent="0.2">
      <c r="A67" s="12"/>
      <c r="B67" s="54" t="s">
        <v>6</v>
      </c>
      <c r="C67" s="10" t="s">
        <v>4</v>
      </c>
      <c r="D67" s="18">
        <f t="shared" si="1"/>
        <v>45.127099999999999</v>
      </c>
      <c r="E67" s="346">
        <v>45.127099999999999</v>
      </c>
      <c r="F67" s="318">
        <f t="shared" si="2"/>
        <v>0</v>
      </c>
      <c r="J67" s="2">
        <v>45.127099999999999</v>
      </c>
      <c r="K67" s="409">
        <f t="shared" si="0"/>
        <v>0</v>
      </c>
      <c r="N67" s="409"/>
      <c r="P67" s="423"/>
    </row>
    <row r="68" spans="1:16" s="3" customFormat="1" hidden="1" x14ac:dyDescent="0.2">
      <c r="A68" s="12"/>
      <c r="B68" s="106"/>
      <c r="C68" s="53"/>
      <c r="D68" s="53">
        <f t="shared" si="1"/>
        <v>0</v>
      </c>
      <c r="E68" s="346"/>
      <c r="F68" s="318">
        <f t="shared" si="2"/>
        <v>0</v>
      </c>
      <c r="J68" s="3">
        <v>0</v>
      </c>
      <c r="K68" s="409" t="e">
        <f t="shared" si="0"/>
        <v>#DIV/0!</v>
      </c>
      <c r="N68" s="409"/>
      <c r="P68" s="423"/>
    </row>
    <row r="69" spans="1:16" s="3" customFormat="1" hidden="1" x14ac:dyDescent="0.2">
      <c r="A69" s="12"/>
      <c r="B69" s="54"/>
      <c r="C69" s="10"/>
      <c r="D69" s="20">
        <f t="shared" si="1"/>
        <v>0</v>
      </c>
      <c r="E69" s="346"/>
      <c r="F69" s="318">
        <f t="shared" si="2"/>
        <v>0</v>
      </c>
      <c r="J69" s="3">
        <v>0</v>
      </c>
      <c r="K69" s="409" t="e">
        <f t="shared" si="0"/>
        <v>#DIV/0!</v>
      </c>
      <c r="N69" s="409"/>
      <c r="P69" s="423"/>
    </row>
    <row r="70" spans="1:16" hidden="1" x14ac:dyDescent="0.2">
      <c r="A70" s="8" t="s">
        <v>393</v>
      </c>
      <c r="B70" s="52"/>
      <c r="C70" s="10"/>
      <c r="D70" s="11">
        <f t="shared" si="1"/>
        <v>0</v>
      </c>
      <c r="E70" s="346"/>
      <c r="F70" s="318">
        <f t="shared" si="2"/>
        <v>0</v>
      </c>
      <c r="J70" s="2">
        <v>0</v>
      </c>
      <c r="K70" s="409" t="e">
        <f t="shared" si="0"/>
        <v>#DIV/0!</v>
      </c>
      <c r="N70" s="409"/>
      <c r="P70" s="423"/>
    </row>
    <row r="71" spans="1:16" hidden="1" x14ac:dyDescent="0.2">
      <c r="A71" s="12"/>
      <c r="B71" s="54" t="s">
        <v>0</v>
      </c>
      <c r="C71" s="14" t="s">
        <v>1</v>
      </c>
      <c r="D71" s="15">
        <f t="shared" si="1"/>
        <v>17500.349999999999</v>
      </c>
      <c r="E71" s="346">
        <v>17500.349999999999</v>
      </c>
      <c r="F71" s="318">
        <f t="shared" si="2"/>
        <v>0</v>
      </c>
      <c r="J71" s="2">
        <v>17253.21</v>
      </c>
      <c r="K71" s="409">
        <f t="shared" si="0"/>
        <v>1.4324290958030339E-2</v>
      </c>
      <c r="N71" s="409"/>
      <c r="P71" s="423"/>
    </row>
    <row r="72" spans="1:16" hidden="1" x14ac:dyDescent="0.2">
      <c r="A72" s="12"/>
      <c r="B72" s="54" t="s">
        <v>2</v>
      </c>
      <c r="C72" s="14" t="s">
        <v>1</v>
      </c>
      <c r="D72" s="15">
        <f t="shared" si="1"/>
        <v>10865.74</v>
      </c>
      <c r="E72" s="346">
        <v>10865.74</v>
      </c>
      <c r="F72" s="318">
        <f t="shared" si="2"/>
        <v>0</v>
      </c>
      <c r="J72" s="2">
        <v>10663.14</v>
      </c>
      <c r="K72" s="409">
        <f t="shared" ref="K72:K135" si="3">+D72/J72-1</f>
        <v>1.9000031885542112E-2</v>
      </c>
      <c r="N72" s="409"/>
      <c r="P72" s="423"/>
    </row>
    <row r="73" spans="1:16" hidden="1" x14ac:dyDescent="0.2">
      <c r="A73" s="12"/>
      <c r="B73" s="54" t="s">
        <v>3</v>
      </c>
      <c r="C73" s="10" t="s">
        <v>4</v>
      </c>
      <c r="D73" s="18">
        <f t="shared" ref="D73:D109" si="4">+E73</f>
        <v>63.392800000000001</v>
      </c>
      <c r="E73" s="346">
        <v>63.392800000000001</v>
      </c>
      <c r="F73" s="318">
        <f t="shared" si="2"/>
        <v>0</v>
      </c>
      <c r="J73" s="2">
        <v>62.298699999999997</v>
      </c>
      <c r="K73" s="409">
        <f t="shared" si="3"/>
        <v>1.7562164218515086E-2</v>
      </c>
      <c r="N73" s="409"/>
      <c r="P73" s="423"/>
    </row>
    <row r="74" spans="1:16" hidden="1" x14ac:dyDescent="0.2">
      <c r="A74" s="12"/>
      <c r="B74" s="64" t="s">
        <v>5</v>
      </c>
      <c r="C74" s="10" t="s">
        <v>4</v>
      </c>
      <c r="D74" s="18">
        <f t="shared" si="4"/>
        <v>62.683500000000002</v>
      </c>
      <c r="E74" s="346">
        <v>62.683500000000002</v>
      </c>
      <c r="F74" s="318">
        <f t="shared" ref="F74:F137" si="5">+D74-E74</f>
        <v>0</v>
      </c>
      <c r="J74" s="2">
        <v>61.5807</v>
      </c>
      <c r="K74" s="409">
        <f t="shared" si="3"/>
        <v>1.7908208253559987E-2</v>
      </c>
      <c r="N74" s="409"/>
      <c r="P74" s="423"/>
    </row>
    <row r="75" spans="1:16" hidden="1" x14ac:dyDescent="0.2">
      <c r="A75" s="12"/>
      <c r="B75" s="54" t="s">
        <v>6</v>
      </c>
      <c r="C75" s="10" t="s">
        <v>4</v>
      </c>
      <c r="D75" s="18">
        <f t="shared" si="4"/>
        <v>62.060299999999998</v>
      </c>
      <c r="E75" s="346">
        <v>62.060299999999998</v>
      </c>
      <c r="F75" s="318">
        <f t="shared" si="5"/>
        <v>0</v>
      </c>
      <c r="J75" s="2">
        <v>60.957500000000003</v>
      </c>
      <c r="K75" s="409">
        <f t="shared" si="3"/>
        <v>1.8091293114054885E-2</v>
      </c>
      <c r="N75" s="409"/>
      <c r="P75" s="423"/>
    </row>
    <row r="76" spans="1:16" s="3" customFormat="1" hidden="1" x14ac:dyDescent="0.2">
      <c r="A76" s="12"/>
      <c r="B76" s="54"/>
      <c r="C76" s="10"/>
      <c r="D76" s="20">
        <f t="shared" si="4"/>
        <v>0</v>
      </c>
      <c r="E76" s="346"/>
      <c r="F76" s="318">
        <f t="shared" si="5"/>
        <v>0</v>
      </c>
      <c r="J76" s="3">
        <v>0</v>
      </c>
      <c r="K76" s="409" t="e">
        <f t="shared" si="3"/>
        <v>#DIV/0!</v>
      </c>
      <c r="N76" s="409"/>
      <c r="P76" s="423"/>
    </row>
    <row r="77" spans="1:16" hidden="1" x14ac:dyDescent="0.2">
      <c r="A77" s="8" t="s">
        <v>394</v>
      </c>
      <c r="B77" s="52"/>
      <c r="C77" s="10"/>
      <c r="D77" s="11">
        <f t="shared" si="4"/>
        <v>0</v>
      </c>
      <c r="E77" s="346"/>
      <c r="F77" s="318">
        <f t="shared" si="5"/>
        <v>0</v>
      </c>
      <c r="J77" s="2">
        <v>0</v>
      </c>
      <c r="K77" s="409" t="e">
        <f t="shared" si="3"/>
        <v>#DIV/0!</v>
      </c>
      <c r="N77" s="409"/>
      <c r="P77" s="423"/>
    </row>
    <row r="78" spans="1:16" hidden="1" x14ac:dyDescent="0.2">
      <c r="A78" s="12"/>
      <c r="B78" s="54" t="s">
        <v>0</v>
      </c>
      <c r="C78" s="14" t="s">
        <v>1</v>
      </c>
      <c r="D78" s="15">
        <f t="shared" si="4"/>
        <v>13676.81</v>
      </c>
      <c r="E78" s="346">
        <v>13676.81</v>
      </c>
      <c r="F78" s="318">
        <f t="shared" si="5"/>
        <v>0</v>
      </c>
      <c r="J78" s="2">
        <v>13492.37</v>
      </c>
      <c r="K78" s="409">
        <f t="shared" si="3"/>
        <v>1.3669948274469101E-2</v>
      </c>
      <c r="N78" s="409"/>
      <c r="P78" s="423"/>
    </row>
    <row r="79" spans="1:16" hidden="1" x14ac:dyDescent="0.2">
      <c r="A79" s="12"/>
      <c r="B79" s="54" t="s">
        <v>2</v>
      </c>
      <c r="C79" s="14" t="s">
        <v>1</v>
      </c>
      <c r="D79" s="15">
        <f t="shared" si="4"/>
        <v>8080.53</v>
      </c>
      <c r="E79" s="346">
        <v>8080.53</v>
      </c>
      <c r="F79" s="318">
        <f t="shared" si="5"/>
        <v>0</v>
      </c>
      <c r="J79" s="2">
        <v>7929.86</v>
      </c>
      <c r="K79" s="409">
        <f t="shared" si="3"/>
        <v>1.9000335440978899E-2</v>
      </c>
      <c r="N79" s="409"/>
      <c r="P79" s="423"/>
    </row>
    <row r="80" spans="1:16" hidden="1" x14ac:dyDescent="0.2">
      <c r="A80" s="12"/>
      <c r="B80" s="54" t="s">
        <v>3</v>
      </c>
      <c r="C80" s="10" t="s">
        <v>4</v>
      </c>
      <c r="D80" s="18">
        <f t="shared" si="4"/>
        <v>58.235700000000001</v>
      </c>
      <c r="E80" s="346">
        <v>58.235700000000001</v>
      </c>
      <c r="F80" s="318">
        <f t="shared" si="5"/>
        <v>0</v>
      </c>
      <c r="J80" s="2">
        <v>57.141599999999997</v>
      </c>
      <c r="K80" s="409">
        <f t="shared" si="3"/>
        <v>1.9147171237767324E-2</v>
      </c>
      <c r="N80" s="409"/>
      <c r="P80" s="423"/>
    </row>
    <row r="81" spans="1:16" hidden="1" x14ac:dyDescent="0.2">
      <c r="A81" s="12"/>
      <c r="B81" s="64" t="s">
        <v>5</v>
      </c>
      <c r="C81" s="10" t="s">
        <v>4</v>
      </c>
      <c r="D81" s="18">
        <f t="shared" si="4"/>
        <v>57.602600000000002</v>
      </c>
      <c r="E81" s="346">
        <v>57.602600000000002</v>
      </c>
      <c r="F81" s="318">
        <f t="shared" si="5"/>
        <v>0</v>
      </c>
      <c r="J81" s="2">
        <v>56.4998</v>
      </c>
      <c r="K81" s="409">
        <f t="shared" si="3"/>
        <v>1.9518653163373978E-2</v>
      </c>
      <c r="N81" s="409"/>
      <c r="P81" s="423"/>
    </row>
    <row r="82" spans="1:16" hidden="1" x14ac:dyDescent="0.2">
      <c r="A82" s="12"/>
      <c r="B82" s="54" t="s">
        <v>6</v>
      </c>
      <c r="C82" s="10" t="s">
        <v>4</v>
      </c>
      <c r="D82" s="18">
        <f t="shared" si="4"/>
        <v>57.039700000000003</v>
      </c>
      <c r="E82" s="346">
        <v>57.039700000000003</v>
      </c>
      <c r="F82" s="318">
        <f t="shared" si="5"/>
        <v>0</v>
      </c>
      <c r="J82" s="2">
        <v>55.936900000000001</v>
      </c>
      <c r="K82" s="409">
        <f t="shared" si="3"/>
        <v>1.9715071804122131E-2</v>
      </c>
      <c r="N82" s="409"/>
      <c r="P82" s="423"/>
    </row>
    <row r="83" spans="1:16" s="3" customFormat="1" hidden="1" x14ac:dyDescent="0.2">
      <c r="A83" s="12"/>
      <c r="B83" s="54"/>
      <c r="C83" s="10"/>
      <c r="D83" s="20">
        <f t="shared" si="4"/>
        <v>0</v>
      </c>
      <c r="E83" s="346"/>
      <c r="F83" s="318">
        <f t="shared" si="5"/>
        <v>0</v>
      </c>
      <c r="J83" s="3">
        <v>0</v>
      </c>
      <c r="K83" s="409" t="e">
        <f t="shared" si="3"/>
        <v>#DIV/0!</v>
      </c>
      <c r="N83" s="409"/>
      <c r="P83" s="423"/>
    </row>
    <row r="84" spans="1:16" hidden="1" x14ac:dyDescent="0.2">
      <c r="A84" s="8" t="s">
        <v>395</v>
      </c>
      <c r="B84" s="52"/>
      <c r="C84" s="10"/>
      <c r="D84" s="11">
        <f t="shared" si="4"/>
        <v>0</v>
      </c>
      <c r="E84" s="346"/>
      <c r="F84" s="318">
        <f t="shared" si="5"/>
        <v>0</v>
      </c>
      <c r="J84" s="2">
        <v>0</v>
      </c>
      <c r="K84" s="409" t="e">
        <f t="shared" si="3"/>
        <v>#DIV/0!</v>
      </c>
      <c r="N84" s="409"/>
      <c r="P84" s="423"/>
    </row>
    <row r="85" spans="1:16" hidden="1" x14ac:dyDescent="0.2">
      <c r="A85" s="12"/>
      <c r="B85" s="54" t="s">
        <v>0</v>
      </c>
      <c r="C85" s="14" t="s">
        <v>1</v>
      </c>
      <c r="D85" s="15">
        <f t="shared" si="4"/>
        <v>6115.31</v>
      </c>
      <c r="E85" s="346">
        <v>6115.31</v>
      </c>
      <c r="F85" s="318">
        <f t="shared" si="5"/>
        <v>0</v>
      </c>
      <c r="J85" s="2">
        <v>6068.83</v>
      </c>
      <c r="K85" s="409">
        <f t="shared" si="3"/>
        <v>7.6588073813239621E-3</v>
      </c>
      <c r="N85" s="409"/>
      <c r="P85" s="423"/>
    </row>
    <row r="86" spans="1:16" hidden="1" x14ac:dyDescent="0.2">
      <c r="A86" s="12"/>
      <c r="B86" s="54" t="s">
        <v>2</v>
      </c>
      <c r="C86" s="14" t="s">
        <v>1</v>
      </c>
      <c r="D86" s="15">
        <f t="shared" si="4"/>
        <v>2044.61</v>
      </c>
      <c r="E86" s="346">
        <v>2044.61</v>
      </c>
      <c r="F86" s="318">
        <f t="shared" si="5"/>
        <v>0</v>
      </c>
      <c r="J86" s="2">
        <v>2006.48</v>
      </c>
      <c r="K86" s="409">
        <f t="shared" si="3"/>
        <v>1.900342889039508E-2</v>
      </c>
      <c r="N86" s="409"/>
      <c r="P86" s="423"/>
    </row>
    <row r="87" spans="1:16" hidden="1" x14ac:dyDescent="0.2">
      <c r="A87" s="12"/>
      <c r="B87" s="54" t="s">
        <v>3</v>
      </c>
      <c r="C87" s="10" t="s">
        <v>4</v>
      </c>
      <c r="D87" s="18">
        <f t="shared" si="4"/>
        <v>46.353499999999997</v>
      </c>
      <c r="E87" s="346">
        <v>46.353499999999997</v>
      </c>
      <c r="F87" s="318">
        <f t="shared" si="5"/>
        <v>0</v>
      </c>
      <c r="J87" s="2">
        <v>46.353499999999997</v>
      </c>
      <c r="K87" s="409">
        <f t="shared" si="3"/>
        <v>0</v>
      </c>
      <c r="N87" s="409"/>
      <c r="P87" s="423"/>
    </row>
    <row r="88" spans="1:16" hidden="1" x14ac:dyDescent="0.2">
      <c r="A88" s="12"/>
      <c r="B88" s="64" t="s">
        <v>5</v>
      </c>
      <c r="C88" s="10" t="s">
        <v>4</v>
      </c>
      <c r="D88" s="18">
        <f t="shared" si="4"/>
        <v>45.668399999999998</v>
      </c>
      <c r="E88" s="346">
        <v>45.668399999999998</v>
      </c>
      <c r="F88" s="318">
        <f t="shared" si="5"/>
        <v>0</v>
      </c>
      <c r="J88" s="2">
        <v>45.668399999999998</v>
      </c>
      <c r="K88" s="409">
        <f t="shared" si="3"/>
        <v>0</v>
      </c>
      <c r="N88" s="409"/>
      <c r="P88" s="423"/>
    </row>
    <row r="89" spans="1:16" hidden="1" x14ac:dyDescent="0.2">
      <c r="A89" s="12"/>
      <c r="B89" s="54" t="s">
        <v>6</v>
      </c>
      <c r="C89" s="10" t="s">
        <v>4</v>
      </c>
      <c r="D89" s="18">
        <f t="shared" si="4"/>
        <v>45.127099999999999</v>
      </c>
      <c r="E89" s="346">
        <v>45.127099999999999</v>
      </c>
      <c r="F89" s="318">
        <f t="shared" si="5"/>
        <v>0</v>
      </c>
      <c r="G89" s="68"/>
      <c r="J89" s="2">
        <v>45.127099999999999</v>
      </c>
      <c r="K89" s="409">
        <f t="shared" si="3"/>
        <v>0</v>
      </c>
      <c r="N89" s="409"/>
      <c r="P89" s="423"/>
    </row>
    <row r="90" spans="1:16" s="3" customFormat="1" x14ac:dyDescent="0.2">
      <c r="A90" s="12"/>
      <c r="B90" s="54"/>
      <c r="C90" s="10"/>
      <c r="D90" s="69"/>
      <c r="E90" s="346"/>
      <c r="F90" s="318">
        <f t="shared" si="5"/>
        <v>0</v>
      </c>
      <c r="K90" s="409" t="e">
        <f t="shared" si="3"/>
        <v>#DIV/0!</v>
      </c>
      <c r="N90" s="409"/>
      <c r="P90" s="423"/>
    </row>
    <row r="91" spans="1:16" x14ac:dyDescent="0.2">
      <c r="A91" s="28" t="s">
        <v>45</v>
      </c>
      <c r="B91" s="70"/>
      <c r="C91" s="30"/>
      <c r="D91" s="71"/>
      <c r="E91" s="346"/>
      <c r="F91" s="318">
        <f t="shared" si="5"/>
        <v>0</v>
      </c>
      <c r="K91" s="409" t="e">
        <f t="shared" si="3"/>
        <v>#DIV/0!</v>
      </c>
      <c r="N91" s="409"/>
      <c r="P91" s="423"/>
    </row>
    <row r="92" spans="1:16" x14ac:dyDescent="0.2">
      <c r="A92" s="32"/>
      <c r="B92" s="72" t="s">
        <v>46</v>
      </c>
      <c r="C92" s="34" t="s">
        <v>14</v>
      </c>
      <c r="D92" s="43">
        <f t="shared" si="4"/>
        <v>15576.62</v>
      </c>
      <c r="E92" s="346">
        <v>15576.62</v>
      </c>
      <c r="F92" s="318">
        <f t="shared" si="5"/>
        <v>0</v>
      </c>
      <c r="J92" s="2">
        <v>15320.48</v>
      </c>
      <c r="K92" s="409">
        <f t="shared" si="3"/>
        <v>1.6718797322277101E-2</v>
      </c>
      <c r="N92" s="409"/>
      <c r="P92" s="423"/>
    </row>
    <row r="93" spans="1:16" x14ac:dyDescent="0.2">
      <c r="A93" s="32"/>
      <c r="B93" s="72" t="s">
        <v>47</v>
      </c>
      <c r="C93" s="30" t="s">
        <v>4</v>
      </c>
      <c r="D93" s="35">
        <f t="shared" si="4"/>
        <v>63.728299999999997</v>
      </c>
      <c r="E93" s="346">
        <v>63.728299999999997</v>
      </c>
      <c r="F93" s="318">
        <f t="shared" si="5"/>
        <v>0</v>
      </c>
      <c r="J93" s="2">
        <v>62.500900000000001</v>
      </c>
      <c r="K93" s="409">
        <f t="shared" si="3"/>
        <v>1.9638117211112194E-2</v>
      </c>
      <c r="N93" s="409"/>
      <c r="P93" s="423"/>
    </row>
    <row r="94" spans="1:16" x14ac:dyDescent="0.2">
      <c r="A94" s="32"/>
      <c r="B94" s="72" t="s">
        <v>48</v>
      </c>
      <c r="C94" s="34" t="s">
        <v>14</v>
      </c>
      <c r="D94" s="43">
        <f t="shared" si="4"/>
        <v>25597.360000000001</v>
      </c>
      <c r="E94" s="346">
        <v>25597.360000000001</v>
      </c>
      <c r="F94" s="318">
        <f t="shared" si="5"/>
        <v>0</v>
      </c>
      <c r="J94" s="2">
        <v>25130.43</v>
      </c>
      <c r="K94" s="409">
        <f t="shared" si="3"/>
        <v>1.8580263051607204E-2</v>
      </c>
      <c r="N94" s="409"/>
      <c r="P94" s="423"/>
    </row>
    <row r="95" spans="1:16" x14ac:dyDescent="0.2">
      <c r="A95" s="32"/>
      <c r="B95" s="72" t="s">
        <v>49</v>
      </c>
      <c r="C95" s="30" t="s">
        <v>4</v>
      </c>
      <c r="D95" s="35">
        <f t="shared" si="4"/>
        <v>73.472399999999993</v>
      </c>
      <c r="E95" s="346">
        <v>73.472399999999993</v>
      </c>
      <c r="F95" s="318">
        <f t="shared" si="5"/>
        <v>0</v>
      </c>
      <c r="J95" s="2">
        <v>71.241200000000006</v>
      </c>
      <c r="K95" s="409">
        <f t="shared" si="3"/>
        <v>3.1318955885077493E-2</v>
      </c>
      <c r="N95" s="409"/>
      <c r="P95" s="423"/>
    </row>
    <row r="96" spans="1:16" x14ac:dyDescent="0.2">
      <c r="A96" s="32"/>
      <c r="B96" s="72" t="s">
        <v>50</v>
      </c>
      <c r="C96" s="34" t="s">
        <v>14</v>
      </c>
      <c r="D96" s="43">
        <f t="shared" si="4"/>
        <v>46392.3</v>
      </c>
      <c r="E96" s="346">
        <v>46392.3</v>
      </c>
      <c r="F96" s="318">
        <f t="shared" si="5"/>
        <v>0</v>
      </c>
      <c r="J96" s="2">
        <v>45357.58</v>
      </c>
      <c r="K96" s="409">
        <f t="shared" si="3"/>
        <v>2.2812504547200296E-2</v>
      </c>
      <c r="N96" s="409"/>
      <c r="P96" s="423"/>
    </row>
    <row r="97" spans="1:16" x14ac:dyDescent="0.2">
      <c r="A97" s="32"/>
      <c r="B97" s="72" t="s">
        <v>51</v>
      </c>
      <c r="C97" s="30" t="s">
        <v>4</v>
      </c>
      <c r="D97" s="35">
        <f t="shared" si="4"/>
        <v>85.285799999999995</v>
      </c>
      <c r="E97" s="346">
        <v>85.285799999999995</v>
      </c>
      <c r="F97" s="318">
        <f t="shared" si="5"/>
        <v>0</v>
      </c>
      <c r="J97" s="2">
        <v>82.037599999999998</v>
      </c>
      <c r="K97" s="409">
        <f t="shared" si="3"/>
        <v>3.9594039806137626E-2</v>
      </c>
      <c r="N97" s="409"/>
      <c r="P97" s="423"/>
    </row>
    <row r="98" spans="1:16" x14ac:dyDescent="0.2">
      <c r="A98" s="32"/>
      <c r="B98" s="72" t="s">
        <v>52</v>
      </c>
      <c r="C98" s="34" t="s">
        <v>14</v>
      </c>
      <c r="D98" s="43">
        <f t="shared" si="4"/>
        <v>64270.55</v>
      </c>
      <c r="E98" s="346">
        <v>64270.55</v>
      </c>
      <c r="F98" s="318">
        <f t="shared" si="5"/>
        <v>0</v>
      </c>
      <c r="J98" s="2">
        <v>62891.08</v>
      </c>
      <c r="K98" s="409">
        <f t="shared" si="3"/>
        <v>2.1934271123981386E-2</v>
      </c>
      <c r="N98" s="409"/>
      <c r="P98" s="423"/>
    </row>
    <row r="99" spans="1:16" x14ac:dyDescent="0.2">
      <c r="A99" s="32"/>
      <c r="B99" s="72" t="s">
        <v>53</v>
      </c>
      <c r="C99" s="30" t="s">
        <v>4</v>
      </c>
      <c r="D99" s="35">
        <f t="shared" si="4"/>
        <v>86.427499999999995</v>
      </c>
      <c r="E99" s="346">
        <v>86.427499999999995</v>
      </c>
      <c r="F99" s="318">
        <f t="shared" si="5"/>
        <v>0</v>
      </c>
      <c r="J99" s="2">
        <v>83.158000000000001</v>
      </c>
      <c r="K99" s="409">
        <f t="shared" si="3"/>
        <v>3.9316722383895719E-2</v>
      </c>
      <c r="N99" s="409"/>
      <c r="P99" s="423"/>
    </row>
    <row r="100" spans="1:16" s="3" customFormat="1" x14ac:dyDescent="0.2">
      <c r="A100" s="32"/>
      <c r="B100" s="72"/>
      <c r="C100" s="30"/>
      <c r="D100" s="73"/>
      <c r="E100" s="346"/>
      <c r="F100" s="318">
        <f t="shared" si="5"/>
        <v>0</v>
      </c>
      <c r="K100" s="409" t="e">
        <f t="shared" si="3"/>
        <v>#DIV/0!</v>
      </c>
      <c r="N100" s="409"/>
      <c r="P100" s="423"/>
    </row>
    <row r="101" spans="1:16" hidden="1" x14ac:dyDescent="0.2">
      <c r="A101" s="28" t="s">
        <v>54</v>
      </c>
      <c r="B101" s="70"/>
      <c r="C101" s="30"/>
      <c r="D101" s="71"/>
      <c r="E101" s="346"/>
      <c r="F101" s="318">
        <f t="shared" si="5"/>
        <v>0</v>
      </c>
      <c r="K101" s="409" t="e">
        <f t="shared" si="3"/>
        <v>#DIV/0!</v>
      </c>
      <c r="N101" s="409"/>
      <c r="P101" s="423"/>
    </row>
    <row r="102" spans="1:16" hidden="1" x14ac:dyDescent="0.2">
      <c r="A102" s="32"/>
      <c r="B102" s="72" t="s">
        <v>46</v>
      </c>
      <c r="C102" s="34" t="s">
        <v>14</v>
      </c>
      <c r="D102" s="43">
        <f t="shared" si="4"/>
        <v>15576.62</v>
      </c>
      <c r="E102" s="346">
        <v>15576.62</v>
      </c>
      <c r="F102" s="318">
        <f t="shared" si="5"/>
        <v>0</v>
      </c>
      <c r="J102" s="2">
        <v>15320.48</v>
      </c>
      <c r="K102" s="409">
        <f t="shared" si="3"/>
        <v>1.6718797322277101E-2</v>
      </c>
      <c r="N102" s="409"/>
      <c r="P102" s="423"/>
    </row>
    <row r="103" spans="1:16" hidden="1" x14ac:dyDescent="0.2">
      <c r="A103" s="32"/>
      <c r="B103" s="72" t="s">
        <v>47</v>
      </c>
      <c r="C103" s="30" t="s">
        <v>4</v>
      </c>
      <c r="D103" s="35">
        <f t="shared" si="4"/>
        <v>62.716900000000003</v>
      </c>
      <c r="E103" s="346">
        <v>62.716900000000003</v>
      </c>
      <c r="F103" s="318">
        <f t="shared" si="5"/>
        <v>0</v>
      </c>
      <c r="J103" s="2">
        <v>61.599800000000002</v>
      </c>
      <c r="K103" s="409">
        <f t="shared" si="3"/>
        <v>1.8134799138958213E-2</v>
      </c>
      <c r="N103" s="409"/>
      <c r="P103" s="423"/>
    </row>
    <row r="104" spans="1:16" hidden="1" x14ac:dyDescent="0.2">
      <c r="A104" s="32"/>
      <c r="B104" s="72" t="s">
        <v>48</v>
      </c>
      <c r="C104" s="34" t="s">
        <v>14</v>
      </c>
      <c r="D104" s="43">
        <f t="shared" si="4"/>
        <v>25597.360000000001</v>
      </c>
      <c r="E104" s="346">
        <v>25597.360000000001</v>
      </c>
      <c r="F104" s="318">
        <f t="shared" si="5"/>
        <v>0</v>
      </c>
      <c r="J104" s="2">
        <v>25130.43</v>
      </c>
      <c r="K104" s="409">
        <f t="shared" si="3"/>
        <v>1.8580263051607204E-2</v>
      </c>
      <c r="N104" s="409"/>
      <c r="P104" s="423"/>
    </row>
    <row r="105" spans="1:16" hidden="1" x14ac:dyDescent="0.2">
      <c r="A105" s="32"/>
      <c r="B105" s="72" t="s">
        <v>49</v>
      </c>
      <c r="C105" s="30" t="s">
        <v>4</v>
      </c>
      <c r="D105" s="35">
        <f t="shared" si="4"/>
        <v>73.864400000000003</v>
      </c>
      <c r="E105" s="346">
        <v>73.864400000000003</v>
      </c>
      <c r="F105" s="318">
        <f t="shared" si="5"/>
        <v>0</v>
      </c>
      <c r="J105" s="2">
        <v>71.590299999999999</v>
      </c>
      <c r="K105" s="409">
        <f t="shared" si="3"/>
        <v>3.1765476607864551E-2</v>
      </c>
      <c r="N105" s="409"/>
      <c r="P105" s="423"/>
    </row>
    <row r="106" spans="1:16" hidden="1" x14ac:dyDescent="0.2">
      <c r="A106" s="32"/>
      <c r="B106" s="72" t="s">
        <v>50</v>
      </c>
      <c r="C106" s="34" t="s">
        <v>14</v>
      </c>
      <c r="D106" s="43">
        <f t="shared" si="4"/>
        <v>46392.3</v>
      </c>
      <c r="E106" s="346">
        <v>46392.3</v>
      </c>
      <c r="F106" s="318">
        <f t="shared" si="5"/>
        <v>0</v>
      </c>
      <c r="J106" s="2">
        <v>45357.58</v>
      </c>
      <c r="K106" s="409">
        <f t="shared" si="3"/>
        <v>2.2812504547200296E-2</v>
      </c>
      <c r="N106" s="409"/>
      <c r="P106" s="423"/>
    </row>
    <row r="107" spans="1:16" hidden="1" x14ac:dyDescent="0.2">
      <c r="A107" s="32"/>
      <c r="B107" s="72" t="s">
        <v>51</v>
      </c>
      <c r="C107" s="30" t="s">
        <v>4</v>
      </c>
      <c r="D107" s="35">
        <f t="shared" si="4"/>
        <v>87.033199999999994</v>
      </c>
      <c r="E107" s="346">
        <v>87.033199999999994</v>
      </c>
      <c r="F107" s="318">
        <f t="shared" si="5"/>
        <v>0</v>
      </c>
      <c r="J107" s="2">
        <v>83.594499999999996</v>
      </c>
      <c r="K107" s="409">
        <f t="shared" si="3"/>
        <v>4.113548140128831E-2</v>
      </c>
      <c r="N107" s="409"/>
      <c r="P107" s="423"/>
    </row>
    <row r="108" spans="1:16" hidden="1" x14ac:dyDescent="0.2">
      <c r="A108" s="32"/>
      <c r="B108" s="72" t="s">
        <v>52</v>
      </c>
      <c r="C108" s="34" t="s">
        <v>14</v>
      </c>
      <c r="D108" s="43">
        <f t="shared" si="4"/>
        <v>64270.55</v>
      </c>
      <c r="E108" s="346">
        <v>64270.55</v>
      </c>
      <c r="F108" s="318">
        <f t="shared" si="5"/>
        <v>0</v>
      </c>
      <c r="J108" s="2">
        <v>62891.08</v>
      </c>
      <c r="K108" s="409">
        <f t="shared" si="3"/>
        <v>2.1934271123981386E-2</v>
      </c>
      <c r="N108" s="409"/>
      <c r="P108" s="423"/>
    </row>
    <row r="109" spans="1:16" hidden="1" x14ac:dyDescent="0.2">
      <c r="A109" s="32"/>
      <c r="B109" s="72" t="s">
        <v>53</v>
      </c>
      <c r="C109" s="30" t="s">
        <v>4</v>
      </c>
      <c r="D109" s="35">
        <f t="shared" si="4"/>
        <v>88.079700000000003</v>
      </c>
      <c r="E109" s="346">
        <v>88.079700000000003</v>
      </c>
      <c r="F109" s="318">
        <f t="shared" si="5"/>
        <v>0</v>
      </c>
      <c r="J109" s="2">
        <v>84.63</v>
      </c>
      <c r="K109" s="409">
        <f t="shared" si="3"/>
        <v>4.076214108472187E-2</v>
      </c>
      <c r="N109" s="409"/>
      <c r="P109" s="423"/>
    </row>
    <row r="110" spans="1:16" s="3" customFormat="1" ht="15" thickBot="1" x14ac:dyDescent="0.25">
      <c r="A110" s="38"/>
      <c r="B110" s="106"/>
      <c r="C110" s="23"/>
      <c r="D110" s="23"/>
      <c r="E110" s="346"/>
      <c r="F110" s="318">
        <f t="shared" si="5"/>
        <v>0</v>
      </c>
      <c r="K110" s="409" t="e">
        <f t="shared" si="3"/>
        <v>#DIV/0!</v>
      </c>
      <c r="N110" s="409"/>
      <c r="P110" s="423"/>
    </row>
    <row r="111" spans="1:16" s="3" customFormat="1" x14ac:dyDescent="0.2">
      <c r="A111" s="74"/>
      <c r="B111" s="75"/>
      <c r="C111" s="76"/>
      <c r="D111" s="77"/>
      <c r="E111" s="346"/>
      <c r="F111" s="318">
        <f t="shared" si="5"/>
        <v>0</v>
      </c>
      <c r="K111" s="409" t="e">
        <f t="shared" si="3"/>
        <v>#DIV/0!</v>
      </c>
      <c r="N111" s="409"/>
      <c r="P111" s="423"/>
    </row>
    <row r="112" spans="1:16" x14ac:dyDescent="0.2">
      <c r="A112" s="28" t="s">
        <v>55</v>
      </c>
      <c r="B112" s="72"/>
      <c r="C112" s="30"/>
      <c r="D112" s="78"/>
      <c r="E112" s="346"/>
      <c r="F112" s="318">
        <f t="shared" si="5"/>
        <v>0</v>
      </c>
      <c r="K112" s="409" t="e">
        <f t="shared" si="3"/>
        <v>#DIV/0!</v>
      </c>
      <c r="N112" s="409"/>
      <c r="P112" s="423"/>
    </row>
    <row r="113" spans="1:16" x14ac:dyDescent="0.2">
      <c r="A113" s="32"/>
      <c r="B113" s="72" t="s">
        <v>56</v>
      </c>
      <c r="C113" s="30" t="s">
        <v>57</v>
      </c>
      <c r="D113" s="79">
        <v>27</v>
      </c>
      <c r="E113" s="346">
        <v>27</v>
      </c>
      <c r="F113" s="318">
        <f t="shared" si="5"/>
        <v>0</v>
      </c>
      <c r="J113" s="2">
        <v>27</v>
      </c>
      <c r="K113" s="409">
        <f t="shared" si="3"/>
        <v>0</v>
      </c>
      <c r="N113" s="409"/>
      <c r="P113" s="423"/>
    </row>
    <row r="114" spans="1:16" x14ac:dyDescent="0.2">
      <c r="A114" s="32"/>
      <c r="B114" s="72" t="s">
        <v>58</v>
      </c>
      <c r="C114" s="30" t="s">
        <v>57</v>
      </c>
      <c r="D114" s="79">
        <v>43</v>
      </c>
      <c r="E114" s="346">
        <v>43</v>
      </c>
      <c r="F114" s="318">
        <f t="shared" si="5"/>
        <v>0</v>
      </c>
      <c r="J114" s="2">
        <v>43</v>
      </c>
      <c r="K114" s="409">
        <f t="shared" si="3"/>
        <v>0</v>
      </c>
      <c r="N114" s="409"/>
      <c r="P114" s="423"/>
    </row>
    <row r="115" spans="1:16" x14ac:dyDescent="0.2">
      <c r="A115" s="32"/>
      <c r="B115" s="72" t="s">
        <v>59</v>
      </c>
      <c r="C115" s="30" t="s">
        <v>57</v>
      </c>
      <c r="D115" s="79">
        <v>52</v>
      </c>
      <c r="E115" s="346">
        <v>52</v>
      </c>
      <c r="F115" s="318">
        <f t="shared" si="5"/>
        <v>0</v>
      </c>
      <c r="J115" s="2">
        <v>52</v>
      </c>
      <c r="K115" s="409">
        <f t="shared" si="3"/>
        <v>0</v>
      </c>
      <c r="N115" s="409"/>
      <c r="P115" s="423"/>
    </row>
    <row r="116" spans="1:16" x14ac:dyDescent="0.2">
      <c r="A116" s="32"/>
      <c r="B116" s="72" t="s">
        <v>60</v>
      </c>
      <c r="C116" s="30" t="s">
        <v>57</v>
      </c>
      <c r="D116" s="79">
        <v>57</v>
      </c>
      <c r="E116" s="346">
        <v>57</v>
      </c>
      <c r="F116" s="318">
        <f t="shared" si="5"/>
        <v>0</v>
      </c>
      <c r="J116" s="2">
        <v>57</v>
      </c>
      <c r="K116" s="409">
        <f t="shared" si="3"/>
        <v>0</v>
      </c>
      <c r="N116" s="409"/>
      <c r="P116" s="423"/>
    </row>
    <row r="117" spans="1:16" x14ac:dyDescent="0.2">
      <c r="A117" s="32"/>
      <c r="B117" s="72" t="s">
        <v>61</v>
      </c>
      <c r="C117" s="30" t="s">
        <v>57</v>
      </c>
      <c r="D117" s="79">
        <v>70</v>
      </c>
      <c r="E117" s="346">
        <v>70</v>
      </c>
      <c r="F117" s="318">
        <f t="shared" si="5"/>
        <v>0</v>
      </c>
      <c r="J117" s="2">
        <v>70</v>
      </c>
      <c r="K117" s="409">
        <f t="shared" si="3"/>
        <v>0</v>
      </c>
      <c r="N117" s="409"/>
      <c r="P117" s="423"/>
    </row>
    <row r="118" spans="1:16" x14ac:dyDescent="0.2">
      <c r="A118" s="32"/>
      <c r="B118" s="72" t="s">
        <v>62</v>
      </c>
      <c r="C118" s="30" t="s">
        <v>57</v>
      </c>
      <c r="D118" s="79">
        <v>86</v>
      </c>
      <c r="E118" s="346">
        <v>86</v>
      </c>
      <c r="F118" s="318">
        <f t="shared" si="5"/>
        <v>0</v>
      </c>
      <c r="J118" s="2">
        <v>86</v>
      </c>
      <c r="K118" s="409">
        <f t="shared" si="3"/>
        <v>0</v>
      </c>
      <c r="N118" s="409"/>
      <c r="P118" s="423"/>
    </row>
    <row r="119" spans="1:16" x14ac:dyDescent="0.2">
      <c r="A119" s="32"/>
      <c r="B119" s="72" t="s">
        <v>63</v>
      </c>
      <c r="C119" s="30" t="s">
        <v>57</v>
      </c>
      <c r="D119" s="79">
        <v>91</v>
      </c>
      <c r="E119" s="346">
        <v>91</v>
      </c>
      <c r="F119" s="318">
        <f t="shared" si="5"/>
        <v>0</v>
      </c>
      <c r="J119" s="2">
        <v>91</v>
      </c>
      <c r="K119" s="409">
        <f t="shared" si="3"/>
        <v>0</v>
      </c>
      <c r="N119" s="409"/>
      <c r="P119" s="423"/>
    </row>
    <row r="120" spans="1:16" x14ac:dyDescent="0.2">
      <c r="A120" s="32"/>
      <c r="B120" s="72" t="s">
        <v>64</v>
      </c>
      <c r="C120" s="30" t="s">
        <v>57</v>
      </c>
      <c r="D120" s="79">
        <v>108</v>
      </c>
      <c r="E120" s="346">
        <v>108</v>
      </c>
      <c r="F120" s="318">
        <f t="shared" si="5"/>
        <v>0</v>
      </c>
      <c r="J120" s="2">
        <v>108</v>
      </c>
      <c r="K120" s="409">
        <f t="shared" si="3"/>
        <v>0</v>
      </c>
      <c r="N120" s="409"/>
      <c r="P120" s="423"/>
    </row>
    <row r="121" spans="1:16" x14ac:dyDescent="0.2">
      <c r="A121" s="32"/>
      <c r="B121" s="72" t="s">
        <v>65</v>
      </c>
      <c r="C121" s="30" t="s">
        <v>57</v>
      </c>
      <c r="D121" s="79">
        <v>124</v>
      </c>
      <c r="E121" s="346">
        <v>124</v>
      </c>
      <c r="F121" s="318">
        <f t="shared" si="5"/>
        <v>0</v>
      </c>
      <c r="J121" s="2">
        <v>124</v>
      </c>
      <c r="K121" s="409">
        <f t="shared" si="3"/>
        <v>0</v>
      </c>
      <c r="N121" s="409"/>
      <c r="P121" s="423"/>
    </row>
    <row r="122" spans="1:16" x14ac:dyDescent="0.2">
      <c r="A122" s="32"/>
      <c r="B122" s="72" t="s">
        <v>66</v>
      </c>
      <c r="C122" s="30" t="s">
        <v>57</v>
      </c>
      <c r="D122" s="79">
        <v>136</v>
      </c>
      <c r="E122" s="346">
        <v>136</v>
      </c>
      <c r="F122" s="318">
        <f t="shared" si="5"/>
        <v>0</v>
      </c>
      <c r="J122" s="2">
        <v>136</v>
      </c>
      <c r="K122" s="409">
        <f t="shared" si="3"/>
        <v>0</v>
      </c>
      <c r="N122" s="409"/>
      <c r="P122" s="423"/>
    </row>
    <row r="123" spans="1:16" x14ac:dyDescent="0.2">
      <c r="A123" s="32"/>
      <c r="B123" s="72" t="s">
        <v>67</v>
      </c>
      <c r="C123" s="30" t="s">
        <v>57</v>
      </c>
      <c r="D123" s="79">
        <v>166</v>
      </c>
      <c r="E123" s="346">
        <v>166</v>
      </c>
      <c r="F123" s="318">
        <f t="shared" si="5"/>
        <v>0</v>
      </c>
      <c r="J123" s="2">
        <v>166</v>
      </c>
      <c r="K123" s="409">
        <f t="shared" si="3"/>
        <v>0</v>
      </c>
      <c r="N123" s="409"/>
      <c r="P123" s="423"/>
    </row>
    <row r="124" spans="1:16" x14ac:dyDescent="0.2">
      <c r="A124" s="32"/>
      <c r="B124" s="72" t="s">
        <v>68</v>
      </c>
      <c r="C124" s="30" t="s">
        <v>57</v>
      </c>
      <c r="D124" s="79">
        <v>186</v>
      </c>
      <c r="E124" s="346">
        <v>186</v>
      </c>
      <c r="F124" s="318">
        <f t="shared" si="5"/>
        <v>0</v>
      </c>
      <c r="J124" s="2">
        <v>186</v>
      </c>
      <c r="K124" s="409">
        <f t="shared" si="3"/>
        <v>0</v>
      </c>
      <c r="N124" s="409"/>
      <c r="P124" s="423"/>
    </row>
    <row r="125" spans="1:16" x14ac:dyDescent="0.2">
      <c r="A125" s="32"/>
      <c r="B125" s="72" t="s">
        <v>69</v>
      </c>
      <c r="C125" s="30" t="s">
        <v>57</v>
      </c>
      <c r="D125" s="79">
        <v>216</v>
      </c>
      <c r="E125" s="346">
        <v>216</v>
      </c>
      <c r="F125" s="318">
        <f t="shared" si="5"/>
        <v>0</v>
      </c>
      <c r="J125" s="2">
        <v>216</v>
      </c>
      <c r="K125" s="409">
        <f t="shared" si="3"/>
        <v>0</v>
      </c>
      <c r="N125" s="409"/>
      <c r="P125" s="423"/>
    </row>
    <row r="126" spans="1:16" x14ac:dyDescent="0.2">
      <c r="A126" s="32"/>
      <c r="B126" s="72" t="s">
        <v>70</v>
      </c>
      <c r="C126" s="30" t="s">
        <v>57</v>
      </c>
      <c r="D126" s="79">
        <v>251</v>
      </c>
      <c r="E126" s="346">
        <v>251</v>
      </c>
      <c r="F126" s="318">
        <f t="shared" si="5"/>
        <v>0</v>
      </c>
      <c r="J126" s="2">
        <v>251</v>
      </c>
      <c r="K126" s="409">
        <f t="shared" si="3"/>
        <v>0</v>
      </c>
      <c r="N126" s="409"/>
      <c r="P126" s="423"/>
    </row>
    <row r="127" spans="1:16" s="3" customFormat="1" ht="15" thickBot="1" x14ac:dyDescent="0.25">
      <c r="A127" s="21"/>
      <c r="B127" s="80"/>
      <c r="C127" s="81"/>
      <c r="D127" s="82"/>
      <c r="E127" s="346"/>
      <c r="F127" s="318">
        <f t="shared" si="5"/>
        <v>0</v>
      </c>
      <c r="K127" s="409" t="e">
        <f t="shared" si="3"/>
        <v>#DIV/0!</v>
      </c>
      <c r="N127" s="409"/>
      <c r="P127" s="423"/>
    </row>
    <row r="128" spans="1:16" s="3" customFormat="1" x14ac:dyDescent="0.2">
      <c r="A128" s="5"/>
      <c r="B128" s="6"/>
      <c r="C128" s="83"/>
      <c r="D128" s="84"/>
      <c r="E128" s="346"/>
      <c r="F128" s="318">
        <f t="shared" si="5"/>
        <v>0</v>
      </c>
      <c r="K128" s="409" t="e">
        <f t="shared" si="3"/>
        <v>#DIV/0!</v>
      </c>
      <c r="N128" s="409"/>
      <c r="P128" s="423"/>
    </row>
    <row r="129" spans="1:16" ht="15.75" x14ac:dyDescent="0.25">
      <c r="A129" s="12"/>
      <c r="B129" s="26" t="s">
        <v>7</v>
      </c>
      <c r="C129" s="85"/>
      <c r="D129" s="86"/>
      <c r="E129" s="346"/>
      <c r="F129" s="318">
        <f t="shared" si="5"/>
        <v>0</v>
      </c>
      <c r="K129" s="409" t="e">
        <f t="shared" si="3"/>
        <v>#DIV/0!</v>
      </c>
      <c r="N129" s="409"/>
      <c r="P129" s="423"/>
    </row>
    <row r="130" spans="1:16" s="3" customFormat="1" x14ac:dyDescent="0.2">
      <c r="A130" s="87"/>
      <c r="B130" s="85"/>
      <c r="C130" s="85"/>
      <c r="D130" s="88"/>
      <c r="E130" s="346"/>
      <c r="F130" s="318">
        <f t="shared" si="5"/>
        <v>0</v>
      </c>
      <c r="K130" s="409" t="e">
        <f t="shared" si="3"/>
        <v>#DIV/0!</v>
      </c>
      <c r="N130" s="409"/>
      <c r="P130" s="423"/>
    </row>
    <row r="131" spans="1:16" x14ac:dyDescent="0.2">
      <c r="A131" s="8" t="s">
        <v>71</v>
      </c>
      <c r="B131" s="9"/>
      <c r="C131" s="89"/>
      <c r="D131" s="86"/>
      <c r="E131" s="346"/>
      <c r="F131" s="318">
        <f t="shared" si="5"/>
        <v>0</v>
      </c>
      <c r="K131" s="409" t="e">
        <f t="shared" si="3"/>
        <v>#DIV/0!</v>
      </c>
      <c r="N131" s="409"/>
      <c r="P131" s="423"/>
    </row>
    <row r="132" spans="1:16" x14ac:dyDescent="0.2">
      <c r="A132" s="12"/>
      <c r="B132" s="13" t="s">
        <v>0</v>
      </c>
      <c r="C132" s="90" t="s">
        <v>1</v>
      </c>
      <c r="D132" s="15">
        <f t="shared" ref="D132:D193" si="6">+E132</f>
        <v>17500.349999999999</v>
      </c>
      <c r="E132" s="346">
        <v>17500.349999999999</v>
      </c>
      <c r="F132" s="318">
        <f t="shared" si="5"/>
        <v>0</v>
      </c>
      <c r="J132" s="2">
        <v>17253.21</v>
      </c>
      <c r="K132" s="409">
        <f t="shared" si="3"/>
        <v>1.4324290958030339E-2</v>
      </c>
      <c r="N132" s="409"/>
      <c r="P132" s="423"/>
    </row>
    <row r="133" spans="1:16" x14ac:dyDescent="0.2">
      <c r="A133" s="12"/>
      <c r="B133" s="13" t="s">
        <v>2</v>
      </c>
      <c r="C133" s="90" t="s">
        <v>1</v>
      </c>
      <c r="D133" s="15">
        <f t="shared" si="6"/>
        <v>10865.74</v>
      </c>
      <c r="E133" s="346">
        <v>10865.74</v>
      </c>
      <c r="F133" s="318">
        <f t="shared" si="5"/>
        <v>0</v>
      </c>
      <c r="J133" s="2">
        <v>10663.14</v>
      </c>
      <c r="K133" s="409">
        <f t="shared" si="3"/>
        <v>1.9000031885542112E-2</v>
      </c>
      <c r="N133" s="409"/>
      <c r="P133" s="423"/>
    </row>
    <row r="134" spans="1:16" x14ac:dyDescent="0.2">
      <c r="A134" s="12"/>
      <c r="B134" s="13" t="s">
        <v>3</v>
      </c>
      <c r="C134" s="83" t="s">
        <v>4</v>
      </c>
      <c r="D134" s="18">
        <f t="shared" si="6"/>
        <v>53.366599999999998</v>
      </c>
      <c r="E134" s="346">
        <v>53.366599999999998</v>
      </c>
      <c r="F134" s="318">
        <f t="shared" si="5"/>
        <v>0</v>
      </c>
      <c r="J134" s="2">
        <v>53.366599999999998</v>
      </c>
      <c r="K134" s="409">
        <f t="shared" si="3"/>
        <v>0</v>
      </c>
      <c r="N134" s="409"/>
      <c r="P134" s="423"/>
    </row>
    <row r="135" spans="1:16" x14ac:dyDescent="0.2">
      <c r="A135" s="12"/>
      <c r="B135" s="19" t="s">
        <v>5</v>
      </c>
      <c r="C135" s="83" t="s">
        <v>4</v>
      </c>
      <c r="D135" s="18">
        <f t="shared" si="6"/>
        <v>52.577800000000003</v>
      </c>
      <c r="E135" s="346">
        <v>52.577800000000003</v>
      </c>
      <c r="F135" s="318">
        <f t="shared" si="5"/>
        <v>0</v>
      </c>
      <c r="J135" s="2">
        <v>52.577800000000003</v>
      </c>
      <c r="K135" s="409">
        <f t="shared" si="3"/>
        <v>0</v>
      </c>
      <c r="N135" s="409"/>
      <c r="P135" s="423"/>
    </row>
    <row r="136" spans="1:16" x14ac:dyDescent="0.2">
      <c r="A136" s="12"/>
      <c r="B136" s="13" t="s">
        <v>6</v>
      </c>
      <c r="C136" s="83" t="s">
        <v>4</v>
      </c>
      <c r="D136" s="18">
        <f t="shared" si="6"/>
        <v>51.954599999999999</v>
      </c>
      <c r="E136" s="346">
        <v>51.954599999999999</v>
      </c>
      <c r="F136" s="318">
        <f t="shared" si="5"/>
        <v>0</v>
      </c>
      <c r="J136" s="2">
        <v>51.954599999999999</v>
      </c>
      <c r="K136" s="409">
        <f t="shared" ref="K136:K199" si="7">+D136/J136-1</f>
        <v>0</v>
      </c>
      <c r="N136" s="409"/>
      <c r="P136" s="423"/>
    </row>
    <row r="137" spans="1:16" s="3" customFormat="1" x14ac:dyDescent="0.2">
      <c r="A137" s="12"/>
      <c r="B137" s="13"/>
      <c r="C137" s="91"/>
      <c r="D137" s="88"/>
      <c r="E137" s="346"/>
      <c r="F137" s="318">
        <f t="shared" si="5"/>
        <v>0</v>
      </c>
      <c r="K137" s="409" t="e">
        <f t="shared" si="7"/>
        <v>#DIV/0!</v>
      </c>
      <c r="N137" s="409"/>
      <c r="P137" s="423"/>
    </row>
    <row r="138" spans="1:16" s="3" customFormat="1" x14ac:dyDescent="0.2">
      <c r="A138" s="12"/>
      <c r="B138" s="13"/>
      <c r="C138" s="91"/>
      <c r="D138" s="88"/>
      <c r="E138" s="346"/>
      <c r="F138" s="318">
        <f t="shared" ref="F138:F201" si="8">+D138-E138</f>
        <v>0</v>
      </c>
      <c r="K138" s="409" t="e">
        <f t="shared" si="7"/>
        <v>#DIV/0!</v>
      </c>
      <c r="N138" s="409"/>
      <c r="P138" s="423"/>
    </row>
    <row r="139" spans="1:16" x14ac:dyDescent="0.2">
      <c r="A139" s="8" t="s">
        <v>72</v>
      </c>
      <c r="B139" s="9"/>
      <c r="C139" s="89"/>
      <c r="D139" s="86"/>
      <c r="E139" s="346"/>
      <c r="F139" s="318">
        <f t="shared" si="8"/>
        <v>0</v>
      </c>
      <c r="K139" s="409" t="e">
        <f t="shared" si="7"/>
        <v>#DIV/0!</v>
      </c>
      <c r="N139" s="409"/>
      <c r="P139" s="423"/>
    </row>
    <row r="140" spans="1:16" x14ac:dyDescent="0.2">
      <c r="A140" s="12"/>
      <c r="B140" s="13" t="s">
        <v>0</v>
      </c>
      <c r="C140" s="90" t="s">
        <v>1</v>
      </c>
      <c r="D140" s="15">
        <f t="shared" si="6"/>
        <v>13676.81</v>
      </c>
      <c r="E140" s="346">
        <v>13676.81</v>
      </c>
      <c r="F140" s="318">
        <f t="shared" si="8"/>
        <v>0</v>
      </c>
      <c r="J140" s="2">
        <v>13492.37</v>
      </c>
      <c r="K140" s="409">
        <f t="shared" si="7"/>
        <v>1.3669948274469101E-2</v>
      </c>
      <c r="N140" s="409"/>
      <c r="P140" s="423"/>
    </row>
    <row r="141" spans="1:16" x14ac:dyDescent="0.2">
      <c r="A141" s="12"/>
      <c r="B141" s="13" t="s">
        <v>2</v>
      </c>
      <c r="C141" s="90" t="s">
        <v>1</v>
      </c>
      <c r="D141" s="15">
        <f t="shared" si="6"/>
        <v>8080.53</v>
      </c>
      <c r="E141" s="346">
        <v>8080.53</v>
      </c>
      <c r="F141" s="318">
        <f t="shared" si="8"/>
        <v>0</v>
      </c>
      <c r="J141" s="2">
        <v>7929.86</v>
      </c>
      <c r="K141" s="409">
        <f t="shared" si="7"/>
        <v>1.9000335440978899E-2</v>
      </c>
      <c r="N141" s="409"/>
      <c r="P141" s="423"/>
    </row>
    <row r="142" spans="1:16" x14ac:dyDescent="0.2">
      <c r="A142" s="12"/>
      <c r="B142" s="13" t="s">
        <v>3</v>
      </c>
      <c r="C142" s="83" t="s">
        <v>4</v>
      </c>
      <c r="D142" s="18">
        <f t="shared" si="6"/>
        <v>48.209499999999998</v>
      </c>
      <c r="E142" s="346">
        <v>48.209499999999998</v>
      </c>
      <c r="F142" s="318">
        <f t="shared" si="8"/>
        <v>0</v>
      </c>
      <c r="J142" s="2">
        <v>48.209499999999998</v>
      </c>
      <c r="K142" s="409">
        <f t="shared" si="7"/>
        <v>0</v>
      </c>
      <c r="N142" s="409"/>
      <c r="P142" s="423"/>
    </row>
    <row r="143" spans="1:16" x14ac:dyDescent="0.2">
      <c r="A143" s="12"/>
      <c r="B143" s="19" t="s">
        <v>5</v>
      </c>
      <c r="C143" s="83" t="s">
        <v>4</v>
      </c>
      <c r="D143" s="18">
        <f t="shared" si="6"/>
        <v>47.496899999999997</v>
      </c>
      <c r="E143" s="346">
        <v>47.496899999999997</v>
      </c>
      <c r="F143" s="318">
        <f t="shared" si="8"/>
        <v>0</v>
      </c>
      <c r="J143" s="2">
        <v>47.496899999999997</v>
      </c>
      <c r="K143" s="409">
        <f t="shared" si="7"/>
        <v>0</v>
      </c>
      <c r="N143" s="409"/>
      <c r="P143" s="423"/>
    </row>
    <row r="144" spans="1:16" x14ac:dyDescent="0.2">
      <c r="A144" s="12"/>
      <c r="B144" s="13" t="s">
        <v>6</v>
      </c>
      <c r="C144" s="83" t="s">
        <v>4</v>
      </c>
      <c r="D144" s="18">
        <f t="shared" si="6"/>
        <v>46.933999999999997</v>
      </c>
      <c r="E144" s="346">
        <v>46.933999999999997</v>
      </c>
      <c r="F144" s="318">
        <f t="shared" si="8"/>
        <v>0</v>
      </c>
      <c r="J144" s="2">
        <v>46.933999999999997</v>
      </c>
      <c r="K144" s="409">
        <f t="shared" si="7"/>
        <v>0</v>
      </c>
      <c r="N144" s="409"/>
      <c r="P144" s="423"/>
    </row>
    <row r="145" spans="1:16" s="3" customFormat="1" x14ac:dyDescent="0.2">
      <c r="A145" s="12"/>
      <c r="B145" s="13"/>
      <c r="C145" s="91"/>
      <c r="D145" s="88"/>
      <c r="E145" s="346"/>
      <c r="F145" s="318">
        <f t="shared" si="8"/>
        <v>0</v>
      </c>
      <c r="K145" s="409" t="e">
        <f t="shared" si="7"/>
        <v>#DIV/0!</v>
      </c>
      <c r="N145" s="409"/>
      <c r="P145" s="423"/>
    </row>
    <row r="146" spans="1:16" x14ac:dyDescent="0.2">
      <c r="A146" s="8" t="s">
        <v>73</v>
      </c>
      <c r="B146" s="9"/>
      <c r="C146" s="89"/>
      <c r="D146" s="86"/>
      <c r="E146" s="346"/>
      <c r="F146" s="318">
        <f t="shared" si="8"/>
        <v>0</v>
      </c>
      <c r="K146" s="409" t="e">
        <f t="shared" si="7"/>
        <v>#DIV/0!</v>
      </c>
      <c r="N146" s="409"/>
      <c r="P146" s="423"/>
    </row>
    <row r="147" spans="1:16" x14ac:dyDescent="0.2">
      <c r="A147" s="12"/>
      <c r="B147" s="13" t="s">
        <v>0</v>
      </c>
      <c r="C147" s="90" t="s">
        <v>1</v>
      </c>
      <c r="D147" s="15">
        <f t="shared" si="6"/>
        <v>6115.31</v>
      </c>
      <c r="E147" s="346">
        <v>6115.31</v>
      </c>
      <c r="F147" s="318">
        <f t="shared" si="8"/>
        <v>0</v>
      </c>
      <c r="J147" s="2">
        <v>6068.83</v>
      </c>
      <c r="K147" s="409">
        <f t="shared" si="7"/>
        <v>7.6588073813239621E-3</v>
      </c>
      <c r="N147" s="409"/>
      <c r="P147" s="423"/>
    </row>
    <row r="148" spans="1:16" x14ac:dyDescent="0.2">
      <c r="A148" s="12"/>
      <c r="B148" s="13" t="s">
        <v>2</v>
      </c>
      <c r="C148" s="90" t="s">
        <v>1</v>
      </c>
      <c r="D148" s="15">
        <f t="shared" si="6"/>
        <v>2044.61</v>
      </c>
      <c r="E148" s="346">
        <v>2044.61</v>
      </c>
      <c r="F148" s="318">
        <f t="shared" si="8"/>
        <v>0</v>
      </c>
      <c r="J148" s="2">
        <v>2006.48</v>
      </c>
      <c r="K148" s="409">
        <f t="shared" si="7"/>
        <v>1.900342889039508E-2</v>
      </c>
      <c r="N148" s="409"/>
      <c r="P148" s="423"/>
    </row>
    <row r="149" spans="1:16" x14ac:dyDescent="0.2">
      <c r="A149" s="12"/>
      <c r="B149" s="13" t="s">
        <v>3</v>
      </c>
      <c r="C149" s="83" t="s">
        <v>4</v>
      </c>
      <c r="D149" s="18">
        <f t="shared" si="6"/>
        <v>46.353499999999997</v>
      </c>
      <c r="E149" s="346">
        <v>46.353499999999997</v>
      </c>
      <c r="F149" s="318">
        <f t="shared" si="8"/>
        <v>0</v>
      </c>
      <c r="J149" s="2">
        <v>46.353499999999997</v>
      </c>
      <c r="K149" s="409">
        <f t="shared" si="7"/>
        <v>0</v>
      </c>
      <c r="N149" s="409"/>
      <c r="P149" s="423"/>
    </row>
    <row r="150" spans="1:16" x14ac:dyDescent="0.2">
      <c r="A150" s="12"/>
      <c r="B150" s="19" t="s">
        <v>5</v>
      </c>
      <c r="C150" s="83" t="s">
        <v>4</v>
      </c>
      <c r="D150" s="18">
        <f t="shared" si="6"/>
        <v>45.668399999999998</v>
      </c>
      <c r="E150" s="346">
        <v>45.668399999999998</v>
      </c>
      <c r="F150" s="318">
        <f t="shared" si="8"/>
        <v>0</v>
      </c>
      <c r="J150" s="2">
        <v>45.668399999999998</v>
      </c>
      <c r="K150" s="409">
        <f t="shared" si="7"/>
        <v>0</v>
      </c>
      <c r="N150" s="409"/>
      <c r="P150" s="423"/>
    </row>
    <row r="151" spans="1:16" x14ac:dyDescent="0.2">
      <c r="A151" s="12"/>
      <c r="B151" s="13" t="s">
        <v>6</v>
      </c>
      <c r="C151" s="83" t="s">
        <v>4</v>
      </c>
      <c r="D151" s="18">
        <f t="shared" si="6"/>
        <v>45.127099999999999</v>
      </c>
      <c r="E151" s="346">
        <v>45.127099999999999</v>
      </c>
      <c r="F151" s="318">
        <f t="shared" si="8"/>
        <v>0</v>
      </c>
      <c r="J151" s="2">
        <v>45.127099999999999</v>
      </c>
      <c r="K151" s="409">
        <f t="shared" si="7"/>
        <v>0</v>
      </c>
      <c r="N151" s="409"/>
      <c r="P151" s="423"/>
    </row>
    <row r="152" spans="1:16" s="3" customFormat="1" x14ac:dyDescent="0.2">
      <c r="A152" s="12"/>
      <c r="B152" s="13"/>
      <c r="C152" s="83"/>
      <c r="D152" s="88"/>
      <c r="E152" s="346"/>
      <c r="F152" s="318">
        <f t="shared" si="8"/>
        <v>0</v>
      </c>
      <c r="K152" s="409" t="e">
        <f t="shared" si="7"/>
        <v>#DIV/0!</v>
      </c>
      <c r="N152" s="409"/>
      <c r="P152" s="423"/>
    </row>
    <row r="153" spans="1:16" x14ac:dyDescent="0.2">
      <c r="A153" s="8" t="s">
        <v>74</v>
      </c>
      <c r="B153" s="9"/>
      <c r="C153" s="89"/>
      <c r="D153" s="86"/>
      <c r="E153" s="346"/>
      <c r="F153" s="318">
        <f t="shared" si="8"/>
        <v>0</v>
      </c>
      <c r="K153" s="409" t="e">
        <f t="shared" si="7"/>
        <v>#DIV/0!</v>
      </c>
      <c r="N153" s="409"/>
      <c r="P153" s="423"/>
    </row>
    <row r="154" spans="1:16" x14ac:dyDescent="0.2">
      <c r="A154" s="12"/>
      <c r="B154" s="13" t="s">
        <v>0</v>
      </c>
      <c r="C154" s="90" t="s">
        <v>1</v>
      </c>
      <c r="D154" s="15">
        <f t="shared" si="6"/>
        <v>17500.349999999999</v>
      </c>
      <c r="E154" s="346">
        <v>17500.349999999999</v>
      </c>
      <c r="F154" s="318">
        <f t="shared" si="8"/>
        <v>0</v>
      </c>
      <c r="J154" s="2">
        <v>17253.21</v>
      </c>
      <c r="K154" s="409">
        <f t="shared" si="7"/>
        <v>1.4324290958030339E-2</v>
      </c>
      <c r="N154" s="409"/>
      <c r="P154" s="423"/>
    </row>
    <row r="155" spans="1:16" x14ac:dyDescent="0.2">
      <c r="A155" s="12"/>
      <c r="B155" s="13" t="s">
        <v>2</v>
      </c>
      <c r="C155" s="90" t="s">
        <v>1</v>
      </c>
      <c r="D155" s="15">
        <f t="shared" si="6"/>
        <v>10865.74</v>
      </c>
      <c r="E155" s="346">
        <v>10865.74</v>
      </c>
      <c r="F155" s="318">
        <f t="shared" si="8"/>
        <v>0</v>
      </c>
      <c r="J155" s="2">
        <v>10663.14</v>
      </c>
      <c r="K155" s="409">
        <f t="shared" si="7"/>
        <v>1.9000031885542112E-2</v>
      </c>
      <c r="N155" s="409"/>
      <c r="P155" s="423"/>
    </row>
    <row r="156" spans="1:16" x14ac:dyDescent="0.2">
      <c r="A156" s="12"/>
      <c r="B156" s="13" t="s">
        <v>3</v>
      </c>
      <c r="C156" s="83" t="s">
        <v>4</v>
      </c>
      <c r="D156" s="18">
        <f t="shared" si="6"/>
        <v>53.366599999999998</v>
      </c>
      <c r="E156" s="346">
        <v>53.366599999999998</v>
      </c>
      <c r="F156" s="318">
        <f t="shared" si="8"/>
        <v>0</v>
      </c>
      <c r="J156" s="2">
        <v>53.366599999999998</v>
      </c>
      <c r="K156" s="409">
        <f t="shared" si="7"/>
        <v>0</v>
      </c>
      <c r="N156" s="409"/>
      <c r="P156" s="423"/>
    </row>
    <row r="157" spans="1:16" x14ac:dyDescent="0.2">
      <c r="A157" s="12"/>
      <c r="B157" s="19" t="s">
        <v>5</v>
      </c>
      <c r="C157" s="83" t="s">
        <v>4</v>
      </c>
      <c r="D157" s="18">
        <f t="shared" si="6"/>
        <v>52.577800000000003</v>
      </c>
      <c r="E157" s="346">
        <v>52.577800000000003</v>
      </c>
      <c r="F157" s="318">
        <f t="shared" si="8"/>
        <v>0</v>
      </c>
      <c r="J157" s="2">
        <v>52.577800000000003</v>
      </c>
      <c r="K157" s="409">
        <f t="shared" si="7"/>
        <v>0</v>
      </c>
      <c r="N157" s="409"/>
      <c r="P157" s="423"/>
    </row>
    <row r="158" spans="1:16" x14ac:dyDescent="0.2">
      <c r="A158" s="12"/>
      <c r="B158" s="13" t="s">
        <v>6</v>
      </c>
      <c r="C158" s="83" t="s">
        <v>4</v>
      </c>
      <c r="D158" s="18">
        <f t="shared" si="6"/>
        <v>51.954599999999999</v>
      </c>
      <c r="E158" s="346">
        <v>51.954599999999999</v>
      </c>
      <c r="F158" s="318">
        <f t="shared" si="8"/>
        <v>0</v>
      </c>
      <c r="J158" s="2">
        <v>51.954599999999999</v>
      </c>
      <c r="K158" s="409">
        <f t="shared" si="7"/>
        <v>0</v>
      </c>
      <c r="N158" s="409"/>
      <c r="P158" s="423"/>
    </row>
    <row r="159" spans="1:16" s="3" customFormat="1" x14ac:dyDescent="0.2">
      <c r="A159" s="12"/>
      <c r="B159" s="13"/>
      <c r="C159" s="91"/>
      <c r="D159" s="88"/>
      <c r="E159" s="346"/>
      <c r="F159" s="318">
        <f t="shared" si="8"/>
        <v>0</v>
      </c>
      <c r="K159" s="409" t="e">
        <f t="shared" si="7"/>
        <v>#DIV/0!</v>
      </c>
      <c r="N159" s="409"/>
      <c r="P159" s="423"/>
    </row>
    <row r="160" spans="1:16" x14ac:dyDescent="0.2">
      <c r="A160" s="8" t="s">
        <v>75</v>
      </c>
      <c r="B160" s="9"/>
      <c r="C160" s="89"/>
      <c r="D160" s="86"/>
      <c r="E160" s="346"/>
      <c r="F160" s="318">
        <f t="shared" si="8"/>
        <v>0</v>
      </c>
      <c r="K160" s="409" t="e">
        <f t="shared" si="7"/>
        <v>#DIV/0!</v>
      </c>
      <c r="N160" s="409"/>
      <c r="P160" s="423"/>
    </row>
    <row r="161" spans="1:16" x14ac:dyDescent="0.2">
      <c r="A161" s="12"/>
      <c r="B161" s="13" t="s">
        <v>0</v>
      </c>
      <c r="C161" s="90" t="s">
        <v>1</v>
      </c>
      <c r="D161" s="15">
        <f t="shared" si="6"/>
        <v>13676.81</v>
      </c>
      <c r="E161" s="346">
        <v>13676.81</v>
      </c>
      <c r="F161" s="318">
        <f t="shared" si="8"/>
        <v>0</v>
      </c>
      <c r="J161" s="2">
        <v>13492.37</v>
      </c>
      <c r="K161" s="409">
        <f t="shared" si="7"/>
        <v>1.3669948274469101E-2</v>
      </c>
      <c r="N161" s="409"/>
      <c r="P161" s="423"/>
    </row>
    <row r="162" spans="1:16" x14ac:dyDescent="0.2">
      <c r="A162" s="12"/>
      <c r="B162" s="13" t="s">
        <v>2</v>
      </c>
      <c r="C162" s="90" t="s">
        <v>1</v>
      </c>
      <c r="D162" s="15">
        <f t="shared" si="6"/>
        <v>8080.53</v>
      </c>
      <c r="E162" s="346">
        <v>8080.53</v>
      </c>
      <c r="F162" s="318">
        <f t="shared" si="8"/>
        <v>0</v>
      </c>
      <c r="J162" s="2">
        <v>7929.86</v>
      </c>
      <c r="K162" s="409">
        <f t="shared" si="7"/>
        <v>1.9000335440978899E-2</v>
      </c>
      <c r="N162" s="409"/>
      <c r="P162" s="423"/>
    </row>
    <row r="163" spans="1:16" x14ac:dyDescent="0.2">
      <c r="A163" s="12"/>
      <c r="B163" s="13" t="s">
        <v>3</v>
      </c>
      <c r="C163" s="83" t="s">
        <v>4</v>
      </c>
      <c r="D163" s="18">
        <f t="shared" si="6"/>
        <v>48.209499999999998</v>
      </c>
      <c r="E163" s="346">
        <v>48.209499999999998</v>
      </c>
      <c r="F163" s="318">
        <f t="shared" si="8"/>
        <v>0</v>
      </c>
      <c r="J163" s="2">
        <v>48.209499999999998</v>
      </c>
      <c r="K163" s="409">
        <f t="shared" si="7"/>
        <v>0</v>
      </c>
      <c r="N163" s="409"/>
      <c r="P163" s="423"/>
    </row>
    <row r="164" spans="1:16" x14ac:dyDescent="0.2">
      <c r="A164" s="12"/>
      <c r="B164" s="19" t="s">
        <v>5</v>
      </c>
      <c r="C164" s="83" t="s">
        <v>4</v>
      </c>
      <c r="D164" s="18">
        <f t="shared" si="6"/>
        <v>47.496899999999997</v>
      </c>
      <c r="E164" s="346">
        <v>47.496899999999997</v>
      </c>
      <c r="F164" s="318">
        <f t="shared" si="8"/>
        <v>0</v>
      </c>
      <c r="J164" s="2">
        <v>47.496899999999997</v>
      </c>
      <c r="K164" s="409">
        <f t="shared" si="7"/>
        <v>0</v>
      </c>
      <c r="N164" s="409"/>
      <c r="P164" s="423"/>
    </row>
    <row r="165" spans="1:16" x14ac:dyDescent="0.2">
      <c r="A165" s="12"/>
      <c r="B165" s="13" t="s">
        <v>6</v>
      </c>
      <c r="C165" s="83" t="s">
        <v>4</v>
      </c>
      <c r="D165" s="18">
        <f t="shared" si="6"/>
        <v>46.933999999999997</v>
      </c>
      <c r="E165" s="346">
        <v>46.933999999999997</v>
      </c>
      <c r="F165" s="318">
        <f t="shared" si="8"/>
        <v>0</v>
      </c>
      <c r="J165" s="2">
        <v>46.933999999999997</v>
      </c>
      <c r="K165" s="409">
        <f t="shared" si="7"/>
        <v>0</v>
      </c>
      <c r="N165" s="409"/>
      <c r="P165" s="423"/>
    </row>
    <row r="166" spans="1:16" s="3" customFormat="1" x14ac:dyDescent="0.2">
      <c r="A166" s="12"/>
      <c r="B166" s="13"/>
      <c r="C166" s="91"/>
      <c r="D166" s="88"/>
      <c r="E166" s="346"/>
      <c r="F166" s="318">
        <f t="shared" si="8"/>
        <v>0</v>
      </c>
      <c r="K166" s="409" t="e">
        <f t="shared" si="7"/>
        <v>#DIV/0!</v>
      </c>
      <c r="N166" s="409"/>
      <c r="P166" s="423"/>
    </row>
    <row r="167" spans="1:16" x14ac:dyDescent="0.2">
      <c r="A167" s="8" t="s">
        <v>76</v>
      </c>
      <c r="B167" s="9"/>
      <c r="C167" s="89"/>
      <c r="D167" s="86"/>
      <c r="E167" s="346"/>
      <c r="F167" s="318">
        <f t="shared" si="8"/>
        <v>0</v>
      </c>
      <c r="K167" s="409" t="e">
        <f t="shared" si="7"/>
        <v>#DIV/0!</v>
      </c>
      <c r="N167" s="409"/>
      <c r="P167" s="423"/>
    </row>
    <row r="168" spans="1:16" x14ac:dyDescent="0.2">
      <c r="A168" s="12"/>
      <c r="B168" s="13" t="s">
        <v>0</v>
      </c>
      <c r="C168" s="90" t="s">
        <v>1</v>
      </c>
      <c r="D168" s="15">
        <f t="shared" si="6"/>
        <v>6115.31</v>
      </c>
      <c r="E168" s="346">
        <v>6115.31</v>
      </c>
      <c r="F168" s="318">
        <f t="shared" si="8"/>
        <v>0</v>
      </c>
      <c r="J168" s="2">
        <v>6068.83</v>
      </c>
      <c r="K168" s="409">
        <f t="shared" si="7"/>
        <v>7.6588073813239621E-3</v>
      </c>
      <c r="N168" s="409"/>
      <c r="P168" s="423"/>
    </row>
    <row r="169" spans="1:16" x14ac:dyDescent="0.2">
      <c r="A169" s="12"/>
      <c r="B169" s="13" t="s">
        <v>2</v>
      </c>
      <c r="C169" s="90" t="s">
        <v>1</v>
      </c>
      <c r="D169" s="15">
        <f t="shared" si="6"/>
        <v>2044.61</v>
      </c>
      <c r="E169" s="346">
        <v>2044.61</v>
      </c>
      <c r="F169" s="318">
        <f t="shared" si="8"/>
        <v>0</v>
      </c>
      <c r="J169" s="2">
        <v>2006.48</v>
      </c>
      <c r="K169" s="409">
        <f t="shared" si="7"/>
        <v>1.900342889039508E-2</v>
      </c>
      <c r="N169" s="409"/>
      <c r="P169" s="423"/>
    </row>
    <row r="170" spans="1:16" x14ac:dyDescent="0.2">
      <c r="A170" s="12"/>
      <c r="B170" s="13" t="s">
        <v>3</v>
      </c>
      <c r="C170" s="83" t="s">
        <v>4</v>
      </c>
      <c r="D170" s="18">
        <f t="shared" si="6"/>
        <v>46.353499999999997</v>
      </c>
      <c r="E170" s="346">
        <v>46.353499999999997</v>
      </c>
      <c r="F170" s="318">
        <f t="shared" si="8"/>
        <v>0</v>
      </c>
      <c r="J170" s="2">
        <v>46.353499999999997</v>
      </c>
      <c r="K170" s="409">
        <f t="shared" si="7"/>
        <v>0</v>
      </c>
      <c r="N170" s="409"/>
      <c r="P170" s="423"/>
    </row>
    <row r="171" spans="1:16" x14ac:dyDescent="0.2">
      <c r="A171" s="12"/>
      <c r="B171" s="19" t="s">
        <v>5</v>
      </c>
      <c r="C171" s="83" t="s">
        <v>4</v>
      </c>
      <c r="D171" s="18">
        <f t="shared" si="6"/>
        <v>45.668399999999998</v>
      </c>
      <c r="E171" s="346">
        <v>45.668399999999998</v>
      </c>
      <c r="F171" s="318">
        <f t="shared" si="8"/>
        <v>0</v>
      </c>
      <c r="J171" s="2">
        <v>45.668399999999998</v>
      </c>
      <c r="K171" s="409">
        <f t="shared" si="7"/>
        <v>0</v>
      </c>
      <c r="N171" s="409"/>
      <c r="P171" s="423"/>
    </row>
    <row r="172" spans="1:16" x14ac:dyDescent="0.2">
      <c r="A172" s="12"/>
      <c r="B172" s="13" t="s">
        <v>6</v>
      </c>
      <c r="C172" s="83" t="s">
        <v>4</v>
      </c>
      <c r="D172" s="18">
        <f t="shared" si="6"/>
        <v>45.127099999999999</v>
      </c>
      <c r="E172" s="346">
        <v>45.127099999999999</v>
      </c>
      <c r="F172" s="318">
        <f t="shared" si="8"/>
        <v>0</v>
      </c>
      <c r="J172" s="2">
        <v>45.127099999999999</v>
      </c>
      <c r="K172" s="409">
        <f t="shared" si="7"/>
        <v>0</v>
      </c>
      <c r="N172" s="409"/>
      <c r="P172" s="423"/>
    </row>
    <row r="173" spans="1:16" s="3" customFormat="1" x14ac:dyDescent="0.2">
      <c r="A173" s="12"/>
      <c r="B173" s="13"/>
      <c r="C173" s="83"/>
      <c r="D173" s="92"/>
      <c r="E173" s="346"/>
      <c r="F173" s="318">
        <f t="shared" si="8"/>
        <v>0</v>
      </c>
      <c r="K173" s="409" t="e">
        <f t="shared" si="7"/>
        <v>#DIV/0!</v>
      </c>
      <c r="N173" s="409"/>
      <c r="P173" s="423"/>
    </row>
    <row r="174" spans="1:16" hidden="1" x14ac:dyDescent="0.2">
      <c r="A174" s="8" t="s">
        <v>77</v>
      </c>
      <c r="B174" s="9"/>
      <c r="C174" s="89"/>
      <c r="D174" s="86"/>
      <c r="E174" s="346"/>
      <c r="F174" s="318">
        <f t="shared" si="8"/>
        <v>0</v>
      </c>
      <c r="K174" s="409" t="e">
        <f t="shared" si="7"/>
        <v>#DIV/0!</v>
      </c>
      <c r="N174" s="409"/>
      <c r="P174" s="423"/>
    </row>
    <row r="175" spans="1:16" hidden="1" x14ac:dyDescent="0.2">
      <c r="A175" s="12"/>
      <c r="B175" s="13" t="s">
        <v>0</v>
      </c>
      <c r="C175" s="90" t="s">
        <v>1</v>
      </c>
      <c r="D175" s="15">
        <f t="shared" si="6"/>
        <v>17500.349999999999</v>
      </c>
      <c r="E175" s="346">
        <v>17500.349999999999</v>
      </c>
      <c r="F175" s="318">
        <f t="shared" si="8"/>
        <v>0</v>
      </c>
      <c r="J175" s="2">
        <v>17253.21</v>
      </c>
      <c r="K175" s="409">
        <f t="shared" si="7"/>
        <v>1.4324290958030339E-2</v>
      </c>
      <c r="N175" s="409"/>
      <c r="P175" s="423"/>
    </row>
    <row r="176" spans="1:16" hidden="1" x14ac:dyDescent="0.2">
      <c r="A176" s="12"/>
      <c r="B176" s="13" t="s">
        <v>2</v>
      </c>
      <c r="C176" s="90" t="s">
        <v>1</v>
      </c>
      <c r="D176" s="15">
        <f t="shared" si="6"/>
        <v>10865.74</v>
      </c>
      <c r="E176" s="346">
        <v>10865.74</v>
      </c>
      <c r="F176" s="318">
        <f t="shared" si="8"/>
        <v>0</v>
      </c>
      <c r="J176" s="2">
        <v>10663.14</v>
      </c>
      <c r="K176" s="409">
        <f t="shared" si="7"/>
        <v>1.9000031885542112E-2</v>
      </c>
      <c r="N176" s="409"/>
      <c r="P176" s="423"/>
    </row>
    <row r="177" spans="1:16" hidden="1" x14ac:dyDescent="0.2">
      <c r="A177" s="12"/>
      <c r="B177" s="13" t="s">
        <v>3</v>
      </c>
      <c r="C177" s="83" t="s">
        <v>4</v>
      </c>
      <c r="D177" s="18">
        <f t="shared" si="6"/>
        <v>53.366599999999998</v>
      </c>
      <c r="E177" s="346">
        <v>53.366599999999998</v>
      </c>
      <c r="F177" s="318">
        <f t="shared" si="8"/>
        <v>0</v>
      </c>
      <c r="J177" s="2">
        <v>53.366599999999998</v>
      </c>
      <c r="K177" s="409">
        <f t="shared" si="7"/>
        <v>0</v>
      </c>
      <c r="N177" s="409"/>
      <c r="P177" s="423"/>
    </row>
    <row r="178" spans="1:16" hidden="1" x14ac:dyDescent="0.2">
      <c r="A178" s="12"/>
      <c r="B178" s="19" t="s">
        <v>5</v>
      </c>
      <c r="C178" s="83" t="s">
        <v>4</v>
      </c>
      <c r="D178" s="18">
        <f t="shared" si="6"/>
        <v>52.577800000000003</v>
      </c>
      <c r="E178" s="346">
        <v>52.577800000000003</v>
      </c>
      <c r="F178" s="318">
        <f t="shared" si="8"/>
        <v>0</v>
      </c>
      <c r="J178" s="2">
        <v>52.577800000000003</v>
      </c>
      <c r="K178" s="409">
        <f t="shared" si="7"/>
        <v>0</v>
      </c>
      <c r="N178" s="409"/>
      <c r="P178" s="423"/>
    </row>
    <row r="179" spans="1:16" hidden="1" x14ac:dyDescent="0.2">
      <c r="A179" s="12"/>
      <c r="B179" s="13" t="s">
        <v>6</v>
      </c>
      <c r="C179" s="83" t="s">
        <v>4</v>
      </c>
      <c r="D179" s="18">
        <f t="shared" si="6"/>
        <v>51.954599999999999</v>
      </c>
      <c r="E179" s="346">
        <v>51.954599999999999</v>
      </c>
      <c r="F179" s="318">
        <f t="shared" si="8"/>
        <v>0</v>
      </c>
      <c r="J179" s="2">
        <v>51.954599999999999</v>
      </c>
      <c r="K179" s="409">
        <f t="shared" si="7"/>
        <v>0</v>
      </c>
      <c r="N179" s="409"/>
      <c r="P179" s="423"/>
    </row>
    <row r="180" spans="1:16" s="3" customFormat="1" hidden="1" x14ac:dyDescent="0.2">
      <c r="A180" s="12"/>
      <c r="B180" s="13"/>
      <c r="C180" s="91"/>
      <c r="D180" s="88"/>
      <c r="E180" s="346"/>
      <c r="F180" s="318">
        <f t="shared" si="8"/>
        <v>0</v>
      </c>
      <c r="K180" s="409" t="e">
        <f t="shared" si="7"/>
        <v>#DIV/0!</v>
      </c>
      <c r="N180" s="409"/>
      <c r="P180" s="423"/>
    </row>
    <row r="181" spans="1:16" hidden="1" x14ac:dyDescent="0.2">
      <c r="A181" s="8" t="s">
        <v>78</v>
      </c>
      <c r="B181" s="9"/>
      <c r="C181" s="89"/>
      <c r="D181" s="86"/>
      <c r="E181" s="346"/>
      <c r="F181" s="318">
        <f t="shared" si="8"/>
        <v>0</v>
      </c>
      <c r="K181" s="409" t="e">
        <f t="shared" si="7"/>
        <v>#DIV/0!</v>
      </c>
      <c r="N181" s="409"/>
      <c r="P181" s="423"/>
    </row>
    <row r="182" spans="1:16" hidden="1" x14ac:dyDescent="0.2">
      <c r="A182" s="12"/>
      <c r="B182" s="13" t="s">
        <v>0</v>
      </c>
      <c r="C182" s="90" t="s">
        <v>1</v>
      </c>
      <c r="D182" s="15">
        <f t="shared" si="6"/>
        <v>13676.81</v>
      </c>
      <c r="E182" s="346">
        <v>13676.81</v>
      </c>
      <c r="F182" s="318">
        <f t="shared" si="8"/>
        <v>0</v>
      </c>
      <c r="J182" s="2">
        <v>13492.37</v>
      </c>
      <c r="K182" s="409">
        <f t="shared" si="7"/>
        <v>1.3669948274469101E-2</v>
      </c>
      <c r="N182" s="409"/>
      <c r="P182" s="423"/>
    </row>
    <row r="183" spans="1:16" hidden="1" x14ac:dyDescent="0.2">
      <c r="A183" s="12"/>
      <c r="B183" s="13" t="s">
        <v>2</v>
      </c>
      <c r="C183" s="90" t="s">
        <v>1</v>
      </c>
      <c r="D183" s="15">
        <f t="shared" si="6"/>
        <v>8080.53</v>
      </c>
      <c r="E183" s="346">
        <v>8080.53</v>
      </c>
      <c r="F183" s="318">
        <f t="shared" si="8"/>
        <v>0</v>
      </c>
      <c r="J183" s="2">
        <v>7929.86</v>
      </c>
      <c r="K183" s="409">
        <f t="shared" si="7"/>
        <v>1.9000335440978899E-2</v>
      </c>
      <c r="N183" s="409"/>
      <c r="P183" s="423"/>
    </row>
    <row r="184" spans="1:16" hidden="1" x14ac:dyDescent="0.2">
      <c r="A184" s="12"/>
      <c r="B184" s="13" t="s">
        <v>3</v>
      </c>
      <c r="C184" s="83" t="s">
        <v>4</v>
      </c>
      <c r="D184" s="18">
        <f t="shared" si="6"/>
        <v>48.209499999999998</v>
      </c>
      <c r="E184" s="346">
        <v>48.209499999999998</v>
      </c>
      <c r="F184" s="318">
        <f t="shared" si="8"/>
        <v>0</v>
      </c>
      <c r="J184" s="2">
        <v>48.209499999999998</v>
      </c>
      <c r="K184" s="409">
        <f t="shared" si="7"/>
        <v>0</v>
      </c>
      <c r="N184" s="409"/>
      <c r="P184" s="423"/>
    </row>
    <row r="185" spans="1:16" hidden="1" x14ac:dyDescent="0.2">
      <c r="A185" s="12"/>
      <c r="B185" s="19" t="s">
        <v>5</v>
      </c>
      <c r="C185" s="83" t="s">
        <v>4</v>
      </c>
      <c r="D185" s="18">
        <f t="shared" si="6"/>
        <v>47.496899999999997</v>
      </c>
      <c r="E185" s="346">
        <v>47.496899999999997</v>
      </c>
      <c r="F185" s="318">
        <f t="shared" si="8"/>
        <v>0</v>
      </c>
      <c r="J185" s="2">
        <v>47.496899999999997</v>
      </c>
      <c r="K185" s="409">
        <f t="shared" si="7"/>
        <v>0</v>
      </c>
      <c r="N185" s="409"/>
      <c r="P185" s="423"/>
    </row>
    <row r="186" spans="1:16" hidden="1" x14ac:dyDescent="0.2">
      <c r="A186" s="12"/>
      <c r="B186" s="13" t="s">
        <v>6</v>
      </c>
      <c r="C186" s="83" t="s">
        <v>4</v>
      </c>
      <c r="D186" s="18">
        <f t="shared" si="6"/>
        <v>46.933999999999997</v>
      </c>
      <c r="E186" s="346">
        <v>46.933999999999997</v>
      </c>
      <c r="F186" s="318">
        <f t="shared" si="8"/>
        <v>0</v>
      </c>
      <c r="J186" s="2">
        <v>46.933999999999997</v>
      </c>
      <c r="K186" s="409">
        <f t="shared" si="7"/>
        <v>0</v>
      </c>
      <c r="N186" s="409"/>
      <c r="P186" s="423"/>
    </row>
    <row r="187" spans="1:16" s="3" customFormat="1" hidden="1" x14ac:dyDescent="0.2">
      <c r="A187" s="12"/>
      <c r="B187" s="13"/>
      <c r="C187" s="91"/>
      <c r="D187" s="88"/>
      <c r="E187" s="346"/>
      <c r="F187" s="318">
        <f t="shared" si="8"/>
        <v>0</v>
      </c>
      <c r="K187" s="409" t="e">
        <f t="shared" si="7"/>
        <v>#DIV/0!</v>
      </c>
      <c r="N187" s="409"/>
      <c r="P187" s="423"/>
    </row>
    <row r="188" spans="1:16" hidden="1" x14ac:dyDescent="0.2">
      <c r="A188" s="8" t="s">
        <v>79</v>
      </c>
      <c r="B188" s="9"/>
      <c r="C188" s="89"/>
      <c r="D188" s="86"/>
      <c r="E188" s="346"/>
      <c r="F188" s="318">
        <f t="shared" si="8"/>
        <v>0</v>
      </c>
      <c r="K188" s="409" t="e">
        <f t="shared" si="7"/>
        <v>#DIV/0!</v>
      </c>
      <c r="N188" s="409"/>
      <c r="P188" s="423"/>
    </row>
    <row r="189" spans="1:16" hidden="1" x14ac:dyDescent="0.2">
      <c r="A189" s="12"/>
      <c r="B189" s="13" t="s">
        <v>0</v>
      </c>
      <c r="C189" s="90" t="s">
        <v>1</v>
      </c>
      <c r="D189" s="15">
        <f t="shared" si="6"/>
        <v>6115.31</v>
      </c>
      <c r="E189" s="346">
        <v>6115.31</v>
      </c>
      <c r="F189" s="318">
        <f t="shared" si="8"/>
        <v>0</v>
      </c>
      <c r="J189" s="2">
        <v>6068.83</v>
      </c>
      <c r="K189" s="409">
        <f t="shared" si="7"/>
        <v>7.6588073813239621E-3</v>
      </c>
      <c r="N189" s="409"/>
      <c r="P189" s="423"/>
    </row>
    <row r="190" spans="1:16" hidden="1" x14ac:dyDescent="0.2">
      <c r="A190" s="12"/>
      <c r="B190" s="13" t="s">
        <v>2</v>
      </c>
      <c r="C190" s="90" t="s">
        <v>1</v>
      </c>
      <c r="D190" s="15">
        <f t="shared" si="6"/>
        <v>2044.61</v>
      </c>
      <c r="E190" s="346">
        <v>2044.61</v>
      </c>
      <c r="F190" s="318">
        <f t="shared" si="8"/>
        <v>0</v>
      </c>
      <c r="J190" s="2">
        <v>2006.48</v>
      </c>
      <c r="K190" s="409">
        <f t="shared" si="7"/>
        <v>1.900342889039508E-2</v>
      </c>
      <c r="N190" s="409"/>
      <c r="P190" s="423"/>
    </row>
    <row r="191" spans="1:16" hidden="1" x14ac:dyDescent="0.2">
      <c r="A191" s="12"/>
      <c r="B191" s="13" t="s">
        <v>3</v>
      </c>
      <c r="C191" s="83" t="s">
        <v>4</v>
      </c>
      <c r="D191" s="18">
        <f t="shared" si="6"/>
        <v>46.353499999999997</v>
      </c>
      <c r="E191" s="346">
        <v>46.353499999999997</v>
      </c>
      <c r="F191" s="318">
        <f t="shared" si="8"/>
        <v>0</v>
      </c>
      <c r="J191" s="2">
        <v>46.353499999999997</v>
      </c>
      <c r="K191" s="409">
        <f t="shared" si="7"/>
        <v>0</v>
      </c>
      <c r="N191" s="409"/>
      <c r="P191" s="423"/>
    </row>
    <row r="192" spans="1:16" hidden="1" x14ac:dyDescent="0.2">
      <c r="A192" s="12"/>
      <c r="B192" s="19" t="s">
        <v>5</v>
      </c>
      <c r="C192" s="83" t="s">
        <v>4</v>
      </c>
      <c r="D192" s="18">
        <f t="shared" si="6"/>
        <v>45.668399999999998</v>
      </c>
      <c r="E192" s="346">
        <v>45.668399999999998</v>
      </c>
      <c r="F192" s="318">
        <f t="shared" si="8"/>
        <v>0</v>
      </c>
      <c r="J192" s="2">
        <v>45.668399999999998</v>
      </c>
      <c r="K192" s="409">
        <f t="shared" si="7"/>
        <v>0</v>
      </c>
      <c r="N192" s="409"/>
      <c r="P192" s="423"/>
    </row>
    <row r="193" spans="1:16" hidden="1" x14ac:dyDescent="0.2">
      <c r="A193" s="12"/>
      <c r="B193" s="13" t="s">
        <v>6</v>
      </c>
      <c r="C193" s="83" t="s">
        <v>4</v>
      </c>
      <c r="D193" s="18">
        <f t="shared" si="6"/>
        <v>45.127099999999999</v>
      </c>
      <c r="E193" s="346">
        <v>45.127099999999999</v>
      </c>
      <c r="F193" s="318">
        <f t="shared" si="8"/>
        <v>0</v>
      </c>
      <c r="J193" s="2">
        <v>45.127099999999999</v>
      </c>
      <c r="K193" s="409">
        <f t="shared" si="7"/>
        <v>0</v>
      </c>
      <c r="N193" s="409"/>
      <c r="P193" s="423"/>
    </row>
    <row r="194" spans="1:16" s="3" customFormat="1" hidden="1" x14ac:dyDescent="0.2">
      <c r="A194" s="12"/>
      <c r="B194" s="13"/>
      <c r="C194" s="83"/>
      <c r="D194" s="88"/>
      <c r="E194" s="346"/>
      <c r="F194" s="318">
        <f t="shared" si="8"/>
        <v>0</v>
      </c>
      <c r="K194" s="409" t="e">
        <f t="shared" si="7"/>
        <v>#DIV/0!</v>
      </c>
      <c r="N194" s="409"/>
      <c r="P194" s="423"/>
    </row>
    <row r="195" spans="1:16" hidden="1" x14ac:dyDescent="0.2">
      <c r="A195" s="8" t="s">
        <v>80</v>
      </c>
      <c r="B195" s="9"/>
      <c r="C195" s="83"/>
      <c r="D195" s="86"/>
      <c r="E195" s="346"/>
      <c r="F195" s="318">
        <f t="shared" si="8"/>
        <v>0</v>
      </c>
      <c r="K195" s="409" t="e">
        <f t="shared" si="7"/>
        <v>#DIV/0!</v>
      </c>
      <c r="N195" s="409"/>
      <c r="P195" s="423"/>
    </row>
    <row r="196" spans="1:16" hidden="1" x14ac:dyDescent="0.2">
      <c r="A196" s="12"/>
      <c r="B196" s="13" t="s">
        <v>0</v>
      </c>
      <c r="C196" s="90" t="s">
        <v>1</v>
      </c>
      <c r="D196" s="15">
        <f t="shared" ref="D196:D257" si="9">+E196</f>
        <v>17500.349999999999</v>
      </c>
      <c r="E196" s="346">
        <v>17500.349999999999</v>
      </c>
      <c r="F196" s="318">
        <f t="shared" si="8"/>
        <v>0</v>
      </c>
      <c r="J196" s="2">
        <v>17253.21</v>
      </c>
      <c r="K196" s="409">
        <f t="shared" si="7"/>
        <v>1.4324290958030339E-2</v>
      </c>
      <c r="N196" s="409"/>
      <c r="P196" s="423"/>
    </row>
    <row r="197" spans="1:16" hidden="1" x14ac:dyDescent="0.2">
      <c r="A197" s="12"/>
      <c r="B197" s="13" t="s">
        <v>2</v>
      </c>
      <c r="C197" s="90" t="s">
        <v>1</v>
      </c>
      <c r="D197" s="15">
        <f t="shared" si="9"/>
        <v>10865.74</v>
      </c>
      <c r="E197" s="346">
        <v>10865.74</v>
      </c>
      <c r="F197" s="318">
        <f t="shared" si="8"/>
        <v>0</v>
      </c>
      <c r="J197" s="2">
        <v>10663.14</v>
      </c>
      <c r="K197" s="409">
        <f t="shared" si="7"/>
        <v>1.9000031885542112E-2</v>
      </c>
      <c r="N197" s="409"/>
      <c r="P197" s="423"/>
    </row>
    <row r="198" spans="1:16" hidden="1" x14ac:dyDescent="0.2">
      <c r="A198" s="12"/>
      <c r="B198" s="13" t="s">
        <v>3</v>
      </c>
      <c r="C198" s="83" t="s">
        <v>4</v>
      </c>
      <c r="D198" s="18">
        <f t="shared" si="9"/>
        <v>53.366599999999998</v>
      </c>
      <c r="E198" s="346">
        <v>53.366599999999998</v>
      </c>
      <c r="F198" s="318">
        <f t="shared" si="8"/>
        <v>0</v>
      </c>
      <c r="J198" s="2">
        <v>53.366599999999998</v>
      </c>
      <c r="K198" s="409">
        <f t="shared" si="7"/>
        <v>0</v>
      </c>
      <c r="N198" s="409"/>
      <c r="P198" s="423"/>
    </row>
    <row r="199" spans="1:16" hidden="1" x14ac:dyDescent="0.2">
      <c r="A199" s="12"/>
      <c r="B199" s="19" t="s">
        <v>5</v>
      </c>
      <c r="C199" s="83" t="s">
        <v>4</v>
      </c>
      <c r="D199" s="18">
        <f t="shared" si="9"/>
        <v>52.577800000000003</v>
      </c>
      <c r="E199" s="346">
        <v>52.577800000000003</v>
      </c>
      <c r="F199" s="318">
        <f t="shared" si="8"/>
        <v>0</v>
      </c>
      <c r="J199" s="2">
        <v>52.577800000000003</v>
      </c>
      <c r="K199" s="409">
        <f t="shared" si="7"/>
        <v>0</v>
      </c>
      <c r="N199" s="409"/>
      <c r="P199" s="423"/>
    </row>
    <row r="200" spans="1:16" hidden="1" x14ac:dyDescent="0.2">
      <c r="A200" s="12"/>
      <c r="B200" s="13" t="s">
        <v>6</v>
      </c>
      <c r="C200" s="83" t="s">
        <v>4</v>
      </c>
      <c r="D200" s="18">
        <f t="shared" si="9"/>
        <v>51.954599999999999</v>
      </c>
      <c r="E200" s="346">
        <v>51.954599999999999</v>
      </c>
      <c r="F200" s="318">
        <f t="shared" si="8"/>
        <v>0</v>
      </c>
      <c r="J200" s="2">
        <v>51.954599999999999</v>
      </c>
      <c r="K200" s="409">
        <f t="shared" ref="K200:K263" si="10">+D200/J200-1</f>
        <v>0</v>
      </c>
      <c r="N200" s="409"/>
      <c r="P200" s="423"/>
    </row>
    <row r="201" spans="1:16" s="3" customFormat="1" hidden="1" x14ac:dyDescent="0.2">
      <c r="A201" s="12"/>
      <c r="B201" s="13"/>
      <c r="C201" s="83"/>
      <c r="D201" s="88"/>
      <c r="E201" s="346"/>
      <c r="F201" s="318">
        <f t="shared" si="8"/>
        <v>0</v>
      </c>
      <c r="K201" s="409" t="e">
        <f t="shared" si="10"/>
        <v>#DIV/0!</v>
      </c>
      <c r="N201" s="409"/>
      <c r="P201" s="423"/>
    </row>
    <row r="202" spans="1:16" hidden="1" x14ac:dyDescent="0.2">
      <c r="A202" s="8" t="s">
        <v>81</v>
      </c>
      <c r="B202" s="9"/>
      <c r="C202" s="83"/>
      <c r="D202" s="86"/>
      <c r="E202" s="346"/>
      <c r="F202" s="318">
        <f t="shared" ref="F202:F265" si="11">+D202-E202</f>
        <v>0</v>
      </c>
      <c r="K202" s="409" t="e">
        <f t="shared" si="10"/>
        <v>#DIV/0!</v>
      </c>
      <c r="N202" s="409"/>
      <c r="P202" s="423"/>
    </row>
    <row r="203" spans="1:16" hidden="1" x14ac:dyDescent="0.2">
      <c r="A203" s="12"/>
      <c r="B203" s="13" t="s">
        <v>0</v>
      </c>
      <c r="C203" s="90" t="s">
        <v>1</v>
      </c>
      <c r="D203" s="15">
        <f t="shared" si="9"/>
        <v>13676.81</v>
      </c>
      <c r="E203" s="346">
        <v>13676.81</v>
      </c>
      <c r="F203" s="318">
        <f t="shared" si="11"/>
        <v>0</v>
      </c>
      <c r="J203" s="2">
        <v>13492.37</v>
      </c>
      <c r="K203" s="409">
        <f t="shared" si="10"/>
        <v>1.3669948274469101E-2</v>
      </c>
      <c r="N203" s="409"/>
      <c r="P203" s="423"/>
    </row>
    <row r="204" spans="1:16" hidden="1" x14ac:dyDescent="0.2">
      <c r="A204" s="12"/>
      <c r="B204" s="13" t="s">
        <v>2</v>
      </c>
      <c r="C204" s="90" t="s">
        <v>1</v>
      </c>
      <c r="D204" s="15">
        <f t="shared" si="9"/>
        <v>8080.53</v>
      </c>
      <c r="E204" s="346">
        <v>8080.53</v>
      </c>
      <c r="F204" s="318">
        <f t="shared" si="11"/>
        <v>0</v>
      </c>
      <c r="J204" s="2">
        <v>7929.86</v>
      </c>
      <c r="K204" s="409">
        <f t="shared" si="10"/>
        <v>1.9000335440978899E-2</v>
      </c>
      <c r="N204" s="409"/>
      <c r="P204" s="423"/>
    </row>
    <row r="205" spans="1:16" hidden="1" x14ac:dyDescent="0.2">
      <c r="A205" s="12"/>
      <c r="B205" s="13" t="s">
        <v>3</v>
      </c>
      <c r="C205" s="83" t="s">
        <v>4</v>
      </c>
      <c r="D205" s="18">
        <f t="shared" si="9"/>
        <v>48.209499999999998</v>
      </c>
      <c r="E205" s="346">
        <v>48.209499999999998</v>
      </c>
      <c r="F205" s="318">
        <f t="shared" si="11"/>
        <v>0</v>
      </c>
      <c r="J205" s="2">
        <v>48.209499999999998</v>
      </c>
      <c r="K205" s="409">
        <f t="shared" si="10"/>
        <v>0</v>
      </c>
      <c r="N205" s="409"/>
      <c r="P205" s="423"/>
    </row>
    <row r="206" spans="1:16" hidden="1" x14ac:dyDescent="0.2">
      <c r="A206" s="12"/>
      <c r="B206" s="19" t="s">
        <v>5</v>
      </c>
      <c r="C206" s="83" t="s">
        <v>4</v>
      </c>
      <c r="D206" s="18">
        <f t="shared" si="9"/>
        <v>47.496899999999997</v>
      </c>
      <c r="E206" s="346">
        <v>47.496899999999997</v>
      </c>
      <c r="F206" s="318">
        <f t="shared" si="11"/>
        <v>0</v>
      </c>
      <c r="J206" s="2">
        <v>47.496899999999997</v>
      </c>
      <c r="K206" s="409">
        <f t="shared" si="10"/>
        <v>0</v>
      </c>
      <c r="N206" s="409"/>
      <c r="P206" s="423"/>
    </row>
    <row r="207" spans="1:16" hidden="1" x14ac:dyDescent="0.2">
      <c r="A207" s="12"/>
      <c r="B207" s="13" t="s">
        <v>6</v>
      </c>
      <c r="C207" s="83" t="s">
        <v>4</v>
      </c>
      <c r="D207" s="18">
        <f t="shared" si="9"/>
        <v>46.933999999999997</v>
      </c>
      <c r="E207" s="346">
        <v>46.933999999999997</v>
      </c>
      <c r="F207" s="318">
        <f t="shared" si="11"/>
        <v>0</v>
      </c>
      <c r="J207" s="2">
        <v>46.933999999999997</v>
      </c>
      <c r="K207" s="409">
        <f t="shared" si="10"/>
        <v>0</v>
      </c>
      <c r="N207" s="409"/>
      <c r="P207" s="423"/>
    </row>
    <row r="208" spans="1:16" s="3" customFormat="1" hidden="1" x14ac:dyDescent="0.2">
      <c r="A208" s="12"/>
      <c r="B208" s="13"/>
      <c r="C208" s="83"/>
      <c r="D208" s="92"/>
      <c r="E208" s="346"/>
      <c r="F208" s="318">
        <f t="shared" si="11"/>
        <v>0</v>
      </c>
      <c r="K208" s="409" t="e">
        <f t="shared" si="10"/>
        <v>#DIV/0!</v>
      </c>
      <c r="N208" s="409"/>
      <c r="P208" s="423"/>
    </row>
    <row r="209" spans="1:16" s="3" customFormat="1" hidden="1" x14ac:dyDescent="0.2">
      <c r="A209" s="12"/>
      <c r="B209" s="13"/>
      <c r="C209" s="83"/>
      <c r="D209" s="88"/>
      <c r="E209" s="346"/>
      <c r="F209" s="318">
        <f t="shared" si="11"/>
        <v>0</v>
      </c>
      <c r="K209" s="409" t="e">
        <f t="shared" si="10"/>
        <v>#DIV/0!</v>
      </c>
      <c r="N209" s="409"/>
      <c r="P209" s="423"/>
    </row>
    <row r="210" spans="1:16" hidden="1" x14ac:dyDescent="0.2">
      <c r="A210" s="8" t="s">
        <v>82</v>
      </c>
      <c r="B210" s="9"/>
      <c r="C210" s="83"/>
      <c r="D210" s="86"/>
      <c r="E210" s="346"/>
      <c r="F210" s="318">
        <f t="shared" si="11"/>
        <v>0</v>
      </c>
      <c r="K210" s="409" t="e">
        <f t="shared" si="10"/>
        <v>#DIV/0!</v>
      </c>
      <c r="N210" s="409"/>
      <c r="P210" s="423"/>
    </row>
    <row r="211" spans="1:16" hidden="1" x14ac:dyDescent="0.2">
      <c r="A211" s="12"/>
      <c r="B211" s="13" t="s">
        <v>0</v>
      </c>
      <c r="C211" s="90" t="s">
        <v>1</v>
      </c>
      <c r="D211" s="15">
        <f t="shared" si="9"/>
        <v>6115.31</v>
      </c>
      <c r="E211" s="346">
        <v>6115.31</v>
      </c>
      <c r="F211" s="318">
        <f t="shared" si="11"/>
        <v>0</v>
      </c>
      <c r="J211" s="2">
        <v>6068.83</v>
      </c>
      <c r="K211" s="409">
        <f t="shared" si="10"/>
        <v>7.6588073813239621E-3</v>
      </c>
      <c r="N211" s="409"/>
      <c r="P211" s="423"/>
    </row>
    <row r="212" spans="1:16" hidden="1" x14ac:dyDescent="0.2">
      <c r="A212" s="12"/>
      <c r="B212" s="13" t="s">
        <v>2</v>
      </c>
      <c r="C212" s="90" t="s">
        <v>1</v>
      </c>
      <c r="D212" s="15">
        <f t="shared" si="9"/>
        <v>2044.61</v>
      </c>
      <c r="E212" s="346">
        <v>2044.61</v>
      </c>
      <c r="F212" s="318">
        <f t="shared" si="11"/>
        <v>0</v>
      </c>
      <c r="J212" s="2">
        <v>2006.48</v>
      </c>
      <c r="K212" s="409">
        <f t="shared" si="10"/>
        <v>1.900342889039508E-2</v>
      </c>
      <c r="N212" s="409"/>
      <c r="P212" s="423"/>
    </row>
    <row r="213" spans="1:16" hidden="1" x14ac:dyDescent="0.2">
      <c r="A213" s="12"/>
      <c r="B213" s="13" t="s">
        <v>3</v>
      </c>
      <c r="C213" s="83" t="s">
        <v>4</v>
      </c>
      <c r="D213" s="18">
        <f t="shared" si="9"/>
        <v>46.353499999999997</v>
      </c>
      <c r="E213" s="346">
        <v>46.353499999999997</v>
      </c>
      <c r="F213" s="318">
        <f>+D213-E213</f>
        <v>0</v>
      </c>
      <c r="J213" s="2">
        <v>46.353499999999997</v>
      </c>
      <c r="K213" s="409">
        <f t="shared" si="10"/>
        <v>0</v>
      </c>
      <c r="N213" s="409"/>
      <c r="P213" s="423"/>
    </row>
    <row r="214" spans="1:16" hidden="1" x14ac:dyDescent="0.2">
      <c r="A214" s="12"/>
      <c r="B214" s="19" t="s">
        <v>5</v>
      </c>
      <c r="C214" s="83" t="s">
        <v>4</v>
      </c>
      <c r="D214" s="18">
        <f t="shared" si="9"/>
        <v>45.668399999999998</v>
      </c>
      <c r="E214" s="346">
        <v>45.668399999999998</v>
      </c>
      <c r="F214" s="318">
        <f t="shared" si="11"/>
        <v>0</v>
      </c>
      <c r="J214" s="2">
        <v>45.668399999999998</v>
      </c>
      <c r="K214" s="409">
        <f t="shared" si="10"/>
        <v>0</v>
      </c>
      <c r="N214" s="409"/>
      <c r="P214" s="423"/>
    </row>
    <row r="215" spans="1:16" hidden="1" x14ac:dyDescent="0.2">
      <c r="A215" s="12"/>
      <c r="B215" s="13" t="s">
        <v>6</v>
      </c>
      <c r="C215" s="83" t="s">
        <v>4</v>
      </c>
      <c r="D215" s="18">
        <f t="shared" si="9"/>
        <v>45.127099999999999</v>
      </c>
      <c r="E215" s="346">
        <v>45.127099999999999</v>
      </c>
      <c r="F215" s="318">
        <f t="shared" si="11"/>
        <v>0</v>
      </c>
      <c r="J215" s="2">
        <v>45.127099999999999</v>
      </c>
      <c r="K215" s="409">
        <f t="shared" si="10"/>
        <v>0</v>
      </c>
      <c r="N215" s="409"/>
      <c r="P215" s="423"/>
    </row>
    <row r="216" spans="1:16" s="3" customFormat="1" x14ac:dyDescent="0.2">
      <c r="A216" s="12"/>
      <c r="B216" s="13"/>
      <c r="C216" s="83"/>
      <c r="D216" s="92"/>
      <c r="E216" s="346"/>
      <c r="F216" s="318">
        <f t="shared" si="11"/>
        <v>0</v>
      </c>
      <c r="K216" s="409" t="e">
        <f t="shared" si="10"/>
        <v>#DIV/0!</v>
      </c>
      <c r="N216" s="409"/>
      <c r="P216" s="423"/>
    </row>
    <row r="217" spans="1:16" hidden="1" x14ac:dyDescent="0.2">
      <c r="A217" s="8" t="s">
        <v>83</v>
      </c>
      <c r="B217" s="9"/>
      <c r="C217" s="83"/>
      <c r="D217" s="86"/>
      <c r="E217" s="346"/>
      <c r="F217" s="318">
        <f t="shared" si="11"/>
        <v>0</v>
      </c>
      <c r="K217" s="409" t="e">
        <f t="shared" si="10"/>
        <v>#DIV/0!</v>
      </c>
      <c r="N217" s="409"/>
      <c r="P217" s="423"/>
    </row>
    <row r="218" spans="1:16" hidden="1" x14ac:dyDescent="0.2">
      <c r="A218" s="12"/>
      <c r="B218" s="13" t="s">
        <v>0</v>
      </c>
      <c r="C218" s="90" t="s">
        <v>1</v>
      </c>
      <c r="D218" s="15">
        <f t="shared" si="9"/>
        <v>17500.349999999999</v>
      </c>
      <c r="E218" s="346">
        <v>17500.349999999999</v>
      </c>
      <c r="F218" s="318">
        <f t="shared" si="11"/>
        <v>0</v>
      </c>
      <c r="J218" s="2">
        <v>17253.21</v>
      </c>
      <c r="K218" s="409">
        <f t="shared" si="10"/>
        <v>1.4324290958030339E-2</v>
      </c>
      <c r="N218" s="409"/>
      <c r="P218" s="423"/>
    </row>
    <row r="219" spans="1:16" hidden="1" x14ac:dyDescent="0.2">
      <c r="A219" s="12"/>
      <c r="B219" s="13" t="s">
        <v>2</v>
      </c>
      <c r="C219" s="90" t="s">
        <v>1</v>
      </c>
      <c r="D219" s="15">
        <f t="shared" si="9"/>
        <v>10865.74</v>
      </c>
      <c r="E219" s="346">
        <v>10865.74</v>
      </c>
      <c r="F219" s="318">
        <f t="shared" si="11"/>
        <v>0</v>
      </c>
      <c r="J219" s="2">
        <v>10663.14</v>
      </c>
      <c r="K219" s="409">
        <f t="shared" si="10"/>
        <v>1.9000031885542112E-2</v>
      </c>
      <c r="N219" s="409"/>
      <c r="P219" s="423"/>
    </row>
    <row r="220" spans="1:16" hidden="1" x14ac:dyDescent="0.2">
      <c r="A220" s="12"/>
      <c r="B220" s="13" t="s">
        <v>3</v>
      </c>
      <c r="C220" s="83" t="s">
        <v>4</v>
      </c>
      <c r="D220" s="18">
        <f t="shared" si="9"/>
        <v>53.366599999999998</v>
      </c>
      <c r="E220" s="346">
        <v>53.366599999999998</v>
      </c>
      <c r="F220" s="318">
        <f t="shared" si="11"/>
        <v>0</v>
      </c>
      <c r="J220" s="2">
        <v>53.366599999999998</v>
      </c>
      <c r="K220" s="409">
        <f t="shared" si="10"/>
        <v>0</v>
      </c>
      <c r="N220" s="409"/>
      <c r="P220" s="423"/>
    </row>
    <row r="221" spans="1:16" hidden="1" x14ac:dyDescent="0.2">
      <c r="A221" s="12"/>
      <c r="B221" s="19" t="s">
        <v>5</v>
      </c>
      <c r="C221" s="83" t="s">
        <v>4</v>
      </c>
      <c r="D221" s="18">
        <f t="shared" si="9"/>
        <v>52.577800000000003</v>
      </c>
      <c r="E221" s="346">
        <v>52.577800000000003</v>
      </c>
      <c r="F221" s="318">
        <f t="shared" si="11"/>
        <v>0</v>
      </c>
      <c r="J221" s="2">
        <v>52.577800000000003</v>
      </c>
      <c r="K221" s="409">
        <f t="shared" si="10"/>
        <v>0</v>
      </c>
      <c r="N221" s="409"/>
      <c r="P221" s="423"/>
    </row>
    <row r="222" spans="1:16" hidden="1" x14ac:dyDescent="0.2">
      <c r="A222" s="12"/>
      <c r="B222" s="13" t="s">
        <v>6</v>
      </c>
      <c r="C222" s="83" t="s">
        <v>4</v>
      </c>
      <c r="D222" s="18">
        <f t="shared" si="9"/>
        <v>51.954599999999999</v>
      </c>
      <c r="E222" s="346">
        <v>51.954599999999999</v>
      </c>
      <c r="F222" s="318">
        <f t="shared" si="11"/>
        <v>0</v>
      </c>
      <c r="J222" s="2">
        <v>51.954599999999999</v>
      </c>
      <c r="K222" s="409">
        <f t="shared" si="10"/>
        <v>0</v>
      </c>
      <c r="N222" s="409"/>
      <c r="P222" s="423"/>
    </row>
    <row r="223" spans="1:16" s="3" customFormat="1" hidden="1" x14ac:dyDescent="0.2">
      <c r="A223" s="12"/>
      <c r="B223" s="13"/>
      <c r="C223" s="83"/>
      <c r="D223" s="88">
        <f t="shared" si="9"/>
        <v>0</v>
      </c>
      <c r="E223" s="346"/>
      <c r="F223" s="318">
        <f t="shared" si="11"/>
        <v>0</v>
      </c>
      <c r="J223" s="3">
        <v>0</v>
      </c>
      <c r="K223" s="409" t="e">
        <f t="shared" si="10"/>
        <v>#DIV/0!</v>
      </c>
      <c r="N223" s="409"/>
      <c r="P223" s="423"/>
    </row>
    <row r="224" spans="1:16" hidden="1" x14ac:dyDescent="0.2">
      <c r="A224" s="8" t="s">
        <v>84</v>
      </c>
      <c r="B224" s="9"/>
      <c r="C224" s="83"/>
      <c r="D224" s="86">
        <f t="shared" si="9"/>
        <v>0</v>
      </c>
      <c r="E224" s="346"/>
      <c r="F224" s="318">
        <f t="shared" si="11"/>
        <v>0</v>
      </c>
      <c r="J224" s="2">
        <v>0</v>
      </c>
      <c r="K224" s="409" t="e">
        <f t="shared" si="10"/>
        <v>#DIV/0!</v>
      </c>
      <c r="N224" s="409"/>
      <c r="P224" s="423"/>
    </row>
    <row r="225" spans="1:16" hidden="1" x14ac:dyDescent="0.2">
      <c r="A225" s="12"/>
      <c r="B225" s="13" t="s">
        <v>0</v>
      </c>
      <c r="C225" s="90" t="s">
        <v>1</v>
      </c>
      <c r="D225" s="15">
        <f t="shared" si="9"/>
        <v>13676.81</v>
      </c>
      <c r="E225" s="346">
        <v>13676.81</v>
      </c>
      <c r="F225" s="318">
        <f t="shared" si="11"/>
        <v>0</v>
      </c>
      <c r="J225" s="2">
        <v>13492.37</v>
      </c>
      <c r="K225" s="409">
        <f t="shared" si="10"/>
        <v>1.3669948274469101E-2</v>
      </c>
      <c r="N225" s="409"/>
      <c r="P225" s="423"/>
    </row>
    <row r="226" spans="1:16" hidden="1" x14ac:dyDescent="0.2">
      <c r="A226" s="12"/>
      <c r="B226" s="13" t="s">
        <v>2</v>
      </c>
      <c r="C226" s="90" t="s">
        <v>1</v>
      </c>
      <c r="D226" s="15">
        <f t="shared" si="9"/>
        <v>8080.53</v>
      </c>
      <c r="E226" s="346">
        <v>8080.53</v>
      </c>
      <c r="F226" s="318">
        <f t="shared" si="11"/>
        <v>0</v>
      </c>
      <c r="J226" s="2">
        <v>7929.86</v>
      </c>
      <c r="K226" s="409">
        <f t="shared" si="10"/>
        <v>1.9000335440978899E-2</v>
      </c>
      <c r="N226" s="409"/>
      <c r="P226" s="423"/>
    </row>
    <row r="227" spans="1:16" hidden="1" x14ac:dyDescent="0.2">
      <c r="A227" s="12"/>
      <c r="B227" s="13" t="s">
        <v>3</v>
      </c>
      <c r="C227" s="83" t="s">
        <v>4</v>
      </c>
      <c r="D227" s="18">
        <f t="shared" si="9"/>
        <v>48.209499999999998</v>
      </c>
      <c r="E227" s="346">
        <v>48.209499999999998</v>
      </c>
      <c r="F227" s="318">
        <f t="shared" si="11"/>
        <v>0</v>
      </c>
      <c r="J227" s="2">
        <v>48.209499999999998</v>
      </c>
      <c r="K227" s="409">
        <f t="shared" si="10"/>
        <v>0</v>
      </c>
      <c r="N227" s="409"/>
      <c r="P227" s="423"/>
    </row>
    <row r="228" spans="1:16" hidden="1" x14ac:dyDescent="0.2">
      <c r="A228" s="12"/>
      <c r="B228" s="19" t="s">
        <v>5</v>
      </c>
      <c r="C228" s="83" t="s">
        <v>4</v>
      </c>
      <c r="D228" s="18">
        <f t="shared" si="9"/>
        <v>47.496899999999997</v>
      </c>
      <c r="E228" s="346">
        <v>47.496899999999997</v>
      </c>
      <c r="F228" s="318">
        <f t="shared" si="11"/>
        <v>0</v>
      </c>
      <c r="J228" s="2">
        <v>47.496899999999997</v>
      </c>
      <c r="K228" s="409">
        <f t="shared" si="10"/>
        <v>0</v>
      </c>
      <c r="N228" s="409"/>
      <c r="P228" s="423"/>
    </row>
    <row r="229" spans="1:16" hidden="1" x14ac:dyDescent="0.2">
      <c r="A229" s="12"/>
      <c r="B229" s="13" t="s">
        <v>6</v>
      </c>
      <c r="C229" s="83" t="s">
        <v>4</v>
      </c>
      <c r="D229" s="18">
        <f t="shared" si="9"/>
        <v>46.933999999999997</v>
      </c>
      <c r="E229" s="346">
        <v>46.933999999999997</v>
      </c>
      <c r="F229" s="318">
        <f t="shared" si="11"/>
        <v>0</v>
      </c>
      <c r="J229" s="2">
        <v>46.933999999999997</v>
      </c>
      <c r="K229" s="409">
        <f t="shared" si="10"/>
        <v>0</v>
      </c>
      <c r="N229" s="409"/>
      <c r="P229" s="423"/>
    </row>
    <row r="230" spans="1:16" s="3" customFormat="1" hidden="1" x14ac:dyDescent="0.2">
      <c r="A230" s="12"/>
      <c r="B230" s="13"/>
      <c r="C230" s="83"/>
      <c r="D230" s="88">
        <f t="shared" si="9"/>
        <v>0</v>
      </c>
      <c r="E230" s="346"/>
      <c r="F230" s="318">
        <f t="shared" si="11"/>
        <v>0</v>
      </c>
      <c r="J230" s="3">
        <v>0</v>
      </c>
      <c r="K230" s="409" t="e">
        <f t="shared" si="10"/>
        <v>#DIV/0!</v>
      </c>
      <c r="N230" s="409"/>
      <c r="P230" s="423"/>
    </row>
    <row r="231" spans="1:16" hidden="1" x14ac:dyDescent="0.2">
      <c r="A231" s="8" t="s">
        <v>85</v>
      </c>
      <c r="B231" s="9"/>
      <c r="C231" s="83"/>
      <c r="D231" s="86">
        <f t="shared" si="9"/>
        <v>0</v>
      </c>
      <c r="E231" s="346"/>
      <c r="F231" s="318">
        <f t="shared" si="11"/>
        <v>0</v>
      </c>
      <c r="J231" s="2">
        <v>0</v>
      </c>
      <c r="K231" s="409" t="e">
        <f t="shared" si="10"/>
        <v>#DIV/0!</v>
      </c>
      <c r="N231" s="409"/>
      <c r="P231" s="423"/>
    </row>
    <row r="232" spans="1:16" hidden="1" x14ac:dyDescent="0.2">
      <c r="A232" s="12"/>
      <c r="B232" s="13" t="s">
        <v>0</v>
      </c>
      <c r="C232" s="90" t="s">
        <v>1</v>
      </c>
      <c r="D232" s="15">
        <f t="shared" si="9"/>
        <v>6115.31</v>
      </c>
      <c r="E232" s="346">
        <v>6115.31</v>
      </c>
      <c r="F232" s="318">
        <f t="shared" si="11"/>
        <v>0</v>
      </c>
      <c r="J232" s="2">
        <v>6068.83</v>
      </c>
      <c r="K232" s="409">
        <f t="shared" si="10"/>
        <v>7.6588073813239621E-3</v>
      </c>
      <c r="N232" s="409"/>
      <c r="P232" s="423"/>
    </row>
    <row r="233" spans="1:16" hidden="1" x14ac:dyDescent="0.2">
      <c r="A233" s="12"/>
      <c r="B233" s="13" t="s">
        <v>2</v>
      </c>
      <c r="C233" s="90" t="s">
        <v>1</v>
      </c>
      <c r="D233" s="15">
        <f t="shared" si="9"/>
        <v>2044.61</v>
      </c>
      <c r="E233" s="346">
        <v>2044.61</v>
      </c>
      <c r="F233" s="318">
        <f t="shared" si="11"/>
        <v>0</v>
      </c>
      <c r="J233" s="2">
        <v>2006.48</v>
      </c>
      <c r="K233" s="409">
        <f t="shared" si="10"/>
        <v>1.900342889039508E-2</v>
      </c>
      <c r="N233" s="409"/>
      <c r="P233" s="423"/>
    </row>
    <row r="234" spans="1:16" hidden="1" x14ac:dyDescent="0.2">
      <c r="A234" s="12"/>
      <c r="B234" s="13" t="s">
        <v>3</v>
      </c>
      <c r="C234" s="83" t="s">
        <v>4</v>
      </c>
      <c r="D234" s="18">
        <f t="shared" si="9"/>
        <v>46.353499999999997</v>
      </c>
      <c r="E234" s="346">
        <v>46.353499999999997</v>
      </c>
      <c r="F234" s="318">
        <f t="shared" si="11"/>
        <v>0</v>
      </c>
      <c r="J234" s="2">
        <v>46.353499999999997</v>
      </c>
      <c r="K234" s="409">
        <f t="shared" si="10"/>
        <v>0</v>
      </c>
      <c r="N234" s="409"/>
      <c r="P234" s="423"/>
    </row>
    <row r="235" spans="1:16" hidden="1" x14ac:dyDescent="0.2">
      <c r="A235" s="12"/>
      <c r="B235" s="19" t="s">
        <v>5</v>
      </c>
      <c r="C235" s="83" t="s">
        <v>4</v>
      </c>
      <c r="D235" s="18">
        <f t="shared" si="9"/>
        <v>45.668399999999998</v>
      </c>
      <c r="E235" s="346">
        <v>45.668399999999998</v>
      </c>
      <c r="F235" s="318">
        <f t="shared" si="11"/>
        <v>0</v>
      </c>
      <c r="J235" s="2">
        <v>45.668399999999998</v>
      </c>
      <c r="K235" s="409">
        <f t="shared" si="10"/>
        <v>0</v>
      </c>
      <c r="N235" s="409"/>
      <c r="P235" s="423"/>
    </row>
    <row r="236" spans="1:16" hidden="1" x14ac:dyDescent="0.2">
      <c r="A236" s="12"/>
      <c r="B236" s="13" t="s">
        <v>6</v>
      </c>
      <c r="C236" s="83" t="s">
        <v>4</v>
      </c>
      <c r="D236" s="18">
        <f t="shared" si="9"/>
        <v>45.127099999999999</v>
      </c>
      <c r="E236" s="346">
        <v>45.127099999999999</v>
      </c>
      <c r="F236" s="318">
        <f t="shared" si="11"/>
        <v>0</v>
      </c>
      <c r="J236" s="2">
        <v>45.127099999999999</v>
      </c>
      <c r="K236" s="409">
        <f t="shared" si="10"/>
        <v>0</v>
      </c>
      <c r="N236" s="409"/>
      <c r="P236" s="423"/>
    </row>
    <row r="237" spans="1:16" s="3" customFormat="1" hidden="1" x14ac:dyDescent="0.2">
      <c r="A237" s="32"/>
      <c r="B237" s="33"/>
      <c r="C237" s="93"/>
      <c r="D237" s="94">
        <f t="shared" si="9"/>
        <v>0</v>
      </c>
      <c r="E237" s="346"/>
      <c r="F237" s="318">
        <f t="shared" si="11"/>
        <v>0</v>
      </c>
      <c r="J237" s="3">
        <v>0</v>
      </c>
      <c r="K237" s="409" t="e">
        <f t="shared" si="10"/>
        <v>#DIV/0!</v>
      </c>
      <c r="N237" s="409"/>
      <c r="P237" s="423"/>
    </row>
    <row r="238" spans="1:16" hidden="1" x14ac:dyDescent="0.2">
      <c r="A238" s="28" t="s">
        <v>404</v>
      </c>
      <c r="B238" s="29"/>
      <c r="C238" s="93"/>
      <c r="D238" s="95">
        <f t="shared" si="9"/>
        <v>0</v>
      </c>
      <c r="E238" s="346"/>
      <c r="F238" s="318">
        <f t="shared" si="11"/>
        <v>0</v>
      </c>
      <c r="J238" s="2">
        <v>0</v>
      </c>
      <c r="K238" s="409" t="e">
        <f t="shared" si="10"/>
        <v>#DIV/0!</v>
      </c>
      <c r="N238" s="409"/>
      <c r="P238" s="423"/>
    </row>
    <row r="239" spans="1:16" hidden="1" x14ac:dyDescent="0.2">
      <c r="A239" s="32"/>
      <c r="B239" s="33" t="s">
        <v>0</v>
      </c>
      <c r="C239" s="96" t="s">
        <v>1</v>
      </c>
      <c r="D239" s="43">
        <f t="shared" si="9"/>
        <v>17500.349999999999</v>
      </c>
      <c r="E239" s="346">
        <v>17500.349999999999</v>
      </c>
      <c r="F239" s="318">
        <f t="shared" si="11"/>
        <v>0</v>
      </c>
      <c r="J239" s="2">
        <v>17253.21</v>
      </c>
      <c r="K239" s="409">
        <f t="shared" si="10"/>
        <v>1.4324290958030339E-2</v>
      </c>
      <c r="N239" s="409"/>
      <c r="P239" s="423"/>
    </row>
    <row r="240" spans="1:16" hidden="1" x14ac:dyDescent="0.2">
      <c r="A240" s="32"/>
      <c r="B240" s="33" t="s">
        <v>2</v>
      </c>
      <c r="C240" s="96" t="s">
        <v>1</v>
      </c>
      <c r="D240" s="43">
        <f t="shared" si="9"/>
        <v>10865.74</v>
      </c>
      <c r="E240" s="346">
        <v>10865.74</v>
      </c>
      <c r="F240" s="318">
        <f t="shared" si="11"/>
        <v>0</v>
      </c>
      <c r="J240" s="2">
        <v>10663.14</v>
      </c>
      <c r="K240" s="409">
        <f t="shared" si="10"/>
        <v>1.9000031885542112E-2</v>
      </c>
      <c r="N240" s="409"/>
      <c r="P240" s="423"/>
    </row>
    <row r="241" spans="1:16" hidden="1" x14ac:dyDescent="0.2">
      <c r="A241" s="32"/>
      <c r="B241" s="33" t="s">
        <v>3</v>
      </c>
      <c r="C241" s="93" t="s">
        <v>4</v>
      </c>
      <c r="D241" s="35">
        <f t="shared" si="9"/>
        <v>53.366599999999998</v>
      </c>
      <c r="E241" s="346">
        <v>53.366599999999998</v>
      </c>
      <c r="F241" s="318">
        <f t="shared" si="11"/>
        <v>0</v>
      </c>
      <c r="J241" s="2">
        <v>53.366599999999998</v>
      </c>
      <c r="K241" s="409">
        <f t="shared" si="10"/>
        <v>0</v>
      </c>
      <c r="N241" s="409"/>
      <c r="P241" s="423"/>
    </row>
    <row r="242" spans="1:16" hidden="1" x14ac:dyDescent="0.2">
      <c r="A242" s="32"/>
      <c r="B242" s="36" t="s">
        <v>5</v>
      </c>
      <c r="C242" s="93" t="s">
        <v>4</v>
      </c>
      <c r="D242" s="35">
        <f t="shared" si="9"/>
        <v>52.577800000000003</v>
      </c>
      <c r="E242" s="346">
        <v>52.577800000000003</v>
      </c>
      <c r="F242" s="318">
        <f t="shared" si="11"/>
        <v>0</v>
      </c>
      <c r="J242" s="2">
        <v>52.577800000000003</v>
      </c>
      <c r="K242" s="409">
        <f t="shared" si="10"/>
        <v>0</v>
      </c>
      <c r="N242" s="409"/>
      <c r="P242" s="423"/>
    </row>
    <row r="243" spans="1:16" hidden="1" x14ac:dyDescent="0.2">
      <c r="A243" s="32"/>
      <c r="B243" s="33" t="s">
        <v>6</v>
      </c>
      <c r="C243" s="93" t="s">
        <v>4</v>
      </c>
      <c r="D243" s="35">
        <f t="shared" si="9"/>
        <v>51.954599999999999</v>
      </c>
      <c r="E243" s="346">
        <v>51.954599999999999</v>
      </c>
      <c r="F243" s="318">
        <f t="shared" si="11"/>
        <v>0</v>
      </c>
      <c r="J243" s="2">
        <v>51.954599999999999</v>
      </c>
      <c r="K243" s="409">
        <f t="shared" si="10"/>
        <v>0</v>
      </c>
      <c r="N243" s="409"/>
      <c r="P243" s="423"/>
    </row>
    <row r="244" spans="1:16" s="3" customFormat="1" hidden="1" x14ac:dyDescent="0.2">
      <c r="A244" s="32"/>
      <c r="B244" s="33"/>
      <c r="C244" s="93"/>
      <c r="D244" s="97">
        <f t="shared" si="9"/>
        <v>0</v>
      </c>
      <c r="E244" s="346"/>
      <c r="F244" s="318">
        <f t="shared" si="11"/>
        <v>0</v>
      </c>
      <c r="J244" s="3">
        <v>0</v>
      </c>
      <c r="K244" s="409" t="e">
        <f t="shared" si="10"/>
        <v>#DIV/0!</v>
      </c>
      <c r="N244" s="409"/>
      <c r="P244" s="423"/>
    </row>
    <row r="245" spans="1:16" hidden="1" x14ac:dyDescent="0.2">
      <c r="A245" s="28" t="s">
        <v>403</v>
      </c>
      <c r="B245" s="29"/>
      <c r="C245" s="93"/>
      <c r="D245" s="95">
        <f t="shared" si="9"/>
        <v>0</v>
      </c>
      <c r="E245" s="346"/>
      <c r="F245" s="318">
        <f t="shared" si="11"/>
        <v>0</v>
      </c>
      <c r="J245" s="2">
        <v>0</v>
      </c>
      <c r="K245" s="409" t="e">
        <f t="shared" si="10"/>
        <v>#DIV/0!</v>
      </c>
      <c r="N245" s="409"/>
      <c r="P245" s="423"/>
    </row>
    <row r="246" spans="1:16" hidden="1" x14ac:dyDescent="0.2">
      <c r="A246" s="32"/>
      <c r="B246" s="33" t="s">
        <v>0</v>
      </c>
      <c r="C246" s="96" t="s">
        <v>1</v>
      </c>
      <c r="D246" s="43">
        <f t="shared" si="9"/>
        <v>13676.81</v>
      </c>
      <c r="E246" s="346">
        <v>13676.81</v>
      </c>
      <c r="F246" s="318">
        <f t="shared" si="11"/>
        <v>0</v>
      </c>
      <c r="J246" s="2">
        <v>13492.37</v>
      </c>
      <c r="K246" s="409">
        <f t="shared" si="10"/>
        <v>1.3669948274469101E-2</v>
      </c>
      <c r="N246" s="409"/>
      <c r="P246" s="423"/>
    </row>
    <row r="247" spans="1:16" hidden="1" x14ac:dyDescent="0.2">
      <c r="A247" s="32"/>
      <c r="B247" s="33" t="s">
        <v>2</v>
      </c>
      <c r="C247" s="96" t="s">
        <v>1</v>
      </c>
      <c r="D247" s="43">
        <f t="shared" si="9"/>
        <v>8080.53</v>
      </c>
      <c r="E247" s="346">
        <v>8080.53</v>
      </c>
      <c r="F247" s="318">
        <f t="shared" si="11"/>
        <v>0</v>
      </c>
      <c r="J247" s="2">
        <v>7929.86</v>
      </c>
      <c r="K247" s="409">
        <f t="shared" si="10"/>
        <v>1.9000335440978899E-2</v>
      </c>
      <c r="N247" s="409"/>
      <c r="P247" s="423"/>
    </row>
    <row r="248" spans="1:16" hidden="1" x14ac:dyDescent="0.2">
      <c r="A248" s="32"/>
      <c r="B248" s="33" t="s">
        <v>3</v>
      </c>
      <c r="C248" s="93" t="s">
        <v>4</v>
      </c>
      <c r="D248" s="35">
        <f t="shared" si="9"/>
        <v>48.209499999999998</v>
      </c>
      <c r="E248" s="346">
        <v>48.209499999999998</v>
      </c>
      <c r="F248" s="318">
        <f t="shared" si="11"/>
        <v>0</v>
      </c>
      <c r="J248" s="2">
        <v>48.209499999999998</v>
      </c>
      <c r="K248" s="409">
        <f t="shared" si="10"/>
        <v>0</v>
      </c>
      <c r="N248" s="409"/>
      <c r="P248" s="423"/>
    </row>
    <row r="249" spans="1:16" hidden="1" x14ac:dyDescent="0.2">
      <c r="A249" s="32"/>
      <c r="B249" s="36" t="s">
        <v>5</v>
      </c>
      <c r="C249" s="93" t="s">
        <v>4</v>
      </c>
      <c r="D249" s="35">
        <f t="shared" si="9"/>
        <v>47.496899999999997</v>
      </c>
      <c r="E249" s="346">
        <v>47.496899999999997</v>
      </c>
      <c r="F249" s="318">
        <f t="shared" si="11"/>
        <v>0</v>
      </c>
      <c r="J249" s="2">
        <v>47.496899999999997</v>
      </c>
      <c r="K249" s="409">
        <f t="shared" si="10"/>
        <v>0</v>
      </c>
      <c r="N249" s="409"/>
      <c r="P249" s="423"/>
    </row>
    <row r="250" spans="1:16" hidden="1" x14ac:dyDescent="0.2">
      <c r="A250" s="32"/>
      <c r="B250" s="33" t="s">
        <v>6</v>
      </c>
      <c r="C250" s="93" t="s">
        <v>4</v>
      </c>
      <c r="D250" s="35">
        <f t="shared" si="9"/>
        <v>46.933999999999997</v>
      </c>
      <c r="E250" s="346">
        <v>46.933999999999997</v>
      </c>
      <c r="F250" s="318">
        <f t="shared" si="11"/>
        <v>0</v>
      </c>
      <c r="J250" s="2">
        <v>46.933999999999997</v>
      </c>
      <c r="K250" s="409">
        <f t="shared" si="10"/>
        <v>0</v>
      </c>
      <c r="N250" s="409"/>
      <c r="P250" s="423"/>
    </row>
    <row r="251" spans="1:16" s="3" customFormat="1" hidden="1" x14ac:dyDescent="0.2">
      <c r="A251" s="32"/>
      <c r="B251" s="33"/>
      <c r="C251" s="93"/>
      <c r="D251" s="97">
        <f t="shared" si="9"/>
        <v>0</v>
      </c>
      <c r="E251" s="346"/>
      <c r="F251" s="318">
        <f t="shared" si="11"/>
        <v>0</v>
      </c>
      <c r="J251" s="3">
        <v>0</v>
      </c>
      <c r="K251" s="409" t="e">
        <f t="shared" si="10"/>
        <v>#DIV/0!</v>
      </c>
      <c r="N251" s="409"/>
      <c r="P251" s="423"/>
    </row>
    <row r="252" spans="1:16" hidden="1" x14ac:dyDescent="0.2">
      <c r="A252" s="28" t="s">
        <v>402</v>
      </c>
      <c r="B252" s="29"/>
      <c r="C252" s="93"/>
      <c r="D252" s="95">
        <f t="shared" si="9"/>
        <v>0</v>
      </c>
      <c r="E252" s="346"/>
      <c r="F252" s="318">
        <f t="shared" si="11"/>
        <v>0</v>
      </c>
      <c r="J252" s="2">
        <v>0</v>
      </c>
      <c r="K252" s="409" t="e">
        <f t="shared" si="10"/>
        <v>#DIV/0!</v>
      </c>
      <c r="N252" s="409"/>
      <c r="P252" s="423"/>
    </row>
    <row r="253" spans="1:16" hidden="1" x14ac:dyDescent="0.2">
      <c r="A253" s="32"/>
      <c r="B253" s="33" t="s">
        <v>0</v>
      </c>
      <c r="C253" s="96" t="s">
        <v>1</v>
      </c>
      <c r="D253" s="43">
        <f t="shared" si="9"/>
        <v>6115.31</v>
      </c>
      <c r="E253" s="346">
        <v>6115.31</v>
      </c>
      <c r="F253" s="318">
        <f t="shared" si="11"/>
        <v>0</v>
      </c>
      <c r="J253" s="2">
        <v>6068.83</v>
      </c>
      <c r="K253" s="409">
        <f t="shared" si="10"/>
        <v>7.6588073813239621E-3</v>
      </c>
      <c r="N253" s="409"/>
      <c r="P253" s="423"/>
    </row>
    <row r="254" spans="1:16" hidden="1" x14ac:dyDescent="0.2">
      <c r="A254" s="32"/>
      <c r="B254" s="33" t="s">
        <v>2</v>
      </c>
      <c r="C254" s="96" t="s">
        <v>1</v>
      </c>
      <c r="D254" s="43">
        <f t="shared" si="9"/>
        <v>2044.61</v>
      </c>
      <c r="E254" s="346">
        <v>2044.61</v>
      </c>
      <c r="F254" s="318">
        <f t="shared" si="11"/>
        <v>0</v>
      </c>
      <c r="J254" s="2">
        <v>2006.48</v>
      </c>
      <c r="K254" s="409">
        <f t="shared" si="10"/>
        <v>1.900342889039508E-2</v>
      </c>
      <c r="N254" s="409"/>
      <c r="P254" s="423"/>
    </row>
    <row r="255" spans="1:16" hidden="1" x14ac:dyDescent="0.2">
      <c r="A255" s="32"/>
      <c r="B255" s="33" t="s">
        <v>3</v>
      </c>
      <c r="C255" s="93" t="s">
        <v>4</v>
      </c>
      <c r="D255" s="35">
        <f t="shared" si="9"/>
        <v>46.353499999999997</v>
      </c>
      <c r="E255" s="346">
        <v>46.353499999999997</v>
      </c>
      <c r="F255" s="318">
        <f t="shared" si="11"/>
        <v>0</v>
      </c>
      <c r="J255" s="2">
        <v>46.353499999999997</v>
      </c>
      <c r="K255" s="409">
        <f t="shared" si="10"/>
        <v>0</v>
      </c>
      <c r="N255" s="409"/>
      <c r="P255" s="423"/>
    </row>
    <row r="256" spans="1:16" hidden="1" x14ac:dyDescent="0.2">
      <c r="A256" s="32"/>
      <c r="B256" s="36" t="s">
        <v>5</v>
      </c>
      <c r="C256" s="93" t="s">
        <v>4</v>
      </c>
      <c r="D256" s="35">
        <f t="shared" si="9"/>
        <v>45.668399999999998</v>
      </c>
      <c r="E256" s="346">
        <v>45.668399999999998</v>
      </c>
      <c r="F256" s="318">
        <f t="shared" si="11"/>
        <v>0</v>
      </c>
      <c r="J256" s="2">
        <v>45.668399999999998</v>
      </c>
      <c r="K256" s="409">
        <f t="shared" si="10"/>
        <v>0</v>
      </c>
      <c r="N256" s="409"/>
      <c r="P256" s="423"/>
    </row>
    <row r="257" spans="1:16" hidden="1" x14ac:dyDescent="0.2">
      <c r="A257" s="32"/>
      <c r="B257" s="33" t="s">
        <v>6</v>
      </c>
      <c r="C257" s="93" t="s">
        <v>4</v>
      </c>
      <c r="D257" s="35">
        <f t="shared" si="9"/>
        <v>45.127099999999999</v>
      </c>
      <c r="E257" s="346">
        <v>45.127099999999999</v>
      </c>
      <c r="F257" s="318">
        <f t="shared" si="11"/>
        <v>0</v>
      </c>
      <c r="J257" s="2">
        <v>45.127099999999999</v>
      </c>
      <c r="K257" s="409">
        <f t="shared" si="10"/>
        <v>0</v>
      </c>
      <c r="N257" s="409"/>
      <c r="P257" s="423"/>
    </row>
    <row r="258" spans="1:16" s="3" customFormat="1" ht="15" thickBot="1" x14ac:dyDescent="0.25">
      <c r="A258" s="21"/>
      <c r="B258" s="98"/>
      <c r="C258" s="99"/>
      <c r="D258" s="82"/>
      <c r="E258" s="346"/>
      <c r="F258" s="318">
        <f t="shared" si="11"/>
        <v>0</v>
      </c>
      <c r="K258" s="409" t="e">
        <f t="shared" si="10"/>
        <v>#DIV/0!</v>
      </c>
      <c r="N258" s="409"/>
      <c r="P258" s="423"/>
    </row>
    <row r="259" spans="1:16" s="3" customFormat="1" x14ac:dyDescent="0.2">
      <c r="A259" s="5"/>
      <c r="B259" s="51"/>
      <c r="C259" s="100"/>
      <c r="D259" s="101"/>
      <c r="E259" s="346"/>
      <c r="F259" s="318">
        <f t="shared" si="11"/>
        <v>0</v>
      </c>
      <c r="K259" s="409" t="e">
        <f t="shared" si="10"/>
        <v>#DIV/0!</v>
      </c>
      <c r="N259" s="409"/>
      <c r="P259" s="423"/>
    </row>
    <row r="260" spans="1:16" ht="15.75" x14ac:dyDescent="0.25">
      <c r="A260" s="12"/>
      <c r="B260" s="102" t="s">
        <v>8</v>
      </c>
      <c r="C260" s="53"/>
      <c r="D260" s="86"/>
      <c r="E260" s="346"/>
      <c r="F260" s="318">
        <f t="shared" si="11"/>
        <v>0</v>
      </c>
      <c r="K260" s="409" t="e">
        <f t="shared" si="10"/>
        <v>#DIV/0!</v>
      </c>
      <c r="N260" s="409"/>
      <c r="P260" s="423"/>
    </row>
    <row r="261" spans="1:16" s="3" customFormat="1" x14ac:dyDescent="0.2">
      <c r="A261" s="12"/>
      <c r="B261" s="103"/>
      <c r="C261" s="53"/>
      <c r="D261" s="88"/>
      <c r="E261" s="346"/>
      <c r="F261" s="318">
        <f t="shared" si="11"/>
        <v>0</v>
      </c>
      <c r="K261" s="409" t="e">
        <f t="shared" si="10"/>
        <v>#DIV/0!</v>
      </c>
      <c r="N261" s="409"/>
      <c r="P261" s="423"/>
    </row>
    <row r="262" spans="1:16" ht="15.75" hidden="1" customHeight="1" x14ac:dyDescent="0.25">
      <c r="A262" s="8" t="s">
        <v>89</v>
      </c>
      <c r="B262" s="102"/>
      <c r="C262" s="53"/>
      <c r="D262" s="86"/>
      <c r="E262" s="346"/>
      <c r="F262" s="318">
        <f t="shared" si="11"/>
        <v>0</v>
      </c>
      <c r="K262" s="409" t="e">
        <f t="shared" si="10"/>
        <v>#DIV/0!</v>
      </c>
      <c r="N262" s="409"/>
      <c r="P262" s="423"/>
    </row>
    <row r="263" spans="1:1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12">+E263</f>
        <v>13692849.9</v>
      </c>
      <c r="E263" s="346">
        <v>13692849.9</v>
      </c>
      <c r="F263" s="318">
        <f t="shared" si="11"/>
        <v>0</v>
      </c>
      <c r="J263" s="2">
        <v>13451121.09</v>
      </c>
      <c r="K263" s="409">
        <f t="shared" si="10"/>
        <v>1.7970904312184732E-2</v>
      </c>
      <c r="N263" s="409"/>
      <c r="P263" s="423"/>
    </row>
    <row r="264" spans="1:16" ht="13.9" hidden="1" customHeight="1" x14ac:dyDescent="0.2">
      <c r="A264" s="12"/>
      <c r="B264" s="54" t="s">
        <v>15</v>
      </c>
      <c r="C264" s="10" t="s">
        <v>10</v>
      </c>
      <c r="D264" s="104">
        <f t="shared" si="12"/>
        <v>56684.843099999998</v>
      </c>
      <c r="E264" s="346">
        <v>56684.843099999998</v>
      </c>
      <c r="F264" s="318">
        <f t="shared" si="11"/>
        <v>0</v>
      </c>
      <c r="J264" s="2">
        <v>55780.091200000003</v>
      </c>
      <c r="K264" s="409">
        <f t="shared" ref="K264:K327" si="13">+D264/J264-1</f>
        <v>1.6219978858693418E-2</v>
      </c>
      <c r="N264" s="409"/>
      <c r="P264" s="423"/>
    </row>
    <row r="265" spans="1:16" s="3" customFormat="1" ht="13.9" hidden="1" customHeight="1" x14ac:dyDescent="0.2">
      <c r="A265" s="12"/>
      <c r="B265" s="54"/>
      <c r="C265" s="57"/>
      <c r="D265" s="105">
        <f t="shared" si="12"/>
        <v>0</v>
      </c>
      <c r="E265" s="346"/>
      <c r="F265" s="318">
        <f t="shared" si="11"/>
        <v>0</v>
      </c>
      <c r="J265" s="3">
        <v>0</v>
      </c>
      <c r="K265" s="409" t="e">
        <f t="shared" si="13"/>
        <v>#DIV/0!</v>
      </c>
      <c r="N265" s="409"/>
      <c r="P265" s="423"/>
    </row>
    <row r="266" spans="1:16" ht="13.9" hidden="1" customHeight="1" x14ac:dyDescent="0.2">
      <c r="A266" s="8" t="s">
        <v>90</v>
      </c>
      <c r="B266" s="52"/>
      <c r="C266" s="48"/>
      <c r="D266" s="104">
        <f t="shared" si="12"/>
        <v>0</v>
      </c>
      <c r="E266" s="346"/>
      <c r="F266" s="318">
        <f t="shared" ref="F266:F316" si="14">+D266-E266</f>
        <v>0</v>
      </c>
      <c r="J266" s="2">
        <v>0</v>
      </c>
      <c r="K266" s="409" t="e">
        <f t="shared" si="13"/>
        <v>#DIV/0!</v>
      </c>
      <c r="N266" s="409"/>
      <c r="P266" s="423"/>
    </row>
    <row r="267" spans="1:16" ht="13.9" hidden="1" customHeight="1" x14ac:dyDescent="0.2">
      <c r="A267" s="12"/>
      <c r="B267" s="54" t="s">
        <v>0</v>
      </c>
      <c r="C267" s="10" t="s">
        <v>9</v>
      </c>
      <c r="D267" s="104">
        <f t="shared" si="12"/>
        <v>13983223.74</v>
      </c>
      <c r="E267" s="346">
        <v>13983223.74</v>
      </c>
      <c r="F267" s="318">
        <f t="shared" si="14"/>
        <v>0</v>
      </c>
      <c r="J267" s="2">
        <v>13736080.699999999</v>
      </c>
      <c r="K267" s="409">
        <f t="shared" si="13"/>
        <v>1.7992253059491814E-2</v>
      </c>
      <c r="N267" s="409"/>
      <c r="P267" s="423"/>
    </row>
    <row r="268" spans="1:16" ht="13.9" hidden="1" customHeight="1" x14ac:dyDescent="0.2">
      <c r="A268" s="12"/>
      <c r="B268" s="54" t="s">
        <v>2</v>
      </c>
      <c r="C268" s="10" t="s">
        <v>9</v>
      </c>
      <c r="D268" s="104">
        <f t="shared" si="12"/>
        <v>10865736.24</v>
      </c>
      <c r="E268" s="346">
        <v>10865736.24</v>
      </c>
      <c r="F268" s="318">
        <f t="shared" si="14"/>
        <v>0</v>
      </c>
      <c r="J268" s="2">
        <v>10663136.640000001</v>
      </c>
      <c r="K268" s="409">
        <f t="shared" si="13"/>
        <v>1.9000000360119174E-2</v>
      </c>
      <c r="N268" s="409"/>
      <c r="P268" s="423"/>
    </row>
    <row r="269" spans="1:16" ht="13.9" hidden="1" customHeight="1" x14ac:dyDescent="0.2">
      <c r="A269" s="12"/>
      <c r="B269" s="54" t="s">
        <v>3</v>
      </c>
      <c r="C269" s="10" t="s">
        <v>10</v>
      </c>
      <c r="D269" s="104">
        <f t="shared" si="12"/>
        <v>8275.5997000000007</v>
      </c>
      <c r="E269" s="346">
        <v>8275.5997000000007</v>
      </c>
      <c r="F269" s="318">
        <f t="shared" si="14"/>
        <v>0</v>
      </c>
      <c r="J269" s="2">
        <v>8275.5997000000007</v>
      </c>
      <c r="K269" s="409">
        <f t="shared" si="13"/>
        <v>0</v>
      </c>
      <c r="N269" s="409"/>
      <c r="P269" s="423"/>
    </row>
    <row r="270" spans="1:16" ht="13.9" hidden="1" customHeight="1" x14ac:dyDescent="0.2">
      <c r="A270" s="12"/>
      <c r="B270" s="64" t="s">
        <v>5</v>
      </c>
      <c r="C270" s="10" t="s">
        <v>10</v>
      </c>
      <c r="D270" s="104">
        <f t="shared" si="12"/>
        <v>8153.2763000000004</v>
      </c>
      <c r="E270" s="346">
        <v>8153.2763000000004</v>
      </c>
      <c r="F270" s="318">
        <f t="shared" si="14"/>
        <v>0</v>
      </c>
      <c r="J270" s="2">
        <v>8153.2763000000004</v>
      </c>
      <c r="K270" s="409">
        <f t="shared" si="13"/>
        <v>0</v>
      </c>
      <c r="N270" s="409"/>
      <c r="P270" s="423"/>
    </row>
    <row r="271" spans="1:16" ht="13.9" hidden="1" customHeight="1" x14ac:dyDescent="0.2">
      <c r="A271" s="12"/>
      <c r="B271" s="54" t="s">
        <v>6</v>
      </c>
      <c r="C271" s="10" t="s">
        <v>10</v>
      </c>
      <c r="D271" s="104">
        <f t="shared" si="12"/>
        <v>8056.6472000000003</v>
      </c>
      <c r="E271" s="346">
        <v>8056.6472000000003</v>
      </c>
      <c r="F271" s="318">
        <f t="shared" si="14"/>
        <v>0</v>
      </c>
      <c r="J271" s="2">
        <v>8056.6472000000003</v>
      </c>
      <c r="K271" s="409">
        <f t="shared" si="13"/>
        <v>0</v>
      </c>
      <c r="N271" s="409"/>
      <c r="P271" s="423"/>
    </row>
    <row r="272" spans="1:16" s="3" customFormat="1" ht="13.9" hidden="1" customHeight="1" x14ac:dyDescent="0.2">
      <c r="A272" s="12"/>
      <c r="B272" s="54"/>
      <c r="C272" s="50"/>
      <c r="D272" s="105">
        <f t="shared" si="12"/>
        <v>0</v>
      </c>
      <c r="E272" s="346"/>
      <c r="F272" s="318">
        <f t="shared" si="14"/>
        <v>0</v>
      </c>
      <c r="J272" s="3">
        <v>0</v>
      </c>
      <c r="K272" s="409" t="e">
        <f t="shared" si="13"/>
        <v>#DIV/0!</v>
      </c>
      <c r="N272" s="409"/>
      <c r="P272" s="423"/>
    </row>
    <row r="273" spans="1:16" ht="13.9" hidden="1" customHeight="1" x14ac:dyDescent="0.2">
      <c r="A273" s="8" t="s">
        <v>91</v>
      </c>
      <c r="B273" s="52"/>
      <c r="C273" s="50"/>
      <c r="D273" s="104">
        <f t="shared" si="12"/>
        <v>0</v>
      </c>
      <c r="E273" s="346"/>
      <c r="F273" s="318">
        <f t="shared" si="14"/>
        <v>0</v>
      </c>
      <c r="J273" s="2">
        <v>0</v>
      </c>
      <c r="K273" s="409" t="e">
        <f t="shared" si="13"/>
        <v>#DIV/0!</v>
      </c>
      <c r="N273" s="409"/>
      <c r="P273" s="423"/>
    </row>
    <row r="274" spans="1:16" ht="13.9" hidden="1" customHeight="1" x14ac:dyDescent="0.2">
      <c r="A274" s="12"/>
      <c r="B274" s="54" t="s">
        <v>0</v>
      </c>
      <c r="C274" s="10" t="s">
        <v>9</v>
      </c>
      <c r="D274" s="104">
        <f t="shared" si="12"/>
        <v>10159674.6</v>
      </c>
      <c r="E274" s="346">
        <v>10159674.6</v>
      </c>
      <c r="F274" s="318">
        <f t="shared" si="14"/>
        <v>0</v>
      </c>
      <c r="J274" s="2">
        <v>9975239.4900000002</v>
      </c>
      <c r="K274" s="409">
        <f t="shared" si="13"/>
        <v>1.8489291428530841E-2</v>
      </c>
      <c r="N274" s="409"/>
      <c r="P274" s="423"/>
    </row>
    <row r="275" spans="1:16" ht="13.9" hidden="1" customHeight="1" x14ac:dyDescent="0.2">
      <c r="A275" s="12"/>
      <c r="B275" s="54" t="s">
        <v>2</v>
      </c>
      <c r="C275" s="10" t="s">
        <v>9</v>
      </c>
      <c r="D275" s="104">
        <f t="shared" si="12"/>
        <v>8080530.4800000004</v>
      </c>
      <c r="E275" s="346">
        <v>8080530.4800000004</v>
      </c>
      <c r="F275" s="318">
        <f t="shared" si="14"/>
        <v>0</v>
      </c>
      <c r="J275" s="2">
        <v>7929863.0800000001</v>
      </c>
      <c r="K275" s="409">
        <f t="shared" si="13"/>
        <v>1.900000018663639E-2</v>
      </c>
      <c r="N275" s="409"/>
      <c r="P275" s="423"/>
    </row>
    <row r="276" spans="1:16" ht="13.9" hidden="1" customHeight="1" x14ac:dyDescent="0.2">
      <c r="A276" s="12"/>
      <c r="B276" s="54" t="s">
        <v>3</v>
      </c>
      <c r="C276" s="10" t="s">
        <v>10</v>
      </c>
      <c r="D276" s="104">
        <f t="shared" si="12"/>
        <v>3118.5367000000001</v>
      </c>
      <c r="E276" s="346">
        <v>3118.5367000000001</v>
      </c>
      <c r="F276" s="318">
        <f t="shared" si="14"/>
        <v>0</v>
      </c>
      <c r="J276" s="2">
        <v>3118.5367000000001</v>
      </c>
      <c r="K276" s="409">
        <f t="shared" si="13"/>
        <v>0</v>
      </c>
      <c r="N276" s="409"/>
      <c r="P276" s="423"/>
    </row>
    <row r="277" spans="1:16" ht="13.9" hidden="1" customHeight="1" x14ac:dyDescent="0.2">
      <c r="A277" s="12"/>
      <c r="B277" s="64" t="s">
        <v>5</v>
      </c>
      <c r="C277" s="10" t="s">
        <v>10</v>
      </c>
      <c r="D277" s="104">
        <f t="shared" si="12"/>
        <v>3072.4409000000001</v>
      </c>
      <c r="E277" s="346">
        <v>3072.4409000000001</v>
      </c>
      <c r="F277" s="318">
        <f t="shared" si="14"/>
        <v>0</v>
      </c>
      <c r="J277" s="2">
        <v>3072.4409000000001</v>
      </c>
      <c r="K277" s="409">
        <f t="shared" si="13"/>
        <v>0</v>
      </c>
      <c r="N277" s="409"/>
      <c r="P277" s="423"/>
    </row>
    <row r="278" spans="1:16" ht="13.9" hidden="1" customHeight="1" x14ac:dyDescent="0.2">
      <c r="A278" s="12"/>
      <c r="B278" s="54" t="s">
        <v>6</v>
      </c>
      <c r="C278" s="10" t="s">
        <v>10</v>
      </c>
      <c r="D278" s="104">
        <f t="shared" si="12"/>
        <v>3036.0277000000001</v>
      </c>
      <c r="E278" s="346">
        <v>3036.0277000000001</v>
      </c>
      <c r="F278" s="318">
        <f t="shared" si="14"/>
        <v>0</v>
      </c>
      <c r="J278" s="2">
        <v>3036.0277000000001</v>
      </c>
      <c r="K278" s="409">
        <f t="shared" si="13"/>
        <v>0</v>
      </c>
      <c r="N278" s="409"/>
      <c r="P278" s="423"/>
    </row>
    <row r="279" spans="1:16" s="3" customFormat="1" ht="13.9" hidden="1" customHeight="1" x14ac:dyDescent="0.2">
      <c r="A279" s="12"/>
      <c r="B279" s="54"/>
      <c r="C279" s="10"/>
      <c r="D279" s="105">
        <f t="shared" si="12"/>
        <v>0</v>
      </c>
      <c r="E279" s="346"/>
      <c r="F279" s="318">
        <f t="shared" si="14"/>
        <v>0</v>
      </c>
      <c r="J279" s="3">
        <v>0</v>
      </c>
      <c r="K279" s="409" t="e">
        <f t="shared" si="13"/>
        <v>#DIV/0!</v>
      </c>
      <c r="N279" s="409"/>
      <c r="P279" s="423"/>
    </row>
    <row r="280" spans="1:16" s="3" customFormat="1" ht="13.9" hidden="1" customHeight="1" x14ac:dyDescent="0.2">
      <c r="A280" s="12"/>
      <c r="B280" s="54"/>
      <c r="C280" s="50"/>
      <c r="D280" s="105">
        <f t="shared" si="12"/>
        <v>0</v>
      </c>
      <c r="E280" s="346"/>
      <c r="F280" s="318">
        <f t="shared" si="14"/>
        <v>0</v>
      </c>
      <c r="J280" s="3">
        <v>0</v>
      </c>
      <c r="K280" s="409" t="e">
        <f t="shared" si="13"/>
        <v>#DIV/0!</v>
      </c>
      <c r="N280" s="409"/>
      <c r="P280" s="423"/>
    </row>
    <row r="281" spans="1:16" ht="13.9" hidden="1" customHeight="1" x14ac:dyDescent="0.2">
      <c r="A281" s="8" t="s">
        <v>92</v>
      </c>
      <c r="B281" s="52"/>
      <c r="C281" s="50"/>
      <c r="D281" s="104">
        <f t="shared" si="12"/>
        <v>0</v>
      </c>
      <c r="E281" s="346"/>
      <c r="F281" s="318">
        <f t="shared" si="14"/>
        <v>0</v>
      </c>
      <c r="J281" s="2">
        <v>0</v>
      </c>
      <c r="K281" s="409" t="e">
        <f t="shared" si="13"/>
        <v>#DIV/0!</v>
      </c>
      <c r="N281" s="409"/>
      <c r="P281" s="423"/>
    </row>
    <row r="282" spans="1:16" ht="13.9" hidden="1" customHeight="1" x14ac:dyDescent="0.2">
      <c r="A282" s="12"/>
      <c r="B282" s="54" t="s">
        <v>0</v>
      </c>
      <c r="C282" s="10" t="s">
        <v>9</v>
      </c>
      <c r="D282" s="104">
        <f t="shared" si="12"/>
        <v>2598183.4700000002</v>
      </c>
      <c r="E282" s="346">
        <v>2598183.4700000002</v>
      </c>
      <c r="F282" s="318">
        <f t="shared" si="14"/>
        <v>0</v>
      </c>
      <c r="J282" s="2">
        <v>2551705.83</v>
      </c>
      <c r="K282" s="409">
        <f t="shared" si="13"/>
        <v>1.8214340953243813E-2</v>
      </c>
      <c r="N282" s="409"/>
      <c r="P282" s="423"/>
    </row>
    <row r="283" spans="1:16" ht="13.9" hidden="1" customHeight="1" x14ac:dyDescent="0.2">
      <c r="A283" s="12"/>
      <c r="B283" s="54" t="s">
        <v>2</v>
      </c>
      <c r="C283" s="10" t="s">
        <v>9</v>
      </c>
      <c r="D283" s="104">
        <f t="shared" si="12"/>
        <v>2044607.33</v>
      </c>
      <c r="E283" s="346">
        <v>2044607.33</v>
      </c>
      <c r="F283" s="318">
        <f t="shared" si="14"/>
        <v>0</v>
      </c>
      <c r="J283" s="2">
        <v>2006484.13</v>
      </c>
      <c r="K283" s="409">
        <f t="shared" si="13"/>
        <v>1.9000000762527947E-2</v>
      </c>
      <c r="N283" s="409"/>
      <c r="P283" s="423"/>
    </row>
    <row r="284" spans="1:16" ht="13.9" hidden="1" customHeight="1" x14ac:dyDescent="0.2">
      <c r="A284" s="12"/>
      <c r="B284" s="54" t="s">
        <v>3</v>
      </c>
      <c r="C284" s="10" t="s">
        <v>10</v>
      </c>
      <c r="D284" s="104">
        <f t="shared" si="12"/>
        <v>1262.548</v>
      </c>
      <c r="E284" s="346">
        <v>1262.548</v>
      </c>
      <c r="F284" s="318">
        <f t="shared" si="14"/>
        <v>0</v>
      </c>
      <c r="J284" s="2">
        <v>1262.548</v>
      </c>
      <c r="K284" s="409">
        <f t="shared" si="13"/>
        <v>0</v>
      </c>
      <c r="N284" s="409"/>
      <c r="P284" s="423"/>
    </row>
    <row r="285" spans="1:16" ht="13.9" hidden="1" customHeight="1" x14ac:dyDescent="0.2">
      <c r="A285" s="12"/>
      <c r="B285" s="64" t="s">
        <v>5</v>
      </c>
      <c r="C285" s="10" t="s">
        <v>10</v>
      </c>
      <c r="D285" s="104">
        <f t="shared" si="12"/>
        <v>1243.886</v>
      </c>
      <c r="E285" s="346">
        <v>1243.886</v>
      </c>
      <c r="F285" s="318">
        <f t="shared" si="14"/>
        <v>0</v>
      </c>
      <c r="J285" s="2">
        <v>1243.886</v>
      </c>
      <c r="K285" s="409">
        <f t="shared" si="13"/>
        <v>0</v>
      </c>
      <c r="N285" s="409"/>
      <c r="P285" s="423"/>
    </row>
    <row r="286" spans="1:16" ht="13.9" hidden="1" customHeight="1" x14ac:dyDescent="0.2">
      <c r="A286" s="12"/>
      <c r="B286" s="54" t="s">
        <v>6</v>
      </c>
      <c r="C286" s="10" t="s">
        <v>10</v>
      </c>
      <c r="D286" s="104">
        <f t="shared" si="12"/>
        <v>1229.144</v>
      </c>
      <c r="E286" s="346">
        <v>1229.144</v>
      </c>
      <c r="F286" s="318">
        <f t="shared" si="14"/>
        <v>0</v>
      </c>
      <c r="J286" s="2">
        <v>1229.144</v>
      </c>
      <c r="K286" s="409">
        <f t="shared" si="13"/>
        <v>0</v>
      </c>
      <c r="N286" s="409"/>
      <c r="P286" s="423"/>
    </row>
    <row r="287" spans="1:16" s="3" customFormat="1" ht="13.9" hidden="1" customHeight="1" x14ac:dyDescent="0.2">
      <c r="A287" s="12"/>
      <c r="B287" s="54"/>
      <c r="C287" s="10"/>
      <c r="D287" s="105">
        <f t="shared" si="12"/>
        <v>0</v>
      </c>
      <c r="E287" s="346"/>
      <c r="F287" s="318">
        <f t="shared" si="14"/>
        <v>0</v>
      </c>
      <c r="J287" s="3">
        <v>0</v>
      </c>
      <c r="K287" s="409" t="e">
        <f t="shared" si="13"/>
        <v>#DIV/0!</v>
      </c>
      <c r="N287" s="409"/>
      <c r="P287" s="423"/>
    </row>
    <row r="288" spans="1:16" ht="14.25" hidden="1" customHeight="1" x14ac:dyDescent="0.2">
      <c r="A288" s="8" t="s">
        <v>396</v>
      </c>
      <c r="B288" s="52"/>
      <c r="C288" s="48"/>
      <c r="D288" s="104">
        <f t="shared" si="12"/>
        <v>0</v>
      </c>
      <c r="E288" s="346"/>
      <c r="F288" s="318">
        <f t="shared" si="14"/>
        <v>0</v>
      </c>
      <c r="J288" s="2">
        <v>0</v>
      </c>
      <c r="K288" s="409" t="e">
        <f t="shared" si="13"/>
        <v>#DIV/0!</v>
      </c>
      <c r="N288" s="409"/>
      <c r="P288" s="423"/>
    </row>
    <row r="289" spans="1:16" ht="13.9" hidden="1" customHeight="1" x14ac:dyDescent="0.2">
      <c r="A289" s="12"/>
      <c r="B289" s="54" t="s">
        <v>0</v>
      </c>
      <c r="C289" s="10" t="s">
        <v>9</v>
      </c>
      <c r="D289" s="104">
        <f t="shared" si="12"/>
        <v>13983223.74</v>
      </c>
      <c r="E289" s="346">
        <v>13983223.74</v>
      </c>
      <c r="F289" s="318">
        <f t="shared" si="14"/>
        <v>0</v>
      </c>
      <c r="J289" s="2">
        <v>13736080.699999999</v>
      </c>
      <c r="K289" s="409">
        <f t="shared" si="13"/>
        <v>1.7992253059491814E-2</v>
      </c>
      <c r="N289" s="409"/>
      <c r="P289" s="423"/>
    </row>
    <row r="290" spans="1:16" ht="13.9" hidden="1" customHeight="1" x14ac:dyDescent="0.2">
      <c r="A290" s="12"/>
      <c r="B290" s="54" t="s">
        <v>2</v>
      </c>
      <c r="C290" s="10" t="s">
        <v>9</v>
      </c>
      <c r="D290" s="104">
        <f t="shared" si="12"/>
        <v>10865736.24</v>
      </c>
      <c r="E290" s="346">
        <v>10865736.24</v>
      </c>
      <c r="F290" s="318">
        <f t="shared" si="14"/>
        <v>0</v>
      </c>
      <c r="J290" s="2">
        <v>10663136.640000001</v>
      </c>
      <c r="K290" s="409">
        <f t="shared" si="13"/>
        <v>1.9000000360119174E-2</v>
      </c>
      <c r="N290" s="409"/>
      <c r="P290" s="423"/>
    </row>
    <row r="291" spans="1:16" ht="13.9" hidden="1" customHeight="1" x14ac:dyDescent="0.2">
      <c r="A291" s="12"/>
      <c r="B291" s="54" t="s">
        <v>3</v>
      </c>
      <c r="C291" s="10" t="s">
        <v>10</v>
      </c>
      <c r="D291" s="104">
        <f t="shared" si="12"/>
        <v>8275.5997000000007</v>
      </c>
      <c r="E291" s="346">
        <v>8275.5997000000007</v>
      </c>
      <c r="F291" s="318">
        <f t="shared" si="14"/>
        <v>0</v>
      </c>
      <c r="J291" s="2">
        <v>8275.5997000000007</v>
      </c>
      <c r="K291" s="409">
        <f t="shared" si="13"/>
        <v>0</v>
      </c>
      <c r="N291" s="409"/>
      <c r="P291" s="423"/>
    </row>
    <row r="292" spans="1:16" ht="13.9" hidden="1" customHeight="1" x14ac:dyDescent="0.2">
      <c r="A292" s="12"/>
      <c r="B292" s="64" t="s">
        <v>5</v>
      </c>
      <c r="C292" s="10" t="s">
        <v>10</v>
      </c>
      <c r="D292" s="104">
        <f t="shared" si="12"/>
        <v>8153.2763000000004</v>
      </c>
      <c r="E292" s="346">
        <v>8153.2763000000004</v>
      </c>
      <c r="F292" s="318">
        <f t="shared" si="14"/>
        <v>0</v>
      </c>
      <c r="J292" s="2">
        <v>8153.2763000000004</v>
      </c>
      <c r="K292" s="409">
        <f t="shared" si="13"/>
        <v>0</v>
      </c>
      <c r="N292" s="409"/>
      <c r="P292" s="423"/>
    </row>
    <row r="293" spans="1:16" ht="13.9" hidden="1" customHeight="1" x14ac:dyDescent="0.2">
      <c r="A293" s="12"/>
      <c r="B293" s="54" t="s">
        <v>6</v>
      </c>
      <c r="C293" s="10" t="s">
        <v>10</v>
      </c>
      <c r="D293" s="104">
        <f t="shared" si="12"/>
        <v>8056.6472000000003</v>
      </c>
      <c r="E293" s="346">
        <v>8056.6472000000003</v>
      </c>
      <c r="F293" s="318">
        <f t="shared" si="14"/>
        <v>0</v>
      </c>
      <c r="J293" s="2">
        <v>8056.6472000000003</v>
      </c>
      <c r="K293" s="409">
        <f t="shared" si="13"/>
        <v>0</v>
      </c>
      <c r="N293" s="409"/>
      <c r="P293" s="423"/>
    </row>
    <row r="294" spans="1:16" s="3" customFormat="1" ht="13.9" hidden="1" customHeight="1" x14ac:dyDescent="0.2">
      <c r="A294" s="12"/>
      <c r="B294" s="54"/>
      <c r="C294" s="50"/>
      <c r="D294" s="105">
        <f t="shared" si="12"/>
        <v>0</v>
      </c>
      <c r="E294" s="346"/>
      <c r="F294" s="318">
        <f t="shared" si="14"/>
        <v>0</v>
      </c>
      <c r="J294" s="3">
        <v>0</v>
      </c>
      <c r="K294" s="409" t="e">
        <f t="shared" si="13"/>
        <v>#DIV/0!</v>
      </c>
      <c r="N294" s="409"/>
      <c r="P294" s="423"/>
    </row>
    <row r="295" spans="1:16" ht="14.25" hidden="1" customHeight="1" x14ac:dyDescent="0.2">
      <c r="A295" s="8" t="s">
        <v>397</v>
      </c>
      <c r="B295" s="52"/>
      <c r="C295" s="50"/>
      <c r="D295" s="104">
        <f t="shared" si="12"/>
        <v>0</v>
      </c>
      <c r="E295" s="346"/>
      <c r="F295" s="318">
        <f t="shared" si="14"/>
        <v>0</v>
      </c>
      <c r="J295" s="2">
        <v>0</v>
      </c>
      <c r="K295" s="409" t="e">
        <f t="shared" si="13"/>
        <v>#DIV/0!</v>
      </c>
      <c r="N295" s="409"/>
      <c r="P295" s="423"/>
    </row>
    <row r="296" spans="1:16" ht="13.9" hidden="1" customHeight="1" x14ac:dyDescent="0.2">
      <c r="A296" s="12"/>
      <c r="B296" s="54" t="s">
        <v>0</v>
      </c>
      <c r="C296" s="10" t="s">
        <v>9</v>
      </c>
      <c r="D296" s="104">
        <f t="shared" si="12"/>
        <v>10159674.6</v>
      </c>
      <c r="E296" s="346">
        <v>10159674.6</v>
      </c>
      <c r="F296" s="318">
        <f t="shared" si="14"/>
        <v>0</v>
      </c>
      <c r="J296" s="2">
        <v>9975239.4900000002</v>
      </c>
      <c r="K296" s="409">
        <f t="shared" si="13"/>
        <v>1.8489291428530841E-2</v>
      </c>
      <c r="N296" s="409"/>
      <c r="P296" s="423"/>
    </row>
    <row r="297" spans="1:16" ht="13.9" hidden="1" customHeight="1" x14ac:dyDescent="0.2">
      <c r="A297" s="12"/>
      <c r="B297" s="54" t="s">
        <v>2</v>
      </c>
      <c r="C297" s="10" t="s">
        <v>9</v>
      </c>
      <c r="D297" s="104">
        <f t="shared" si="12"/>
        <v>8080530.4800000004</v>
      </c>
      <c r="E297" s="346">
        <v>8080530.4800000004</v>
      </c>
      <c r="F297" s="318">
        <f t="shared" si="14"/>
        <v>0</v>
      </c>
      <c r="J297" s="2">
        <v>7929863.0800000001</v>
      </c>
      <c r="K297" s="409">
        <f t="shared" si="13"/>
        <v>1.900000018663639E-2</v>
      </c>
      <c r="N297" s="409"/>
      <c r="P297" s="423"/>
    </row>
    <row r="298" spans="1:16" ht="13.9" hidden="1" customHeight="1" x14ac:dyDescent="0.2">
      <c r="A298" s="12"/>
      <c r="B298" s="54" t="s">
        <v>3</v>
      </c>
      <c r="C298" s="10" t="s">
        <v>10</v>
      </c>
      <c r="D298" s="104">
        <f t="shared" si="12"/>
        <v>3118.5367000000001</v>
      </c>
      <c r="E298" s="346">
        <v>3118.5367000000001</v>
      </c>
      <c r="F298" s="318">
        <f t="shared" si="14"/>
        <v>0</v>
      </c>
      <c r="J298" s="2">
        <v>3118.5367000000001</v>
      </c>
      <c r="K298" s="409">
        <f t="shared" si="13"/>
        <v>0</v>
      </c>
      <c r="N298" s="409"/>
      <c r="P298" s="423"/>
    </row>
    <row r="299" spans="1:16" ht="13.9" hidden="1" customHeight="1" x14ac:dyDescent="0.2">
      <c r="A299" s="12"/>
      <c r="B299" s="64" t="s">
        <v>5</v>
      </c>
      <c r="C299" s="10" t="s">
        <v>10</v>
      </c>
      <c r="D299" s="104">
        <f t="shared" si="12"/>
        <v>3072.4409000000001</v>
      </c>
      <c r="E299" s="346">
        <v>3072.4409000000001</v>
      </c>
      <c r="F299" s="318">
        <f t="shared" si="14"/>
        <v>0</v>
      </c>
      <c r="J299" s="2">
        <v>3072.4409000000001</v>
      </c>
      <c r="K299" s="409">
        <f t="shared" si="13"/>
        <v>0</v>
      </c>
      <c r="N299" s="409"/>
      <c r="P299" s="423"/>
    </row>
    <row r="300" spans="1:16" ht="13.9" hidden="1" customHeight="1" x14ac:dyDescent="0.2">
      <c r="A300" s="12"/>
      <c r="B300" s="54" t="s">
        <v>6</v>
      </c>
      <c r="C300" s="10" t="s">
        <v>10</v>
      </c>
      <c r="D300" s="104">
        <f t="shared" si="12"/>
        <v>3036.0277000000001</v>
      </c>
      <c r="E300" s="346">
        <v>3036.0277000000001</v>
      </c>
      <c r="F300" s="318">
        <f t="shared" si="14"/>
        <v>0</v>
      </c>
      <c r="J300" s="2">
        <v>3036.0277000000001</v>
      </c>
      <c r="K300" s="409">
        <f t="shared" si="13"/>
        <v>0</v>
      </c>
      <c r="N300" s="409"/>
      <c r="P300" s="423"/>
    </row>
    <row r="301" spans="1:16" s="3" customFormat="1" ht="13.9" hidden="1" customHeight="1" x14ac:dyDescent="0.2">
      <c r="A301" s="12"/>
      <c r="B301" s="54"/>
      <c r="C301" s="50"/>
      <c r="D301" s="105">
        <f t="shared" si="12"/>
        <v>0</v>
      </c>
      <c r="E301" s="346"/>
      <c r="F301" s="318">
        <f t="shared" si="14"/>
        <v>0</v>
      </c>
      <c r="J301" s="3">
        <v>0</v>
      </c>
      <c r="K301" s="409" t="e">
        <f t="shared" si="13"/>
        <v>#DIV/0!</v>
      </c>
      <c r="N301" s="409"/>
      <c r="P301" s="423"/>
    </row>
    <row r="302" spans="1:16" ht="14.25" hidden="1" customHeight="1" x14ac:dyDescent="0.2">
      <c r="A302" s="8" t="s">
        <v>398</v>
      </c>
      <c r="B302" s="52"/>
      <c r="C302" s="50"/>
      <c r="D302" s="104">
        <f t="shared" si="12"/>
        <v>0</v>
      </c>
      <c r="E302" s="346"/>
      <c r="F302" s="318">
        <f t="shared" si="14"/>
        <v>0</v>
      </c>
      <c r="J302" s="2">
        <v>0</v>
      </c>
      <c r="K302" s="409" t="e">
        <f t="shared" si="13"/>
        <v>#DIV/0!</v>
      </c>
      <c r="N302" s="409"/>
      <c r="P302" s="423"/>
    </row>
    <row r="303" spans="1:16" ht="13.9" hidden="1" customHeight="1" x14ac:dyDescent="0.2">
      <c r="A303" s="12"/>
      <c r="B303" s="54" t="s">
        <v>0</v>
      </c>
      <c r="C303" s="10" t="s">
        <v>9</v>
      </c>
      <c r="D303" s="104">
        <f t="shared" si="12"/>
        <v>2598183.4700000002</v>
      </c>
      <c r="E303" s="346">
        <v>2598183.4700000002</v>
      </c>
      <c r="F303" s="318">
        <f t="shared" si="14"/>
        <v>0</v>
      </c>
      <c r="J303" s="2">
        <v>2551705.83</v>
      </c>
      <c r="K303" s="409">
        <f t="shared" si="13"/>
        <v>1.8214340953243813E-2</v>
      </c>
      <c r="N303" s="409"/>
      <c r="P303" s="423"/>
    </row>
    <row r="304" spans="1:16" ht="13.9" hidden="1" customHeight="1" x14ac:dyDescent="0.2">
      <c r="A304" s="12"/>
      <c r="B304" s="54" t="s">
        <v>2</v>
      </c>
      <c r="C304" s="10" t="s">
        <v>9</v>
      </c>
      <c r="D304" s="104">
        <f t="shared" si="12"/>
        <v>2044607.33</v>
      </c>
      <c r="E304" s="346">
        <v>2044607.33</v>
      </c>
      <c r="F304" s="318">
        <f t="shared" si="14"/>
        <v>0</v>
      </c>
      <c r="J304" s="2">
        <v>2006484.13</v>
      </c>
      <c r="K304" s="409">
        <f t="shared" si="13"/>
        <v>1.9000000762527947E-2</v>
      </c>
      <c r="N304" s="409"/>
      <c r="P304" s="423"/>
    </row>
    <row r="305" spans="1:16" ht="13.9" hidden="1" customHeight="1" x14ac:dyDescent="0.2">
      <c r="A305" s="12"/>
      <c r="B305" s="54" t="s">
        <v>3</v>
      </c>
      <c r="C305" s="10" t="s">
        <v>10</v>
      </c>
      <c r="D305" s="104">
        <f t="shared" si="12"/>
        <v>1262.548</v>
      </c>
      <c r="E305" s="346">
        <v>1262.548</v>
      </c>
      <c r="F305" s="318">
        <f t="shared" si="14"/>
        <v>0</v>
      </c>
      <c r="J305" s="2">
        <v>1262.548</v>
      </c>
      <c r="K305" s="409">
        <f t="shared" si="13"/>
        <v>0</v>
      </c>
      <c r="N305" s="409"/>
      <c r="P305" s="423"/>
    </row>
    <row r="306" spans="1:16" ht="13.9" hidden="1" customHeight="1" x14ac:dyDescent="0.2">
      <c r="A306" s="12"/>
      <c r="B306" s="64" t="s">
        <v>5</v>
      </c>
      <c r="C306" s="10" t="s">
        <v>10</v>
      </c>
      <c r="D306" s="104">
        <f t="shared" si="12"/>
        <v>1243.886</v>
      </c>
      <c r="E306" s="346">
        <v>1243.886</v>
      </c>
      <c r="F306" s="318">
        <f t="shared" si="14"/>
        <v>0</v>
      </c>
      <c r="J306" s="2">
        <v>1243.886</v>
      </c>
      <c r="K306" s="409">
        <f t="shared" si="13"/>
        <v>0</v>
      </c>
      <c r="N306" s="409"/>
      <c r="P306" s="423"/>
    </row>
    <row r="307" spans="1:16" ht="14.25" hidden="1" customHeight="1" x14ac:dyDescent="0.2">
      <c r="A307" s="12"/>
      <c r="B307" s="54" t="s">
        <v>6</v>
      </c>
      <c r="C307" s="10" t="s">
        <v>10</v>
      </c>
      <c r="D307" s="104">
        <f t="shared" si="12"/>
        <v>1229.144</v>
      </c>
      <c r="E307" s="346">
        <v>1229.144</v>
      </c>
      <c r="F307" s="318">
        <f t="shared" si="14"/>
        <v>0</v>
      </c>
      <c r="J307" s="2">
        <v>1229.144</v>
      </c>
      <c r="K307" s="409">
        <f t="shared" si="13"/>
        <v>0</v>
      </c>
      <c r="N307" s="409"/>
      <c r="P307" s="423"/>
    </row>
    <row r="308" spans="1:16" s="3" customFormat="1" x14ac:dyDescent="0.2">
      <c r="A308" s="87"/>
      <c r="B308" s="106"/>
      <c r="C308" s="53"/>
      <c r="D308" s="88"/>
      <c r="E308" s="346"/>
      <c r="F308" s="318">
        <f t="shared" si="14"/>
        <v>0</v>
      </c>
      <c r="K308" s="409" t="e">
        <f t="shared" si="13"/>
        <v>#DIV/0!</v>
      </c>
      <c r="N308" s="409"/>
      <c r="P308" s="423"/>
    </row>
    <row r="309" spans="1:16" s="3" customFormat="1" x14ac:dyDescent="0.2">
      <c r="A309" s="8" t="s">
        <v>96</v>
      </c>
      <c r="B309" s="9"/>
      <c r="C309" s="89"/>
      <c r="D309" s="88"/>
      <c r="E309" s="346"/>
      <c r="F309" s="318">
        <f t="shared" si="14"/>
        <v>0</v>
      </c>
      <c r="K309" s="409" t="e">
        <f t="shared" si="13"/>
        <v>#DIV/0!</v>
      </c>
      <c r="N309" s="409"/>
      <c r="P309" s="423"/>
    </row>
    <row r="310" spans="1:16" s="3" customFormat="1" x14ac:dyDescent="0.2">
      <c r="A310" s="12"/>
      <c r="B310" s="13" t="s">
        <v>0</v>
      </c>
      <c r="C310" s="10" t="s">
        <v>9</v>
      </c>
      <c r="D310" s="104">
        <f t="shared" si="12"/>
        <v>13983223.74</v>
      </c>
      <c r="E310" s="346">
        <v>13983223.74</v>
      </c>
      <c r="F310" s="318">
        <f t="shared" si="14"/>
        <v>0</v>
      </c>
      <c r="J310" s="3">
        <v>13736080.699999999</v>
      </c>
      <c r="K310" s="409">
        <f t="shared" si="13"/>
        <v>1.7992253059491814E-2</v>
      </c>
      <c r="N310" s="409"/>
      <c r="P310" s="423"/>
    </row>
    <row r="311" spans="1:16" s="3" customFormat="1" x14ac:dyDescent="0.2">
      <c r="A311" s="12"/>
      <c r="B311" s="13" t="s">
        <v>2</v>
      </c>
      <c r="C311" s="10" t="s">
        <v>9</v>
      </c>
      <c r="D311" s="104">
        <f t="shared" si="12"/>
        <v>10865736.24</v>
      </c>
      <c r="E311" s="346">
        <v>10865736.24</v>
      </c>
      <c r="F311" s="318">
        <f t="shared" si="14"/>
        <v>0</v>
      </c>
      <c r="J311" s="3">
        <v>10663136.640000001</v>
      </c>
      <c r="K311" s="409">
        <f t="shared" si="13"/>
        <v>1.9000000360119174E-2</v>
      </c>
      <c r="N311" s="409"/>
      <c r="P311" s="423"/>
    </row>
    <row r="312" spans="1:16" s="3" customFormat="1" x14ac:dyDescent="0.2">
      <c r="A312" s="12"/>
      <c r="B312" s="13" t="s">
        <v>3</v>
      </c>
      <c r="C312" s="10" t="s">
        <v>10</v>
      </c>
      <c r="D312" s="104">
        <f t="shared" si="12"/>
        <v>8275.6</v>
      </c>
      <c r="E312" s="346">
        <v>8275.6</v>
      </c>
      <c r="F312" s="318">
        <f t="shared" si="14"/>
        <v>0</v>
      </c>
      <c r="J312" s="3">
        <v>8275.6</v>
      </c>
      <c r="K312" s="409">
        <f t="shared" si="13"/>
        <v>0</v>
      </c>
      <c r="N312" s="409"/>
      <c r="P312" s="423"/>
    </row>
    <row r="313" spans="1:16" s="3" customFormat="1" x14ac:dyDescent="0.2">
      <c r="A313" s="12"/>
      <c r="B313" s="19" t="s">
        <v>5</v>
      </c>
      <c r="C313" s="10" t="s">
        <v>10</v>
      </c>
      <c r="D313" s="104">
        <f t="shared" si="12"/>
        <v>8153.28</v>
      </c>
      <c r="E313" s="346">
        <v>8153.28</v>
      </c>
      <c r="F313" s="318">
        <f t="shared" si="14"/>
        <v>0</v>
      </c>
      <c r="J313" s="3">
        <v>8153.28</v>
      </c>
      <c r="K313" s="409">
        <f t="shared" si="13"/>
        <v>0</v>
      </c>
      <c r="N313" s="409"/>
      <c r="P313" s="423"/>
    </row>
    <row r="314" spans="1:16" s="3" customFormat="1" x14ac:dyDescent="0.2">
      <c r="A314" s="12"/>
      <c r="B314" s="13" t="s">
        <v>6</v>
      </c>
      <c r="C314" s="10" t="s">
        <v>10</v>
      </c>
      <c r="D314" s="104">
        <f t="shared" si="12"/>
        <v>8056.65</v>
      </c>
      <c r="E314" s="346">
        <v>8056.65</v>
      </c>
      <c r="F314" s="318">
        <f t="shared" si="14"/>
        <v>0</v>
      </c>
      <c r="J314" s="3">
        <v>8056.65</v>
      </c>
      <c r="K314" s="409">
        <f t="shared" si="13"/>
        <v>0</v>
      </c>
      <c r="N314" s="409"/>
      <c r="P314" s="423"/>
    </row>
    <row r="315" spans="1:16" s="3" customFormat="1" x14ac:dyDescent="0.2">
      <c r="A315" s="12"/>
      <c r="B315" s="13"/>
      <c r="C315" s="91"/>
      <c r="D315" s="88"/>
      <c r="E315" s="346"/>
      <c r="F315" s="318">
        <f t="shared" si="14"/>
        <v>0</v>
      </c>
      <c r="K315" s="409" t="e">
        <f t="shared" si="13"/>
        <v>#DIV/0!</v>
      </c>
      <c r="N315" s="409"/>
      <c r="P315" s="423"/>
    </row>
    <row r="316" spans="1:16" s="3" customFormat="1" x14ac:dyDescent="0.2">
      <c r="A316" s="8" t="s">
        <v>97</v>
      </c>
      <c r="B316" s="9"/>
      <c r="C316" s="89"/>
      <c r="D316" s="88"/>
      <c r="E316" s="346"/>
      <c r="F316" s="318">
        <f t="shared" si="14"/>
        <v>0</v>
      </c>
      <c r="K316" s="409" t="e">
        <f t="shared" si="13"/>
        <v>#DIV/0!</v>
      </c>
      <c r="N316" s="409"/>
      <c r="P316" s="423"/>
    </row>
    <row r="317" spans="1:16" s="3" customFormat="1" x14ac:dyDescent="0.2">
      <c r="A317" s="12"/>
      <c r="B317" s="13" t="s">
        <v>0</v>
      </c>
      <c r="C317" s="10" t="s">
        <v>9</v>
      </c>
      <c r="D317" s="104">
        <f>+E318</f>
        <v>10159674.6</v>
      </c>
      <c r="E317" s="346"/>
      <c r="F317" s="318">
        <f>+D317-E318</f>
        <v>0</v>
      </c>
      <c r="J317" s="3">
        <v>9975239.4900000002</v>
      </c>
      <c r="K317" s="409">
        <f t="shared" si="13"/>
        <v>1.8489291428530841E-2</v>
      </c>
      <c r="N317" s="409"/>
      <c r="P317" s="423"/>
    </row>
    <row r="318" spans="1:16" s="3" customFormat="1" x14ac:dyDescent="0.2">
      <c r="A318" s="12"/>
      <c r="B318" s="13" t="s">
        <v>2</v>
      </c>
      <c r="C318" s="10" t="s">
        <v>9</v>
      </c>
      <c r="D318" s="104">
        <f t="shared" ref="D318:D382" si="15">+E319</f>
        <v>8080530.4800000004</v>
      </c>
      <c r="E318" s="346">
        <v>10159674.6</v>
      </c>
      <c r="F318" s="318">
        <f t="shared" ref="F318:F381" si="16">+D318-E319</f>
        <v>0</v>
      </c>
      <c r="J318" s="3">
        <v>7929863.0800000001</v>
      </c>
      <c r="K318" s="409">
        <f t="shared" si="13"/>
        <v>1.900000018663639E-2</v>
      </c>
      <c r="N318" s="409"/>
      <c r="P318" s="423"/>
    </row>
    <row r="319" spans="1:16" s="3" customFormat="1" x14ac:dyDescent="0.2">
      <c r="A319" s="12"/>
      <c r="B319" s="13" t="s">
        <v>3</v>
      </c>
      <c r="C319" s="10" t="s">
        <v>10</v>
      </c>
      <c r="D319" s="104">
        <f t="shared" si="15"/>
        <v>3118.54</v>
      </c>
      <c r="E319" s="346">
        <v>8080530.4800000004</v>
      </c>
      <c r="F319" s="318">
        <f t="shared" si="16"/>
        <v>0</v>
      </c>
      <c r="J319" s="3">
        <v>3118.54</v>
      </c>
      <c r="K319" s="409">
        <f t="shared" si="13"/>
        <v>0</v>
      </c>
      <c r="N319" s="409"/>
      <c r="P319" s="423"/>
    </row>
    <row r="320" spans="1:16" s="3" customFormat="1" x14ac:dyDescent="0.2">
      <c r="A320" s="12"/>
      <c r="B320" s="19" t="s">
        <v>5</v>
      </c>
      <c r="C320" s="10" t="s">
        <v>10</v>
      </c>
      <c r="D320" s="104">
        <f t="shared" si="15"/>
        <v>3072.44</v>
      </c>
      <c r="E320" s="346">
        <v>3118.54</v>
      </c>
      <c r="F320" s="318">
        <f t="shared" si="16"/>
        <v>0</v>
      </c>
      <c r="J320" s="3">
        <v>3072.44</v>
      </c>
      <c r="K320" s="409">
        <f t="shared" si="13"/>
        <v>0</v>
      </c>
      <c r="N320" s="409"/>
      <c r="P320" s="423"/>
    </row>
    <row r="321" spans="1:16" s="3" customFormat="1" x14ac:dyDescent="0.2">
      <c r="A321" s="12"/>
      <c r="B321" s="13" t="s">
        <v>6</v>
      </c>
      <c r="C321" s="10" t="s">
        <v>10</v>
      </c>
      <c r="D321" s="104">
        <f t="shared" si="15"/>
        <v>3036.03</v>
      </c>
      <c r="E321" s="346">
        <v>3072.44</v>
      </c>
      <c r="F321" s="318">
        <f t="shared" si="16"/>
        <v>0</v>
      </c>
      <c r="J321" s="3">
        <v>3036.03</v>
      </c>
      <c r="K321" s="409">
        <f t="shared" si="13"/>
        <v>0</v>
      </c>
      <c r="N321" s="409"/>
      <c r="P321" s="423"/>
    </row>
    <row r="322" spans="1:16" s="3" customFormat="1" x14ac:dyDescent="0.2">
      <c r="A322" s="12"/>
      <c r="B322" s="13"/>
      <c r="C322" s="91"/>
      <c r="D322" s="104"/>
      <c r="E322" s="346">
        <v>3036.03</v>
      </c>
      <c r="F322" s="318">
        <f t="shared" si="16"/>
        <v>0</v>
      </c>
      <c r="K322" s="409" t="e">
        <f t="shared" si="13"/>
        <v>#DIV/0!</v>
      </c>
      <c r="N322" s="409"/>
      <c r="P322" s="423"/>
    </row>
    <row r="323" spans="1:16" s="3" customFormat="1" x14ac:dyDescent="0.2">
      <c r="A323" s="8" t="s">
        <v>98</v>
      </c>
      <c r="B323" s="9"/>
      <c r="C323" s="89"/>
      <c r="D323" s="104"/>
      <c r="E323" s="346"/>
      <c r="F323" s="318">
        <f t="shared" si="16"/>
        <v>0</v>
      </c>
      <c r="K323" s="409" t="e">
        <f t="shared" si="13"/>
        <v>#DIV/0!</v>
      </c>
      <c r="N323" s="409"/>
      <c r="P323" s="423"/>
    </row>
    <row r="324" spans="1:16" s="3" customFormat="1" x14ac:dyDescent="0.2">
      <c r="A324" s="12"/>
      <c r="B324" s="13" t="s">
        <v>0</v>
      </c>
      <c r="C324" s="10" t="s">
        <v>9</v>
      </c>
      <c r="D324" s="104">
        <f t="shared" si="15"/>
        <v>2598183.4700000002</v>
      </c>
      <c r="E324" s="346"/>
      <c r="F324" s="318">
        <f t="shared" si="16"/>
        <v>0</v>
      </c>
      <c r="J324" s="3">
        <v>2551705.83</v>
      </c>
      <c r="K324" s="409">
        <f t="shared" si="13"/>
        <v>1.8214340953243813E-2</v>
      </c>
      <c r="N324" s="409"/>
      <c r="P324" s="423"/>
    </row>
    <row r="325" spans="1:16" s="3" customFormat="1" x14ac:dyDescent="0.2">
      <c r="A325" s="12"/>
      <c r="B325" s="13" t="s">
        <v>2</v>
      </c>
      <c r="C325" s="10" t="s">
        <v>9</v>
      </c>
      <c r="D325" s="104">
        <f t="shared" si="15"/>
        <v>2044607.33</v>
      </c>
      <c r="E325" s="346">
        <v>2598183.4700000002</v>
      </c>
      <c r="F325" s="318">
        <f t="shared" si="16"/>
        <v>0</v>
      </c>
      <c r="J325" s="3">
        <v>2006484.13</v>
      </c>
      <c r="K325" s="409">
        <f t="shared" si="13"/>
        <v>1.9000000762527947E-2</v>
      </c>
      <c r="N325" s="409"/>
      <c r="P325" s="423"/>
    </row>
    <row r="326" spans="1:16" s="3" customFormat="1" x14ac:dyDescent="0.2">
      <c r="A326" s="12"/>
      <c r="B326" s="13" t="s">
        <v>3</v>
      </c>
      <c r="C326" s="10" t="s">
        <v>10</v>
      </c>
      <c r="D326" s="104">
        <f t="shared" si="15"/>
        <v>1262.55</v>
      </c>
      <c r="E326" s="346">
        <v>2044607.33</v>
      </c>
      <c r="F326" s="318">
        <f t="shared" si="16"/>
        <v>0</v>
      </c>
      <c r="J326" s="3">
        <v>1262.55</v>
      </c>
      <c r="K326" s="409">
        <f t="shared" si="13"/>
        <v>0</v>
      </c>
      <c r="N326" s="409"/>
      <c r="P326" s="423"/>
    </row>
    <row r="327" spans="1:16" s="3" customFormat="1" x14ac:dyDescent="0.2">
      <c r="A327" s="12"/>
      <c r="B327" s="19" t="s">
        <v>5</v>
      </c>
      <c r="C327" s="10" t="s">
        <v>10</v>
      </c>
      <c r="D327" s="104">
        <f t="shared" si="15"/>
        <v>1243.8900000000001</v>
      </c>
      <c r="E327" s="346">
        <v>1262.55</v>
      </c>
      <c r="F327" s="318">
        <f t="shared" si="16"/>
        <v>0</v>
      </c>
      <c r="J327" s="3">
        <v>1243.8900000000001</v>
      </c>
      <c r="K327" s="409">
        <f t="shared" si="13"/>
        <v>0</v>
      </c>
      <c r="N327" s="409"/>
      <c r="P327" s="423"/>
    </row>
    <row r="328" spans="1:16" s="3" customFormat="1" x14ac:dyDescent="0.2">
      <c r="A328" s="12"/>
      <c r="B328" s="13" t="s">
        <v>6</v>
      </c>
      <c r="C328" s="10" t="s">
        <v>10</v>
      </c>
      <c r="D328" s="104">
        <f t="shared" si="15"/>
        <v>1229.1400000000001</v>
      </c>
      <c r="E328" s="346">
        <v>1243.8900000000001</v>
      </c>
      <c r="F328" s="318">
        <f t="shared" si="16"/>
        <v>0</v>
      </c>
      <c r="J328" s="3">
        <v>1229.1400000000001</v>
      </c>
      <c r="K328" s="409">
        <f t="shared" ref="K328:K349" si="17">+D328/J328-1</f>
        <v>0</v>
      </c>
      <c r="N328" s="409"/>
      <c r="P328" s="423"/>
    </row>
    <row r="329" spans="1:16" s="3" customFormat="1" x14ac:dyDescent="0.2">
      <c r="A329" s="12"/>
      <c r="B329" s="13"/>
      <c r="C329" s="83"/>
      <c r="D329" s="85"/>
      <c r="E329" s="346">
        <v>1229.1400000000001</v>
      </c>
      <c r="F329" s="318">
        <f t="shared" si="16"/>
        <v>0</v>
      </c>
      <c r="K329" s="409" t="e">
        <f t="shared" si="17"/>
        <v>#DIV/0!</v>
      </c>
      <c r="N329" s="409"/>
      <c r="P329" s="423"/>
    </row>
    <row r="330" spans="1:16" s="3" customFormat="1" x14ac:dyDescent="0.2">
      <c r="A330" s="8" t="s">
        <v>99</v>
      </c>
      <c r="B330" s="9"/>
      <c r="C330" s="89"/>
      <c r="D330" s="104"/>
      <c r="E330" s="346"/>
      <c r="F330" s="318">
        <f t="shared" si="16"/>
        <v>0</v>
      </c>
      <c r="K330" s="409" t="e">
        <f t="shared" si="17"/>
        <v>#DIV/0!</v>
      </c>
      <c r="N330" s="409"/>
      <c r="P330" s="423"/>
    </row>
    <row r="331" spans="1:16" s="3" customFormat="1" x14ac:dyDescent="0.2">
      <c r="A331" s="12"/>
      <c r="B331" s="13" t="s">
        <v>0</v>
      </c>
      <c r="C331" s="10" t="s">
        <v>9</v>
      </c>
      <c r="D331" s="104">
        <f t="shared" si="15"/>
        <v>13983223.74</v>
      </c>
      <c r="E331" s="346"/>
      <c r="F331" s="318">
        <f t="shared" si="16"/>
        <v>0</v>
      </c>
      <c r="J331" s="3">
        <v>13736080.699999999</v>
      </c>
      <c r="K331" s="409">
        <f t="shared" si="17"/>
        <v>1.7992253059491814E-2</v>
      </c>
      <c r="N331" s="409"/>
      <c r="P331" s="423"/>
    </row>
    <row r="332" spans="1:16" s="3" customFormat="1" x14ac:dyDescent="0.2">
      <c r="A332" s="12"/>
      <c r="B332" s="13" t="s">
        <v>2</v>
      </c>
      <c r="C332" s="10" t="s">
        <v>9</v>
      </c>
      <c r="D332" s="104">
        <f t="shared" si="15"/>
        <v>10865736.24</v>
      </c>
      <c r="E332" s="346">
        <v>13983223.74</v>
      </c>
      <c r="F332" s="318">
        <f t="shared" si="16"/>
        <v>0</v>
      </c>
      <c r="J332" s="3">
        <v>10663136.640000001</v>
      </c>
      <c r="K332" s="409">
        <f t="shared" si="17"/>
        <v>1.9000000360119174E-2</v>
      </c>
      <c r="N332" s="409"/>
      <c r="P332" s="423"/>
    </row>
    <row r="333" spans="1:16" s="3" customFormat="1" x14ac:dyDescent="0.2">
      <c r="A333" s="12"/>
      <c r="B333" s="13" t="s">
        <v>3</v>
      </c>
      <c r="C333" s="10" t="s">
        <v>10</v>
      </c>
      <c r="D333" s="104">
        <f t="shared" si="15"/>
        <v>8275.6</v>
      </c>
      <c r="E333" s="346">
        <v>10865736.24</v>
      </c>
      <c r="F333" s="318">
        <f t="shared" si="16"/>
        <v>0</v>
      </c>
      <c r="J333" s="3">
        <v>8275.6</v>
      </c>
      <c r="K333" s="409">
        <f t="shared" si="17"/>
        <v>0</v>
      </c>
      <c r="N333" s="409"/>
      <c r="P333" s="423"/>
    </row>
    <row r="334" spans="1:16" s="3" customFormat="1" x14ac:dyDescent="0.2">
      <c r="A334" s="12"/>
      <c r="B334" s="19" t="s">
        <v>5</v>
      </c>
      <c r="C334" s="10" t="s">
        <v>10</v>
      </c>
      <c r="D334" s="104">
        <f t="shared" si="15"/>
        <v>8153.28</v>
      </c>
      <c r="E334" s="346">
        <v>8275.6</v>
      </c>
      <c r="F334" s="318">
        <f t="shared" si="16"/>
        <v>0</v>
      </c>
      <c r="J334" s="3">
        <v>8153.28</v>
      </c>
      <c r="K334" s="409">
        <f t="shared" si="17"/>
        <v>0</v>
      </c>
      <c r="N334" s="409"/>
      <c r="P334" s="423"/>
    </row>
    <row r="335" spans="1:16" s="3" customFormat="1" x14ac:dyDescent="0.2">
      <c r="A335" s="12"/>
      <c r="B335" s="13" t="s">
        <v>6</v>
      </c>
      <c r="C335" s="10" t="s">
        <v>10</v>
      </c>
      <c r="D335" s="104">
        <f t="shared" si="15"/>
        <v>8056.65</v>
      </c>
      <c r="E335" s="346">
        <v>8153.28</v>
      </c>
      <c r="F335" s="318">
        <f t="shared" si="16"/>
        <v>0</v>
      </c>
      <c r="J335" s="3">
        <v>8056.65</v>
      </c>
      <c r="K335" s="409">
        <f t="shared" si="17"/>
        <v>0</v>
      </c>
      <c r="N335" s="409"/>
      <c r="P335" s="423"/>
    </row>
    <row r="336" spans="1:16" s="3" customFormat="1" x14ac:dyDescent="0.2">
      <c r="A336" s="12"/>
      <c r="B336" s="13"/>
      <c r="C336" s="91"/>
      <c r="D336" s="88"/>
      <c r="E336" s="346">
        <v>8056.65</v>
      </c>
      <c r="F336" s="318">
        <f t="shared" si="16"/>
        <v>0</v>
      </c>
      <c r="K336" s="409" t="e">
        <f t="shared" si="17"/>
        <v>#DIV/0!</v>
      </c>
      <c r="N336" s="409"/>
      <c r="P336" s="423"/>
    </row>
    <row r="337" spans="1:16" s="3" customFormat="1" x14ac:dyDescent="0.2">
      <c r="A337" s="8" t="s">
        <v>100</v>
      </c>
      <c r="B337" s="9"/>
      <c r="C337" s="89"/>
      <c r="D337" s="104"/>
      <c r="E337" s="346"/>
      <c r="F337" s="318">
        <f t="shared" si="16"/>
        <v>0</v>
      </c>
      <c r="K337" s="409" t="e">
        <f t="shared" si="17"/>
        <v>#DIV/0!</v>
      </c>
      <c r="N337" s="409"/>
      <c r="P337" s="423"/>
    </row>
    <row r="338" spans="1:16" s="3" customFormat="1" x14ac:dyDescent="0.2">
      <c r="A338" s="12"/>
      <c r="B338" s="13" t="s">
        <v>0</v>
      </c>
      <c r="C338" s="10" t="s">
        <v>9</v>
      </c>
      <c r="D338" s="104">
        <f t="shared" si="15"/>
        <v>10159674.6</v>
      </c>
      <c r="E338" s="346"/>
      <c r="F338" s="318">
        <f t="shared" si="16"/>
        <v>0</v>
      </c>
      <c r="J338" s="3">
        <v>9975239.4900000002</v>
      </c>
      <c r="K338" s="409">
        <f t="shared" si="17"/>
        <v>1.8489291428530841E-2</v>
      </c>
      <c r="N338" s="409"/>
      <c r="P338" s="423"/>
    </row>
    <row r="339" spans="1:16" s="3" customFormat="1" x14ac:dyDescent="0.2">
      <c r="A339" s="12"/>
      <c r="B339" s="13" t="s">
        <v>2</v>
      </c>
      <c r="C339" s="10" t="s">
        <v>9</v>
      </c>
      <c r="D339" s="104">
        <f t="shared" si="15"/>
        <v>8080530.4800000004</v>
      </c>
      <c r="E339" s="346">
        <v>10159674.6</v>
      </c>
      <c r="F339" s="318">
        <f t="shared" si="16"/>
        <v>0</v>
      </c>
      <c r="J339" s="3">
        <v>7929863.0800000001</v>
      </c>
      <c r="K339" s="409">
        <f t="shared" si="17"/>
        <v>1.900000018663639E-2</v>
      </c>
      <c r="N339" s="409"/>
      <c r="P339" s="423"/>
    </row>
    <row r="340" spans="1:16" s="3" customFormat="1" x14ac:dyDescent="0.2">
      <c r="A340" s="12"/>
      <c r="B340" s="13" t="s">
        <v>3</v>
      </c>
      <c r="C340" s="10" t="s">
        <v>10</v>
      </c>
      <c r="D340" s="104">
        <f t="shared" si="15"/>
        <v>3118.54</v>
      </c>
      <c r="E340" s="346">
        <v>8080530.4800000004</v>
      </c>
      <c r="F340" s="318">
        <f t="shared" si="16"/>
        <v>0</v>
      </c>
      <c r="J340" s="3">
        <v>3118.54</v>
      </c>
      <c r="K340" s="409">
        <f t="shared" si="17"/>
        <v>0</v>
      </c>
      <c r="N340" s="409"/>
      <c r="P340" s="423"/>
    </row>
    <row r="341" spans="1:16" s="3" customFormat="1" x14ac:dyDescent="0.2">
      <c r="A341" s="12"/>
      <c r="B341" s="19" t="s">
        <v>5</v>
      </c>
      <c r="C341" s="10" t="s">
        <v>10</v>
      </c>
      <c r="D341" s="104">
        <f t="shared" si="15"/>
        <v>3072.44</v>
      </c>
      <c r="E341" s="346">
        <v>3118.54</v>
      </c>
      <c r="F341" s="318">
        <f t="shared" si="16"/>
        <v>0</v>
      </c>
      <c r="J341" s="3">
        <v>3072.44</v>
      </c>
      <c r="K341" s="409">
        <f t="shared" si="17"/>
        <v>0</v>
      </c>
      <c r="N341" s="409"/>
      <c r="P341" s="423"/>
    </row>
    <row r="342" spans="1:16" s="3" customFormat="1" x14ac:dyDescent="0.2">
      <c r="A342" s="12"/>
      <c r="B342" s="13" t="s">
        <v>6</v>
      </c>
      <c r="C342" s="10" t="s">
        <v>10</v>
      </c>
      <c r="D342" s="104">
        <f t="shared" si="15"/>
        <v>3036.03</v>
      </c>
      <c r="E342" s="346">
        <v>3072.44</v>
      </c>
      <c r="F342" s="318">
        <f t="shared" si="16"/>
        <v>0</v>
      </c>
      <c r="J342" s="3">
        <v>3036.03</v>
      </c>
      <c r="K342" s="409">
        <f t="shared" si="17"/>
        <v>0</v>
      </c>
      <c r="N342" s="409"/>
      <c r="P342" s="423"/>
    </row>
    <row r="343" spans="1:16" s="3" customFormat="1" x14ac:dyDescent="0.2">
      <c r="A343" s="12"/>
      <c r="B343" s="13"/>
      <c r="C343" s="91"/>
      <c r="D343" s="88"/>
      <c r="E343" s="346">
        <v>3036.03</v>
      </c>
      <c r="F343" s="318">
        <f t="shared" si="16"/>
        <v>0</v>
      </c>
      <c r="K343" s="409" t="e">
        <f t="shared" si="17"/>
        <v>#DIV/0!</v>
      </c>
      <c r="N343" s="409"/>
      <c r="P343" s="423"/>
    </row>
    <row r="344" spans="1:16" s="3" customFormat="1" x14ac:dyDescent="0.2">
      <c r="A344" s="8" t="s">
        <v>101</v>
      </c>
      <c r="B344" s="9"/>
      <c r="C344" s="89"/>
      <c r="D344" s="104"/>
      <c r="E344" s="346"/>
      <c r="F344" s="318">
        <f t="shared" si="16"/>
        <v>0</v>
      </c>
      <c r="K344" s="409" t="e">
        <f t="shared" si="17"/>
        <v>#DIV/0!</v>
      </c>
      <c r="N344" s="409"/>
      <c r="P344" s="423"/>
    </row>
    <row r="345" spans="1:16" s="3" customFormat="1" x14ac:dyDescent="0.2">
      <c r="A345" s="12"/>
      <c r="B345" s="13" t="s">
        <v>0</v>
      </c>
      <c r="C345" s="10" t="s">
        <v>9</v>
      </c>
      <c r="D345" s="104">
        <f t="shared" si="15"/>
        <v>2598183.4700000002</v>
      </c>
      <c r="E345" s="346"/>
      <c r="F345" s="318">
        <f t="shared" si="16"/>
        <v>0</v>
      </c>
      <c r="J345" s="3">
        <v>2551705.83</v>
      </c>
      <c r="K345" s="409">
        <f t="shared" si="17"/>
        <v>1.8214340953243813E-2</v>
      </c>
      <c r="N345" s="409"/>
      <c r="P345" s="423"/>
    </row>
    <row r="346" spans="1:16" s="3" customFormat="1" x14ac:dyDescent="0.2">
      <c r="A346" s="12"/>
      <c r="B346" s="13" t="s">
        <v>2</v>
      </c>
      <c r="C346" s="10" t="s">
        <v>9</v>
      </c>
      <c r="D346" s="104">
        <f t="shared" si="15"/>
        <v>2044607.33</v>
      </c>
      <c r="E346" s="346">
        <v>2598183.4700000002</v>
      </c>
      <c r="F346" s="318">
        <f t="shared" si="16"/>
        <v>0</v>
      </c>
      <c r="J346" s="3">
        <v>2006484.13</v>
      </c>
      <c r="K346" s="409">
        <f t="shared" si="17"/>
        <v>1.9000000762527947E-2</v>
      </c>
      <c r="N346" s="409"/>
      <c r="P346" s="423"/>
    </row>
    <row r="347" spans="1:16" s="3" customFormat="1" x14ac:dyDescent="0.2">
      <c r="A347" s="12"/>
      <c r="B347" s="13" t="s">
        <v>3</v>
      </c>
      <c r="C347" s="10" t="s">
        <v>10</v>
      </c>
      <c r="D347" s="104">
        <f t="shared" si="15"/>
        <v>1262.55</v>
      </c>
      <c r="E347" s="346">
        <v>2044607.33</v>
      </c>
      <c r="F347" s="318">
        <f t="shared" si="16"/>
        <v>0</v>
      </c>
      <c r="J347" s="3">
        <v>1262.55</v>
      </c>
      <c r="K347" s="409">
        <f t="shared" si="17"/>
        <v>0</v>
      </c>
      <c r="N347" s="409"/>
      <c r="P347" s="423"/>
    </row>
    <row r="348" spans="1:16" s="3" customFormat="1" x14ac:dyDescent="0.2">
      <c r="A348" s="12"/>
      <c r="B348" s="19" t="s">
        <v>5</v>
      </c>
      <c r="C348" s="10" t="s">
        <v>10</v>
      </c>
      <c r="D348" s="104">
        <f t="shared" si="15"/>
        <v>1243.8900000000001</v>
      </c>
      <c r="E348" s="346">
        <v>1262.55</v>
      </c>
      <c r="F348" s="318">
        <f t="shared" si="16"/>
        <v>0</v>
      </c>
      <c r="J348" s="3">
        <v>1243.8900000000001</v>
      </c>
      <c r="K348" s="409">
        <f t="shared" si="17"/>
        <v>0</v>
      </c>
      <c r="N348" s="409"/>
      <c r="P348" s="423"/>
    </row>
    <row r="349" spans="1:16" s="3" customFormat="1" x14ac:dyDescent="0.2">
      <c r="A349" s="12"/>
      <c r="B349" s="13" t="s">
        <v>6</v>
      </c>
      <c r="C349" s="10" t="s">
        <v>10</v>
      </c>
      <c r="D349" s="104">
        <f t="shared" si="15"/>
        <v>1229.1400000000001</v>
      </c>
      <c r="E349" s="346">
        <v>1243.8900000000001</v>
      </c>
      <c r="F349" s="318">
        <f t="shared" si="16"/>
        <v>0</v>
      </c>
      <c r="J349" s="3">
        <v>1229.1400000000001</v>
      </c>
      <c r="K349" s="409">
        <f t="shared" si="17"/>
        <v>0</v>
      </c>
      <c r="N349" s="409"/>
      <c r="P349" s="423"/>
    </row>
    <row r="350" spans="1:16" s="3" customFormat="1" ht="15" thickBot="1" x14ac:dyDescent="0.25">
      <c r="A350" s="21"/>
      <c r="B350" s="98"/>
      <c r="C350" s="99"/>
      <c r="D350" s="99"/>
      <c r="E350" s="346">
        <v>1229.1400000000001</v>
      </c>
      <c r="F350" s="318">
        <f t="shared" si="16"/>
        <v>0</v>
      </c>
      <c r="P350" s="423"/>
    </row>
    <row r="351" spans="1:16" s="3" customFormat="1" hidden="1" x14ac:dyDescent="0.2">
      <c r="A351" s="8" t="s">
        <v>102</v>
      </c>
      <c r="B351" s="9"/>
      <c r="C351" s="89"/>
      <c r="D351" s="88"/>
      <c r="E351" s="346"/>
      <c r="F351" s="318">
        <f t="shared" si="16"/>
        <v>0</v>
      </c>
      <c r="P351" s="423"/>
    </row>
    <row r="352" spans="1:16" s="3" customFormat="1" hidden="1" x14ac:dyDescent="0.2">
      <c r="A352" s="12"/>
      <c r="B352" s="13" t="s">
        <v>0</v>
      </c>
      <c r="C352" s="10" t="s">
        <v>9</v>
      </c>
      <c r="D352" s="104">
        <f t="shared" si="15"/>
        <v>13983223.74</v>
      </c>
      <c r="E352" s="346"/>
      <c r="F352" s="318">
        <f t="shared" si="16"/>
        <v>0</v>
      </c>
      <c r="J352" s="3">
        <v>7430525.5499999998</v>
      </c>
      <c r="P352" s="423"/>
    </row>
    <row r="353" spans="1:16" s="3" customFormat="1" hidden="1" x14ac:dyDescent="0.2">
      <c r="A353" s="12"/>
      <c r="B353" s="13" t="s">
        <v>2</v>
      </c>
      <c r="C353" s="10" t="s">
        <v>9</v>
      </c>
      <c r="D353" s="104">
        <f t="shared" si="15"/>
        <v>10865736.24</v>
      </c>
      <c r="E353" s="346">
        <v>13983223.74</v>
      </c>
      <c r="F353" s="318">
        <f t="shared" si="16"/>
        <v>0</v>
      </c>
      <c r="J353" s="3">
        <v>5911726.6100000003</v>
      </c>
      <c r="P353" s="423"/>
    </row>
    <row r="354" spans="1:16" s="3" customFormat="1" hidden="1" x14ac:dyDescent="0.2">
      <c r="A354" s="12"/>
      <c r="B354" s="13" t="s">
        <v>3</v>
      </c>
      <c r="C354" s="10" t="s">
        <v>10</v>
      </c>
      <c r="D354" s="104">
        <f t="shared" si="15"/>
        <v>8275.6</v>
      </c>
      <c r="E354" s="346">
        <v>10865736.24</v>
      </c>
      <c r="F354" s="318">
        <f t="shared" si="16"/>
        <v>0</v>
      </c>
      <c r="J354" s="3">
        <v>6170.07</v>
      </c>
      <c r="P354" s="423"/>
    </row>
    <row r="355" spans="1:16" s="3" customFormat="1" hidden="1" x14ac:dyDescent="0.2">
      <c r="A355" s="12"/>
      <c r="B355" s="19" t="s">
        <v>5</v>
      </c>
      <c r="C355" s="10" t="s">
        <v>10</v>
      </c>
      <c r="D355" s="104">
        <f t="shared" si="15"/>
        <v>8153.28</v>
      </c>
      <c r="E355" s="346">
        <v>8275.6</v>
      </c>
      <c r="F355" s="318">
        <f t="shared" si="16"/>
        <v>0</v>
      </c>
      <c r="J355" s="3">
        <v>5993.79</v>
      </c>
      <c r="P355" s="423"/>
    </row>
    <row r="356" spans="1:16" s="3" customFormat="1" hidden="1" x14ac:dyDescent="0.2">
      <c r="A356" s="12"/>
      <c r="B356" s="13" t="s">
        <v>6</v>
      </c>
      <c r="C356" s="10" t="s">
        <v>10</v>
      </c>
      <c r="D356" s="104">
        <f t="shared" si="15"/>
        <v>8056.65</v>
      </c>
      <c r="E356" s="346">
        <v>8153.28</v>
      </c>
      <c r="F356" s="318">
        <f t="shared" si="16"/>
        <v>0</v>
      </c>
      <c r="J356" s="3">
        <v>5892.71</v>
      </c>
      <c r="P356" s="423"/>
    </row>
    <row r="357" spans="1:16" s="3" customFormat="1" hidden="1" x14ac:dyDescent="0.2">
      <c r="A357" s="12"/>
      <c r="B357" s="13"/>
      <c r="C357" s="91"/>
      <c r="D357" s="88"/>
      <c r="E357" s="346">
        <v>8056.65</v>
      </c>
      <c r="F357" s="318">
        <f t="shared" si="16"/>
        <v>0</v>
      </c>
      <c r="P357" s="423"/>
    </row>
    <row r="358" spans="1:16" s="3" customFormat="1" hidden="1" x14ac:dyDescent="0.2">
      <c r="A358" s="8" t="s">
        <v>103</v>
      </c>
      <c r="B358" s="9"/>
      <c r="C358" s="89"/>
      <c r="D358" s="88"/>
      <c r="E358" s="346"/>
      <c r="F358" s="318">
        <f t="shared" si="16"/>
        <v>0</v>
      </c>
      <c r="P358" s="423"/>
    </row>
    <row r="359" spans="1:16" s="3" customFormat="1" hidden="1" x14ac:dyDescent="0.2">
      <c r="A359" s="12"/>
      <c r="B359" s="13" t="s">
        <v>0</v>
      </c>
      <c r="C359" s="10" t="s">
        <v>9</v>
      </c>
      <c r="D359" s="104">
        <f t="shared" si="15"/>
        <v>10159674.6</v>
      </c>
      <c r="E359" s="346"/>
      <c r="F359" s="318">
        <f t="shared" si="16"/>
        <v>0</v>
      </c>
      <c r="J359" s="3">
        <v>5462315.1399999997</v>
      </c>
      <c r="P359" s="423"/>
    </row>
    <row r="360" spans="1:16" s="3" customFormat="1" hidden="1" x14ac:dyDescent="0.2">
      <c r="A360" s="12"/>
      <c r="B360" s="13" t="s">
        <v>2</v>
      </c>
      <c r="C360" s="10" t="s">
        <v>9</v>
      </c>
      <c r="D360" s="104">
        <f t="shared" si="15"/>
        <v>8080530.4800000004</v>
      </c>
      <c r="E360" s="346">
        <v>10159674.6</v>
      </c>
      <c r="F360" s="318">
        <f t="shared" si="16"/>
        <v>0</v>
      </c>
      <c r="J360" s="3">
        <v>4396378.3099999996</v>
      </c>
      <c r="P360" s="423"/>
    </row>
    <row r="361" spans="1:16" s="3" customFormat="1" hidden="1" x14ac:dyDescent="0.2">
      <c r="A361" s="12"/>
      <c r="B361" s="13" t="s">
        <v>3</v>
      </c>
      <c r="C361" s="10" t="s">
        <v>10</v>
      </c>
      <c r="D361" s="104">
        <f t="shared" si="15"/>
        <v>3118.54</v>
      </c>
      <c r="E361" s="346">
        <v>8080530.4800000004</v>
      </c>
      <c r="F361" s="318">
        <f t="shared" si="16"/>
        <v>0</v>
      </c>
      <c r="J361" s="3">
        <v>2325.1</v>
      </c>
      <c r="P361" s="423"/>
    </row>
    <row r="362" spans="1:16" s="3" customFormat="1" hidden="1" x14ac:dyDescent="0.2">
      <c r="A362" s="12"/>
      <c r="B362" s="19" t="s">
        <v>5</v>
      </c>
      <c r="C362" s="10" t="s">
        <v>10</v>
      </c>
      <c r="D362" s="104">
        <f t="shared" si="15"/>
        <v>3072.44</v>
      </c>
      <c r="E362" s="346">
        <v>3118.54</v>
      </c>
      <c r="F362" s="318">
        <f t="shared" si="16"/>
        <v>0</v>
      </c>
      <c r="J362" s="3">
        <v>2258.67</v>
      </c>
      <c r="P362" s="423"/>
    </row>
    <row r="363" spans="1:16" s="3" customFormat="1" hidden="1" x14ac:dyDescent="0.2">
      <c r="A363" s="12"/>
      <c r="B363" s="13" t="s">
        <v>6</v>
      </c>
      <c r="C363" s="10" t="s">
        <v>10</v>
      </c>
      <c r="D363" s="104">
        <f t="shared" si="15"/>
        <v>3036.03</v>
      </c>
      <c r="E363" s="346">
        <v>3072.44</v>
      </c>
      <c r="F363" s="318">
        <f t="shared" si="16"/>
        <v>0</v>
      </c>
      <c r="J363" s="3">
        <v>2220.58</v>
      </c>
      <c r="P363" s="423"/>
    </row>
    <row r="364" spans="1:16" s="3" customFormat="1" hidden="1" x14ac:dyDescent="0.2">
      <c r="A364" s="12"/>
      <c r="B364" s="13"/>
      <c r="C364" s="91"/>
      <c r="D364" s="88"/>
      <c r="E364" s="346">
        <v>3036.03</v>
      </c>
      <c r="F364" s="318">
        <f t="shared" si="16"/>
        <v>0</v>
      </c>
      <c r="P364" s="423"/>
    </row>
    <row r="365" spans="1:16" s="3" customFormat="1" hidden="1" x14ac:dyDescent="0.2">
      <c r="A365" s="328" t="s">
        <v>104</v>
      </c>
      <c r="B365" s="329"/>
      <c r="C365" s="89"/>
      <c r="D365" s="88"/>
      <c r="E365" s="346"/>
      <c r="F365" s="318">
        <f t="shared" si="16"/>
        <v>0</v>
      </c>
      <c r="P365" s="423"/>
    </row>
    <row r="366" spans="1:16" s="3" customFormat="1" hidden="1" x14ac:dyDescent="0.2">
      <c r="A366" s="12"/>
      <c r="B366" s="13" t="s">
        <v>0</v>
      </c>
      <c r="C366" s="10" t="s">
        <v>9</v>
      </c>
      <c r="D366" s="104">
        <f t="shared" si="15"/>
        <v>2598183.4700000002</v>
      </c>
      <c r="E366" s="346"/>
      <c r="F366" s="318">
        <f t="shared" si="16"/>
        <v>0</v>
      </c>
      <c r="J366" s="3">
        <v>1387912.27</v>
      </c>
      <c r="P366" s="423"/>
    </row>
    <row r="367" spans="1:16" s="3" customFormat="1" hidden="1" x14ac:dyDescent="0.2">
      <c r="A367" s="12"/>
      <c r="B367" s="13" t="s">
        <v>2</v>
      </c>
      <c r="C367" s="10" t="s">
        <v>9</v>
      </c>
      <c r="D367" s="104">
        <f t="shared" si="15"/>
        <v>2044607.33</v>
      </c>
      <c r="E367" s="346">
        <v>2598183.4700000002</v>
      </c>
      <c r="F367" s="318">
        <f t="shared" si="16"/>
        <v>0</v>
      </c>
      <c r="J367" s="3">
        <v>1112410.54</v>
      </c>
      <c r="P367" s="423"/>
    </row>
    <row r="368" spans="1:16" s="3" customFormat="1" hidden="1" x14ac:dyDescent="0.2">
      <c r="A368" s="12"/>
      <c r="B368" s="13" t="s">
        <v>3</v>
      </c>
      <c r="C368" s="10" t="s">
        <v>10</v>
      </c>
      <c r="D368" s="104">
        <f t="shared" si="15"/>
        <v>1262.55</v>
      </c>
      <c r="E368" s="346">
        <v>2044607.33</v>
      </c>
      <c r="F368" s="318">
        <f t="shared" si="16"/>
        <v>0</v>
      </c>
      <c r="J368" s="3">
        <v>941.32</v>
      </c>
      <c r="P368" s="423"/>
    </row>
    <row r="369" spans="1:16" s="3" customFormat="1" hidden="1" x14ac:dyDescent="0.2">
      <c r="A369" s="12"/>
      <c r="B369" s="19" t="s">
        <v>5</v>
      </c>
      <c r="C369" s="10" t="s">
        <v>10</v>
      </c>
      <c r="D369" s="104">
        <f t="shared" si="15"/>
        <v>1243.8900000000001</v>
      </c>
      <c r="E369" s="346">
        <v>1262.55</v>
      </c>
      <c r="F369" s="318">
        <f t="shared" si="16"/>
        <v>0</v>
      </c>
      <c r="J369" s="3">
        <v>914.43</v>
      </c>
      <c r="P369" s="423"/>
    </row>
    <row r="370" spans="1:16" s="3" customFormat="1" hidden="1" x14ac:dyDescent="0.2">
      <c r="A370" s="12"/>
      <c r="B370" s="13" t="s">
        <v>6</v>
      </c>
      <c r="C370" s="10" t="s">
        <v>10</v>
      </c>
      <c r="D370" s="104">
        <f t="shared" si="15"/>
        <v>1229.1400000000001</v>
      </c>
      <c r="E370" s="346">
        <v>1243.8900000000001</v>
      </c>
      <c r="F370" s="318">
        <f t="shared" si="16"/>
        <v>0</v>
      </c>
      <c r="J370" s="3">
        <v>899.01</v>
      </c>
      <c r="P370" s="423"/>
    </row>
    <row r="371" spans="1:16" s="3" customFormat="1" hidden="1" x14ac:dyDescent="0.2">
      <c r="A371" s="12"/>
      <c r="B371" s="13"/>
      <c r="C371" s="83"/>
      <c r="D371" s="88"/>
      <c r="E371" s="346">
        <v>1229.1400000000001</v>
      </c>
      <c r="F371" s="318">
        <f t="shared" si="16"/>
        <v>0</v>
      </c>
      <c r="P371" s="423"/>
    </row>
    <row r="372" spans="1:16" s="3" customFormat="1" hidden="1" x14ac:dyDescent="0.2">
      <c r="A372" s="8" t="s">
        <v>105</v>
      </c>
      <c r="B372" s="9"/>
      <c r="C372" s="83"/>
      <c r="D372" s="88"/>
      <c r="E372" s="346"/>
      <c r="F372" s="318">
        <f t="shared" si="16"/>
        <v>0</v>
      </c>
      <c r="P372" s="423"/>
    </row>
    <row r="373" spans="1:16" s="3" customFormat="1" hidden="1" x14ac:dyDescent="0.2">
      <c r="A373" s="12"/>
      <c r="B373" s="13" t="s">
        <v>0</v>
      </c>
      <c r="C373" s="10" t="s">
        <v>9</v>
      </c>
      <c r="D373" s="104">
        <f t="shared" si="15"/>
        <v>13983223.74</v>
      </c>
      <c r="E373" s="346"/>
      <c r="F373" s="318">
        <f t="shared" si="16"/>
        <v>0</v>
      </c>
      <c r="J373" s="3">
        <v>7430525.5499999998</v>
      </c>
      <c r="P373" s="423"/>
    </row>
    <row r="374" spans="1:16" s="3" customFormat="1" hidden="1" x14ac:dyDescent="0.2">
      <c r="A374" s="12"/>
      <c r="B374" s="13" t="s">
        <v>2</v>
      </c>
      <c r="C374" s="10" t="s">
        <v>9</v>
      </c>
      <c r="D374" s="104">
        <f t="shared" si="15"/>
        <v>10865736.24</v>
      </c>
      <c r="E374" s="346">
        <v>13983223.74</v>
      </c>
      <c r="F374" s="318">
        <f>+D374-E375</f>
        <v>0</v>
      </c>
      <c r="J374" s="3">
        <v>5911726.6100000003</v>
      </c>
      <c r="P374" s="423"/>
    </row>
    <row r="375" spans="1:16" s="3" customFormat="1" hidden="1" x14ac:dyDescent="0.2">
      <c r="A375" s="12"/>
      <c r="B375" s="13" t="s">
        <v>3</v>
      </c>
      <c r="C375" s="10" t="s">
        <v>10</v>
      </c>
      <c r="D375" s="104">
        <f t="shared" si="15"/>
        <v>8275.6</v>
      </c>
      <c r="E375" s="346">
        <v>10865736.24</v>
      </c>
      <c r="F375" s="318">
        <f>+D375-E376</f>
        <v>0</v>
      </c>
      <c r="J375" s="3">
        <v>6170.07</v>
      </c>
      <c r="P375" s="423"/>
    </row>
    <row r="376" spans="1:16" s="3" customFormat="1" hidden="1" x14ac:dyDescent="0.2">
      <c r="A376" s="12"/>
      <c r="B376" s="19" t="s">
        <v>5</v>
      </c>
      <c r="C376" s="10" t="s">
        <v>10</v>
      </c>
      <c r="D376" s="104">
        <f t="shared" si="15"/>
        <v>8153.28</v>
      </c>
      <c r="E376" s="346">
        <v>8275.6</v>
      </c>
      <c r="F376" s="318">
        <f t="shared" si="16"/>
        <v>0</v>
      </c>
      <c r="J376" s="3">
        <v>5993.79</v>
      </c>
      <c r="P376" s="423"/>
    </row>
    <row r="377" spans="1:16" s="3" customFormat="1" hidden="1" x14ac:dyDescent="0.2">
      <c r="A377" s="12"/>
      <c r="B377" s="13" t="s">
        <v>6</v>
      </c>
      <c r="C377" s="10" t="s">
        <v>10</v>
      </c>
      <c r="D377" s="104">
        <f t="shared" si="15"/>
        <v>8056.65</v>
      </c>
      <c r="E377" s="346">
        <v>8153.28</v>
      </c>
      <c r="F377" s="318">
        <f t="shared" si="16"/>
        <v>0</v>
      </c>
      <c r="J377" s="3">
        <v>5892.71</v>
      </c>
      <c r="P377" s="423"/>
    </row>
    <row r="378" spans="1:16" s="3" customFormat="1" hidden="1" x14ac:dyDescent="0.2">
      <c r="A378" s="12"/>
      <c r="B378" s="13"/>
      <c r="C378" s="83"/>
      <c r="D378" s="88"/>
      <c r="E378" s="346">
        <v>8056.65</v>
      </c>
      <c r="F378" s="318">
        <f t="shared" si="16"/>
        <v>0</v>
      </c>
      <c r="P378" s="423"/>
    </row>
    <row r="379" spans="1:16" s="3" customFormat="1" hidden="1" x14ac:dyDescent="0.2">
      <c r="A379" s="8" t="s">
        <v>106</v>
      </c>
      <c r="B379" s="9"/>
      <c r="C379" s="83"/>
      <c r="D379" s="88"/>
      <c r="E379" s="346"/>
      <c r="F379" s="318">
        <f t="shared" si="16"/>
        <v>0</v>
      </c>
      <c r="P379" s="423"/>
    </row>
    <row r="380" spans="1:16" s="3" customFormat="1" hidden="1" x14ac:dyDescent="0.2">
      <c r="A380" s="12"/>
      <c r="B380" s="13" t="s">
        <v>0</v>
      </c>
      <c r="C380" s="10" t="s">
        <v>9</v>
      </c>
      <c r="D380" s="104">
        <f t="shared" si="15"/>
        <v>10159674.6</v>
      </c>
      <c r="E380" s="346"/>
      <c r="F380" s="318">
        <f t="shared" si="16"/>
        <v>0</v>
      </c>
      <c r="J380" s="3">
        <v>5462315.1399999997</v>
      </c>
      <c r="P380" s="423"/>
    </row>
    <row r="381" spans="1:16" s="3" customFormat="1" hidden="1" x14ac:dyDescent="0.2">
      <c r="A381" s="12"/>
      <c r="B381" s="13" t="s">
        <v>2</v>
      </c>
      <c r="C381" s="10" t="s">
        <v>9</v>
      </c>
      <c r="D381" s="104">
        <f t="shared" si="15"/>
        <v>8080530.4800000004</v>
      </c>
      <c r="E381" s="346">
        <v>10159674.6</v>
      </c>
      <c r="F381" s="318">
        <f t="shared" si="16"/>
        <v>0</v>
      </c>
      <c r="J381" s="3">
        <v>4396378.3099999996</v>
      </c>
      <c r="P381" s="423"/>
    </row>
    <row r="382" spans="1:16" s="3" customFormat="1" hidden="1" x14ac:dyDescent="0.2">
      <c r="A382" s="12"/>
      <c r="B382" s="13" t="s">
        <v>3</v>
      </c>
      <c r="C382" s="10" t="s">
        <v>10</v>
      </c>
      <c r="D382" s="104">
        <f t="shared" si="15"/>
        <v>3118.54</v>
      </c>
      <c r="E382" s="346">
        <v>8080530.4800000004</v>
      </c>
      <c r="F382" s="318">
        <f>+D382-E383</f>
        <v>0</v>
      </c>
      <c r="J382" s="3">
        <v>2325.1</v>
      </c>
      <c r="P382" s="423"/>
    </row>
    <row r="383" spans="1:16" s="3" customFormat="1" hidden="1" x14ac:dyDescent="0.2">
      <c r="A383" s="12"/>
      <c r="B383" s="19" t="s">
        <v>5</v>
      </c>
      <c r="C383" s="10" t="s">
        <v>10</v>
      </c>
      <c r="D383" s="104">
        <f>+E384</f>
        <v>3072.44</v>
      </c>
      <c r="E383" s="346">
        <v>3118.54</v>
      </c>
      <c r="F383" s="318">
        <f>+D383-E384</f>
        <v>0</v>
      </c>
      <c r="J383" s="3">
        <v>2258.67</v>
      </c>
      <c r="P383" s="423"/>
    </row>
    <row r="384" spans="1:16" s="3" customFormat="1" hidden="1" x14ac:dyDescent="0.2">
      <c r="A384" s="12"/>
      <c r="B384" s="13" t="s">
        <v>6</v>
      </c>
      <c r="C384" s="10" t="s">
        <v>10</v>
      </c>
      <c r="D384" s="104">
        <f>+E385</f>
        <v>3036.03</v>
      </c>
      <c r="E384" s="346">
        <v>3072.44</v>
      </c>
      <c r="F384" s="318">
        <f>+D384-E385</f>
        <v>0</v>
      </c>
      <c r="J384" s="3">
        <v>2220.58</v>
      </c>
      <c r="P384" s="423"/>
    </row>
    <row r="385" spans="1:16" s="3" customFormat="1" hidden="1" x14ac:dyDescent="0.2">
      <c r="A385" s="12"/>
      <c r="B385" s="13"/>
      <c r="C385" s="83"/>
      <c r="D385" s="88"/>
      <c r="E385" s="346">
        <v>3036.03</v>
      </c>
      <c r="F385" s="318">
        <f>+D385-E386</f>
        <v>0</v>
      </c>
      <c r="P385" s="423"/>
    </row>
    <row r="386" spans="1:16" s="3" customFormat="1" hidden="1" x14ac:dyDescent="0.2">
      <c r="A386" s="8" t="s">
        <v>107</v>
      </c>
      <c r="B386" s="9"/>
      <c r="C386" s="83"/>
      <c r="D386" s="88"/>
      <c r="E386" s="346"/>
      <c r="F386" s="318">
        <f>+D386-E387</f>
        <v>0</v>
      </c>
      <c r="P386" s="423"/>
    </row>
    <row r="387" spans="1:16" s="3" customFormat="1" hidden="1" x14ac:dyDescent="0.2">
      <c r="A387" s="12"/>
      <c r="B387" s="13" t="s">
        <v>0</v>
      </c>
      <c r="C387" s="10" t="s">
        <v>9</v>
      </c>
      <c r="D387" s="104">
        <f>+E389</f>
        <v>2598183.4700000002</v>
      </c>
      <c r="E387" s="346"/>
      <c r="F387" s="318">
        <f>+D387-E389</f>
        <v>0</v>
      </c>
      <c r="J387" s="3">
        <v>1387912.27</v>
      </c>
      <c r="P387" s="423"/>
    </row>
    <row r="388" spans="1:16" s="3" customFormat="1" hidden="1" x14ac:dyDescent="0.2">
      <c r="A388" s="12"/>
      <c r="B388" s="13" t="s">
        <v>2</v>
      </c>
      <c r="C388" s="10" t="s">
        <v>9</v>
      </c>
      <c r="D388" s="104">
        <f>+E390</f>
        <v>2044607.33</v>
      </c>
      <c r="E388" s="346"/>
      <c r="F388" s="318">
        <f>+D388-E390</f>
        <v>0</v>
      </c>
      <c r="J388" s="3">
        <v>1112410.54</v>
      </c>
      <c r="P388" s="423"/>
    </row>
    <row r="389" spans="1:16" s="3" customFormat="1" hidden="1" x14ac:dyDescent="0.2">
      <c r="A389" s="12"/>
      <c r="B389" s="13" t="s">
        <v>3</v>
      </c>
      <c r="C389" s="10" t="s">
        <v>10</v>
      </c>
      <c r="D389" s="104">
        <f>+E391</f>
        <v>1262.55</v>
      </c>
      <c r="E389" s="346">
        <v>2598183.4700000002</v>
      </c>
      <c r="F389" s="318">
        <f>+D389-E391</f>
        <v>0</v>
      </c>
      <c r="J389" s="3">
        <v>941.32</v>
      </c>
      <c r="P389" s="423"/>
    </row>
    <row r="390" spans="1:16" s="3" customFormat="1" hidden="1" x14ac:dyDescent="0.2">
      <c r="A390" s="12"/>
      <c r="B390" s="19" t="s">
        <v>5</v>
      </c>
      <c r="C390" s="10" t="s">
        <v>10</v>
      </c>
      <c r="D390" s="104">
        <f>+E392</f>
        <v>1243.8900000000001</v>
      </c>
      <c r="E390" s="346">
        <v>2044607.33</v>
      </c>
      <c r="F390" s="318">
        <f t="shared" ref="F390:F453" si="18">+D390-E392</f>
        <v>0</v>
      </c>
      <c r="J390" s="3">
        <v>914.43</v>
      </c>
      <c r="P390" s="423"/>
    </row>
    <row r="391" spans="1:16" s="3" customFormat="1" hidden="1" x14ac:dyDescent="0.2">
      <c r="A391" s="12"/>
      <c r="B391" s="13" t="s">
        <v>6</v>
      </c>
      <c r="C391" s="10" t="s">
        <v>10</v>
      </c>
      <c r="D391" s="104">
        <f>+E393</f>
        <v>1229.1400000000001</v>
      </c>
      <c r="E391" s="346">
        <v>1262.55</v>
      </c>
      <c r="F391" s="318">
        <f t="shared" si="18"/>
        <v>0</v>
      </c>
      <c r="J391" s="3">
        <v>899.01</v>
      </c>
      <c r="P391" s="423"/>
    </row>
    <row r="392" spans="1:16" s="3" customFormat="1" hidden="1" x14ac:dyDescent="0.2">
      <c r="A392" s="12"/>
      <c r="B392" s="13"/>
      <c r="C392" s="83"/>
      <c r="D392" s="85"/>
      <c r="E392" s="346">
        <v>1243.8900000000001</v>
      </c>
      <c r="F392" s="318">
        <f t="shared" si="18"/>
        <v>0</v>
      </c>
      <c r="P392" s="423"/>
    </row>
    <row r="393" spans="1:16" s="3" customFormat="1" hidden="1" x14ac:dyDescent="0.2">
      <c r="A393" s="8" t="s">
        <v>108</v>
      </c>
      <c r="B393" s="9"/>
      <c r="C393" s="83"/>
      <c r="D393" s="88"/>
      <c r="E393" s="346">
        <v>1229.1400000000001</v>
      </c>
      <c r="F393" s="318">
        <f t="shared" si="18"/>
        <v>0</v>
      </c>
      <c r="P393" s="423"/>
    </row>
    <row r="394" spans="1:16" s="3" customFormat="1" hidden="1" x14ac:dyDescent="0.2">
      <c r="A394" s="12"/>
      <c r="B394" s="13" t="s">
        <v>0</v>
      </c>
      <c r="C394" s="10" t="s">
        <v>9</v>
      </c>
      <c r="D394" s="104"/>
      <c r="E394" s="346"/>
      <c r="F394" s="318">
        <f t="shared" si="18"/>
        <v>-13983223.74</v>
      </c>
      <c r="P394" s="423"/>
    </row>
    <row r="395" spans="1:16" s="3" customFormat="1" hidden="1" x14ac:dyDescent="0.2">
      <c r="A395" s="12"/>
      <c r="B395" s="13" t="s">
        <v>2</v>
      </c>
      <c r="C395" s="10" t="s">
        <v>9</v>
      </c>
      <c r="D395" s="104">
        <f t="shared" ref="D395:D433" si="19">+E396</f>
        <v>13983223.74</v>
      </c>
      <c r="E395" s="346"/>
      <c r="F395" s="318">
        <f t="shared" si="18"/>
        <v>3117487.5</v>
      </c>
      <c r="J395" s="3">
        <v>7430525.5499999998</v>
      </c>
      <c r="P395" s="423"/>
    </row>
    <row r="396" spans="1:16" s="3" customFormat="1" hidden="1" x14ac:dyDescent="0.2">
      <c r="A396" s="12"/>
      <c r="B396" s="13" t="s">
        <v>3</v>
      </c>
      <c r="C396" s="10" t="s">
        <v>10</v>
      </c>
      <c r="D396" s="104">
        <f t="shared" si="19"/>
        <v>10865736.24</v>
      </c>
      <c r="E396" s="346">
        <v>13983223.74</v>
      </c>
      <c r="F396" s="318">
        <f t="shared" si="18"/>
        <v>10857460.640000001</v>
      </c>
      <c r="J396" s="3">
        <v>5911726.6100000003</v>
      </c>
      <c r="P396" s="423"/>
    </row>
    <row r="397" spans="1:16" s="3" customFormat="1" hidden="1" x14ac:dyDescent="0.2">
      <c r="A397" s="12"/>
      <c r="B397" s="19" t="s">
        <v>5</v>
      </c>
      <c r="C397" s="10" t="s">
        <v>10</v>
      </c>
      <c r="D397" s="104">
        <f t="shared" si="19"/>
        <v>8275.6</v>
      </c>
      <c r="E397" s="346">
        <v>10865736.24</v>
      </c>
      <c r="F397" s="318">
        <f t="shared" si="18"/>
        <v>122.32000000000062</v>
      </c>
      <c r="J397" s="3">
        <v>6170.07</v>
      </c>
      <c r="P397" s="423"/>
    </row>
    <row r="398" spans="1:16" s="3" customFormat="1" hidden="1" x14ac:dyDescent="0.2">
      <c r="A398" s="12"/>
      <c r="B398" s="13" t="s">
        <v>6</v>
      </c>
      <c r="C398" s="10" t="s">
        <v>10</v>
      </c>
      <c r="D398" s="104">
        <f t="shared" si="19"/>
        <v>8153.28</v>
      </c>
      <c r="E398" s="346">
        <v>8275.6</v>
      </c>
      <c r="F398" s="318">
        <f t="shared" si="18"/>
        <v>96.630000000000109</v>
      </c>
      <c r="J398" s="3">
        <v>5993.79</v>
      </c>
      <c r="P398" s="423"/>
    </row>
    <row r="399" spans="1:16" s="3" customFormat="1" hidden="1" x14ac:dyDescent="0.2">
      <c r="A399" s="12"/>
      <c r="B399" s="13"/>
      <c r="C399" s="83"/>
      <c r="D399" s="88">
        <f t="shared" si="19"/>
        <v>8056.65</v>
      </c>
      <c r="E399" s="346">
        <v>8153.28</v>
      </c>
      <c r="F399" s="318">
        <f t="shared" si="18"/>
        <v>8056.65</v>
      </c>
      <c r="J399" s="3">
        <v>5892.71</v>
      </c>
      <c r="P399" s="423"/>
    </row>
    <row r="400" spans="1:16" s="3" customFormat="1" hidden="1" x14ac:dyDescent="0.2">
      <c r="A400" s="8" t="s">
        <v>109</v>
      </c>
      <c r="B400" s="9"/>
      <c r="C400" s="83"/>
      <c r="D400" s="88">
        <f t="shared" si="19"/>
        <v>0</v>
      </c>
      <c r="E400" s="346">
        <v>8056.65</v>
      </c>
      <c r="F400" s="318">
        <f t="shared" si="18"/>
        <v>0</v>
      </c>
      <c r="J400" s="3">
        <v>0</v>
      </c>
      <c r="P400" s="423"/>
    </row>
    <row r="401" spans="1:16" s="3" customFormat="1" hidden="1" x14ac:dyDescent="0.2">
      <c r="A401" s="12"/>
      <c r="B401" s="13" t="s">
        <v>0</v>
      </c>
      <c r="C401" s="10" t="s">
        <v>9</v>
      </c>
      <c r="D401" s="104">
        <f t="shared" si="19"/>
        <v>0</v>
      </c>
      <c r="E401" s="346"/>
      <c r="F401" s="318">
        <f t="shared" si="18"/>
        <v>-10159674.6</v>
      </c>
      <c r="J401" s="3">
        <v>0</v>
      </c>
      <c r="P401" s="423"/>
    </row>
    <row r="402" spans="1:16" s="3" customFormat="1" hidden="1" x14ac:dyDescent="0.2">
      <c r="A402" s="12"/>
      <c r="B402" s="13" t="s">
        <v>2</v>
      </c>
      <c r="C402" s="10" t="s">
        <v>9</v>
      </c>
      <c r="D402" s="104">
        <f t="shared" si="19"/>
        <v>10159674.6</v>
      </c>
      <c r="E402" s="346"/>
      <c r="F402" s="318">
        <f t="shared" si="18"/>
        <v>2079144.1199999992</v>
      </c>
      <c r="J402" s="3">
        <v>5462315.1399999997</v>
      </c>
      <c r="P402" s="423"/>
    </row>
    <row r="403" spans="1:16" s="3" customFormat="1" hidden="1" x14ac:dyDescent="0.2">
      <c r="A403" s="12"/>
      <c r="B403" s="13" t="s">
        <v>3</v>
      </c>
      <c r="C403" s="10" t="s">
        <v>10</v>
      </c>
      <c r="D403" s="104">
        <f t="shared" si="19"/>
        <v>8080530.4800000004</v>
      </c>
      <c r="E403" s="346">
        <v>10159674.6</v>
      </c>
      <c r="F403" s="318">
        <f t="shared" si="18"/>
        <v>8077411.9400000004</v>
      </c>
      <c r="J403" s="3">
        <v>4396378.3099999996</v>
      </c>
      <c r="P403" s="423"/>
    </row>
    <row r="404" spans="1:16" s="3" customFormat="1" hidden="1" x14ac:dyDescent="0.2">
      <c r="A404" s="12"/>
      <c r="B404" s="19" t="s">
        <v>5</v>
      </c>
      <c r="C404" s="10" t="s">
        <v>10</v>
      </c>
      <c r="D404" s="104">
        <f t="shared" si="19"/>
        <v>3118.54</v>
      </c>
      <c r="E404" s="346">
        <v>8080530.4800000004</v>
      </c>
      <c r="F404" s="318">
        <f t="shared" si="18"/>
        <v>46.099999999999909</v>
      </c>
      <c r="J404" s="3">
        <v>2325.1</v>
      </c>
      <c r="P404" s="423"/>
    </row>
    <row r="405" spans="1:16" s="3" customFormat="1" hidden="1" x14ac:dyDescent="0.2">
      <c r="A405" s="12"/>
      <c r="B405" s="13" t="s">
        <v>6</v>
      </c>
      <c r="C405" s="10" t="s">
        <v>10</v>
      </c>
      <c r="D405" s="104">
        <f t="shared" si="19"/>
        <v>3072.44</v>
      </c>
      <c r="E405" s="346">
        <v>3118.54</v>
      </c>
      <c r="F405" s="318">
        <f t="shared" si="18"/>
        <v>36.409999999999854</v>
      </c>
      <c r="J405" s="3">
        <v>2258.67</v>
      </c>
      <c r="P405" s="423"/>
    </row>
    <row r="406" spans="1:16" s="3" customFormat="1" hidden="1" x14ac:dyDescent="0.2">
      <c r="A406" s="12"/>
      <c r="B406" s="13"/>
      <c r="C406" s="83"/>
      <c r="D406" s="88">
        <f t="shared" si="19"/>
        <v>3036.03</v>
      </c>
      <c r="E406" s="346">
        <v>3072.44</v>
      </c>
      <c r="F406" s="318">
        <f t="shared" si="18"/>
        <v>3036.03</v>
      </c>
      <c r="J406" s="3">
        <v>2220.58</v>
      </c>
      <c r="P406" s="423"/>
    </row>
    <row r="407" spans="1:16" s="3" customFormat="1" hidden="1" x14ac:dyDescent="0.2">
      <c r="A407" s="8" t="s">
        <v>110</v>
      </c>
      <c r="B407" s="9"/>
      <c r="C407" s="83"/>
      <c r="D407" s="88">
        <f t="shared" si="19"/>
        <v>0</v>
      </c>
      <c r="E407" s="346">
        <v>3036.03</v>
      </c>
      <c r="F407" s="318">
        <f t="shared" si="18"/>
        <v>0</v>
      </c>
      <c r="J407" s="3">
        <v>0</v>
      </c>
      <c r="P407" s="423"/>
    </row>
    <row r="408" spans="1:16" s="3" customFormat="1" hidden="1" x14ac:dyDescent="0.2">
      <c r="A408" s="12"/>
      <c r="B408" s="13" t="s">
        <v>0</v>
      </c>
      <c r="C408" s="10" t="s">
        <v>9</v>
      </c>
      <c r="D408" s="104">
        <f t="shared" si="19"/>
        <v>0</v>
      </c>
      <c r="E408" s="346"/>
      <c r="F408" s="318">
        <f t="shared" si="18"/>
        <v>-2598183.4700000002</v>
      </c>
      <c r="J408" s="3">
        <v>0</v>
      </c>
      <c r="P408" s="423"/>
    </row>
    <row r="409" spans="1:16" s="3" customFormat="1" hidden="1" x14ac:dyDescent="0.2">
      <c r="A409" s="12"/>
      <c r="B409" s="13" t="s">
        <v>2</v>
      </c>
      <c r="C409" s="10" t="s">
        <v>9</v>
      </c>
      <c r="D409" s="104">
        <f t="shared" si="19"/>
        <v>2598183.4700000002</v>
      </c>
      <c r="E409" s="346"/>
      <c r="F409" s="318">
        <f t="shared" si="18"/>
        <v>553576.14000000013</v>
      </c>
      <c r="J409" s="3">
        <v>1387912.27</v>
      </c>
      <c r="P409" s="423"/>
    </row>
    <row r="410" spans="1:16" s="3" customFormat="1" hidden="1" x14ac:dyDescent="0.2">
      <c r="A410" s="12"/>
      <c r="B410" s="13" t="s">
        <v>3</v>
      </c>
      <c r="C410" s="10" t="s">
        <v>10</v>
      </c>
      <c r="D410" s="104">
        <f t="shared" si="19"/>
        <v>2044607.33</v>
      </c>
      <c r="E410" s="346">
        <v>2598183.4700000002</v>
      </c>
      <c r="F410" s="318">
        <f t="shared" si="18"/>
        <v>2043344.78</v>
      </c>
      <c r="J410" s="3">
        <v>1112410.54</v>
      </c>
      <c r="P410" s="423"/>
    </row>
    <row r="411" spans="1:16" s="3" customFormat="1" hidden="1" x14ac:dyDescent="0.2">
      <c r="A411" s="12"/>
      <c r="B411" s="19" t="s">
        <v>5</v>
      </c>
      <c r="C411" s="10" t="s">
        <v>10</v>
      </c>
      <c r="D411" s="104">
        <f t="shared" si="19"/>
        <v>1262.55</v>
      </c>
      <c r="E411" s="346">
        <v>2044607.33</v>
      </c>
      <c r="F411" s="318">
        <f t="shared" si="18"/>
        <v>18.659999999999854</v>
      </c>
      <c r="J411" s="3">
        <v>941.32</v>
      </c>
      <c r="P411" s="423"/>
    </row>
    <row r="412" spans="1:16" s="3" customFormat="1" hidden="1" x14ac:dyDescent="0.2">
      <c r="A412" s="12"/>
      <c r="B412" s="13" t="s">
        <v>6</v>
      </c>
      <c r="C412" s="10" t="s">
        <v>10</v>
      </c>
      <c r="D412" s="104">
        <f t="shared" si="19"/>
        <v>1243.8900000000001</v>
      </c>
      <c r="E412" s="346">
        <v>1262.55</v>
      </c>
      <c r="F412" s="318">
        <f t="shared" si="18"/>
        <v>14.75</v>
      </c>
      <c r="J412" s="3">
        <v>914.43</v>
      </c>
      <c r="P412" s="423"/>
    </row>
    <row r="413" spans="1:16" s="3" customFormat="1" hidden="1" x14ac:dyDescent="0.2">
      <c r="A413" s="32"/>
      <c r="B413" s="33"/>
      <c r="C413" s="93"/>
      <c r="D413" s="88">
        <f t="shared" si="19"/>
        <v>1229.1400000000001</v>
      </c>
      <c r="E413" s="346">
        <v>1243.8900000000001</v>
      </c>
      <c r="F413" s="318">
        <f t="shared" si="18"/>
        <v>1229.1400000000001</v>
      </c>
      <c r="J413" s="3">
        <v>899.01</v>
      </c>
      <c r="P413" s="423"/>
    </row>
    <row r="414" spans="1:16" s="3" customFormat="1" hidden="1" x14ac:dyDescent="0.2">
      <c r="A414" s="28" t="s">
        <v>399</v>
      </c>
      <c r="B414" s="29"/>
      <c r="C414" s="93"/>
      <c r="D414" s="88">
        <f t="shared" si="19"/>
        <v>0</v>
      </c>
      <c r="E414" s="346">
        <v>1229.1400000000001</v>
      </c>
      <c r="F414" s="318">
        <f t="shared" si="18"/>
        <v>0</v>
      </c>
      <c r="J414" s="3">
        <v>0</v>
      </c>
      <c r="P414" s="423"/>
    </row>
    <row r="415" spans="1:16" s="3" customFormat="1" hidden="1" x14ac:dyDescent="0.2">
      <c r="A415" s="32"/>
      <c r="B415" s="33" t="s">
        <v>0</v>
      </c>
      <c r="C415" s="10" t="s">
        <v>9</v>
      </c>
      <c r="D415" s="104">
        <f t="shared" si="19"/>
        <v>0</v>
      </c>
      <c r="E415" s="346"/>
      <c r="F415" s="318">
        <f t="shared" si="18"/>
        <v>-13983223.74</v>
      </c>
      <c r="J415" s="3">
        <v>0</v>
      </c>
      <c r="P415" s="423"/>
    </row>
    <row r="416" spans="1:16" s="3" customFormat="1" hidden="1" x14ac:dyDescent="0.2">
      <c r="A416" s="32"/>
      <c r="B416" s="33" t="s">
        <v>2</v>
      </c>
      <c r="C416" s="10" t="s">
        <v>9</v>
      </c>
      <c r="D416" s="104">
        <f t="shared" si="19"/>
        <v>13983223.74</v>
      </c>
      <c r="E416" s="346"/>
      <c r="F416" s="318">
        <f t="shared" si="18"/>
        <v>3117487.5</v>
      </c>
      <c r="J416" s="3">
        <v>7430525.5499999998</v>
      </c>
      <c r="P416" s="423"/>
    </row>
    <row r="417" spans="1:16" s="3" customFormat="1" hidden="1" x14ac:dyDescent="0.2">
      <c r="A417" s="32"/>
      <c r="B417" s="33" t="s">
        <v>3</v>
      </c>
      <c r="C417" s="10" t="s">
        <v>10</v>
      </c>
      <c r="D417" s="104">
        <f t="shared" si="19"/>
        <v>10865736.24</v>
      </c>
      <c r="E417" s="346">
        <v>13983223.74</v>
      </c>
      <c r="F417" s="318">
        <f t="shared" si="18"/>
        <v>10857460.640000001</v>
      </c>
      <c r="J417" s="3">
        <v>5911726.6100000003</v>
      </c>
      <c r="P417" s="423"/>
    </row>
    <row r="418" spans="1:16" s="3" customFormat="1" hidden="1" x14ac:dyDescent="0.2">
      <c r="A418" s="32"/>
      <c r="B418" s="36" t="s">
        <v>5</v>
      </c>
      <c r="C418" s="10" t="s">
        <v>10</v>
      </c>
      <c r="D418" s="104">
        <f t="shared" si="19"/>
        <v>8275.6</v>
      </c>
      <c r="E418" s="346">
        <v>10865736.24</v>
      </c>
      <c r="F418" s="318">
        <f t="shared" si="18"/>
        <v>122.32000000000062</v>
      </c>
      <c r="J418" s="3">
        <v>6170.07</v>
      </c>
      <c r="P418" s="423"/>
    </row>
    <row r="419" spans="1:16" s="3" customFormat="1" hidden="1" x14ac:dyDescent="0.2">
      <c r="A419" s="32"/>
      <c r="B419" s="33" t="s">
        <v>6</v>
      </c>
      <c r="C419" s="10" t="s">
        <v>10</v>
      </c>
      <c r="D419" s="104">
        <f t="shared" si="19"/>
        <v>8153.28</v>
      </c>
      <c r="E419" s="346">
        <v>8275.6</v>
      </c>
      <c r="F419" s="318">
        <f t="shared" si="18"/>
        <v>96.630000000000109</v>
      </c>
      <c r="J419" s="3">
        <v>5993.79</v>
      </c>
      <c r="P419" s="423"/>
    </row>
    <row r="420" spans="1:16" s="3" customFormat="1" hidden="1" x14ac:dyDescent="0.2">
      <c r="A420" s="32"/>
      <c r="B420" s="33"/>
      <c r="C420" s="93"/>
      <c r="D420" s="88">
        <f t="shared" si="19"/>
        <v>8056.65</v>
      </c>
      <c r="E420" s="346">
        <v>8153.28</v>
      </c>
      <c r="F420" s="318">
        <f t="shared" si="18"/>
        <v>8056.65</v>
      </c>
      <c r="J420" s="3">
        <v>5892.71</v>
      </c>
      <c r="P420" s="423"/>
    </row>
    <row r="421" spans="1:16" s="3" customFormat="1" hidden="1" x14ac:dyDescent="0.2">
      <c r="A421" s="28" t="s">
        <v>400</v>
      </c>
      <c r="B421" s="29"/>
      <c r="C421" s="93"/>
      <c r="D421" s="88">
        <f t="shared" si="19"/>
        <v>0</v>
      </c>
      <c r="E421" s="346">
        <v>8056.65</v>
      </c>
      <c r="F421" s="318">
        <f t="shared" si="18"/>
        <v>0</v>
      </c>
      <c r="J421" s="3">
        <v>0</v>
      </c>
      <c r="P421" s="423"/>
    </row>
    <row r="422" spans="1:16" s="3" customFormat="1" hidden="1" x14ac:dyDescent="0.2">
      <c r="A422" s="32"/>
      <c r="B422" s="33" t="s">
        <v>0</v>
      </c>
      <c r="C422" s="10" t="s">
        <v>9</v>
      </c>
      <c r="D422" s="104">
        <f t="shared" si="19"/>
        <v>0</v>
      </c>
      <c r="E422" s="346"/>
      <c r="F422" s="318">
        <f t="shared" si="18"/>
        <v>-10159674.6</v>
      </c>
      <c r="J422" s="3">
        <v>0</v>
      </c>
      <c r="P422" s="423"/>
    </row>
    <row r="423" spans="1:16" s="3" customFormat="1" hidden="1" x14ac:dyDescent="0.2">
      <c r="A423" s="32"/>
      <c r="B423" s="33" t="s">
        <v>2</v>
      </c>
      <c r="C423" s="10" t="s">
        <v>9</v>
      </c>
      <c r="D423" s="104">
        <f t="shared" si="19"/>
        <v>10159674.6</v>
      </c>
      <c r="E423" s="346"/>
      <c r="F423" s="318">
        <f t="shared" si="18"/>
        <v>2079144.1199999992</v>
      </c>
      <c r="J423" s="3">
        <v>5462315.1399999997</v>
      </c>
      <c r="P423" s="423"/>
    </row>
    <row r="424" spans="1:16" s="3" customFormat="1" hidden="1" x14ac:dyDescent="0.2">
      <c r="A424" s="32"/>
      <c r="B424" s="33" t="s">
        <v>3</v>
      </c>
      <c r="C424" s="10" t="s">
        <v>10</v>
      </c>
      <c r="D424" s="104">
        <f t="shared" si="19"/>
        <v>8080530.4800000004</v>
      </c>
      <c r="E424" s="346">
        <v>10159674.6</v>
      </c>
      <c r="F424" s="318">
        <f t="shared" si="18"/>
        <v>8077411.9400000004</v>
      </c>
      <c r="J424" s="3">
        <v>4396378.3099999996</v>
      </c>
      <c r="P424" s="423"/>
    </row>
    <row r="425" spans="1:16" s="3" customFormat="1" hidden="1" x14ac:dyDescent="0.2">
      <c r="A425" s="32"/>
      <c r="B425" s="36" t="s">
        <v>5</v>
      </c>
      <c r="C425" s="10" t="s">
        <v>10</v>
      </c>
      <c r="D425" s="104">
        <f t="shared" si="19"/>
        <v>3118.54</v>
      </c>
      <c r="E425" s="346">
        <v>8080530.4800000004</v>
      </c>
      <c r="F425" s="318">
        <f t="shared" si="18"/>
        <v>46.099999999999909</v>
      </c>
      <c r="J425" s="3">
        <v>2325.1</v>
      </c>
      <c r="P425" s="423"/>
    </row>
    <row r="426" spans="1:16" s="3" customFormat="1" hidden="1" x14ac:dyDescent="0.2">
      <c r="A426" s="32"/>
      <c r="B426" s="33" t="s">
        <v>6</v>
      </c>
      <c r="C426" s="10" t="s">
        <v>10</v>
      </c>
      <c r="D426" s="104">
        <f t="shared" si="19"/>
        <v>3072.44</v>
      </c>
      <c r="E426" s="346">
        <v>3118.54</v>
      </c>
      <c r="F426" s="318">
        <f t="shared" si="18"/>
        <v>36.409999999999854</v>
      </c>
      <c r="J426" s="3">
        <v>2258.67</v>
      </c>
      <c r="P426" s="423"/>
    </row>
    <row r="427" spans="1:16" s="3" customFormat="1" hidden="1" x14ac:dyDescent="0.2">
      <c r="A427" s="32"/>
      <c r="B427" s="33"/>
      <c r="C427" s="93"/>
      <c r="D427" s="88">
        <f t="shared" si="19"/>
        <v>3036.03</v>
      </c>
      <c r="E427" s="346">
        <v>3072.44</v>
      </c>
      <c r="F427" s="318">
        <f t="shared" si="18"/>
        <v>3036.03</v>
      </c>
      <c r="J427" s="3">
        <v>2220.58</v>
      </c>
      <c r="P427" s="423"/>
    </row>
    <row r="428" spans="1:16" s="3" customFormat="1" hidden="1" x14ac:dyDescent="0.2">
      <c r="A428" s="28" t="s">
        <v>401</v>
      </c>
      <c r="B428" s="29"/>
      <c r="C428" s="93"/>
      <c r="D428" s="88">
        <f t="shared" si="19"/>
        <v>0</v>
      </c>
      <c r="E428" s="346">
        <v>3036.03</v>
      </c>
      <c r="F428" s="318">
        <f t="shared" si="18"/>
        <v>0</v>
      </c>
      <c r="J428" s="3">
        <v>0</v>
      </c>
      <c r="P428" s="423"/>
    </row>
    <row r="429" spans="1:16" s="3" customFormat="1" hidden="1" x14ac:dyDescent="0.2">
      <c r="A429" s="32"/>
      <c r="B429" s="33" t="s">
        <v>0</v>
      </c>
      <c r="C429" s="10" t="s">
        <v>9</v>
      </c>
      <c r="D429" s="104">
        <f t="shared" si="19"/>
        <v>0</v>
      </c>
      <c r="E429" s="346"/>
      <c r="F429" s="318">
        <f t="shared" si="18"/>
        <v>-2598183.4700000002</v>
      </c>
      <c r="J429" s="3">
        <v>0</v>
      </c>
      <c r="P429" s="423"/>
    </row>
    <row r="430" spans="1:16" s="3" customFormat="1" hidden="1" x14ac:dyDescent="0.2">
      <c r="A430" s="32"/>
      <c r="B430" s="33" t="s">
        <v>2</v>
      </c>
      <c r="C430" s="10" t="s">
        <v>9</v>
      </c>
      <c r="D430" s="104">
        <f t="shared" si="19"/>
        <v>2598183.4700000002</v>
      </c>
      <c r="E430" s="346"/>
      <c r="F430" s="318">
        <f t="shared" si="18"/>
        <v>553576.14000000013</v>
      </c>
      <c r="J430" s="3">
        <v>1387912.27</v>
      </c>
      <c r="P430" s="423"/>
    </row>
    <row r="431" spans="1:16" s="3" customFormat="1" hidden="1" x14ac:dyDescent="0.2">
      <c r="A431" s="32"/>
      <c r="B431" s="33" t="s">
        <v>3</v>
      </c>
      <c r="C431" s="10" t="s">
        <v>10</v>
      </c>
      <c r="D431" s="104">
        <f t="shared" si="19"/>
        <v>2044607.33</v>
      </c>
      <c r="E431" s="346">
        <v>2598183.4700000002</v>
      </c>
      <c r="F431" s="318">
        <f t="shared" si="18"/>
        <v>2043344.78</v>
      </c>
      <c r="J431" s="3">
        <v>1112410.54</v>
      </c>
      <c r="P431" s="423"/>
    </row>
    <row r="432" spans="1:16" s="3" customFormat="1" hidden="1" x14ac:dyDescent="0.2">
      <c r="A432" s="32"/>
      <c r="B432" s="36" t="s">
        <v>5</v>
      </c>
      <c r="C432" s="10" t="s">
        <v>10</v>
      </c>
      <c r="D432" s="104">
        <f t="shared" si="19"/>
        <v>1262.55</v>
      </c>
      <c r="E432" s="346">
        <v>2044607.33</v>
      </c>
      <c r="F432" s="318">
        <f t="shared" si="18"/>
        <v>18.659999999999854</v>
      </c>
      <c r="J432" s="3">
        <v>941.32</v>
      </c>
      <c r="P432" s="423"/>
    </row>
    <row r="433" spans="1:16" s="3" customFormat="1" hidden="1" x14ac:dyDescent="0.2">
      <c r="A433" s="32"/>
      <c r="B433" s="33" t="s">
        <v>6</v>
      </c>
      <c r="C433" s="10" t="s">
        <v>10</v>
      </c>
      <c r="D433" s="104">
        <f t="shared" si="19"/>
        <v>1243.8900000000001</v>
      </c>
      <c r="E433" s="346">
        <v>1262.55</v>
      </c>
      <c r="F433" s="318">
        <f t="shared" si="18"/>
        <v>14.75</v>
      </c>
      <c r="J433" s="3">
        <v>914.43</v>
      </c>
      <c r="P433" s="423"/>
    </row>
    <row r="434" spans="1:16" s="3" customFormat="1" hidden="1" x14ac:dyDescent="0.2">
      <c r="A434" s="87"/>
      <c r="B434" s="106"/>
      <c r="C434" s="53"/>
      <c r="D434" s="88"/>
      <c r="E434" s="346">
        <v>1243.8900000000001</v>
      </c>
      <c r="F434" s="318">
        <f t="shared" si="18"/>
        <v>0</v>
      </c>
      <c r="P434" s="423"/>
    </row>
    <row r="435" spans="1:16" s="3" customFormat="1" hidden="1" x14ac:dyDescent="0.2">
      <c r="A435" s="87"/>
      <c r="B435" s="106"/>
      <c r="C435" s="53"/>
      <c r="D435" s="88"/>
      <c r="E435" s="346">
        <v>1229.1400000000001</v>
      </c>
      <c r="F435" s="318">
        <f t="shared" si="18"/>
        <v>0</v>
      </c>
      <c r="O435" s="2"/>
      <c r="P435" s="423"/>
    </row>
    <row r="436" spans="1:16" hidden="1" x14ac:dyDescent="0.2">
      <c r="A436" s="28" t="s">
        <v>130</v>
      </c>
      <c r="B436" s="70"/>
      <c r="C436" s="44"/>
      <c r="D436" s="146"/>
      <c r="E436" s="346"/>
      <c r="F436" s="318">
        <f t="shared" si="18"/>
        <v>0</v>
      </c>
      <c r="P436" s="423"/>
    </row>
    <row r="437" spans="1:16" hidden="1" x14ac:dyDescent="0.2">
      <c r="A437" s="32"/>
      <c r="B437" s="72" t="s">
        <v>12</v>
      </c>
      <c r="C437" s="108" t="s">
        <v>131</v>
      </c>
      <c r="D437" s="104">
        <v>186.12</v>
      </c>
      <c r="E437" s="347"/>
      <c r="F437" s="318">
        <f t="shared" si="18"/>
        <v>-4292.38</v>
      </c>
      <c r="J437" s="2">
        <v>186.12</v>
      </c>
      <c r="P437" s="423"/>
    </row>
    <row r="438" spans="1:1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47"/>
      <c r="F438" s="318">
        <f t="shared" si="18"/>
        <v>-25988.11</v>
      </c>
      <c r="J438" s="2">
        <v>1126.8699999999999</v>
      </c>
      <c r="P438" s="423"/>
    </row>
    <row r="439" spans="1:16" hidden="1" x14ac:dyDescent="0.2">
      <c r="A439" s="32"/>
      <c r="B439" s="72" t="s">
        <v>133</v>
      </c>
      <c r="C439" s="108" t="s">
        <v>131</v>
      </c>
      <c r="D439" s="104">
        <v>2476.87</v>
      </c>
      <c r="E439" s="347">
        <v>4478.5</v>
      </c>
      <c r="F439" s="318">
        <f t="shared" si="18"/>
        <v>-57122.09</v>
      </c>
      <c r="J439" s="2">
        <v>2476.87</v>
      </c>
      <c r="O439" s="3"/>
      <c r="P439" s="423"/>
    </row>
    <row r="440" spans="1:16" s="3" customFormat="1" hidden="1" x14ac:dyDescent="0.2">
      <c r="A440" s="32"/>
      <c r="B440" s="109"/>
      <c r="C440" s="108"/>
      <c r="D440" s="110"/>
      <c r="E440" s="347">
        <v>27114.98</v>
      </c>
      <c r="F440" s="318">
        <f t="shared" si="18"/>
        <v>0</v>
      </c>
      <c r="O440" s="2"/>
      <c r="P440" s="423"/>
    </row>
    <row r="441" spans="1:16" hidden="1" x14ac:dyDescent="0.2">
      <c r="A441" s="28" t="s">
        <v>134</v>
      </c>
      <c r="B441" s="70"/>
      <c r="C441" s="111"/>
      <c r="D441" s="112"/>
      <c r="E441" s="347">
        <v>59598.96</v>
      </c>
      <c r="F441" s="318">
        <f t="shared" si="18"/>
        <v>0</v>
      </c>
      <c r="P441" s="423"/>
    </row>
    <row r="442" spans="1:16" hidden="1" x14ac:dyDescent="0.2">
      <c r="A442" s="28"/>
      <c r="B442" s="70" t="s">
        <v>135</v>
      </c>
      <c r="C442" s="111"/>
      <c r="D442" s="112"/>
      <c r="E442" s="347"/>
      <c r="F442" s="318">
        <f t="shared" si="18"/>
        <v>0</v>
      </c>
      <c r="P442" s="423"/>
    </row>
    <row r="443" spans="1:16" hidden="1" x14ac:dyDescent="0.2">
      <c r="A443" s="32"/>
      <c r="B443" s="72" t="s">
        <v>136</v>
      </c>
      <c r="C443" s="108" t="s">
        <v>131</v>
      </c>
      <c r="D443" s="104">
        <v>1348.72</v>
      </c>
      <c r="E443" s="347"/>
      <c r="F443" s="318">
        <f t="shared" si="18"/>
        <v>-31104.44</v>
      </c>
      <c r="J443" s="2">
        <v>1348.72</v>
      </c>
      <c r="P443" s="423"/>
    </row>
    <row r="444" spans="1:16" hidden="1" x14ac:dyDescent="0.2">
      <c r="A444" s="32"/>
      <c r="B444" s="72" t="s">
        <v>137</v>
      </c>
      <c r="C444" s="108" t="s">
        <v>131</v>
      </c>
      <c r="D444" s="104">
        <v>3019.9</v>
      </c>
      <c r="E444" s="347"/>
      <c r="F444" s="318">
        <f t="shared" si="18"/>
        <v>-69645.430000000008</v>
      </c>
      <c r="J444" s="2">
        <v>3019.9</v>
      </c>
      <c r="P444" s="423"/>
    </row>
    <row r="445" spans="1:16" hidden="1" x14ac:dyDescent="0.2">
      <c r="A445" s="32"/>
      <c r="B445" s="72" t="s">
        <v>138</v>
      </c>
      <c r="C445" s="108" t="s">
        <v>131</v>
      </c>
      <c r="D445" s="104">
        <v>1839.85</v>
      </c>
      <c r="E445" s="347">
        <v>32453.16</v>
      </c>
      <c r="F445" s="318">
        <f t="shared" si="18"/>
        <v>-42430.83</v>
      </c>
      <c r="J445" s="2">
        <v>1839.85</v>
      </c>
      <c r="P445" s="423"/>
    </row>
    <row r="446" spans="1:1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47">
        <v>72665.33</v>
      </c>
      <c r="F446" s="318">
        <f t="shared" si="18"/>
        <v>-106477.67</v>
      </c>
      <c r="J446" s="2">
        <v>4616.9799999999996</v>
      </c>
      <c r="O446" s="3"/>
      <c r="P446" s="423"/>
    </row>
    <row r="447" spans="1:16" s="3" customFormat="1" hidden="1" x14ac:dyDescent="0.2">
      <c r="A447" s="32"/>
      <c r="B447" s="72"/>
      <c r="C447" s="108"/>
      <c r="D447" s="110"/>
      <c r="E447" s="347">
        <v>44270.68</v>
      </c>
      <c r="F447" s="318">
        <f t="shared" si="18"/>
        <v>0</v>
      </c>
      <c r="O447" s="2"/>
      <c r="P447" s="423"/>
    </row>
    <row r="448" spans="1:16" hidden="1" x14ac:dyDescent="0.2">
      <c r="A448" s="28"/>
      <c r="B448" s="70" t="s">
        <v>140</v>
      </c>
      <c r="C448" s="111"/>
      <c r="D448" s="112"/>
      <c r="E448" s="347">
        <v>111094.65</v>
      </c>
      <c r="F448" s="318">
        <f t="shared" si="18"/>
        <v>0</v>
      </c>
      <c r="P448" s="423"/>
    </row>
    <row r="449" spans="1:16" hidden="1" x14ac:dyDescent="0.2">
      <c r="A449" s="32"/>
      <c r="B449" s="72" t="s">
        <v>136</v>
      </c>
      <c r="C449" s="108" t="s">
        <v>131</v>
      </c>
      <c r="D449" s="104">
        <v>1701.12</v>
      </c>
      <c r="E449" s="347"/>
      <c r="F449" s="318">
        <f t="shared" si="18"/>
        <v>-39231.479999999996</v>
      </c>
      <c r="J449" s="2">
        <v>1701.12</v>
      </c>
      <c r="P449" s="423"/>
    </row>
    <row r="450" spans="1:16" hidden="1" x14ac:dyDescent="0.2">
      <c r="A450" s="32"/>
      <c r="B450" s="72" t="s">
        <v>137</v>
      </c>
      <c r="C450" s="108" t="s">
        <v>131</v>
      </c>
      <c r="D450" s="104">
        <v>5473.3</v>
      </c>
      <c r="E450" s="347"/>
      <c r="F450" s="318">
        <f t="shared" si="18"/>
        <v>-126226.15999999999</v>
      </c>
      <c r="J450" s="2">
        <v>5473.3</v>
      </c>
      <c r="P450" s="423"/>
    </row>
    <row r="451" spans="1:16" hidden="1" x14ac:dyDescent="0.2">
      <c r="A451" s="32"/>
      <c r="B451" s="72" t="s">
        <v>138</v>
      </c>
      <c r="C451" s="108" t="s">
        <v>131</v>
      </c>
      <c r="D451" s="104">
        <v>2997.06</v>
      </c>
      <c r="E451" s="347">
        <v>40932.6</v>
      </c>
      <c r="F451" s="318">
        <f t="shared" si="18"/>
        <v>-69118.67</v>
      </c>
      <c r="J451" s="2">
        <v>2997.06</v>
      </c>
      <c r="P451" s="423"/>
    </row>
    <row r="452" spans="1:16" hidden="1" x14ac:dyDescent="0.2">
      <c r="A452" s="32"/>
      <c r="B452" s="72" t="s">
        <v>139</v>
      </c>
      <c r="C452" s="108" t="s">
        <v>131</v>
      </c>
      <c r="D452" s="104">
        <v>5658.59</v>
      </c>
      <c r="E452" s="347">
        <v>131699.46</v>
      </c>
      <c r="F452" s="318">
        <f t="shared" si="18"/>
        <v>-130499.32</v>
      </c>
      <c r="J452" s="2">
        <v>5658.59</v>
      </c>
      <c r="O452" s="3"/>
      <c r="P452" s="423"/>
    </row>
    <row r="453" spans="1:16" s="3" customFormat="1" ht="15" hidden="1" thickBot="1" x14ac:dyDescent="0.25">
      <c r="A453" s="113"/>
      <c r="B453" s="114"/>
      <c r="C453" s="47"/>
      <c r="D453" s="115"/>
      <c r="E453" s="347">
        <v>72115.73</v>
      </c>
      <c r="F453" s="318">
        <f t="shared" si="18"/>
        <v>0</v>
      </c>
      <c r="P453" s="423"/>
    </row>
    <row r="454" spans="1:16" s="3" customFormat="1" hidden="1" x14ac:dyDescent="0.2">
      <c r="A454" s="116"/>
      <c r="B454" s="117"/>
      <c r="C454" s="118"/>
      <c r="D454" s="119"/>
      <c r="E454" s="347">
        <v>136157.91</v>
      </c>
      <c r="F454" s="318">
        <f t="shared" ref="F454:F476" si="20">+D454-E456</f>
        <v>0</v>
      </c>
      <c r="O454" s="2"/>
      <c r="P454" s="423"/>
    </row>
    <row r="455" spans="1:16" hidden="1" x14ac:dyDescent="0.2">
      <c r="A455" s="120" t="s">
        <v>141</v>
      </c>
      <c r="B455" s="121"/>
      <c r="C455" s="122"/>
      <c r="D455" s="95"/>
      <c r="E455" s="347"/>
      <c r="F455" s="318">
        <f t="shared" si="20"/>
        <v>0</v>
      </c>
      <c r="P455" s="423"/>
    </row>
    <row r="456" spans="1:16" hidden="1" x14ac:dyDescent="0.2">
      <c r="A456" s="123"/>
      <c r="B456" s="124" t="s">
        <v>142</v>
      </c>
      <c r="C456" s="122"/>
      <c r="D456" s="95"/>
      <c r="E456" s="347"/>
      <c r="F456" s="318">
        <f t="shared" si="20"/>
        <v>0</v>
      </c>
      <c r="P456" s="423"/>
    </row>
    <row r="457" spans="1:16" hidden="1" x14ac:dyDescent="0.2">
      <c r="A457" s="123"/>
      <c r="B457" s="125" t="s">
        <v>143</v>
      </c>
      <c r="C457" s="122" t="s">
        <v>131</v>
      </c>
      <c r="D457" s="104">
        <v>202.76</v>
      </c>
      <c r="E457" s="347"/>
      <c r="F457" s="318">
        <f t="shared" si="20"/>
        <v>-4676.0599999999995</v>
      </c>
      <c r="J457" s="2">
        <v>202.76</v>
      </c>
      <c r="P457" s="423"/>
    </row>
    <row r="458" spans="1:16" hidden="1" x14ac:dyDescent="0.2">
      <c r="A458" s="123"/>
      <c r="B458" s="125" t="s">
        <v>144</v>
      </c>
      <c r="C458" s="122" t="s">
        <v>131</v>
      </c>
      <c r="D458" s="104">
        <v>253.46</v>
      </c>
      <c r="E458" s="347"/>
      <c r="F458" s="318">
        <f t="shared" si="20"/>
        <v>-5845.25</v>
      </c>
      <c r="J458" s="2">
        <v>253.46</v>
      </c>
      <c r="P458" s="423"/>
    </row>
    <row r="459" spans="1:16" hidden="1" x14ac:dyDescent="0.2">
      <c r="A459" s="123"/>
      <c r="B459" s="124" t="s">
        <v>145</v>
      </c>
      <c r="C459" s="122"/>
      <c r="D459" s="95"/>
      <c r="E459" s="347">
        <v>4878.82</v>
      </c>
      <c r="F459" s="318">
        <f t="shared" si="20"/>
        <v>0</v>
      </c>
      <c r="P459" s="423"/>
    </row>
    <row r="460" spans="1:16" hidden="1" x14ac:dyDescent="0.2">
      <c r="A460" s="123"/>
      <c r="B460" s="125" t="s">
        <v>143</v>
      </c>
      <c r="C460" s="122" t="s">
        <v>131</v>
      </c>
      <c r="D460" s="104">
        <v>304.12</v>
      </c>
      <c r="E460" s="347">
        <v>6098.71</v>
      </c>
      <c r="F460" s="318">
        <f t="shared" si="20"/>
        <v>-7013.7300000000005</v>
      </c>
      <c r="J460" s="2">
        <v>304.12</v>
      </c>
      <c r="P460" s="423"/>
    </row>
    <row r="461" spans="1:16" hidden="1" x14ac:dyDescent="0.2">
      <c r="A461" s="123"/>
      <c r="B461" s="125" t="s">
        <v>144</v>
      </c>
      <c r="C461" s="122" t="s">
        <v>131</v>
      </c>
      <c r="D461" s="104">
        <v>456.21</v>
      </c>
      <c r="E461" s="347"/>
      <c r="F461" s="318">
        <f t="shared" si="20"/>
        <v>-10521.310000000001</v>
      </c>
      <c r="J461" s="2">
        <v>456.21</v>
      </c>
      <c r="P461" s="423"/>
    </row>
    <row r="462" spans="1:16" hidden="1" x14ac:dyDescent="0.2">
      <c r="A462" s="123"/>
      <c r="B462" s="125" t="s">
        <v>146</v>
      </c>
      <c r="C462" s="122" t="s">
        <v>131</v>
      </c>
      <c r="D462" s="104">
        <v>1126.42</v>
      </c>
      <c r="E462" s="347">
        <v>7317.85</v>
      </c>
      <c r="F462" s="318">
        <f t="shared" si="20"/>
        <v>-25977.79</v>
      </c>
      <c r="J462" s="2">
        <v>1126.42</v>
      </c>
      <c r="P462" s="423"/>
    </row>
    <row r="463" spans="1:16" hidden="1" x14ac:dyDescent="0.2">
      <c r="A463" s="123"/>
      <c r="B463" s="125" t="s">
        <v>147</v>
      </c>
      <c r="C463" s="122" t="s">
        <v>131</v>
      </c>
      <c r="D463" s="104">
        <v>1520.68</v>
      </c>
      <c r="E463" s="347">
        <v>10977.52</v>
      </c>
      <c r="F463" s="318">
        <f t="shared" si="20"/>
        <v>-35070.080000000002</v>
      </c>
      <c r="J463" s="2">
        <v>1520.68</v>
      </c>
      <c r="O463" s="3"/>
      <c r="P463" s="423"/>
    </row>
    <row r="464" spans="1:16" s="3" customFormat="1" ht="15" hidden="1" thickBot="1" x14ac:dyDescent="0.25">
      <c r="A464" s="113"/>
      <c r="B464" s="126"/>
      <c r="C464" s="23"/>
      <c r="D464" s="22"/>
      <c r="E464" s="347">
        <v>27104.21</v>
      </c>
      <c r="F464" s="318">
        <f t="shared" si="20"/>
        <v>0</v>
      </c>
      <c r="G464" s="128"/>
      <c r="P464" s="423"/>
    </row>
    <row r="465" spans="1:16" s="3" customFormat="1" hidden="1" x14ac:dyDescent="0.2">
      <c r="A465" s="131"/>
      <c r="B465" s="117"/>
      <c r="C465" s="118"/>
      <c r="D465" s="132"/>
      <c r="E465" s="347">
        <v>36590.76</v>
      </c>
      <c r="F465" s="318">
        <f t="shared" si="20"/>
        <v>0</v>
      </c>
      <c r="G465" s="129"/>
      <c r="O465" s="2"/>
      <c r="P465" s="423"/>
    </row>
    <row r="466" spans="1:16" hidden="1" x14ac:dyDescent="0.2">
      <c r="A466" s="135" t="s">
        <v>148</v>
      </c>
      <c r="B466" s="121"/>
      <c r="C466" s="122"/>
      <c r="D466" s="112"/>
      <c r="E466" s="347"/>
      <c r="F466" s="318">
        <f t="shared" si="20"/>
        <v>0</v>
      </c>
      <c r="G466" s="129"/>
      <c r="P466" s="423"/>
    </row>
    <row r="467" spans="1:16" hidden="1" x14ac:dyDescent="0.2">
      <c r="A467" s="136"/>
      <c r="B467" s="106" t="s">
        <v>149</v>
      </c>
      <c r="C467" s="53" t="s">
        <v>4</v>
      </c>
      <c r="D467" s="148">
        <f>D9*10</f>
        <v>892.26600000000008</v>
      </c>
      <c r="E467" s="347"/>
      <c r="F467" s="318">
        <f t="shared" si="20"/>
        <v>131.14100000000008</v>
      </c>
      <c r="J467" s="2">
        <v>570.77</v>
      </c>
      <c r="P467" s="423"/>
    </row>
    <row r="468" spans="1:16" hidden="1" x14ac:dyDescent="0.2">
      <c r="A468" s="136"/>
      <c r="B468" s="106" t="s">
        <v>150</v>
      </c>
      <c r="C468" s="53" t="s">
        <v>4</v>
      </c>
      <c r="D468" s="148">
        <f>D51*46</f>
        <v>2867.6492000000003</v>
      </c>
      <c r="E468" s="347"/>
      <c r="F468" s="318">
        <f t="shared" si="20"/>
        <v>459.91260000000011</v>
      </c>
      <c r="J468" s="2">
        <v>1955.1471999999999</v>
      </c>
      <c r="O468" s="3"/>
      <c r="P468" s="423"/>
    </row>
    <row r="469" spans="1:16" s="3" customFormat="1" ht="15" hidden="1" thickBot="1" x14ac:dyDescent="0.25">
      <c r="A469" s="138"/>
      <c r="B469" s="126"/>
      <c r="C469" s="23"/>
      <c r="D469" s="22"/>
      <c r="E469" s="347">
        <v>761.125</v>
      </c>
      <c r="F469" s="318">
        <f t="shared" si="20"/>
        <v>0</v>
      </c>
      <c r="P469" s="423"/>
    </row>
    <row r="470" spans="1:16" s="3" customFormat="1" hidden="1" x14ac:dyDescent="0.2">
      <c r="A470" s="116"/>
      <c r="B470" s="139"/>
      <c r="C470" s="7"/>
      <c r="D470" s="140"/>
      <c r="E470" s="347">
        <v>2407.7366000000002</v>
      </c>
      <c r="F470" s="318">
        <f t="shared" si="20"/>
        <v>0</v>
      </c>
      <c r="O470" s="2"/>
      <c r="P470" s="423"/>
    </row>
    <row r="471" spans="1:16" hidden="1" x14ac:dyDescent="0.2">
      <c r="A471" s="141" t="s">
        <v>151</v>
      </c>
      <c r="B471" s="106"/>
      <c r="C471" s="53"/>
      <c r="D471" s="137"/>
      <c r="E471" s="347"/>
      <c r="F471" s="318">
        <f t="shared" si="20"/>
        <v>0</v>
      </c>
      <c r="P471" s="423"/>
    </row>
    <row r="472" spans="1:16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47"/>
      <c r="F472" s="318">
        <f t="shared" si="20"/>
        <v>-20.96360382807465</v>
      </c>
      <c r="J472" s="2">
        <v>0.90900369999999986</v>
      </c>
      <c r="P472" s="423"/>
    </row>
    <row r="473" spans="1:16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47"/>
      <c r="F473" s="318">
        <f t="shared" si="20"/>
        <v>-20.96360382807465</v>
      </c>
      <c r="P473" s="423"/>
    </row>
    <row r="474" spans="1:16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47">
        <v>21.872607528074649</v>
      </c>
      <c r="F474" s="318">
        <f t="shared" si="20"/>
        <v>-20.96360382807465</v>
      </c>
      <c r="O474" s="3"/>
      <c r="P474" s="423"/>
    </row>
    <row r="475" spans="1:16" s="3" customFormat="1" ht="15" hidden="1" thickBot="1" x14ac:dyDescent="0.25">
      <c r="A475" s="138"/>
      <c r="B475" s="126"/>
      <c r="C475" s="23"/>
      <c r="D475" s="22"/>
      <c r="E475" s="347">
        <v>21.872607528074649</v>
      </c>
      <c r="F475" s="318">
        <f t="shared" si="20"/>
        <v>0</v>
      </c>
      <c r="O475" s="2"/>
      <c r="P475" s="423"/>
    </row>
    <row r="476" spans="1:16" x14ac:dyDescent="0.2">
      <c r="A476" s="136"/>
      <c r="B476" s="319"/>
      <c r="C476" s="106"/>
      <c r="D476" s="320"/>
      <c r="E476" s="343">
        <v>21.872607528074649</v>
      </c>
      <c r="F476" s="318">
        <f t="shared" si="20"/>
        <v>0</v>
      </c>
      <c r="P476" s="423"/>
    </row>
    <row r="477" spans="1:16" x14ac:dyDescent="0.2">
      <c r="A477" s="136"/>
      <c r="B477" s="319"/>
      <c r="C477" s="106"/>
      <c r="D477" s="320"/>
    </row>
    <row r="478" spans="1:16" x14ac:dyDescent="0.2">
      <c r="A478" s="470" t="s">
        <v>453</v>
      </c>
      <c r="B478" s="471"/>
      <c r="C478" s="471"/>
      <c r="D478" s="472"/>
    </row>
    <row r="479" spans="1:16" ht="67.150000000000006" customHeight="1" x14ac:dyDescent="0.2">
      <c r="A479" s="473"/>
      <c r="B479" s="471"/>
      <c r="C479" s="471"/>
      <c r="D479" s="472"/>
    </row>
    <row r="480" spans="1:16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2" fitToHeight="2" orientation="portrait" r:id="rId1"/>
  <headerFooter>
    <oddFooter>Página &amp;P</oddFooter>
  </headerFooter>
  <rowBreaks count="1" manualBreakCount="1">
    <brk id="151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3B8B-B215-4745-A088-4F1F876407D7}">
  <sheetPr>
    <tabColor rgb="FF0070C0"/>
    <pageSetUpPr fitToPage="1"/>
  </sheetPr>
  <dimension ref="A1:M480"/>
  <sheetViews>
    <sheetView showGridLines="0" view="pageBreakPreview" zoomScaleNormal="100" zoomScaleSheetLayoutView="100" workbookViewId="0">
      <selection activeCell="I1" sqref="I1"/>
    </sheetView>
  </sheetViews>
  <sheetFormatPr baseColWidth="10" defaultColWidth="11.42578125" defaultRowHeight="14.25" x14ac:dyDescent="0.2"/>
  <cols>
    <col min="1" max="1" width="17.140625" style="2" customWidth="1"/>
    <col min="2" max="2" width="52" style="2" customWidth="1"/>
    <col min="3" max="3" width="10.140625" style="3" bestFit="1" customWidth="1"/>
    <col min="4" max="4" width="28.7109375" style="2" customWidth="1"/>
    <col min="5" max="5" width="27.140625" style="314" bestFit="1" customWidth="1"/>
    <col min="6" max="6" width="11.42578125" style="314"/>
    <col min="7" max="16384" width="11.42578125" style="2"/>
  </cols>
  <sheetData>
    <row r="1" spans="1:13" ht="18" x14ac:dyDescent="0.25">
      <c r="A1" s="456" t="s">
        <v>715</v>
      </c>
      <c r="B1" s="457"/>
      <c r="C1" s="457"/>
      <c r="D1" s="458"/>
      <c r="E1" s="1"/>
    </row>
    <row r="2" spans="1:13" x14ac:dyDescent="0.2">
      <c r="A2" s="459" t="s">
        <v>129</v>
      </c>
      <c r="B2" s="460"/>
      <c r="C2" s="460"/>
      <c r="D2" s="461"/>
    </row>
    <row r="3" spans="1:13" ht="13.9" customHeight="1" x14ac:dyDescent="0.25">
      <c r="A3" s="462" t="s">
        <v>454</v>
      </c>
      <c r="B3" s="463"/>
      <c r="C3" s="463"/>
      <c r="D3" s="464"/>
    </row>
    <row r="4" spans="1:13" s="3" customFormat="1" ht="12.75" x14ac:dyDescent="0.2">
      <c r="A4" s="87"/>
      <c r="B4" s="106"/>
      <c r="C4" s="106"/>
      <c r="D4" s="85"/>
      <c r="E4" s="315"/>
      <c r="F4" s="315"/>
    </row>
    <row r="5" spans="1:13" s="3" customFormat="1" ht="12.75" x14ac:dyDescent="0.2">
      <c r="A5" s="12"/>
      <c r="B5" s="54"/>
      <c r="C5" s="106"/>
      <c r="D5" s="85"/>
      <c r="E5" s="315"/>
      <c r="F5" s="315"/>
    </row>
    <row r="6" spans="1:13" s="3" customFormat="1" ht="12.75" x14ac:dyDescent="0.2">
      <c r="A6" s="437"/>
      <c r="B6" s="229"/>
      <c r="C6" s="230"/>
      <c r="D6" s="230"/>
      <c r="E6" s="315"/>
      <c r="F6" s="315"/>
      <c r="L6" s="3" t="s">
        <v>658</v>
      </c>
    </row>
    <row r="7" spans="1:13" x14ac:dyDescent="0.2">
      <c r="A7" s="8" t="s">
        <v>12</v>
      </c>
      <c r="B7" s="52"/>
      <c r="C7" s="53"/>
      <c r="D7" s="15"/>
    </row>
    <row r="8" spans="1:13" x14ac:dyDescent="0.2">
      <c r="A8" s="12"/>
      <c r="B8" s="54" t="s">
        <v>13</v>
      </c>
      <c r="C8" s="14" t="s">
        <v>14</v>
      </c>
      <c r="D8" s="15">
        <f>+E8</f>
        <v>4185.96</v>
      </c>
      <c r="E8" s="316">
        <v>4185.96</v>
      </c>
      <c r="F8" s="318"/>
      <c r="G8" s="62">
        <f>+D8-E8</f>
        <v>0</v>
      </c>
      <c r="I8" s="2">
        <v>4045.7</v>
      </c>
      <c r="J8" s="409">
        <f>+E8/I8-1</f>
        <v>3.4668907729193954E-2</v>
      </c>
      <c r="L8" s="327">
        <f>+D8-'ANEXO 35 SEF'!D8</f>
        <v>0</v>
      </c>
      <c r="M8" s="409"/>
    </row>
    <row r="9" spans="1:13" x14ac:dyDescent="0.2">
      <c r="A9" s="12"/>
      <c r="B9" s="54" t="s">
        <v>15</v>
      </c>
      <c r="C9" s="10" t="s">
        <v>4</v>
      </c>
      <c r="D9" s="18">
        <f>+E9</f>
        <v>98.391800000000003</v>
      </c>
      <c r="E9" s="316">
        <v>98.391800000000003</v>
      </c>
      <c r="F9" s="318"/>
      <c r="G9" s="62">
        <f t="shared" ref="G9:G72" si="0">+D9-E9</f>
        <v>0</v>
      </c>
      <c r="I9" s="2">
        <v>96.697199999999995</v>
      </c>
      <c r="J9" s="409">
        <f t="shared" ref="J9:J72" si="1">+E9/I9-1</f>
        <v>1.7524809405029318E-2</v>
      </c>
      <c r="L9" s="327">
        <f>+D9-'ANEXO 35 SEF'!D9</f>
        <v>0</v>
      </c>
      <c r="M9" s="409"/>
    </row>
    <row r="10" spans="1:13" s="3" customFormat="1" x14ac:dyDescent="0.2">
      <c r="A10" s="12"/>
      <c r="B10" s="54"/>
      <c r="C10" s="57"/>
      <c r="D10" s="20"/>
      <c r="E10" s="316"/>
      <c r="F10" s="318"/>
      <c r="G10" s="62">
        <f t="shared" si="0"/>
        <v>0</v>
      </c>
      <c r="J10" s="409" t="e">
        <f t="shared" si="1"/>
        <v>#DIV/0!</v>
      </c>
      <c r="L10" s="327">
        <f>+D10-'ANEXO 35 SEF'!D10</f>
        <v>0</v>
      </c>
      <c r="M10" s="409"/>
    </row>
    <row r="11" spans="1:13" x14ac:dyDescent="0.2">
      <c r="A11" s="8" t="s">
        <v>16</v>
      </c>
      <c r="B11" s="52"/>
      <c r="C11" s="48"/>
      <c r="D11" s="11"/>
      <c r="E11" s="316"/>
      <c r="F11" s="318"/>
      <c r="G11" s="62">
        <f t="shared" si="0"/>
        <v>0</v>
      </c>
      <c r="J11" s="409" t="e">
        <f t="shared" si="1"/>
        <v>#DIV/0!</v>
      </c>
      <c r="L11" s="327">
        <f>+D11-'ANEXO 35 SEF'!D11</f>
        <v>0</v>
      </c>
      <c r="M11" s="409"/>
    </row>
    <row r="12" spans="1:13" x14ac:dyDescent="0.2">
      <c r="A12" s="12"/>
      <c r="B12" s="54" t="s">
        <v>17</v>
      </c>
      <c r="C12" s="14" t="s">
        <v>14</v>
      </c>
      <c r="D12" s="15">
        <f t="shared" ref="D12:D27" si="2">+E12</f>
        <v>11557.88</v>
      </c>
      <c r="E12" s="316">
        <v>11557.88</v>
      </c>
      <c r="F12" s="318"/>
      <c r="G12" s="62">
        <f t="shared" si="0"/>
        <v>0</v>
      </c>
      <c r="I12" s="2">
        <v>11217.15</v>
      </c>
      <c r="J12" s="409">
        <f t="shared" si="1"/>
        <v>3.0375808471848842E-2</v>
      </c>
      <c r="L12" s="327">
        <f>+D12-'ANEXO 35 SEF'!D12</f>
        <v>0</v>
      </c>
      <c r="M12" s="409"/>
    </row>
    <row r="13" spans="1:13" x14ac:dyDescent="0.2">
      <c r="A13" s="12"/>
      <c r="B13" s="54" t="s">
        <v>18</v>
      </c>
      <c r="C13" s="10" t="s">
        <v>4</v>
      </c>
      <c r="D13" s="18">
        <f t="shared" si="2"/>
        <v>89.568799999999996</v>
      </c>
      <c r="E13" s="316">
        <v>89.568799999999996</v>
      </c>
      <c r="F13" s="318"/>
      <c r="G13" s="62">
        <f t="shared" si="0"/>
        <v>0</v>
      </c>
      <c r="I13" s="2">
        <v>88.226500000000001</v>
      </c>
      <c r="J13" s="409">
        <f t="shared" si="1"/>
        <v>1.521424968688545E-2</v>
      </c>
      <c r="L13" s="327">
        <f>+D13-'ANEXO 35 SEF'!D13</f>
        <v>0</v>
      </c>
      <c r="M13" s="409"/>
    </row>
    <row r="14" spans="1:13" x14ac:dyDescent="0.2">
      <c r="A14" s="12"/>
      <c r="B14" s="54" t="s">
        <v>19</v>
      </c>
      <c r="C14" s="14" t="s">
        <v>14</v>
      </c>
      <c r="D14" s="15">
        <f t="shared" si="2"/>
        <v>14069.44</v>
      </c>
      <c r="E14" s="316">
        <v>14069.44</v>
      </c>
      <c r="F14" s="318"/>
      <c r="G14" s="62">
        <f t="shared" si="0"/>
        <v>0</v>
      </c>
      <c r="I14" s="2">
        <v>13624.58</v>
      </c>
      <c r="J14" s="409">
        <f t="shared" si="1"/>
        <v>3.265128172758347E-2</v>
      </c>
      <c r="L14" s="327">
        <f>+D14-'ANEXO 35 SEF'!D14</f>
        <v>0</v>
      </c>
      <c r="M14" s="409"/>
    </row>
    <row r="15" spans="1:13" x14ac:dyDescent="0.2">
      <c r="A15" s="12"/>
      <c r="B15" s="54" t="s">
        <v>20</v>
      </c>
      <c r="C15" s="10" t="s">
        <v>4</v>
      </c>
      <c r="D15" s="18">
        <f t="shared" si="2"/>
        <v>90.959900000000005</v>
      </c>
      <c r="E15" s="316">
        <v>90.959900000000005</v>
      </c>
      <c r="F15" s="318"/>
      <c r="G15" s="62">
        <f t="shared" si="0"/>
        <v>0</v>
      </c>
      <c r="I15" s="2">
        <v>89.560299999999998</v>
      </c>
      <c r="J15" s="409">
        <f t="shared" si="1"/>
        <v>1.5627459934814958E-2</v>
      </c>
      <c r="L15" s="327">
        <f>+D15-'ANEXO 35 SEF'!D15</f>
        <v>0</v>
      </c>
      <c r="M15" s="409"/>
    </row>
    <row r="16" spans="1:13" x14ac:dyDescent="0.2">
      <c r="A16" s="12"/>
      <c r="B16" s="54" t="s">
        <v>21</v>
      </c>
      <c r="C16" s="14" t="s">
        <v>14</v>
      </c>
      <c r="D16" s="15">
        <f t="shared" si="2"/>
        <v>18385.3</v>
      </c>
      <c r="E16" s="316">
        <v>18385.3</v>
      </c>
      <c r="F16" s="318"/>
      <c r="G16" s="62">
        <f t="shared" si="0"/>
        <v>0</v>
      </c>
      <c r="I16" s="2">
        <v>17762.18</v>
      </c>
      <c r="J16" s="409">
        <f t="shared" si="1"/>
        <v>3.5081279437546353E-2</v>
      </c>
      <c r="L16" s="327">
        <f>+D16-'ANEXO 35 SEF'!D16</f>
        <v>0</v>
      </c>
      <c r="M16" s="409"/>
    </row>
    <row r="17" spans="1:13" x14ac:dyDescent="0.2">
      <c r="A17" s="12"/>
      <c r="B17" s="54" t="s">
        <v>22</v>
      </c>
      <c r="C17" s="10" t="s">
        <v>4</v>
      </c>
      <c r="D17" s="18">
        <f t="shared" si="2"/>
        <v>98.931399999999996</v>
      </c>
      <c r="E17" s="316">
        <v>98.931399999999996</v>
      </c>
      <c r="F17" s="318"/>
      <c r="G17" s="62">
        <f t="shared" si="0"/>
        <v>0</v>
      </c>
      <c r="I17" s="2">
        <v>97.177700000000002</v>
      </c>
      <c r="J17" s="409">
        <f t="shared" si="1"/>
        <v>1.8046321326806503E-2</v>
      </c>
      <c r="L17" s="327">
        <f>+D17-'ANEXO 35 SEF'!D17</f>
        <v>0</v>
      </c>
      <c r="M17" s="409"/>
    </row>
    <row r="18" spans="1:13" x14ac:dyDescent="0.2">
      <c r="A18" s="12"/>
      <c r="B18" s="54" t="s">
        <v>23</v>
      </c>
      <c r="C18" s="14" t="s">
        <v>14</v>
      </c>
      <c r="D18" s="15">
        <f t="shared" si="2"/>
        <v>21523.32</v>
      </c>
      <c r="E18" s="316">
        <v>21523.32</v>
      </c>
      <c r="F18" s="318"/>
      <c r="G18" s="62">
        <f t="shared" si="0"/>
        <v>0</v>
      </c>
      <c r="I18" s="2">
        <v>20770.61</v>
      </c>
      <c r="J18" s="409">
        <f t="shared" si="1"/>
        <v>3.6239186042200888E-2</v>
      </c>
      <c r="L18" s="327">
        <f>+D18-'ANEXO 35 SEF'!D18</f>
        <v>0</v>
      </c>
      <c r="M18" s="409"/>
    </row>
    <row r="19" spans="1:13" x14ac:dyDescent="0.2">
      <c r="A19" s="12"/>
      <c r="B19" s="54" t="s">
        <v>24</v>
      </c>
      <c r="C19" s="10" t="s">
        <v>4</v>
      </c>
      <c r="D19" s="18">
        <f t="shared" si="2"/>
        <v>103.2115</v>
      </c>
      <c r="E19" s="316">
        <v>103.2115</v>
      </c>
      <c r="F19" s="318"/>
      <c r="G19" s="62">
        <f t="shared" si="0"/>
        <v>0</v>
      </c>
      <c r="I19" s="2">
        <v>101.2681</v>
      </c>
      <c r="J19" s="409">
        <f t="shared" si="1"/>
        <v>1.9190643450405442E-2</v>
      </c>
      <c r="L19" s="327">
        <f>+D19-'ANEXO 35 SEF'!D19</f>
        <v>0</v>
      </c>
      <c r="M19" s="409"/>
    </row>
    <row r="20" spans="1:13" x14ac:dyDescent="0.2">
      <c r="A20" s="12"/>
      <c r="B20" s="54" t="s">
        <v>25</v>
      </c>
      <c r="C20" s="14" t="s">
        <v>14</v>
      </c>
      <c r="D20" s="15">
        <f t="shared" si="2"/>
        <v>34894.26</v>
      </c>
      <c r="E20" s="316">
        <v>34894.26</v>
      </c>
      <c r="F20" s="318"/>
      <c r="G20" s="62">
        <f t="shared" si="0"/>
        <v>0</v>
      </c>
      <c r="I20" s="2">
        <v>33587.129999999997</v>
      </c>
      <c r="J20" s="409">
        <f t="shared" si="1"/>
        <v>3.8917585396549326E-2</v>
      </c>
      <c r="L20" s="327">
        <f>+D20-'ANEXO 35 SEF'!D20</f>
        <v>0</v>
      </c>
      <c r="M20" s="409"/>
    </row>
    <row r="21" spans="1:13" x14ac:dyDescent="0.2">
      <c r="A21" s="12"/>
      <c r="B21" s="54" t="s">
        <v>26</v>
      </c>
      <c r="C21" s="10" t="s">
        <v>4</v>
      </c>
      <c r="D21" s="18">
        <f t="shared" si="2"/>
        <v>115.92610000000001</v>
      </c>
      <c r="E21" s="316">
        <v>115.92610000000001</v>
      </c>
      <c r="F21" s="318"/>
      <c r="G21" s="62">
        <f t="shared" si="0"/>
        <v>0</v>
      </c>
      <c r="I21" s="2">
        <v>113.4453</v>
      </c>
      <c r="J21" s="409">
        <f t="shared" si="1"/>
        <v>2.1867807657082405E-2</v>
      </c>
      <c r="L21" s="327">
        <f>+D21-'ANEXO 35 SEF'!D21</f>
        <v>0</v>
      </c>
      <c r="M21" s="409"/>
    </row>
    <row r="22" spans="1:13" x14ac:dyDescent="0.2">
      <c r="A22" s="12"/>
      <c r="B22" s="54" t="s">
        <v>27</v>
      </c>
      <c r="C22" s="14" t="s">
        <v>14</v>
      </c>
      <c r="D22" s="15">
        <f t="shared" si="2"/>
        <v>47631.27</v>
      </c>
      <c r="E22" s="316">
        <v>47631.27</v>
      </c>
      <c r="F22" s="318"/>
      <c r="G22" s="62">
        <f t="shared" si="0"/>
        <v>0</v>
      </c>
      <c r="I22" s="2">
        <v>45793.68</v>
      </c>
      <c r="J22" s="409">
        <f t="shared" si="1"/>
        <v>4.0127589658660145E-2</v>
      </c>
      <c r="L22" s="327">
        <f>+D22-'ANEXO 35 SEF'!D22</f>
        <v>0</v>
      </c>
      <c r="M22" s="409"/>
    </row>
    <row r="23" spans="1:13" x14ac:dyDescent="0.2">
      <c r="A23" s="12"/>
      <c r="B23" s="54" t="s">
        <v>28</v>
      </c>
      <c r="C23" s="10" t="s">
        <v>4</v>
      </c>
      <c r="D23" s="18">
        <f t="shared" si="2"/>
        <v>127.31019999999999</v>
      </c>
      <c r="E23" s="316">
        <v>127.31019999999999</v>
      </c>
      <c r="F23" s="318"/>
      <c r="G23" s="62">
        <f t="shared" si="0"/>
        <v>0</v>
      </c>
      <c r="I23" s="2">
        <v>124.3355</v>
      </c>
      <c r="J23" s="409">
        <f t="shared" si="1"/>
        <v>2.3924784152554945E-2</v>
      </c>
      <c r="L23" s="327">
        <f>+D23-'ANEXO 35 SEF'!D23</f>
        <v>0</v>
      </c>
      <c r="M23" s="409"/>
    </row>
    <row r="24" spans="1:13" x14ac:dyDescent="0.2">
      <c r="A24" s="12"/>
      <c r="B24" s="54" t="s">
        <v>29</v>
      </c>
      <c r="C24" s="14" t="s">
        <v>14</v>
      </c>
      <c r="D24" s="15">
        <f t="shared" si="2"/>
        <v>67034.77</v>
      </c>
      <c r="E24" s="316">
        <v>67034.77</v>
      </c>
      <c r="F24" s="318"/>
      <c r="G24" s="62">
        <f t="shared" si="0"/>
        <v>0</v>
      </c>
      <c r="I24" s="2">
        <v>64396.69</v>
      </c>
      <c r="J24" s="409">
        <f t="shared" si="1"/>
        <v>4.0966080710048924E-2</v>
      </c>
      <c r="L24" s="327">
        <f>+D24-'ANEXO 35 SEF'!D24</f>
        <v>0</v>
      </c>
      <c r="M24" s="409"/>
    </row>
    <row r="25" spans="1:13" x14ac:dyDescent="0.2">
      <c r="A25" s="12"/>
      <c r="B25" s="54" t="s">
        <v>30</v>
      </c>
      <c r="C25" s="10" t="s">
        <v>4</v>
      </c>
      <c r="D25" s="18">
        <f t="shared" si="2"/>
        <v>132.54679999999999</v>
      </c>
      <c r="E25" s="316">
        <v>132.54679999999999</v>
      </c>
      <c r="F25" s="318"/>
      <c r="G25" s="62">
        <f t="shared" si="0"/>
        <v>0</v>
      </c>
      <c r="I25" s="2">
        <v>129.3562</v>
      </c>
      <c r="J25" s="409">
        <f t="shared" si="1"/>
        <v>2.4665226715070432E-2</v>
      </c>
      <c r="L25" s="327">
        <f>+D25-'ANEXO 35 SEF'!D25</f>
        <v>0</v>
      </c>
      <c r="M25" s="409"/>
    </row>
    <row r="26" spans="1:13" x14ac:dyDescent="0.2">
      <c r="A26" s="12"/>
      <c r="B26" s="54" t="s">
        <v>31</v>
      </c>
      <c r="C26" s="14" t="s">
        <v>14</v>
      </c>
      <c r="D26" s="15">
        <f t="shared" si="2"/>
        <v>80314.42</v>
      </c>
      <c r="E26" s="316">
        <v>80314.42</v>
      </c>
      <c r="F26" s="318"/>
      <c r="G26" s="62">
        <f t="shared" si="0"/>
        <v>0</v>
      </c>
      <c r="I26" s="2">
        <v>77124.5</v>
      </c>
      <c r="J26" s="409">
        <f t="shared" si="1"/>
        <v>4.1360657119333011E-2</v>
      </c>
      <c r="L26" s="327">
        <f>+D26-'ANEXO 35 SEF'!D26</f>
        <v>0</v>
      </c>
      <c r="M26" s="409"/>
    </row>
    <row r="27" spans="1:13" x14ac:dyDescent="0.2">
      <c r="A27" s="12"/>
      <c r="B27" s="54" t="s">
        <v>32</v>
      </c>
      <c r="C27" s="10" t="s">
        <v>4</v>
      </c>
      <c r="D27" s="18">
        <f t="shared" si="2"/>
        <v>133.631</v>
      </c>
      <c r="E27" s="316">
        <v>133.631</v>
      </c>
      <c r="F27" s="318"/>
      <c r="G27" s="62">
        <f t="shared" si="0"/>
        <v>0</v>
      </c>
      <c r="I27" s="2">
        <v>130.3956</v>
      </c>
      <c r="J27" s="409">
        <f t="shared" si="1"/>
        <v>2.481218691428233E-2</v>
      </c>
      <c r="L27" s="327">
        <f>+D27-'ANEXO 35 SEF'!D27</f>
        <v>0</v>
      </c>
      <c r="M27" s="409"/>
    </row>
    <row r="28" spans="1:13" s="3" customFormat="1" x14ac:dyDescent="0.2">
      <c r="A28" s="12"/>
      <c r="B28" s="54"/>
      <c r="C28" s="57"/>
      <c r="D28" s="20"/>
      <c r="E28" s="316"/>
      <c r="F28" s="318"/>
      <c r="G28" s="62">
        <f t="shared" si="0"/>
        <v>0</v>
      </c>
      <c r="J28" s="409" t="e">
        <f t="shared" si="1"/>
        <v>#DIV/0!</v>
      </c>
      <c r="L28" s="327">
        <f>+D28-'ANEXO 35 SEF'!D28</f>
        <v>0</v>
      </c>
      <c r="M28" s="409"/>
    </row>
    <row r="29" spans="1:13" x14ac:dyDescent="0.2">
      <c r="A29" s="8" t="s">
        <v>33</v>
      </c>
      <c r="B29" s="52"/>
      <c r="C29" s="48"/>
      <c r="D29" s="11"/>
      <c r="E29" s="316"/>
      <c r="F29" s="318"/>
      <c r="G29" s="62">
        <f t="shared" si="0"/>
        <v>0</v>
      </c>
      <c r="J29" s="409" t="e">
        <f t="shared" si="1"/>
        <v>#DIV/0!</v>
      </c>
      <c r="L29" s="327">
        <f>+D29-'ANEXO 35 SEF'!D29</f>
        <v>0</v>
      </c>
      <c r="M29" s="409"/>
    </row>
    <row r="30" spans="1:13" x14ac:dyDescent="0.2">
      <c r="A30" s="12"/>
      <c r="B30" s="54" t="s">
        <v>13</v>
      </c>
      <c r="C30" s="14" t="s">
        <v>14</v>
      </c>
      <c r="D30" s="205">
        <f>+E30</f>
        <v>12916</v>
      </c>
      <c r="E30" s="316">
        <v>12916</v>
      </c>
      <c r="F30" s="318"/>
      <c r="G30" s="62">
        <f t="shared" si="0"/>
        <v>0</v>
      </c>
      <c r="I30" s="2">
        <v>12459.28</v>
      </c>
      <c r="J30" s="409">
        <f t="shared" si="1"/>
        <v>3.6657013888443002E-2</v>
      </c>
      <c r="L30" s="327">
        <f>+D30-'ANEXO 35 SEF'!D30</f>
        <v>0</v>
      </c>
      <c r="M30" s="409"/>
    </row>
    <row r="31" spans="1:13" x14ac:dyDescent="0.2">
      <c r="A31" s="12"/>
      <c r="B31" s="54" t="s">
        <v>15</v>
      </c>
      <c r="C31" s="10" t="s">
        <v>4</v>
      </c>
      <c r="D31" s="206">
        <f>+E31</f>
        <v>157.85319999999999</v>
      </c>
      <c r="E31" s="316">
        <v>157.85319999999999</v>
      </c>
      <c r="F31" s="318"/>
      <c r="G31" s="62">
        <f t="shared" si="0"/>
        <v>0</v>
      </c>
      <c r="I31" s="2">
        <v>153.6036</v>
      </c>
      <c r="J31" s="409">
        <f t="shared" si="1"/>
        <v>2.7666018244363988E-2</v>
      </c>
      <c r="L31" s="327">
        <f>+D31-'ANEXO 35 SEF'!D31</f>
        <v>0</v>
      </c>
      <c r="M31" s="409"/>
    </row>
    <row r="32" spans="1:13" s="3" customFormat="1" x14ac:dyDescent="0.2">
      <c r="A32" s="12"/>
      <c r="B32" s="54"/>
      <c r="C32" s="57"/>
      <c r="D32" s="207"/>
      <c r="E32" s="316"/>
      <c r="F32" s="318"/>
      <c r="G32" s="62">
        <f t="shared" si="0"/>
        <v>0</v>
      </c>
      <c r="J32" s="409" t="e">
        <f t="shared" si="1"/>
        <v>#DIV/0!</v>
      </c>
      <c r="L32" s="327">
        <f>+D32-'ANEXO 35 SEF'!D32</f>
        <v>0</v>
      </c>
      <c r="M32" s="409"/>
    </row>
    <row r="33" spans="1:13" x14ac:dyDescent="0.2">
      <c r="A33" s="40" t="s">
        <v>34</v>
      </c>
      <c r="B33" s="52"/>
      <c r="C33" s="48"/>
      <c r="D33" s="208"/>
      <c r="E33" s="316"/>
      <c r="F33" s="318"/>
      <c r="G33" s="62">
        <f t="shared" si="0"/>
        <v>0</v>
      </c>
      <c r="J33" s="409" t="e">
        <f t="shared" si="1"/>
        <v>#DIV/0!</v>
      </c>
      <c r="L33" s="327">
        <f>+D33-'ANEXO 35 SEF'!D33</f>
        <v>0</v>
      </c>
      <c r="M33" s="409"/>
    </row>
    <row r="34" spans="1:13" x14ac:dyDescent="0.2">
      <c r="A34" s="12"/>
      <c r="B34" s="54" t="s">
        <v>13</v>
      </c>
      <c r="C34" s="14" t="s">
        <v>14</v>
      </c>
      <c r="D34" s="200">
        <f>+E34</f>
        <v>94173.96</v>
      </c>
      <c r="E34" s="316">
        <v>94173.96</v>
      </c>
      <c r="F34" s="318"/>
      <c r="G34" s="62">
        <f t="shared" si="0"/>
        <v>0</v>
      </c>
      <c r="I34" s="2">
        <v>90847.46</v>
      </c>
      <c r="J34" s="409">
        <f t="shared" si="1"/>
        <v>3.6616323670469075E-2</v>
      </c>
      <c r="L34" s="327">
        <f>+D34-'ANEXO 35 SEF'!D34</f>
        <v>0</v>
      </c>
      <c r="M34" s="409"/>
    </row>
    <row r="35" spans="1:13" x14ac:dyDescent="0.2">
      <c r="A35" s="12"/>
      <c r="B35" s="54" t="s">
        <v>15</v>
      </c>
      <c r="C35" s="10" t="s">
        <v>4</v>
      </c>
      <c r="D35" s="201">
        <f>+E35</f>
        <v>142.84399999999999</v>
      </c>
      <c r="E35" s="316">
        <v>142.84399999999999</v>
      </c>
      <c r="F35" s="318"/>
      <c r="G35" s="62">
        <f t="shared" si="0"/>
        <v>0</v>
      </c>
      <c r="I35" s="2">
        <v>139.20939999999999</v>
      </c>
      <c r="J35" s="409">
        <f t="shared" si="1"/>
        <v>2.6108869084989994E-2</v>
      </c>
      <c r="L35" s="327">
        <f>+D35-'ANEXO 35 SEF'!D35</f>
        <v>0</v>
      </c>
      <c r="M35" s="409"/>
    </row>
    <row r="36" spans="1:13" s="3" customFormat="1" x14ac:dyDescent="0.2">
      <c r="A36" s="12"/>
      <c r="B36" s="54"/>
      <c r="C36" s="57"/>
      <c r="D36" s="209"/>
      <c r="E36" s="316"/>
      <c r="F36" s="318"/>
      <c r="G36" s="62">
        <f t="shared" si="0"/>
        <v>0</v>
      </c>
      <c r="J36" s="409" t="e">
        <f t="shared" si="1"/>
        <v>#DIV/0!</v>
      </c>
      <c r="L36" s="327">
        <f>+D36-'ANEXO 35 SEF'!D36</f>
        <v>0</v>
      </c>
      <c r="M36" s="409"/>
    </row>
    <row r="37" spans="1:13" x14ac:dyDescent="0.2">
      <c r="A37" s="40" t="s">
        <v>35</v>
      </c>
      <c r="B37" s="52"/>
      <c r="C37" s="10"/>
      <c r="D37" s="200"/>
      <c r="E37" s="316"/>
      <c r="F37" s="318"/>
      <c r="G37" s="62">
        <f t="shared" si="0"/>
        <v>0</v>
      </c>
      <c r="J37" s="409" t="e">
        <f t="shared" si="1"/>
        <v>#DIV/0!</v>
      </c>
      <c r="L37" s="327">
        <f>+D37-'ANEXO 35 SEF'!D37</f>
        <v>0</v>
      </c>
      <c r="M37" s="409"/>
    </row>
    <row r="38" spans="1:13" x14ac:dyDescent="0.2">
      <c r="A38" s="12"/>
      <c r="B38" s="54" t="s">
        <v>13</v>
      </c>
      <c r="C38" s="14" t="s">
        <v>14</v>
      </c>
      <c r="D38" s="200">
        <f>+E38</f>
        <v>261424.59</v>
      </c>
      <c r="E38" s="316">
        <v>261424.59</v>
      </c>
      <c r="F38" s="318"/>
      <c r="G38" s="62">
        <f t="shared" si="0"/>
        <v>0</v>
      </c>
      <c r="I38" s="2">
        <v>252131.93</v>
      </c>
      <c r="J38" s="409">
        <f t="shared" si="1"/>
        <v>3.6856339456886822E-2</v>
      </c>
      <c r="L38" s="327">
        <f>+D38-'ANEXO 35 SEF'!D38</f>
        <v>0</v>
      </c>
      <c r="M38" s="409"/>
    </row>
    <row r="39" spans="1:13" x14ac:dyDescent="0.2">
      <c r="A39" s="12"/>
      <c r="B39" s="54" t="s">
        <v>15</v>
      </c>
      <c r="C39" s="10" t="s">
        <v>4</v>
      </c>
      <c r="D39" s="201">
        <f>+E39</f>
        <v>130.07320000000001</v>
      </c>
      <c r="E39" s="316">
        <v>130.07320000000001</v>
      </c>
      <c r="F39" s="318"/>
      <c r="G39" s="62">
        <f t="shared" si="0"/>
        <v>0</v>
      </c>
      <c r="I39" s="2">
        <v>126.9652</v>
      </c>
      <c r="J39" s="409">
        <f t="shared" si="1"/>
        <v>2.4479148617101432E-2</v>
      </c>
      <c r="L39" s="327">
        <f>+D39-'ANEXO 35 SEF'!D39</f>
        <v>0</v>
      </c>
      <c r="M39" s="409"/>
    </row>
    <row r="40" spans="1:13" s="3" customFormat="1" x14ac:dyDescent="0.2">
      <c r="A40" s="12"/>
      <c r="B40" s="54"/>
      <c r="C40" s="57"/>
      <c r="D40" s="20"/>
      <c r="E40" s="316"/>
      <c r="F40" s="318"/>
      <c r="G40" s="62">
        <f t="shared" si="0"/>
        <v>0</v>
      </c>
      <c r="J40" s="409" t="e">
        <f t="shared" si="1"/>
        <v>#DIV/0!</v>
      </c>
      <c r="L40" s="327">
        <f>+D40-'ANEXO 35 SEF'!D40</f>
        <v>0</v>
      </c>
      <c r="M40" s="409"/>
    </row>
    <row r="41" spans="1:13" hidden="1" x14ac:dyDescent="0.2">
      <c r="A41" s="8" t="s">
        <v>36</v>
      </c>
      <c r="B41" s="52"/>
      <c r="C41" s="48"/>
      <c r="D41" s="15"/>
      <c r="E41" s="316"/>
      <c r="F41" s="318"/>
      <c r="G41" s="62">
        <f t="shared" si="0"/>
        <v>0</v>
      </c>
      <c r="J41" s="409" t="e">
        <f t="shared" si="1"/>
        <v>#DIV/0!</v>
      </c>
      <c r="L41" s="327">
        <f>+D41-'ANEXO 35 SEF'!D41</f>
        <v>0</v>
      </c>
      <c r="M41" s="409"/>
    </row>
    <row r="42" spans="1:13" hidden="1" x14ac:dyDescent="0.2">
      <c r="A42" s="12"/>
      <c r="B42" s="54" t="s">
        <v>15</v>
      </c>
      <c r="C42" s="10" t="s">
        <v>4</v>
      </c>
      <c r="D42" s="18">
        <f>+E42</f>
        <v>109.50149999999999</v>
      </c>
      <c r="E42" s="316">
        <v>109.50149999999999</v>
      </c>
      <c r="F42" s="318"/>
      <c r="G42" s="62">
        <f t="shared" si="0"/>
        <v>0</v>
      </c>
      <c r="I42" s="2">
        <v>107.8212</v>
      </c>
      <c r="J42" s="409">
        <f t="shared" si="1"/>
        <v>1.5584133732512662E-2</v>
      </c>
      <c r="L42" s="327">
        <f>+D42-'ANEXO 35 SEF'!D42</f>
        <v>0</v>
      </c>
      <c r="M42" s="409"/>
    </row>
    <row r="43" spans="1:13" s="3" customFormat="1" hidden="1" x14ac:dyDescent="0.2">
      <c r="A43" s="12"/>
      <c r="B43" s="54"/>
      <c r="C43" s="48"/>
      <c r="D43" s="20"/>
      <c r="E43" s="316"/>
      <c r="F43" s="318"/>
      <c r="G43" s="62">
        <f t="shared" si="0"/>
        <v>0</v>
      </c>
      <c r="J43" s="409" t="e">
        <f t="shared" si="1"/>
        <v>#DIV/0!</v>
      </c>
      <c r="L43" s="327">
        <f>+D43-'ANEXO 35 SEF'!D43</f>
        <v>0</v>
      </c>
      <c r="M43" s="409"/>
    </row>
    <row r="44" spans="1:13" x14ac:dyDescent="0.2">
      <c r="A44" s="8" t="s">
        <v>440</v>
      </c>
      <c r="B44" s="52"/>
      <c r="C44" s="48"/>
      <c r="D44" s="11"/>
      <c r="E44" s="316"/>
      <c r="F44" s="318"/>
      <c r="G44" s="62">
        <f t="shared" si="0"/>
        <v>0</v>
      </c>
      <c r="J44" s="409" t="e">
        <f t="shared" si="1"/>
        <v>#DIV/0!</v>
      </c>
      <c r="L44" s="327">
        <f>+D44-'ANEXO 35 SEF'!D44</f>
        <v>0</v>
      </c>
      <c r="M44" s="409"/>
    </row>
    <row r="45" spans="1:13" x14ac:dyDescent="0.2">
      <c r="A45" s="12"/>
      <c r="B45" s="54" t="s">
        <v>38</v>
      </c>
      <c r="C45" s="14" t="s">
        <v>1</v>
      </c>
      <c r="D45" s="200">
        <f>+E45</f>
        <v>18904.02</v>
      </c>
      <c r="E45" s="316">
        <v>18904.02</v>
      </c>
      <c r="F45" s="318"/>
      <c r="G45" s="62">
        <f t="shared" si="0"/>
        <v>0</v>
      </c>
      <c r="I45" s="2">
        <v>18271.96</v>
      </c>
      <c r="J45" s="409">
        <f t="shared" si="1"/>
        <v>3.459180077014179E-2</v>
      </c>
      <c r="L45" s="327">
        <f>+D45-'ANEXO 35 SEF'!D45</f>
        <v>0</v>
      </c>
      <c r="M45" s="409"/>
    </row>
    <row r="46" spans="1:13" x14ac:dyDescent="0.2">
      <c r="A46" s="12"/>
      <c r="B46" s="54" t="s">
        <v>15</v>
      </c>
      <c r="C46" s="10" t="s">
        <v>4</v>
      </c>
      <c r="D46" s="201">
        <f>+E46</f>
        <v>129.9452</v>
      </c>
      <c r="E46" s="316">
        <v>129.9452</v>
      </c>
      <c r="F46" s="318"/>
      <c r="G46" s="62">
        <f t="shared" si="0"/>
        <v>0</v>
      </c>
      <c r="I46" s="2">
        <v>126.8438</v>
      </c>
      <c r="J46" s="409">
        <f t="shared" si="1"/>
        <v>2.4450544685668429E-2</v>
      </c>
      <c r="L46" s="327">
        <f>+D46-'ANEXO 35 SEF'!D46</f>
        <v>0</v>
      </c>
      <c r="M46" s="409"/>
    </row>
    <row r="47" spans="1:13" s="3" customFormat="1" x14ac:dyDescent="0.2">
      <c r="A47" s="12"/>
      <c r="B47" s="54"/>
      <c r="C47" s="57"/>
      <c r="D47" s="20"/>
      <c r="E47" s="316"/>
      <c r="F47" s="318"/>
      <c r="G47" s="62">
        <f t="shared" si="0"/>
        <v>0</v>
      </c>
      <c r="J47" s="409" t="e">
        <f t="shared" si="1"/>
        <v>#DIV/0!</v>
      </c>
      <c r="L47" s="327">
        <f>+D47-'ANEXO 35 SEF'!D47</f>
        <v>0</v>
      </c>
      <c r="M47" s="409"/>
    </row>
    <row r="48" spans="1:13" x14ac:dyDescent="0.2">
      <c r="A48" s="8" t="s">
        <v>39</v>
      </c>
      <c r="B48" s="52"/>
      <c r="C48" s="48"/>
      <c r="D48" s="11"/>
      <c r="E48" s="316"/>
      <c r="F48" s="318"/>
      <c r="G48" s="62">
        <f t="shared" si="0"/>
        <v>0</v>
      </c>
      <c r="J48" s="409" t="e">
        <f t="shared" si="1"/>
        <v>#DIV/0!</v>
      </c>
      <c r="L48" s="327">
        <f>+D48-'ANEXO 35 SEF'!D48</f>
        <v>0</v>
      </c>
      <c r="M48" s="409"/>
    </row>
    <row r="49" spans="1:13" x14ac:dyDescent="0.2">
      <c r="A49" s="12"/>
      <c r="B49" s="54" t="s">
        <v>0</v>
      </c>
      <c r="C49" s="14" t="s">
        <v>1</v>
      </c>
      <c r="D49" s="15">
        <f>+E49</f>
        <v>18809.93</v>
      </c>
      <c r="E49" s="316">
        <v>18809.93</v>
      </c>
      <c r="F49" s="318"/>
      <c r="G49" s="62">
        <f t="shared" si="0"/>
        <v>0</v>
      </c>
      <c r="I49" s="2">
        <v>18183.32</v>
      </c>
      <c r="J49" s="409">
        <f t="shared" si="1"/>
        <v>3.4460703545887039E-2</v>
      </c>
      <c r="L49" s="327">
        <f>+D49-'ANEXO 35 SEF'!D49</f>
        <v>0</v>
      </c>
      <c r="M49" s="409"/>
    </row>
    <row r="50" spans="1:13" x14ac:dyDescent="0.2">
      <c r="A50" s="12"/>
      <c r="B50" s="54" t="s">
        <v>2</v>
      </c>
      <c r="C50" s="14" t="s">
        <v>1</v>
      </c>
      <c r="D50" s="15">
        <f>+E50</f>
        <v>12459.69</v>
      </c>
      <c r="E50" s="316">
        <v>12459.69</v>
      </c>
      <c r="F50" s="318"/>
      <c r="G50" s="62">
        <f t="shared" si="0"/>
        <v>0</v>
      </c>
      <c r="I50" s="2">
        <v>11946.01</v>
      </c>
      <c r="J50" s="409">
        <f t="shared" si="1"/>
        <v>4.3000131424634658E-2</v>
      </c>
      <c r="L50" s="327">
        <f>+D50-'ANEXO 35 SEF'!D50</f>
        <v>0</v>
      </c>
      <c r="M50" s="409"/>
    </row>
    <row r="51" spans="1:13" x14ac:dyDescent="0.2">
      <c r="A51" s="12"/>
      <c r="B51" s="54" t="s">
        <v>3</v>
      </c>
      <c r="C51" s="10" t="s">
        <v>4</v>
      </c>
      <c r="D51" s="18">
        <f>+E51</f>
        <v>67.967699999999994</v>
      </c>
      <c r="E51" s="316">
        <v>67.967699999999994</v>
      </c>
      <c r="F51" s="318"/>
      <c r="G51" s="62">
        <f t="shared" si="0"/>
        <v>0</v>
      </c>
      <c r="I51" s="2">
        <v>67.496700000000004</v>
      </c>
      <c r="J51" s="409">
        <f t="shared" si="1"/>
        <v>6.978118930258681E-3</v>
      </c>
      <c r="L51" s="327">
        <f>+D51-'ANEXO 35 SEF'!D51</f>
        <v>0</v>
      </c>
      <c r="M51" s="409"/>
    </row>
    <row r="52" spans="1:13" x14ac:dyDescent="0.2">
      <c r="A52" s="12"/>
      <c r="B52" s="64" t="s">
        <v>5</v>
      </c>
      <c r="C52" s="10" t="s">
        <v>4</v>
      </c>
      <c r="D52" s="18">
        <f>+E52</f>
        <v>66.6387</v>
      </c>
      <c r="E52" s="316">
        <v>66.6387</v>
      </c>
      <c r="F52" s="318"/>
      <c r="G52" s="62">
        <f t="shared" si="0"/>
        <v>0</v>
      </c>
      <c r="I52" s="2">
        <v>66.167699999999996</v>
      </c>
      <c r="J52" s="409">
        <f t="shared" si="1"/>
        <v>7.1182767422777182E-3</v>
      </c>
      <c r="L52" s="327">
        <f>+D52-'ANEXO 35 SEF'!D52</f>
        <v>0</v>
      </c>
      <c r="M52" s="409"/>
    </row>
    <row r="53" spans="1:13" x14ac:dyDescent="0.2">
      <c r="A53" s="12"/>
      <c r="B53" s="54" t="s">
        <v>6</v>
      </c>
      <c r="C53" s="10" t="s">
        <v>4</v>
      </c>
      <c r="D53" s="18">
        <f>+E53</f>
        <v>66.019599999999997</v>
      </c>
      <c r="E53" s="316">
        <v>66.019599999999997</v>
      </c>
      <c r="F53" s="318"/>
      <c r="G53" s="62">
        <f t="shared" si="0"/>
        <v>0</v>
      </c>
      <c r="I53" s="2">
        <v>65.548599999999993</v>
      </c>
      <c r="J53" s="409">
        <f t="shared" si="1"/>
        <v>7.1855081573062307E-3</v>
      </c>
      <c r="L53" s="327">
        <f>+D53-'ANEXO 35 SEF'!D53</f>
        <v>0</v>
      </c>
      <c r="M53" s="409"/>
    </row>
    <row r="54" spans="1:13" s="3" customFormat="1" x14ac:dyDescent="0.2">
      <c r="A54" s="12"/>
      <c r="B54" s="54"/>
      <c r="C54" s="57"/>
      <c r="D54" s="20"/>
      <c r="E54" s="316"/>
      <c r="F54" s="318"/>
      <c r="G54" s="62">
        <f t="shared" si="0"/>
        <v>0</v>
      </c>
      <c r="J54" s="409" t="e">
        <f t="shared" si="1"/>
        <v>#DIV/0!</v>
      </c>
      <c r="L54" s="327">
        <f>+D54-'ANEXO 35 SEF'!D54</f>
        <v>0</v>
      </c>
      <c r="M54" s="409"/>
    </row>
    <row r="55" spans="1:13" x14ac:dyDescent="0.2">
      <c r="A55" s="8" t="s">
        <v>40</v>
      </c>
      <c r="B55" s="52"/>
      <c r="C55" s="48"/>
      <c r="D55" s="11"/>
      <c r="E55" s="316"/>
      <c r="F55" s="318"/>
      <c r="G55" s="62">
        <f t="shared" si="0"/>
        <v>0</v>
      </c>
      <c r="J55" s="409" t="e">
        <f t="shared" si="1"/>
        <v>#DIV/0!</v>
      </c>
      <c r="L55" s="327">
        <f>+D55-'ANEXO 35 SEF'!D55</f>
        <v>0</v>
      </c>
      <c r="M55" s="409"/>
    </row>
    <row r="56" spans="1:13" x14ac:dyDescent="0.2">
      <c r="A56" s="12"/>
      <c r="B56" s="54" t="s">
        <v>0</v>
      </c>
      <c r="C56" s="14" t="s">
        <v>1</v>
      </c>
      <c r="D56" s="15">
        <f>+E56</f>
        <v>14561.87</v>
      </c>
      <c r="E56" s="316">
        <v>14561.87</v>
      </c>
      <c r="F56" s="318"/>
      <c r="G56" s="62">
        <f t="shared" si="0"/>
        <v>0</v>
      </c>
      <c r="I56" s="2">
        <v>14094.25</v>
      </c>
      <c r="J56" s="409">
        <f t="shared" si="1"/>
        <v>3.3178069070720406E-2</v>
      </c>
      <c r="L56" s="327">
        <f>+D56-'ANEXO 35 SEF'!D56</f>
        <v>0</v>
      </c>
      <c r="M56" s="409"/>
    </row>
    <row r="57" spans="1:13" x14ac:dyDescent="0.2">
      <c r="A57" s="12"/>
      <c r="B57" s="54" t="s">
        <v>2</v>
      </c>
      <c r="C57" s="14" t="s">
        <v>1</v>
      </c>
      <c r="D57" s="15">
        <f>+E57</f>
        <v>9265.91</v>
      </c>
      <c r="E57" s="316">
        <v>9265.91</v>
      </c>
      <c r="F57" s="318"/>
      <c r="G57" s="62">
        <f t="shared" si="0"/>
        <v>0</v>
      </c>
      <c r="I57" s="2">
        <v>8883.9</v>
      </c>
      <c r="J57" s="409">
        <f t="shared" si="1"/>
        <v>4.3000258895305121E-2</v>
      </c>
      <c r="M57" s="409"/>
    </row>
    <row r="58" spans="1:13" x14ac:dyDescent="0.2">
      <c r="A58" s="12"/>
      <c r="B58" s="54" t="s">
        <v>3</v>
      </c>
      <c r="C58" s="10" t="s">
        <v>4</v>
      </c>
      <c r="D58" s="18">
        <f>+E58</f>
        <v>62.413499999999999</v>
      </c>
      <c r="E58" s="316">
        <v>62.413499999999999</v>
      </c>
      <c r="F58" s="318"/>
      <c r="G58" s="62">
        <f t="shared" si="0"/>
        <v>0</v>
      </c>
      <c r="I58" s="2">
        <v>61.942500000000003</v>
      </c>
      <c r="J58" s="409">
        <f t="shared" si="1"/>
        <v>7.6038261290711784E-3</v>
      </c>
      <c r="M58" s="409"/>
    </row>
    <row r="59" spans="1:13" x14ac:dyDescent="0.2">
      <c r="A59" s="12"/>
      <c r="B59" s="64" t="s">
        <v>5</v>
      </c>
      <c r="C59" s="10" t="s">
        <v>4</v>
      </c>
      <c r="D59" s="18">
        <f>+E59</f>
        <v>61.213000000000001</v>
      </c>
      <c r="E59" s="316">
        <v>61.213000000000001</v>
      </c>
      <c r="F59" s="318"/>
      <c r="G59" s="62">
        <f t="shared" si="0"/>
        <v>0</v>
      </c>
      <c r="I59" s="2">
        <v>60.741999999999997</v>
      </c>
      <c r="J59" s="409">
        <f t="shared" si="1"/>
        <v>7.7541075367950629E-3</v>
      </c>
      <c r="M59" s="409"/>
    </row>
    <row r="60" spans="1:13" x14ac:dyDescent="0.2">
      <c r="A60" s="12"/>
      <c r="B60" s="54" t="s">
        <v>6</v>
      </c>
      <c r="C60" s="10" t="s">
        <v>4</v>
      </c>
      <c r="D60" s="18">
        <f>+E60</f>
        <v>60.653700000000001</v>
      </c>
      <c r="E60" s="316">
        <v>60.653700000000001</v>
      </c>
      <c r="F60" s="318"/>
      <c r="G60" s="62">
        <f t="shared" si="0"/>
        <v>0</v>
      </c>
      <c r="I60" s="2">
        <v>60.182699999999997</v>
      </c>
      <c r="J60" s="409">
        <f t="shared" si="1"/>
        <v>7.826169314437692E-3</v>
      </c>
      <c r="M60" s="409"/>
    </row>
    <row r="61" spans="1:13" s="3" customFormat="1" x14ac:dyDescent="0.2">
      <c r="A61" s="12"/>
      <c r="B61" s="54"/>
      <c r="C61" s="57"/>
      <c r="D61" s="20"/>
      <c r="E61" s="316"/>
      <c r="F61" s="318"/>
      <c r="G61" s="62">
        <f t="shared" si="0"/>
        <v>0</v>
      </c>
      <c r="J61" s="409" t="e">
        <f t="shared" si="1"/>
        <v>#DIV/0!</v>
      </c>
      <c r="M61" s="409"/>
    </row>
    <row r="62" spans="1:13" x14ac:dyDescent="0.2">
      <c r="A62" s="8" t="s">
        <v>41</v>
      </c>
      <c r="B62" s="52"/>
      <c r="C62" s="48"/>
      <c r="D62" s="11"/>
      <c r="E62" s="316"/>
      <c r="F62" s="318"/>
      <c r="G62" s="62">
        <f t="shared" si="0"/>
        <v>0</v>
      </c>
      <c r="J62" s="409" t="e">
        <f t="shared" si="1"/>
        <v>#DIV/0!</v>
      </c>
      <c r="M62" s="409"/>
    </row>
    <row r="63" spans="1:13" x14ac:dyDescent="0.2">
      <c r="A63" s="12"/>
      <c r="B63" s="54" t="s">
        <v>0</v>
      </c>
      <c r="C63" s="14" t="s">
        <v>1</v>
      </c>
      <c r="D63" s="15">
        <f>+E63</f>
        <v>5939.31</v>
      </c>
      <c r="E63" s="316">
        <v>5939.31</v>
      </c>
      <c r="F63" s="318"/>
      <c r="G63" s="62">
        <f t="shared" si="0"/>
        <v>0</v>
      </c>
      <c r="I63" s="2">
        <v>5821.47</v>
      </c>
      <c r="J63" s="409">
        <f t="shared" si="1"/>
        <v>2.0242309932027469E-2</v>
      </c>
      <c r="M63" s="409"/>
    </row>
    <row r="64" spans="1:13" x14ac:dyDescent="0.2">
      <c r="A64" s="12"/>
      <c r="B64" s="54" t="s">
        <v>2</v>
      </c>
      <c r="C64" s="14" t="s">
        <v>1</v>
      </c>
      <c r="D64" s="15">
        <f>+E64</f>
        <v>2344.54</v>
      </c>
      <c r="E64" s="316">
        <v>2344.54</v>
      </c>
      <c r="F64" s="318"/>
      <c r="G64" s="62">
        <f t="shared" si="0"/>
        <v>0</v>
      </c>
      <c r="I64" s="2">
        <v>2247.88</v>
      </c>
      <c r="J64" s="409">
        <f t="shared" si="1"/>
        <v>4.3000516041781456E-2</v>
      </c>
      <c r="M64" s="409"/>
    </row>
    <row r="65" spans="1:13" x14ac:dyDescent="0.2">
      <c r="A65" s="12"/>
      <c r="B65" s="54" t="s">
        <v>3</v>
      </c>
      <c r="C65" s="10" t="s">
        <v>4</v>
      </c>
      <c r="D65" s="18">
        <f>+E65</f>
        <v>49.922800000000002</v>
      </c>
      <c r="E65" s="316">
        <v>49.922800000000002</v>
      </c>
      <c r="F65" s="318"/>
      <c r="G65" s="62">
        <f t="shared" si="0"/>
        <v>0</v>
      </c>
      <c r="I65" s="2">
        <v>49.922800000000002</v>
      </c>
      <c r="J65" s="409">
        <f t="shared" si="1"/>
        <v>0</v>
      </c>
      <c r="M65" s="409"/>
    </row>
    <row r="66" spans="1:13" x14ac:dyDescent="0.2">
      <c r="A66" s="12"/>
      <c r="B66" s="64" t="s">
        <v>5</v>
      </c>
      <c r="C66" s="10" t="s">
        <v>4</v>
      </c>
      <c r="D66" s="18">
        <f>+E66</f>
        <v>48.768500000000003</v>
      </c>
      <c r="E66" s="316">
        <v>48.768500000000003</v>
      </c>
      <c r="F66" s="318"/>
      <c r="G66" s="62">
        <f t="shared" si="0"/>
        <v>0</v>
      </c>
      <c r="I66" s="2">
        <v>48.768500000000003</v>
      </c>
      <c r="J66" s="409">
        <f t="shared" si="1"/>
        <v>0</v>
      </c>
      <c r="M66" s="409"/>
    </row>
    <row r="67" spans="1:13" x14ac:dyDescent="0.2">
      <c r="A67" s="12"/>
      <c r="B67" s="54" t="s">
        <v>6</v>
      </c>
      <c r="C67" s="10" t="s">
        <v>4</v>
      </c>
      <c r="D67" s="18">
        <f>+E67</f>
        <v>48.230699999999999</v>
      </c>
      <c r="E67" s="316">
        <v>48.230699999999999</v>
      </c>
      <c r="F67" s="318"/>
      <c r="G67" s="62">
        <f t="shared" si="0"/>
        <v>0</v>
      </c>
      <c r="I67" s="2">
        <v>48.230699999999999</v>
      </c>
      <c r="J67" s="409">
        <f t="shared" si="1"/>
        <v>0</v>
      </c>
      <c r="M67" s="409"/>
    </row>
    <row r="68" spans="1:13" s="3" customFormat="1" x14ac:dyDescent="0.2">
      <c r="A68" s="12"/>
      <c r="B68" s="106"/>
      <c r="C68" s="53"/>
      <c r="D68" s="53"/>
      <c r="E68" s="316"/>
      <c r="F68" s="318"/>
      <c r="G68" s="62">
        <f t="shared" si="0"/>
        <v>0</v>
      </c>
      <c r="J68" s="409" t="e">
        <f t="shared" si="1"/>
        <v>#DIV/0!</v>
      </c>
      <c r="M68" s="409"/>
    </row>
    <row r="69" spans="1:13" s="3" customFormat="1" x14ac:dyDescent="0.2">
      <c r="A69" s="12"/>
      <c r="B69" s="54"/>
      <c r="C69" s="10"/>
      <c r="D69" s="20"/>
      <c r="E69" s="316"/>
      <c r="F69" s="318"/>
      <c r="G69" s="62">
        <f t="shared" si="0"/>
        <v>0</v>
      </c>
      <c r="J69" s="409" t="e">
        <f t="shared" si="1"/>
        <v>#DIV/0!</v>
      </c>
      <c r="M69" s="409"/>
    </row>
    <row r="70" spans="1:13" x14ac:dyDescent="0.2">
      <c r="A70" s="8" t="s">
        <v>42</v>
      </c>
      <c r="B70" s="52"/>
      <c r="C70" s="10"/>
      <c r="D70" s="11"/>
      <c r="E70" s="316"/>
      <c r="F70" s="318"/>
      <c r="G70" s="62">
        <f t="shared" si="0"/>
        <v>0</v>
      </c>
      <c r="J70" s="409" t="e">
        <f t="shared" si="1"/>
        <v>#DIV/0!</v>
      </c>
      <c r="M70" s="409"/>
    </row>
    <row r="71" spans="1:13" x14ac:dyDescent="0.2">
      <c r="A71" s="12"/>
      <c r="B71" s="54" t="s">
        <v>0</v>
      </c>
      <c r="C71" s="14" t="s">
        <v>1</v>
      </c>
      <c r="D71" s="15">
        <f>+E71</f>
        <v>18809.93</v>
      </c>
      <c r="E71" s="316">
        <v>18809.93</v>
      </c>
      <c r="F71" s="318"/>
      <c r="G71" s="62">
        <f t="shared" si="0"/>
        <v>0</v>
      </c>
      <c r="I71" s="2">
        <v>18183.32</v>
      </c>
      <c r="J71" s="409">
        <f t="shared" si="1"/>
        <v>3.4460703545887039E-2</v>
      </c>
      <c r="M71" s="409"/>
    </row>
    <row r="72" spans="1:13" x14ac:dyDescent="0.2">
      <c r="A72" s="12"/>
      <c r="B72" s="54" t="s">
        <v>2</v>
      </c>
      <c r="C72" s="14" t="s">
        <v>1</v>
      </c>
      <c r="D72" s="15">
        <f>+E72</f>
        <v>12459.69</v>
      </c>
      <c r="E72" s="316">
        <v>12459.69</v>
      </c>
      <c r="F72" s="318"/>
      <c r="G72" s="62">
        <f t="shared" si="0"/>
        <v>0</v>
      </c>
      <c r="I72" s="2">
        <v>11946.01</v>
      </c>
      <c r="J72" s="409">
        <f t="shared" si="1"/>
        <v>4.3000131424634658E-2</v>
      </c>
      <c r="M72" s="409"/>
    </row>
    <row r="73" spans="1:13" x14ac:dyDescent="0.2">
      <c r="A73" s="12"/>
      <c r="B73" s="54" t="s">
        <v>3</v>
      </c>
      <c r="C73" s="10" t="s">
        <v>4</v>
      </c>
      <c r="D73" s="18">
        <f>+E73</f>
        <v>69.198499999999996</v>
      </c>
      <c r="E73" s="316">
        <v>69.198499999999996</v>
      </c>
      <c r="F73" s="318"/>
      <c r="G73" s="62">
        <f t="shared" ref="G73:G136" si="3">+D73-E73</f>
        <v>0</v>
      </c>
      <c r="I73" s="2">
        <v>68.672300000000007</v>
      </c>
      <c r="J73" s="409">
        <f t="shared" ref="J73:J136" si="4">+E73/I73-1</f>
        <v>7.6624781753340532E-3</v>
      </c>
      <c r="M73" s="409"/>
    </row>
    <row r="74" spans="1:13" x14ac:dyDescent="0.2">
      <c r="A74" s="12"/>
      <c r="B74" s="64" t="s">
        <v>5</v>
      </c>
      <c r="C74" s="10" t="s">
        <v>4</v>
      </c>
      <c r="D74" s="18">
        <f>+E74</f>
        <v>67.962500000000006</v>
      </c>
      <c r="E74" s="316">
        <v>67.962500000000006</v>
      </c>
      <c r="F74" s="318"/>
      <c r="G74" s="62">
        <f t="shared" si="3"/>
        <v>0</v>
      </c>
      <c r="I74" s="2">
        <v>67.432100000000005</v>
      </c>
      <c r="J74" s="409">
        <f t="shared" si="4"/>
        <v>7.8656900793538931E-3</v>
      </c>
      <c r="M74" s="409"/>
    </row>
    <row r="75" spans="1:13" x14ac:dyDescent="0.2">
      <c r="A75" s="12"/>
      <c r="B75" s="54" t="s">
        <v>6</v>
      </c>
      <c r="C75" s="10" t="s">
        <v>4</v>
      </c>
      <c r="D75" s="18">
        <f>+E75</f>
        <v>67.343400000000003</v>
      </c>
      <c r="E75" s="316">
        <v>67.343400000000003</v>
      </c>
      <c r="F75" s="318"/>
      <c r="G75" s="62">
        <f t="shared" si="3"/>
        <v>0</v>
      </c>
      <c r="I75" s="2">
        <v>66.813000000000002</v>
      </c>
      <c r="J75" s="409">
        <f t="shared" si="4"/>
        <v>7.9385748282518875E-3</v>
      </c>
      <c r="M75" s="409"/>
    </row>
    <row r="76" spans="1:13" s="3" customFormat="1" x14ac:dyDescent="0.2">
      <c r="A76" s="12"/>
      <c r="B76" s="54"/>
      <c r="C76" s="10"/>
      <c r="D76" s="20"/>
      <c r="E76" s="316"/>
      <c r="F76" s="318"/>
      <c r="G76" s="62">
        <f t="shared" si="3"/>
        <v>0</v>
      </c>
      <c r="J76" s="409" t="e">
        <f t="shared" si="4"/>
        <v>#DIV/0!</v>
      </c>
      <c r="M76" s="409"/>
    </row>
    <row r="77" spans="1:13" x14ac:dyDescent="0.2">
      <c r="A77" s="8" t="s">
        <v>43</v>
      </c>
      <c r="B77" s="52"/>
      <c r="C77" s="10"/>
      <c r="D77" s="11"/>
      <c r="E77" s="316"/>
      <c r="F77" s="318"/>
      <c r="G77" s="62">
        <f t="shared" si="3"/>
        <v>0</v>
      </c>
      <c r="J77" s="409" t="e">
        <f t="shared" si="4"/>
        <v>#DIV/0!</v>
      </c>
      <c r="M77" s="409"/>
    </row>
    <row r="78" spans="1:13" x14ac:dyDescent="0.2">
      <c r="A78" s="12"/>
      <c r="B78" s="54" t="s">
        <v>0</v>
      </c>
      <c r="C78" s="14" t="s">
        <v>1</v>
      </c>
      <c r="D78" s="15">
        <f>+E78</f>
        <v>14561.87</v>
      </c>
      <c r="E78" s="316">
        <v>14561.87</v>
      </c>
      <c r="F78" s="318"/>
      <c r="G78" s="62">
        <f t="shared" si="3"/>
        <v>0</v>
      </c>
      <c r="I78" s="2">
        <v>14094.25</v>
      </c>
      <c r="J78" s="409">
        <f t="shared" si="4"/>
        <v>3.3178069070720406E-2</v>
      </c>
      <c r="M78" s="409"/>
    </row>
    <row r="79" spans="1:13" x14ac:dyDescent="0.2">
      <c r="A79" s="12"/>
      <c r="B79" s="54" t="s">
        <v>2</v>
      </c>
      <c r="C79" s="14" t="s">
        <v>1</v>
      </c>
      <c r="D79" s="15">
        <f>+E79</f>
        <v>9265.91</v>
      </c>
      <c r="E79" s="316">
        <v>9265.91</v>
      </c>
      <c r="F79" s="318"/>
      <c r="G79" s="62">
        <f t="shared" si="3"/>
        <v>0</v>
      </c>
      <c r="I79" s="2">
        <v>8883.9</v>
      </c>
      <c r="J79" s="409">
        <f t="shared" si="4"/>
        <v>4.3000258895305121E-2</v>
      </c>
      <c r="M79" s="409"/>
    </row>
    <row r="80" spans="1:13" x14ac:dyDescent="0.2">
      <c r="A80" s="12"/>
      <c r="B80" s="54" t="s">
        <v>3</v>
      </c>
      <c r="C80" s="10" t="s">
        <v>4</v>
      </c>
      <c r="D80" s="18">
        <f>+E80</f>
        <v>63.644300000000001</v>
      </c>
      <c r="E80" s="316">
        <v>63.644300000000001</v>
      </c>
      <c r="F80" s="318"/>
      <c r="G80" s="62">
        <f t="shared" si="3"/>
        <v>0</v>
      </c>
      <c r="I80" s="2">
        <v>63.118099999999998</v>
      </c>
      <c r="J80" s="409">
        <f t="shared" si="4"/>
        <v>8.3367528490243537E-3</v>
      </c>
      <c r="M80" s="409"/>
    </row>
    <row r="81" spans="1:13" x14ac:dyDescent="0.2">
      <c r="A81" s="12"/>
      <c r="B81" s="64" t="s">
        <v>5</v>
      </c>
      <c r="C81" s="10" t="s">
        <v>4</v>
      </c>
      <c r="D81" s="18">
        <f>+E81</f>
        <v>62.536799999999999</v>
      </c>
      <c r="E81" s="316">
        <v>62.536799999999999</v>
      </c>
      <c r="F81" s="318"/>
      <c r="G81" s="62">
        <f t="shared" si="3"/>
        <v>0</v>
      </c>
      <c r="I81" s="2">
        <v>62.006399999999999</v>
      </c>
      <c r="J81" s="409">
        <f t="shared" si="4"/>
        <v>8.5539557206997241E-3</v>
      </c>
      <c r="M81" s="409"/>
    </row>
    <row r="82" spans="1:13" x14ac:dyDescent="0.2">
      <c r="A82" s="12"/>
      <c r="B82" s="54" t="s">
        <v>6</v>
      </c>
      <c r="C82" s="10" t="s">
        <v>4</v>
      </c>
      <c r="D82" s="18">
        <f>+E82</f>
        <v>61.977499999999999</v>
      </c>
      <c r="E82" s="316">
        <v>61.977499999999999</v>
      </c>
      <c r="F82" s="318"/>
      <c r="G82" s="62">
        <f t="shared" si="3"/>
        <v>0</v>
      </c>
      <c r="I82" s="2">
        <v>61.447099999999999</v>
      </c>
      <c r="J82" s="409">
        <f t="shared" si="4"/>
        <v>8.6318150083568579E-3</v>
      </c>
      <c r="M82" s="409"/>
    </row>
    <row r="83" spans="1:13" s="3" customFormat="1" x14ac:dyDescent="0.2">
      <c r="A83" s="12"/>
      <c r="B83" s="54"/>
      <c r="C83" s="10"/>
      <c r="D83" s="20"/>
      <c r="E83" s="316"/>
      <c r="F83" s="318"/>
      <c r="G83" s="62">
        <f t="shared" si="3"/>
        <v>0</v>
      </c>
      <c r="J83" s="409" t="e">
        <f t="shared" si="4"/>
        <v>#DIV/0!</v>
      </c>
      <c r="M83" s="409"/>
    </row>
    <row r="84" spans="1:13" x14ac:dyDescent="0.2">
      <c r="A84" s="8" t="s">
        <v>44</v>
      </c>
      <c r="B84" s="52"/>
      <c r="C84" s="10"/>
      <c r="D84" s="11"/>
      <c r="E84" s="316"/>
      <c r="F84" s="318"/>
      <c r="G84" s="62">
        <f t="shared" si="3"/>
        <v>0</v>
      </c>
      <c r="J84" s="409" t="e">
        <f t="shared" si="4"/>
        <v>#DIV/0!</v>
      </c>
      <c r="M84" s="409"/>
    </row>
    <row r="85" spans="1:13" x14ac:dyDescent="0.2">
      <c r="A85" s="12"/>
      <c r="B85" s="54" t="s">
        <v>0</v>
      </c>
      <c r="C85" s="14" t="s">
        <v>1</v>
      </c>
      <c r="D85" s="15">
        <f>+E85</f>
        <v>5939.31</v>
      </c>
      <c r="E85" s="316">
        <v>5939.31</v>
      </c>
      <c r="F85" s="318"/>
      <c r="G85" s="62">
        <f t="shared" si="3"/>
        <v>0</v>
      </c>
      <c r="I85" s="2">
        <v>5821.47</v>
      </c>
      <c r="J85" s="409">
        <f t="shared" si="4"/>
        <v>2.0242309932027469E-2</v>
      </c>
      <c r="M85" s="409"/>
    </row>
    <row r="86" spans="1:13" x14ac:dyDescent="0.2">
      <c r="A86" s="12"/>
      <c r="B86" s="54" t="s">
        <v>2</v>
      </c>
      <c r="C86" s="14" t="s">
        <v>1</v>
      </c>
      <c r="D86" s="15">
        <f>+E86</f>
        <v>2344.54</v>
      </c>
      <c r="E86" s="316">
        <v>2344.54</v>
      </c>
      <c r="F86" s="318"/>
      <c r="G86" s="62">
        <f t="shared" si="3"/>
        <v>0</v>
      </c>
      <c r="I86" s="2">
        <v>2247.88</v>
      </c>
      <c r="J86" s="409">
        <f t="shared" si="4"/>
        <v>4.3000516041781456E-2</v>
      </c>
      <c r="M86" s="409"/>
    </row>
    <row r="87" spans="1:13" x14ac:dyDescent="0.2">
      <c r="A87" s="12"/>
      <c r="B87" s="54" t="s">
        <v>3</v>
      </c>
      <c r="C87" s="10" t="s">
        <v>4</v>
      </c>
      <c r="D87" s="18">
        <f>+E87</f>
        <v>49.922800000000002</v>
      </c>
      <c r="E87" s="316">
        <v>49.922800000000002</v>
      </c>
      <c r="F87" s="318"/>
      <c r="G87" s="62">
        <f t="shared" si="3"/>
        <v>0</v>
      </c>
      <c r="I87" s="2">
        <v>49.922800000000002</v>
      </c>
      <c r="J87" s="409">
        <f t="shared" si="4"/>
        <v>0</v>
      </c>
      <c r="M87" s="409"/>
    </row>
    <row r="88" spans="1:13" x14ac:dyDescent="0.2">
      <c r="A88" s="12"/>
      <c r="B88" s="64" t="s">
        <v>5</v>
      </c>
      <c r="C88" s="10" t="s">
        <v>4</v>
      </c>
      <c r="D88" s="18">
        <f>+E88</f>
        <v>48.768500000000003</v>
      </c>
      <c r="E88" s="316">
        <v>48.768500000000003</v>
      </c>
      <c r="F88" s="318"/>
      <c r="G88" s="62">
        <f t="shared" si="3"/>
        <v>0</v>
      </c>
      <c r="I88" s="2">
        <v>48.768500000000003</v>
      </c>
      <c r="J88" s="409">
        <f t="shared" si="4"/>
        <v>0</v>
      </c>
      <c r="M88" s="409"/>
    </row>
    <row r="89" spans="1:13" x14ac:dyDescent="0.2">
      <c r="A89" s="12"/>
      <c r="B89" s="54" t="s">
        <v>6</v>
      </c>
      <c r="C89" s="10" t="s">
        <v>4</v>
      </c>
      <c r="D89" s="18">
        <f>+E89</f>
        <v>48.230699999999999</v>
      </c>
      <c r="E89" s="316">
        <v>48.230699999999999</v>
      </c>
      <c r="F89" s="318"/>
      <c r="G89" s="62">
        <f t="shared" si="3"/>
        <v>0</v>
      </c>
      <c r="I89" s="2">
        <v>48.230699999999999</v>
      </c>
      <c r="J89" s="409">
        <f t="shared" si="4"/>
        <v>0</v>
      </c>
      <c r="M89" s="409"/>
    </row>
    <row r="90" spans="1:13" s="3" customFormat="1" x14ac:dyDescent="0.2">
      <c r="A90" s="12"/>
      <c r="B90" s="54"/>
      <c r="C90" s="10"/>
      <c r="D90" s="69"/>
      <c r="E90" s="316"/>
      <c r="F90" s="318"/>
      <c r="G90" s="62">
        <f t="shared" si="3"/>
        <v>0</v>
      </c>
      <c r="J90" s="409" t="e">
        <f t="shared" si="4"/>
        <v>#DIV/0!</v>
      </c>
      <c r="M90" s="409"/>
    </row>
    <row r="91" spans="1:13" x14ac:dyDescent="0.2">
      <c r="A91" s="28" t="s">
        <v>45</v>
      </c>
      <c r="B91" s="70"/>
      <c r="C91" s="30"/>
      <c r="D91" s="71"/>
      <c r="E91" s="316"/>
      <c r="F91" s="318"/>
      <c r="G91" s="62">
        <f t="shared" si="3"/>
        <v>0</v>
      </c>
      <c r="J91" s="409" t="e">
        <f t="shared" si="4"/>
        <v>#DIV/0!</v>
      </c>
      <c r="M91" s="409"/>
    </row>
    <row r="92" spans="1:13" x14ac:dyDescent="0.2">
      <c r="A92" s="32"/>
      <c r="B92" s="72" t="s">
        <v>46</v>
      </c>
      <c r="C92" s="34" t="s">
        <v>14</v>
      </c>
      <c r="D92" s="43">
        <f t="shared" ref="D92:D99" si="5">+E92</f>
        <v>16835.650000000001</v>
      </c>
      <c r="E92" s="316">
        <v>16835.650000000001</v>
      </c>
      <c r="F92" s="318"/>
      <c r="G92" s="62">
        <f t="shared" si="3"/>
        <v>0</v>
      </c>
      <c r="I92" s="2">
        <v>16262.46</v>
      </c>
      <c r="J92" s="409">
        <f t="shared" si="4"/>
        <v>3.5246205063686586E-2</v>
      </c>
      <c r="M92" s="409"/>
    </row>
    <row r="93" spans="1:13" x14ac:dyDescent="0.2">
      <c r="A93" s="32"/>
      <c r="B93" s="72" t="s">
        <v>47</v>
      </c>
      <c r="C93" s="30" t="s">
        <v>4</v>
      </c>
      <c r="D93" s="35">
        <f t="shared" si="5"/>
        <v>69.595399999999998</v>
      </c>
      <c r="E93" s="316">
        <v>69.595399999999998</v>
      </c>
      <c r="F93" s="318"/>
      <c r="G93" s="62">
        <f t="shared" si="3"/>
        <v>0</v>
      </c>
      <c r="I93" s="2">
        <v>68.845100000000002</v>
      </c>
      <c r="J93" s="409">
        <f t="shared" si="4"/>
        <v>1.0898379114853363E-2</v>
      </c>
      <c r="M93" s="409"/>
    </row>
    <row r="94" spans="1:13" x14ac:dyDescent="0.2">
      <c r="A94" s="32"/>
      <c r="B94" s="72" t="s">
        <v>48</v>
      </c>
      <c r="C94" s="34" t="s">
        <v>14</v>
      </c>
      <c r="D94" s="43">
        <f t="shared" si="5"/>
        <v>28332.34</v>
      </c>
      <c r="E94" s="316">
        <v>28332.34</v>
      </c>
      <c r="F94" s="318"/>
      <c r="G94" s="62">
        <f t="shared" si="3"/>
        <v>0</v>
      </c>
      <c r="I94" s="2">
        <v>27284.03</v>
      </c>
      <c r="J94" s="409">
        <f t="shared" si="4"/>
        <v>3.842210993024131E-2</v>
      </c>
      <c r="M94" s="409"/>
    </row>
    <row r="95" spans="1:13" x14ac:dyDescent="0.2">
      <c r="A95" s="32"/>
      <c r="B95" s="72" t="s">
        <v>49</v>
      </c>
      <c r="C95" s="30" t="s">
        <v>4</v>
      </c>
      <c r="D95" s="35">
        <f t="shared" si="5"/>
        <v>80.973100000000002</v>
      </c>
      <c r="E95" s="316">
        <v>80.973100000000002</v>
      </c>
      <c r="F95" s="318"/>
      <c r="G95" s="62">
        <f t="shared" si="3"/>
        <v>0</v>
      </c>
      <c r="I95" s="2">
        <v>79.715000000000003</v>
      </c>
      <c r="J95" s="409">
        <f t="shared" si="4"/>
        <v>1.5782475067427804E-2</v>
      </c>
      <c r="M95" s="409"/>
    </row>
    <row r="96" spans="1:13" x14ac:dyDescent="0.2">
      <c r="A96" s="32"/>
      <c r="B96" s="72" t="s">
        <v>50</v>
      </c>
      <c r="C96" s="34" t="s">
        <v>14</v>
      </c>
      <c r="D96" s="43">
        <f t="shared" si="5"/>
        <v>52222.559999999998</v>
      </c>
      <c r="E96" s="316">
        <v>52222.559999999998</v>
      </c>
      <c r="F96" s="318"/>
      <c r="G96" s="62">
        <f t="shared" si="3"/>
        <v>0</v>
      </c>
      <c r="I96" s="2">
        <v>50180.82</v>
      </c>
      <c r="J96" s="409">
        <f t="shared" si="4"/>
        <v>4.0687657156658563E-2</v>
      </c>
      <c r="M96" s="409"/>
    </row>
    <row r="97" spans="1:13" x14ac:dyDescent="0.2">
      <c r="A97" s="32"/>
      <c r="B97" s="72" t="s">
        <v>51</v>
      </c>
      <c r="C97" s="30" t="s">
        <v>4</v>
      </c>
      <c r="D97" s="35">
        <f t="shared" si="5"/>
        <v>94.717399999999998</v>
      </c>
      <c r="E97" s="316">
        <v>94.717399999999998</v>
      </c>
      <c r="F97" s="318"/>
      <c r="G97" s="62">
        <f t="shared" si="3"/>
        <v>0</v>
      </c>
      <c r="I97" s="2">
        <v>92.854900000000001</v>
      </c>
      <c r="J97" s="409">
        <f t="shared" si="4"/>
        <v>2.005817678980848E-2</v>
      </c>
      <c r="M97" s="409"/>
    </row>
    <row r="98" spans="1:13" x14ac:dyDescent="0.2">
      <c r="A98" s="32"/>
      <c r="B98" s="72" t="s">
        <v>52</v>
      </c>
      <c r="C98" s="34" t="s">
        <v>14</v>
      </c>
      <c r="D98" s="43">
        <f t="shared" si="5"/>
        <v>72726.31</v>
      </c>
      <c r="E98" s="316">
        <v>72726.31</v>
      </c>
      <c r="F98" s="318"/>
      <c r="G98" s="62">
        <f t="shared" si="3"/>
        <v>0</v>
      </c>
      <c r="I98" s="2">
        <v>69838.710000000006</v>
      </c>
      <c r="J98" s="409">
        <f t="shared" si="4"/>
        <v>4.1346697268606292E-2</v>
      </c>
      <c r="M98" s="409"/>
    </row>
    <row r="99" spans="1:13" x14ac:dyDescent="0.2">
      <c r="A99" s="32"/>
      <c r="B99" s="72" t="s">
        <v>53</v>
      </c>
      <c r="C99" s="30" t="s">
        <v>4</v>
      </c>
      <c r="D99" s="35">
        <f t="shared" si="5"/>
        <v>96.026600000000002</v>
      </c>
      <c r="E99" s="316">
        <v>96.026600000000002</v>
      </c>
      <c r="F99" s="318"/>
      <c r="G99" s="62">
        <f t="shared" si="3"/>
        <v>0</v>
      </c>
      <c r="I99" s="2">
        <v>94.11</v>
      </c>
      <c r="J99" s="409">
        <f t="shared" si="4"/>
        <v>2.0365529699288176E-2</v>
      </c>
      <c r="M99" s="409"/>
    </row>
    <row r="100" spans="1:13" s="3" customFormat="1" x14ac:dyDescent="0.2">
      <c r="A100" s="32"/>
      <c r="B100" s="72"/>
      <c r="C100" s="30"/>
      <c r="D100" s="73"/>
      <c r="E100" s="316"/>
      <c r="F100" s="318"/>
      <c r="G100" s="62">
        <f t="shared" si="3"/>
        <v>0</v>
      </c>
      <c r="J100" s="409" t="e">
        <f t="shared" si="4"/>
        <v>#DIV/0!</v>
      </c>
      <c r="M100" s="409"/>
    </row>
    <row r="101" spans="1:13" x14ac:dyDescent="0.2">
      <c r="A101" s="28" t="s">
        <v>54</v>
      </c>
      <c r="B101" s="70"/>
      <c r="C101" s="30"/>
      <c r="D101" s="71"/>
      <c r="E101" s="316"/>
      <c r="F101" s="318"/>
      <c r="G101" s="62">
        <f t="shared" si="3"/>
        <v>0</v>
      </c>
      <c r="J101" s="409" t="e">
        <f t="shared" si="4"/>
        <v>#DIV/0!</v>
      </c>
      <c r="M101" s="409"/>
    </row>
    <row r="102" spans="1:13" x14ac:dyDescent="0.2">
      <c r="A102" s="32"/>
      <c r="B102" s="72" t="s">
        <v>46</v>
      </c>
      <c r="C102" s="34" t="s">
        <v>14</v>
      </c>
      <c r="D102" s="200">
        <f t="shared" ref="D102:D109" si="6">+E102</f>
        <v>16835.650000000001</v>
      </c>
      <c r="E102" s="316">
        <v>16835.650000000001</v>
      </c>
      <c r="F102" s="318"/>
      <c r="G102" s="62">
        <f t="shared" si="3"/>
        <v>0</v>
      </c>
      <c r="I102" s="2">
        <v>16262.46</v>
      </c>
      <c r="J102" s="409">
        <f t="shared" si="4"/>
        <v>3.5246205063686586E-2</v>
      </c>
      <c r="M102" s="409"/>
    </row>
    <row r="103" spans="1:13" x14ac:dyDescent="0.2">
      <c r="A103" s="32"/>
      <c r="B103" s="72" t="s">
        <v>47</v>
      </c>
      <c r="C103" s="30" t="s">
        <v>4</v>
      </c>
      <c r="D103" s="201">
        <f t="shared" si="6"/>
        <v>68.412800000000004</v>
      </c>
      <c r="E103" s="316">
        <v>68.412800000000004</v>
      </c>
      <c r="F103" s="318"/>
      <c r="G103" s="62">
        <f t="shared" si="3"/>
        <v>0</v>
      </c>
      <c r="I103" s="2">
        <v>67.715699999999998</v>
      </c>
      <c r="J103" s="409">
        <f t="shared" si="4"/>
        <v>1.0294510726463812E-2</v>
      </c>
      <c r="M103" s="409"/>
    </row>
    <row r="104" spans="1:13" x14ac:dyDescent="0.2">
      <c r="A104" s="32"/>
      <c r="B104" s="72" t="s">
        <v>48</v>
      </c>
      <c r="C104" s="34" t="s">
        <v>14</v>
      </c>
      <c r="D104" s="200">
        <f t="shared" si="6"/>
        <v>28332.34</v>
      </c>
      <c r="E104" s="316">
        <v>28332.34</v>
      </c>
      <c r="F104" s="318"/>
      <c r="G104" s="62">
        <f t="shared" si="3"/>
        <v>0</v>
      </c>
      <c r="I104" s="2">
        <v>27284.03</v>
      </c>
      <c r="J104" s="409">
        <f t="shared" si="4"/>
        <v>3.842210993024131E-2</v>
      </c>
      <c r="M104" s="409"/>
    </row>
    <row r="105" spans="1:13" x14ac:dyDescent="0.2">
      <c r="A105" s="32"/>
      <c r="B105" s="72" t="s">
        <v>49</v>
      </c>
      <c r="C105" s="30" t="s">
        <v>4</v>
      </c>
      <c r="D105" s="201">
        <f t="shared" si="6"/>
        <v>81.4315</v>
      </c>
      <c r="E105" s="316">
        <v>81.4315</v>
      </c>
      <c r="F105" s="318"/>
      <c r="G105" s="62">
        <f t="shared" si="3"/>
        <v>0</v>
      </c>
      <c r="I105" s="2">
        <v>80.152799999999999</v>
      </c>
      <c r="J105" s="409">
        <f t="shared" si="4"/>
        <v>1.5953279236657902E-2</v>
      </c>
      <c r="M105" s="409"/>
    </row>
    <row r="106" spans="1:13" x14ac:dyDescent="0.2">
      <c r="A106" s="32"/>
      <c r="B106" s="72" t="s">
        <v>50</v>
      </c>
      <c r="C106" s="34" t="s">
        <v>14</v>
      </c>
      <c r="D106" s="200">
        <f t="shared" si="6"/>
        <v>52222.559999999998</v>
      </c>
      <c r="E106" s="316">
        <v>52222.559999999998</v>
      </c>
      <c r="F106" s="318"/>
      <c r="G106" s="62">
        <f t="shared" si="3"/>
        <v>0</v>
      </c>
      <c r="I106" s="2">
        <v>50180.82</v>
      </c>
      <c r="J106" s="409">
        <f t="shared" si="4"/>
        <v>4.0687657156658563E-2</v>
      </c>
      <c r="M106" s="409"/>
    </row>
    <row r="107" spans="1:13" x14ac:dyDescent="0.2">
      <c r="A107" s="32"/>
      <c r="B107" s="72" t="s">
        <v>51</v>
      </c>
      <c r="C107" s="30" t="s">
        <v>4</v>
      </c>
      <c r="D107" s="201">
        <f t="shared" si="6"/>
        <v>96.760599999999997</v>
      </c>
      <c r="E107" s="316">
        <v>96.760599999999997</v>
      </c>
      <c r="F107" s="318"/>
      <c r="G107" s="62">
        <f t="shared" si="3"/>
        <v>0</v>
      </c>
      <c r="I107" s="2">
        <v>94.806299999999993</v>
      </c>
      <c r="J107" s="409">
        <f t="shared" si="4"/>
        <v>2.061360901121545E-2</v>
      </c>
      <c r="M107" s="409"/>
    </row>
    <row r="108" spans="1:13" x14ac:dyDescent="0.2">
      <c r="A108" s="32"/>
      <c r="B108" s="72" t="s">
        <v>52</v>
      </c>
      <c r="C108" s="34" t="s">
        <v>14</v>
      </c>
      <c r="D108" s="200">
        <f t="shared" si="6"/>
        <v>72726.31</v>
      </c>
      <c r="E108" s="316">
        <v>72726.31</v>
      </c>
      <c r="F108" s="318"/>
      <c r="G108" s="62">
        <f t="shared" si="3"/>
        <v>0</v>
      </c>
      <c r="I108" s="2">
        <v>69838.710000000006</v>
      </c>
      <c r="J108" s="409">
        <f t="shared" si="4"/>
        <v>4.1346697268606292E-2</v>
      </c>
      <c r="M108" s="409"/>
    </row>
    <row r="109" spans="1:13" x14ac:dyDescent="0.2">
      <c r="A109" s="32"/>
      <c r="B109" s="72" t="s">
        <v>53</v>
      </c>
      <c r="C109" s="30" t="s">
        <v>4</v>
      </c>
      <c r="D109" s="201">
        <f t="shared" si="6"/>
        <v>97.958399999999997</v>
      </c>
      <c r="E109" s="316">
        <v>97.958399999999997</v>
      </c>
      <c r="F109" s="318"/>
      <c r="G109" s="62">
        <f t="shared" si="3"/>
        <v>0</v>
      </c>
      <c r="I109" s="2">
        <v>95.955100000000002</v>
      </c>
      <c r="J109" s="409">
        <f t="shared" si="4"/>
        <v>2.0877472901388305E-2</v>
      </c>
      <c r="M109" s="409"/>
    </row>
    <row r="110" spans="1:13" s="3" customFormat="1" x14ac:dyDescent="0.2">
      <c r="A110" s="441"/>
      <c r="B110" s="265"/>
      <c r="C110" s="266"/>
      <c r="D110" s="266"/>
      <c r="E110" s="316"/>
      <c r="F110" s="318"/>
      <c r="G110" s="62">
        <f t="shared" si="3"/>
        <v>0</v>
      </c>
      <c r="J110" s="409" t="e">
        <f t="shared" si="4"/>
        <v>#DIV/0!</v>
      </c>
      <c r="M110" s="409"/>
    </row>
    <row r="111" spans="1:13" s="3" customFormat="1" x14ac:dyDescent="0.2">
      <c r="A111" s="32"/>
      <c r="B111" s="72"/>
      <c r="C111" s="30"/>
      <c r="D111" s="94"/>
      <c r="E111" s="316"/>
      <c r="F111" s="318"/>
      <c r="G111" s="62">
        <f t="shared" si="3"/>
        <v>0</v>
      </c>
      <c r="J111" s="409" t="e">
        <f t="shared" si="4"/>
        <v>#DIV/0!</v>
      </c>
      <c r="M111" s="409"/>
    </row>
    <row r="112" spans="1:13" x14ac:dyDescent="0.2">
      <c r="A112" s="28" t="s">
        <v>55</v>
      </c>
      <c r="B112" s="72"/>
      <c r="C112" s="30"/>
      <c r="D112" s="78"/>
      <c r="E112" s="316"/>
      <c r="F112" s="318"/>
      <c r="G112" s="62">
        <f t="shared" si="3"/>
        <v>0</v>
      </c>
      <c r="J112" s="409" t="e">
        <f t="shared" si="4"/>
        <v>#DIV/0!</v>
      </c>
      <c r="M112" s="409"/>
    </row>
    <row r="113" spans="1:13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318"/>
      <c r="G113" s="62">
        <f t="shared" si="3"/>
        <v>0</v>
      </c>
      <c r="I113" s="2">
        <v>27</v>
      </c>
      <c r="J113" s="409">
        <f t="shared" si="4"/>
        <v>0</v>
      </c>
      <c r="M113" s="409"/>
    </row>
    <row r="114" spans="1:13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318"/>
      <c r="G114" s="62">
        <f t="shared" si="3"/>
        <v>0</v>
      </c>
      <c r="I114" s="2">
        <v>43</v>
      </c>
      <c r="J114" s="409">
        <f t="shared" si="4"/>
        <v>0</v>
      </c>
      <c r="M114" s="409"/>
    </row>
    <row r="115" spans="1:13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318"/>
      <c r="G115" s="62">
        <f t="shared" si="3"/>
        <v>0</v>
      </c>
      <c r="I115" s="2">
        <v>52</v>
      </c>
      <c r="J115" s="409">
        <f t="shared" si="4"/>
        <v>0</v>
      </c>
      <c r="M115" s="409"/>
    </row>
    <row r="116" spans="1:13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318"/>
      <c r="G116" s="62">
        <f t="shared" si="3"/>
        <v>0</v>
      </c>
      <c r="I116" s="2">
        <v>57</v>
      </c>
      <c r="J116" s="409">
        <f t="shared" si="4"/>
        <v>0</v>
      </c>
      <c r="M116" s="409"/>
    </row>
    <row r="117" spans="1:13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318"/>
      <c r="G117" s="62">
        <f t="shared" si="3"/>
        <v>0</v>
      </c>
      <c r="I117" s="2">
        <v>70</v>
      </c>
      <c r="J117" s="409">
        <f t="shared" si="4"/>
        <v>0</v>
      </c>
      <c r="M117" s="409"/>
    </row>
    <row r="118" spans="1:13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318"/>
      <c r="G118" s="62">
        <f t="shared" si="3"/>
        <v>0</v>
      </c>
      <c r="I118" s="2">
        <v>86</v>
      </c>
      <c r="J118" s="409">
        <f t="shared" si="4"/>
        <v>0</v>
      </c>
      <c r="M118" s="409"/>
    </row>
    <row r="119" spans="1:13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318"/>
      <c r="G119" s="62">
        <f t="shared" si="3"/>
        <v>0</v>
      </c>
      <c r="I119" s="2">
        <v>91</v>
      </c>
      <c r="J119" s="409">
        <f t="shared" si="4"/>
        <v>0</v>
      </c>
      <c r="M119" s="409"/>
    </row>
    <row r="120" spans="1:13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318"/>
      <c r="G120" s="62">
        <f t="shared" si="3"/>
        <v>0</v>
      </c>
      <c r="I120" s="2">
        <v>108</v>
      </c>
      <c r="J120" s="409">
        <f t="shared" si="4"/>
        <v>0</v>
      </c>
      <c r="M120" s="409"/>
    </row>
    <row r="121" spans="1:13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318"/>
      <c r="G121" s="62">
        <f t="shared" si="3"/>
        <v>0</v>
      </c>
      <c r="I121" s="2">
        <v>124</v>
      </c>
      <c r="J121" s="409">
        <f t="shared" si="4"/>
        <v>0</v>
      </c>
      <c r="M121" s="409"/>
    </row>
    <row r="122" spans="1:13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318"/>
      <c r="G122" s="62">
        <f t="shared" si="3"/>
        <v>0</v>
      </c>
      <c r="I122" s="2">
        <v>136</v>
      </c>
      <c r="J122" s="409">
        <f t="shared" si="4"/>
        <v>0</v>
      </c>
      <c r="M122" s="409"/>
    </row>
    <row r="123" spans="1:13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318"/>
      <c r="G123" s="62">
        <f t="shared" si="3"/>
        <v>0</v>
      </c>
      <c r="I123" s="2">
        <v>166</v>
      </c>
      <c r="J123" s="409">
        <f t="shared" si="4"/>
        <v>0</v>
      </c>
      <c r="M123" s="409"/>
    </row>
    <row r="124" spans="1:13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318"/>
      <c r="G124" s="62">
        <f t="shared" si="3"/>
        <v>0</v>
      </c>
      <c r="I124" s="2">
        <v>186</v>
      </c>
      <c r="J124" s="409">
        <f t="shared" si="4"/>
        <v>0</v>
      </c>
      <c r="M124" s="409"/>
    </row>
    <row r="125" spans="1:13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318"/>
      <c r="G125" s="62">
        <f t="shared" si="3"/>
        <v>0</v>
      </c>
      <c r="I125" s="2">
        <v>216</v>
      </c>
      <c r="J125" s="409">
        <f t="shared" si="4"/>
        <v>0</v>
      </c>
      <c r="M125" s="409"/>
    </row>
    <row r="126" spans="1:13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318"/>
      <c r="G126" s="62">
        <f t="shared" si="3"/>
        <v>0</v>
      </c>
      <c r="I126" s="2">
        <v>251</v>
      </c>
      <c r="J126" s="409">
        <f t="shared" si="4"/>
        <v>0</v>
      </c>
      <c r="M126" s="409"/>
    </row>
    <row r="127" spans="1:13" s="3" customFormat="1" x14ac:dyDescent="0.2">
      <c r="A127" s="12"/>
      <c r="B127" s="54"/>
      <c r="C127" s="10"/>
      <c r="D127" s="84"/>
      <c r="E127" s="316"/>
      <c r="F127" s="318"/>
      <c r="G127" s="62">
        <f t="shared" si="3"/>
        <v>0</v>
      </c>
      <c r="J127" s="409" t="e">
        <f t="shared" si="4"/>
        <v>#DIV/0!</v>
      </c>
      <c r="M127" s="409"/>
    </row>
    <row r="128" spans="1:13" s="3" customFormat="1" x14ac:dyDescent="0.2">
      <c r="A128" s="437"/>
      <c r="B128" s="287"/>
      <c r="C128" s="288"/>
      <c r="D128" s="442"/>
      <c r="E128" s="316"/>
      <c r="F128" s="318"/>
      <c r="G128" s="62">
        <f t="shared" si="3"/>
        <v>0</v>
      </c>
      <c r="J128" s="409" t="e">
        <f t="shared" si="4"/>
        <v>#DIV/0!</v>
      </c>
      <c r="M128" s="409"/>
    </row>
    <row r="129" spans="1:13" ht="15.75" x14ac:dyDescent="0.25">
      <c r="A129" s="12"/>
      <c r="B129" s="26" t="s">
        <v>7</v>
      </c>
      <c r="C129" s="85"/>
      <c r="D129" s="86"/>
      <c r="E129" s="316"/>
      <c r="F129" s="318"/>
      <c r="G129" s="62">
        <f t="shared" si="3"/>
        <v>0</v>
      </c>
      <c r="J129" s="409" t="e">
        <f t="shared" si="4"/>
        <v>#DIV/0!</v>
      </c>
      <c r="M129" s="409"/>
    </row>
    <row r="130" spans="1:13" s="3" customFormat="1" x14ac:dyDescent="0.2">
      <c r="A130" s="87"/>
      <c r="B130" s="85"/>
      <c r="C130" s="85"/>
      <c r="D130" s="88"/>
      <c r="E130" s="316"/>
      <c r="F130" s="318"/>
      <c r="G130" s="62">
        <f t="shared" si="3"/>
        <v>0</v>
      </c>
      <c r="J130" s="409" t="e">
        <f t="shared" si="4"/>
        <v>#DIV/0!</v>
      </c>
      <c r="M130" s="409"/>
    </row>
    <row r="131" spans="1:13" x14ac:dyDescent="0.2">
      <c r="A131" s="8" t="s">
        <v>71</v>
      </c>
      <c r="B131" s="9"/>
      <c r="C131" s="89"/>
      <c r="D131" s="86"/>
      <c r="E131" s="316"/>
      <c r="F131" s="318"/>
      <c r="G131" s="62">
        <f t="shared" si="3"/>
        <v>0</v>
      </c>
      <c r="J131" s="409" t="e">
        <f t="shared" si="4"/>
        <v>#DIV/0!</v>
      </c>
      <c r="M131" s="409"/>
    </row>
    <row r="132" spans="1:13" x14ac:dyDescent="0.2">
      <c r="A132" s="12"/>
      <c r="B132" s="13" t="s">
        <v>0</v>
      </c>
      <c r="C132" s="90" t="s">
        <v>1</v>
      </c>
      <c r="D132" s="15">
        <f>+E132</f>
        <v>18809.93</v>
      </c>
      <c r="E132" s="316">
        <v>18809.93</v>
      </c>
      <c r="F132" s="318"/>
      <c r="G132" s="62">
        <f t="shared" si="3"/>
        <v>0</v>
      </c>
      <c r="I132" s="2">
        <v>18183.32</v>
      </c>
      <c r="J132" s="409">
        <f t="shared" si="4"/>
        <v>3.4460703545887039E-2</v>
      </c>
      <c r="M132" s="409"/>
    </row>
    <row r="133" spans="1:13" x14ac:dyDescent="0.2">
      <c r="A133" s="12"/>
      <c r="B133" s="13" t="s">
        <v>2</v>
      </c>
      <c r="C133" s="90" t="s">
        <v>1</v>
      </c>
      <c r="D133" s="15">
        <f>+E133</f>
        <v>12459.69</v>
      </c>
      <c r="E133" s="316">
        <v>12459.69</v>
      </c>
      <c r="F133" s="318"/>
      <c r="G133" s="62">
        <f t="shared" si="3"/>
        <v>0</v>
      </c>
      <c r="I133" s="2">
        <v>11946.01</v>
      </c>
      <c r="J133" s="409">
        <f t="shared" si="4"/>
        <v>4.3000131424634658E-2</v>
      </c>
      <c r="M133" s="409"/>
    </row>
    <row r="134" spans="1:13" x14ac:dyDescent="0.2">
      <c r="A134" s="12"/>
      <c r="B134" s="13" t="s">
        <v>3</v>
      </c>
      <c r="C134" s="83" t="s">
        <v>4</v>
      </c>
      <c r="D134" s="18">
        <f>+E134</f>
        <v>57.475900000000003</v>
      </c>
      <c r="E134" s="316">
        <v>57.475900000000003</v>
      </c>
      <c r="F134" s="318"/>
      <c r="G134" s="62">
        <f t="shared" si="3"/>
        <v>0</v>
      </c>
      <c r="I134" s="2">
        <v>57.475900000000003</v>
      </c>
      <c r="J134" s="409">
        <f t="shared" si="4"/>
        <v>0</v>
      </c>
      <c r="M134" s="409"/>
    </row>
    <row r="135" spans="1:13" x14ac:dyDescent="0.2">
      <c r="A135" s="12"/>
      <c r="B135" s="19" t="s">
        <v>5</v>
      </c>
      <c r="C135" s="83" t="s">
        <v>4</v>
      </c>
      <c r="D135" s="18">
        <f>+E135</f>
        <v>56.146900000000002</v>
      </c>
      <c r="E135" s="316">
        <v>56.146900000000002</v>
      </c>
      <c r="F135" s="318"/>
      <c r="G135" s="62">
        <f t="shared" si="3"/>
        <v>0</v>
      </c>
      <c r="I135" s="2">
        <v>56.146900000000002</v>
      </c>
      <c r="J135" s="409">
        <f t="shared" si="4"/>
        <v>0</v>
      </c>
      <c r="M135" s="409"/>
    </row>
    <row r="136" spans="1:13" x14ac:dyDescent="0.2">
      <c r="A136" s="12"/>
      <c r="B136" s="13" t="s">
        <v>6</v>
      </c>
      <c r="C136" s="83" t="s">
        <v>4</v>
      </c>
      <c r="D136" s="18">
        <f>+E136</f>
        <v>55.527799999999999</v>
      </c>
      <c r="E136" s="316">
        <v>55.527799999999999</v>
      </c>
      <c r="F136" s="318"/>
      <c r="G136" s="62">
        <f t="shared" si="3"/>
        <v>0</v>
      </c>
      <c r="I136" s="2">
        <v>55.527799999999999</v>
      </c>
      <c r="J136" s="409">
        <f t="shared" si="4"/>
        <v>0</v>
      </c>
      <c r="M136" s="409"/>
    </row>
    <row r="137" spans="1:13" s="3" customFormat="1" x14ac:dyDescent="0.2">
      <c r="A137" s="12"/>
      <c r="B137" s="13"/>
      <c r="C137" s="91"/>
      <c r="D137" s="88"/>
      <c r="E137" s="316"/>
      <c r="F137" s="318"/>
      <c r="G137" s="62">
        <f t="shared" ref="G137:G200" si="7">+D137-E137</f>
        <v>0</v>
      </c>
      <c r="J137" s="409" t="e">
        <f t="shared" ref="J137:J200" si="8">+E137/I137-1</f>
        <v>#DIV/0!</v>
      </c>
      <c r="M137" s="409"/>
    </row>
    <row r="138" spans="1:13" s="3" customFormat="1" x14ac:dyDescent="0.2">
      <c r="A138" s="12"/>
      <c r="B138" s="13"/>
      <c r="C138" s="91"/>
      <c r="D138" s="88"/>
      <c r="E138" s="316"/>
      <c r="F138" s="318"/>
      <c r="G138" s="62">
        <f t="shared" si="7"/>
        <v>0</v>
      </c>
      <c r="J138" s="409" t="e">
        <f t="shared" si="8"/>
        <v>#DIV/0!</v>
      </c>
      <c r="M138" s="409"/>
    </row>
    <row r="139" spans="1:13" x14ac:dyDescent="0.2">
      <c r="A139" s="8" t="s">
        <v>72</v>
      </c>
      <c r="B139" s="9"/>
      <c r="C139" s="89"/>
      <c r="D139" s="86"/>
      <c r="E139" s="316"/>
      <c r="F139" s="318"/>
      <c r="G139" s="62">
        <f t="shared" si="7"/>
        <v>0</v>
      </c>
      <c r="J139" s="409" t="e">
        <f t="shared" si="8"/>
        <v>#DIV/0!</v>
      </c>
      <c r="M139" s="409"/>
    </row>
    <row r="140" spans="1:13" x14ac:dyDescent="0.2">
      <c r="A140" s="12"/>
      <c r="B140" s="13" t="s">
        <v>0</v>
      </c>
      <c r="C140" s="90" t="s">
        <v>1</v>
      </c>
      <c r="D140" s="15">
        <f>+E140</f>
        <v>14561.87</v>
      </c>
      <c r="E140" s="316">
        <v>14561.87</v>
      </c>
      <c r="F140" s="318"/>
      <c r="G140" s="62">
        <f t="shared" si="7"/>
        <v>0</v>
      </c>
      <c r="I140" s="2">
        <v>14094.25</v>
      </c>
      <c r="J140" s="409">
        <f t="shared" si="8"/>
        <v>3.3178069070720406E-2</v>
      </c>
      <c r="M140" s="409"/>
    </row>
    <row r="141" spans="1:13" x14ac:dyDescent="0.2">
      <c r="A141" s="12"/>
      <c r="B141" s="13" t="s">
        <v>2</v>
      </c>
      <c r="C141" s="90" t="s">
        <v>1</v>
      </c>
      <c r="D141" s="15">
        <f>+E141</f>
        <v>9265.91</v>
      </c>
      <c r="E141" s="316">
        <v>9265.91</v>
      </c>
      <c r="F141" s="318"/>
      <c r="G141" s="62">
        <f t="shared" si="7"/>
        <v>0</v>
      </c>
      <c r="I141" s="2">
        <v>8883.9</v>
      </c>
      <c r="J141" s="409">
        <f t="shared" si="8"/>
        <v>4.3000258895305121E-2</v>
      </c>
      <c r="M141" s="409"/>
    </row>
    <row r="142" spans="1:13" x14ac:dyDescent="0.2">
      <c r="A142" s="12"/>
      <c r="B142" s="13" t="s">
        <v>3</v>
      </c>
      <c r="C142" s="83" t="s">
        <v>4</v>
      </c>
      <c r="D142" s="18">
        <f>+E142</f>
        <v>51.921700000000001</v>
      </c>
      <c r="E142" s="316">
        <v>51.921700000000001</v>
      </c>
      <c r="F142" s="318"/>
      <c r="G142" s="62">
        <f t="shared" si="7"/>
        <v>0</v>
      </c>
      <c r="I142" s="2">
        <v>51.921700000000001</v>
      </c>
      <c r="J142" s="409">
        <f t="shared" si="8"/>
        <v>0</v>
      </c>
      <c r="M142" s="409"/>
    </row>
    <row r="143" spans="1:13" x14ac:dyDescent="0.2">
      <c r="A143" s="12"/>
      <c r="B143" s="19" t="s">
        <v>5</v>
      </c>
      <c r="C143" s="83" t="s">
        <v>4</v>
      </c>
      <c r="D143" s="18">
        <f>+E143</f>
        <v>50.721200000000003</v>
      </c>
      <c r="E143" s="316">
        <v>50.721200000000003</v>
      </c>
      <c r="F143" s="318"/>
      <c r="G143" s="62">
        <f t="shared" si="7"/>
        <v>0</v>
      </c>
      <c r="I143" s="2">
        <v>50.721200000000003</v>
      </c>
      <c r="J143" s="409">
        <f t="shared" si="8"/>
        <v>0</v>
      </c>
      <c r="M143" s="409"/>
    </row>
    <row r="144" spans="1:13" x14ac:dyDescent="0.2">
      <c r="A144" s="12"/>
      <c r="B144" s="13" t="s">
        <v>6</v>
      </c>
      <c r="C144" s="83" t="s">
        <v>4</v>
      </c>
      <c r="D144" s="18">
        <f>+E144</f>
        <v>50.161900000000003</v>
      </c>
      <c r="E144" s="316">
        <v>50.161900000000003</v>
      </c>
      <c r="F144" s="318"/>
      <c r="G144" s="62">
        <f t="shared" si="7"/>
        <v>0</v>
      </c>
      <c r="I144" s="2">
        <v>50.161900000000003</v>
      </c>
      <c r="J144" s="409">
        <f t="shared" si="8"/>
        <v>0</v>
      </c>
      <c r="M144" s="409"/>
    </row>
    <row r="145" spans="1:13" s="3" customFormat="1" x14ac:dyDescent="0.2">
      <c r="A145" s="12"/>
      <c r="B145" s="13"/>
      <c r="C145" s="91"/>
      <c r="D145" s="88"/>
      <c r="E145" s="316"/>
      <c r="F145" s="318"/>
      <c r="G145" s="62">
        <f t="shared" si="7"/>
        <v>0</v>
      </c>
      <c r="J145" s="409" t="e">
        <f t="shared" si="8"/>
        <v>#DIV/0!</v>
      </c>
      <c r="M145" s="409"/>
    </row>
    <row r="146" spans="1:13" x14ac:dyDescent="0.2">
      <c r="A146" s="8" t="s">
        <v>73</v>
      </c>
      <c r="B146" s="9"/>
      <c r="C146" s="89"/>
      <c r="D146" s="86"/>
      <c r="E146" s="316"/>
      <c r="F146" s="318"/>
      <c r="G146" s="62">
        <f t="shared" si="7"/>
        <v>0</v>
      </c>
      <c r="J146" s="409" t="e">
        <f t="shared" si="8"/>
        <v>#DIV/0!</v>
      </c>
      <c r="M146" s="409"/>
    </row>
    <row r="147" spans="1:13" x14ac:dyDescent="0.2">
      <c r="A147" s="12"/>
      <c r="B147" s="13" t="s">
        <v>0</v>
      </c>
      <c r="C147" s="90" t="s">
        <v>1</v>
      </c>
      <c r="D147" s="15">
        <f>+E147</f>
        <v>5939.31</v>
      </c>
      <c r="E147" s="316">
        <v>5939.31</v>
      </c>
      <c r="F147" s="318"/>
      <c r="G147" s="62">
        <f t="shared" si="7"/>
        <v>0</v>
      </c>
      <c r="I147" s="2">
        <v>5821.47</v>
      </c>
      <c r="J147" s="409">
        <f t="shared" si="8"/>
        <v>2.0242309932027469E-2</v>
      </c>
      <c r="M147" s="409"/>
    </row>
    <row r="148" spans="1:13" x14ac:dyDescent="0.2">
      <c r="A148" s="12"/>
      <c r="B148" s="13" t="s">
        <v>2</v>
      </c>
      <c r="C148" s="90" t="s">
        <v>1</v>
      </c>
      <c r="D148" s="15">
        <f>+E148</f>
        <v>2344.54</v>
      </c>
      <c r="E148" s="316">
        <v>2344.54</v>
      </c>
      <c r="F148" s="318"/>
      <c r="G148" s="62">
        <f t="shared" si="7"/>
        <v>0</v>
      </c>
      <c r="I148" s="2">
        <v>2247.88</v>
      </c>
      <c r="J148" s="409">
        <f t="shared" si="8"/>
        <v>4.3000516041781456E-2</v>
      </c>
      <c r="M148" s="409"/>
    </row>
    <row r="149" spans="1:13" x14ac:dyDescent="0.2">
      <c r="A149" s="12"/>
      <c r="B149" s="13" t="s">
        <v>3</v>
      </c>
      <c r="C149" s="83" t="s">
        <v>4</v>
      </c>
      <c r="D149" s="18">
        <f>+E149</f>
        <v>49.922800000000002</v>
      </c>
      <c r="E149" s="316">
        <v>49.922800000000002</v>
      </c>
      <c r="F149" s="318"/>
      <c r="G149" s="62">
        <f t="shared" si="7"/>
        <v>0</v>
      </c>
      <c r="I149" s="2">
        <v>49.922800000000002</v>
      </c>
      <c r="J149" s="409">
        <f t="shared" si="8"/>
        <v>0</v>
      </c>
      <c r="M149" s="409"/>
    </row>
    <row r="150" spans="1:13" x14ac:dyDescent="0.2">
      <c r="A150" s="12"/>
      <c r="B150" s="19" t="s">
        <v>5</v>
      </c>
      <c r="C150" s="83" t="s">
        <v>4</v>
      </c>
      <c r="D150" s="18">
        <f>+E150</f>
        <v>48.768500000000003</v>
      </c>
      <c r="E150" s="316">
        <v>48.768500000000003</v>
      </c>
      <c r="F150" s="318"/>
      <c r="G150" s="62">
        <f t="shared" si="7"/>
        <v>0</v>
      </c>
      <c r="I150" s="2">
        <v>48.768500000000003</v>
      </c>
      <c r="J150" s="409">
        <f t="shared" si="8"/>
        <v>0</v>
      </c>
      <c r="M150" s="409"/>
    </row>
    <row r="151" spans="1:13" x14ac:dyDescent="0.2">
      <c r="A151" s="12"/>
      <c r="B151" s="13" t="s">
        <v>6</v>
      </c>
      <c r="C151" s="83" t="s">
        <v>4</v>
      </c>
      <c r="D151" s="18">
        <f>+E151</f>
        <v>48.230699999999999</v>
      </c>
      <c r="E151" s="316">
        <v>48.230699999999999</v>
      </c>
      <c r="F151" s="318"/>
      <c r="G151" s="62">
        <f t="shared" si="7"/>
        <v>0</v>
      </c>
      <c r="I151" s="2">
        <v>48.230699999999999</v>
      </c>
      <c r="J151" s="409">
        <f t="shared" si="8"/>
        <v>0</v>
      </c>
      <c r="M151" s="409"/>
    </row>
    <row r="152" spans="1:13" s="3" customFormat="1" x14ac:dyDescent="0.2">
      <c r="A152" s="12"/>
      <c r="B152" s="13"/>
      <c r="C152" s="83"/>
      <c r="D152" s="88"/>
      <c r="E152" s="316"/>
      <c r="F152" s="318"/>
      <c r="G152" s="62">
        <f t="shared" si="7"/>
        <v>0</v>
      </c>
      <c r="J152" s="409" t="e">
        <f t="shared" si="8"/>
        <v>#DIV/0!</v>
      </c>
      <c r="M152" s="409"/>
    </row>
    <row r="153" spans="1:13" x14ac:dyDescent="0.2">
      <c r="A153" s="8" t="s">
        <v>74</v>
      </c>
      <c r="B153" s="9"/>
      <c r="C153" s="89"/>
      <c r="D153" s="86"/>
      <c r="E153" s="316"/>
      <c r="F153" s="318"/>
      <c r="G153" s="62">
        <f t="shared" si="7"/>
        <v>0</v>
      </c>
      <c r="J153" s="409" t="e">
        <f t="shared" si="8"/>
        <v>#DIV/0!</v>
      </c>
      <c r="M153" s="409"/>
    </row>
    <row r="154" spans="1:13" x14ac:dyDescent="0.2">
      <c r="A154" s="12"/>
      <c r="B154" s="13" t="s">
        <v>0</v>
      </c>
      <c r="C154" s="90" t="s">
        <v>1</v>
      </c>
      <c r="D154" s="15">
        <f>+E154</f>
        <v>18809.93</v>
      </c>
      <c r="E154" s="316">
        <v>18809.93</v>
      </c>
      <c r="F154" s="318"/>
      <c r="G154" s="62">
        <f t="shared" si="7"/>
        <v>0</v>
      </c>
      <c r="I154" s="2">
        <v>18183.32</v>
      </c>
      <c r="J154" s="409">
        <f t="shared" si="8"/>
        <v>3.4460703545887039E-2</v>
      </c>
      <c r="M154" s="409"/>
    </row>
    <row r="155" spans="1:13" x14ac:dyDescent="0.2">
      <c r="A155" s="12"/>
      <c r="B155" s="13" t="s">
        <v>2</v>
      </c>
      <c r="C155" s="90" t="s">
        <v>1</v>
      </c>
      <c r="D155" s="15">
        <f>+E155</f>
        <v>12459.69</v>
      </c>
      <c r="E155" s="316">
        <v>12459.69</v>
      </c>
      <c r="F155" s="318"/>
      <c r="G155" s="62">
        <f t="shared" si="7"/>
        <v>0</v>
      </c>
      <c r="I155" s="2">
        <v>11946.01</v>
      </c>
      <c r="J155" s="409">
        <f t="shared" si="8"/>
        <v>4.3000131424634658E-2</v>
      </c>
      <c r="M155" s="409"/>
    </row>
    <row r="156" spans="1:13" x14ac:dyDescent="0.2">
      <c r="A156" s="12"/>
      <c r="B156" s="13" t="s">
        <v>3</v>
      </c>
      <c r="C156" s="83" t="s">
        <v>4</v>
      </c>
      <c r="D156" s="18">
        <f>+E156</f>
        <v>57.475900000000003</v>
      </c>
      <c r="E156" s="316">
        <v>57.475900000000003</v>
      </c>
      <c r="F156" s="318"/>
      <c r="G156" s="62">
        <f t="shared" si="7"/>
        <v>0</v>
      </c>
      <c r="I156" s="2">
        <v>57.475900000000003</v>
      </c>
      <c r="J156" s="409">
        <f t="shared" si="8"/>
        <v>0</v>
      </c>
      <c r="M156" s="409"/>
    </row>
    <row r="157" spans="1:13" x14ac:dyDescent="0.2">
      <c r="A157" s="12"/>
      <c r="B157" s="19" t="s">
        <v>5</v>
      </c>
      <c r="C157" s="83" t="s">
        <v>4</v>
      </c>
      <c r="D157" s="18">
        <f>+E157</f>
        <v>56.146900000000002</v>
      </c>
      <c r="E157" s="316">
        <v>56.146900000000002</v>
      </c>
      <c r="F157" s="318"/>
      <c r="G157" s="62">
        <f t="shared" si="7"/>
        <v>0</v>
      </c>
      <c r="I157" s="2">
        <v>56.146900000000002</v>
      </c>
      <c r="J157" s="409">
        <f t="shared" si="8"/>
        <v>0</v>
      </c>
      <c r="M157" s="409"/>
    </row>
    <row r="158" spans="1:13" x14ac:dyDescent="0.2">
      <c r="A158" s="12"/>
      <c r="B158" s="13" t="s">
        <v>6</v>
      </c>
      <c r="C158" s="83" t="s">
        <v>4</v>
      </c>
      <c r="D158" s="18">
        <f>+E158</f>
        <v>55.527799999999999</v>
      </c>
      <c r="E158" s="316">
        <v>55.527799999999999</v>
      </c>
      <c r="F158" s="318"/>
      <c r="G158" s="62">
        <f t="shared" si="7"/>
        <v>0</v>
      </c>
      <c r="I158" s="2">
        <v>55.527799999999999</v>
      </c>
      <c r="J158" s="409">
        <f t="shared" si="8"/>
        <v>0</v>
      </c>
      <c r="M158" s="409"/>
    </row>
    <row r="159" spans="1:13" s="3" customFormat="1" x14ac:dyDescent="0.2">
      <c r="A159" s="12"/>
      <c r="B159" s="13"/>
      <c r="C159" s="91"/>
      <c r="D159" s="88"/>
      <c r="E159" s="316"/>
      <c r="F159" s="318"/>
      <c r="G159" s="62">
        <f t="shared" si="7"/>
        <v>0</v>
      </c>
      <c r="J159" s="409" t="e">
        <f t="shared" si="8"/>
        <v>#DIV/0!</v>
      </c>
      <c r="M159" s="409"/>
    </row>
    <row r="160" spans="1:13" x14ac:dyDescent="0.2">
      <c r="A160" s="8" t="s">
        <v>75</v>
      </c>
      <c r="B160" s="9"/>
      <c r="C160" s="89"/>
      <c r="D160" s="86"/>
      <c r="E160" s="316"/>
      <c r="F160" s="318"/>
      <c r="G160" s="62">
        <f t="shared" si="7"/>
        <v>0</v>
      </c>
      <c r="J160" s="409" t="e">
        <f t="shared" si="8"/>
        <v>#DIV/0!</v>
      </c>
      <c r="M160" s="409"/>
    </row>
    <row r="161" spans="1:13" x14ac:dyDescent="0.2">
      <c r="A161" s="12"/>
      <c r="B161" s="13" t="s">
        <v>0</v>
      </c>
      <c r="C161" s="90" t="s">
        <v>1</v>
      </c>
      <c r="D161" s="15">
        <f>+E161</f>
        <v>14561.87</v>
      </c>
      <c r="E161" s="316">
        <v>14561.87</v>
      </c>
      <c r="F161" s="318"/>
      <c r="G161" s="62">
        <f t="shared" si="7"/>
        <v>0</v>
      </c>
      <c r="I161" s="2">
        <v>14094.25</v>
      </c>
      <c r="J161" s="409">
        <f t="shared" si="8"/>
        <v>3.3178069070720406E-2</v>
      </c>
      <c r="M161" s="409"/>
    </row>
    <row r="162" spans="1:13" x14ac:dyDescent="0.2">
      <c r="A162" s="12"/>
      <c r="B162" s="13" t="s">
        <v>2</v>
      </c>
      <c r="C162" s="90" t="s">
        <v>1</v>
      </c>
      <c r="D162" s="15">
        <f>+E162</f>
        <v>9265.91</v>
      </c>
      <c r="E162" s="316">
        <v>9265.91</v>
      </c>
      <c r="F162" s="318"/>
      <c r="G162" s="62">
        <f t="shared" si="7"/>
        <v>0</v>
      </c>
      <c r="I162" s="2">
        <v>8883.9</v>
      </c>
      <c r="J162" s="409">
        <f t="shared" si="8"/>
        <v>4.3000258895305121E-2</v>
      </c>
      <c r="M162" s="409"/>
    </row>
    <row r="163" spans="1:13" x14ac:dyDescent="0.2">
      <c r="A163" s="12"/>
      <c r="B163" s="13" t="s">
        <v>3</v>
      </c>
      <c r="C163" s="83" t="s">
        <v>4</v>
      </c>
      <c r="D163" s="18">
        <f>+E163</f>
        <v>51.921700000000001</v>
      </c>
      <c r="E163" s="316">
        <v>51.921700000000001</v>
      </c>
      <c r="F163" s="318"/>
      <c r="G163" s="62">
        <f t="shared" si="7"/>
        <v>0</v>
      </c>
      <c r="I163" s="2">
        <v>51.921700000000001</v>
      </c>
      <c r="J163" s="409">
        <f t="shared" si="8"/>
        <v>0</v>
      </c>
      <c r="M163" s="409"/>
    </row>
    <row r="164" spans="1:13" x14ac:dyDescent="0.2">
      <c r="A164" s="12"/>
      <c r="B164" s="19" t="s">
        <v>5</v>
      </c>
      <c r="C164" s="83" t="s">
        <v>4</v>
      </c>
      <c r="D164" s="18">
        <f>+E164</f>
        <v>50.721200000000003</v>
      </c>
      <c r="E164" s="316">
        <v>50.721200000000003</v>
      </c>
      <c r="F164" s="318"/>
      <c r="G164" s="62">
        <f t="shared" si="7"/>
        <v>0</v>
      </c>
      <c r="I164" s="2">
        <v>50.721200000000003</v>
      </c>
      <c r="J164" s="409">
        <f t="shared" si="8"/>
        <v>0</v>
      </c>
      <c r="M164" s="409"/>
    </row>
    <row r="165" spans="1:13" x14ac:dyDescent="0.2">
      <c r="A165" s="12"/>
      <c r="B165" s="13" t="s">
        <v>6</v>
      </c>
      <c r="C165" s="83" t="s">
        <v>4</v>
      </c>
      <c r="D165" s="18">
        <f>+E165</f>
        <v>50.161900000000003</v>
      </c>
      <c r="E165" s="316">
        <v>50.161900000000003</v>
      </c>
      <c r="F165" s="318"/>
      <c r="G165" s="62">
        <f t="shared" si="7"/>
        <v>0</v>
      </c>
      <c r="I165" s="2">
        <v>50.161900000000003</v>
      </c>
      <c r="J165" s="409">
        <f t="shared" si="8"/>
        <v>0</v>
      </c>
      <c r="M165" s="409"/>
    </row>
    <row r="166" spans="1:13" s="3" customFormat="1" x14ac:dyDescent="0.2">
      <c r="A166" s="12"/>
      <c r="B166" s="13"/>
      <c r="C166" s="91"/>
      <c r="D166" s="88"/>
      <c r="E166" s="316"/>
      <c r="F166" s="318"/>
      <c r="G166" s="62">
        <f t="shared" si="7"/>
        <v>0</v>
      </c>
      <c r="J166" s="409" t="e">
        <f t="shared" si="8"/>
        <v>#DIV/0!</v>
      </c>
      <c r="M166" s="409"/>
    </row>
    <row r="167" spans="1:13" x14ac:dyDescent="0.2">
      <c r="A167" s="8" t="s">
        <v>76</v>
      </c>
      <c r="B167" s="9"/>
      <c r="C167" s="89"/>
      <c r="D167" s="86"/>
      <c r="E167" s="316"/>
      <c r="F167" s="318"/>
      <c r="G167" s="62">
        <f t="shared" si="7"/>
        <v>0</v>
      </c>
      <c r="J167" s="409" t="e">
        <f t="shared" si="8"/>
        <v>#DIV/0!</v>
      </c>
      <c r="M167" s="409"/>
    </row>
    <row r="168" spans="1:13" x14ac:dyDescent="0.2">
      <c r="A168" s="12"/>
      <c r="B168" s="13" t="s">
        <v>0</v>
      </c>
      <c r="C168" s="90" t="s">
        <v>1</v>
      </c>
      <c r="D168" s="15">
        <f>+E168</f>
        <v>5939.31</v>
      </c>
      <c r="E168" s="316">
        <v>5939.31</v>
      </c>
      <c r="F168" s="318"/>
      <c r="G168" s="62">
        <f t="shared" si="7"/>
        <v>0</v>
      </c>
      <c r="I168" s="2">
        <v>5821.47</v>
      </c>
      <c r="J168" s="409">
        <f t="shared" si="8"/>
        <v>2.0242309932027469E-2</v>
      </c>
      <c r="M168" s="409"/>
    </row>
    <row r="169" spans="1:13" x14ac:dyDescent="0.2">
      <c r="A169" s="12"/>
      <c r="B169" s="13" t="s">
        <v>2</v>
      </c>
      <c r="C169" s="90" t="s">
        <v>1</v>
      </c>
      <c r="D169" s="15">
        <f>+E169</f>
        <v>2344.54</v>
      </c>
      <c r="E169" s="316">
        <v>2344.54</v>
      </c>
      <c r="F169" s="318"/>
      <c r="G169" s="62">
        <f t="shared" si="7"/>
        <v>0</v>
      </c>
      <c r="I169" s="2">
        <v>2247.88</v>
      </c>
      <c r="J169" s="409">
        <f t="shared" si="8"/>
        <v>4.3000516041781456E-2</v>
      </c>
      <c r="M169" s="409"/>
    </row>
    <row r="170" spans="1:13" x14ac:dyDescent="0.2">
      <c r="A170" s="12"/>
      <c r="B170" s="13" t="s">
        <v>3</v>
      </c>
      <c r="C170" s="83" t="s">
        <v>4</v>
      </c>
      <c r="D170" s="18">
        <f>+E170</f>
        <v>49.922800000000002</v>
      </c>
      <c r="E170" s="316">
        <v>49.922800000000002</v>
      </c>
      <c r="F170" s="318"/>
      <c r="G170" s="62">
        <f t="shared" si="7"/>
        <v>0</v>
      </c>
      <c r="I170" s="2">
        <v>49.922800000000002</v>
      </c>
      <c r="J170" s="409">
        <f t="shared" si="8"/>
        <v>0</v>
      </c>
      <c r="M170" s="409"/>
    </row>
    <row r="171" spans="1:13" x14ac:dyDescent="0.2">
      <c r="A171" s="12"/>
      <c r="B171" s="19" t="s">
        <v>5</v>
      </c>
      <c r="C171" s="83" t="s">
        <v>4</v>
      </c>
      <c r="D171" s="18">
        <f>+E171</f>
        <v>48.768500000000003</v>
      </c>
      <c r="E171" s="316">
        <v>48.768500000000003</v>
      </c>
      <c r="F171" s="318"/>
      <c r="G171" s="62">
        <f t="shared" si="7"/>
        <v>0</v>
      </c>
      <c r="I171" s="2">
        <v>48.768500000000003</v>
      </c>
      <c r="J171" s="409">
        <f t="shared" si="8"/>
        <v>0</v>
      </c>
      <c r="M171" s="409"/>
    </row>
    <row r="172" spans="1:13" x14ac:dyDescent="0.2">
      <c r="A172" s="12"/>
      <c r="B172" s="13" t="s">
        <v>6</v>
      </c>
      <c r="C172" s="83" t="s">
        <v>4</v>
      </c>
      <c r="D172" s="18">
        <f>+E172</f>
        <v>48.230699999999999</v>
      </c>
      <c r="E172" s="316">
        <v>48.230699999999999</v>
      </c>
      <c r="F172" s="318"/>
      <c r="G172" s="62">
        <f t="shared" si="7"/>
        <v>0</v>
      </c>
      <c r="I172" s="2">
        <v>48.230699999999999</v>
      </c>
      <c r="J172" s="409">
        <f t="shared" si="8"/>
        <v>0</v>
      </c>
      <c r="M172" s="409"/>
    </row>
    <row r="173" spans="1:13" s="3" customFormat="1" x14ac:dyDescent="0.2">
      <c r="A173" s="12"/>
      <c r="B173" s="13"/>
      <c r="C173" s="83"/>
      <c r="D173" s="92"/>
      <c r="E173" s="316"/>
      <c r="F173" s="318"/>
      <c r="G173" s="62">
        <f t="shared" si="7"/>
        <v>0</v>
      </c>
      <c r="J173" s="409" t="e">
        <f t="shared" si="8"/>
        <v>#DIV/0!</v>
      </c>
      <c r="M173" s="409"/>
    </row>
    <row r="174" spans="1:13" x14ac:dyDescent="0.2">
      <c r="A174" s="8" t="s">
        <v>77</v>
      </c>
      <c r="B174" s="9"/>
      <c r="C174" s="89"/>
      <c r="D174" s="86"/>
      <c r="E174" s="316"/>
      <c r="F174" s="318"/>
      <c r="G174" s="62">
        <f t="shared" si="7"/>
        <v>0</v>
      </c>
      <c r="J174" s="409" t="e">
        <f t="shared" si="8"/>
        <v>#DIV/0!</v>
      </c>
      <c r="M174" s="409"/>
    </row>
    <row r="175" spans="1:13" x14ac:dyDescent="0.2">
      <c r="A175" s="12"/>
      <c r="B175" s="13" t="s">
        <v>0</v>
      </c>
      <c r="C175" s="90" t="s">
        <v>1</v>
      </c>
      <c r="D175" s="200">
        <f>+E175</f>
        <v>18809.93</v>
      </c>
      <c r="E175" s="316">
        <v>18809.93</v>
      </c>
      <c r="F175" s="318"/>
      <c r="G175" s="62">
        <f t="shared" si="7"/>
        <v>0</v>
      </c>
      <c r="I175" s="2">
        <v>18183.32</v>
      </c>
      <c r="J175" s="409">
        <f t="shared" si="8"/>
        <v>3.4460703545887039E-2</v>
      </c>
      <c r="M175" s="409"/>
    </row>
    <row r="176" spans="1:13" x14ac:dyDescent="0.2">
      <c r="A176" s="12"/>
      <c r="B176" s="13" t="s">
        <v>2</v>
      </c>
      <c r="C176" s="90" t="s">
        <v>1</v>
      </c>
      <c r="D176" s="200">
        <f>+E176</f>
        <v>12459.69</v>
      </c>
      <c r="E176" s="316">
        <v>12459.69</v>
      </c>
      <c r="F176" s="318"/>
      <c r="G176" s="62">
        <f t="shared" si="7"/>
        <v>0</v>
      </c>
      <c r="I176" s="2">
        <v>11946.01</v>
      </c>
      <c r="J176" s="409">
        <f t="shared" si="8"/>
        <v>4.3000131424634658E-2</v>
      </c>
      <c r="M176" s="409"/>
    </row>
    <row r="177" spans="1:13" x14ac:dyDescent="0.2">
      <c r="A177" s="12"/>
      <c r="B177" s="13" t="s">
        <v>3</v>
      </c>
      <c r="C177" s="83" t="s">
        <v>4</v>
      </c>
      <c r="D177" s="201">
        <f>+E177</f>
        <v>57.475900000000003</v>
      </c>
      <c r="E177" s="316">
        <v>57.475900000000003</v>
      </c>
      <c r="F177" s="318"/>
      <c r="G177" s="62">
        <f t="shared" si="7"/>
        <v>0</v>
      </c>
      <c r="I177" s="2">
        <v>57.475900000000003</v>
      </c>
      <c r="J177" s="409">
        <f t="shared" si="8"/>
        <v>0</v>
      </c>
      <c r="M177" s="409"/>
    </row>
    <row r="178" spans="1:13" x14ac:dyDescent="0.2">
      <c r="A178" s="12"/>
      <c r="B178" s="19" t="s">
        <v>5</v>
      </c>
      <c r="C178" s="83" t="s">
        <v>4</v>
      </c>
      <c r="D178" s="201">
        <f>+E178</f>
        <v>56.146900000000002</v>
      </c>
      <c r="E178" s="316">
        <v>56.146900000000002</v>
      </c>
      <c r="F178" s="318"/>
      <c r="G178" s="62">
        <f t="shared" si="7"/>
        <v>0</v>
      </c>
      <c r="I178" s="2">
        <v>56.146900000000002</v>
      </c>
      <c r="J178" s="409">
        <f t="shared" si="8"/>
        <v>0</v>
      </c>
      <c r="M178" s="409"/>
    </row>
    <row r="179" spans="1:13" x14ac:dyDescent="0.2">
      <c r="A179" s="12"/>
      <c r="B179" s="13" t="s">
        <v>6</v>
      </c>
      <c r="C179" s="83" t="s">
        <v>4</v>
      </c>
      <c r="D179" s="201">
        <f>+E179</f>
        <v>55.527799999999999</v>
      </c>
      <c r="E179" s="316">
        <v>55.527799999999999</v>
      </c>
      <c r="F179" s="318"/>
      <c r="G179" s="62">
        <f t="shared" si="7"/>
        <v>0</v>
      </c>
      <c r="I179" s="2">
        <v>55.527799999999999</v>
      </c>
      <c r="J179" s="409">
        <f t="shared" si="8"/>
        <v>0</v>
      </c>
      <c r="M179" s="409"/>
    </row>
    <row r="180" spans="1:13" s="3" customFormat="1" x14ac:dyDescent="0.2">
      <c r="A180" s="12"/>
      <c r="B180" s="13"/>
      <c r="C180" s="91"/>
      <c r="D180" s="210"/>
      <c r="E180" s="316"/>
      <c r="F180" s="318"/>
      <c r="G180" s="62">
        <f t="shared" si="7"/>
        <v>0</v>
      </c>
      <c r="J180" s="409" t="e">
        <f t="shared" si="8"/>
        <v>#DIV/0!</v>
      </c>
      <c r="M180" s="409"/>
    </row>
    <row r="181" spans="1:13" x14ac:dyDescent="0.2">
      <c r="A181" s="8" t="s">
        <v>78</v>
      </c>
      <c r="B181" s="9"/>
      <c r="C181" s="89"/>
      <c r="D181" s="211"/>
      <c r="E181" s="316"/>
      <c r="F181" s="318"/>
      <c r="G181" s="62">
        <f t="shared" si="7"/>
        <v>0</v>
      </c>
      <c r="J181" s="409" t="e">
        <f t="shared" si="8"/>
        <v>#DIV/0!</v>
      </c>
      <c r="M181" s="409"/>
    </row>
    <row r="182" spans="1:13" x14ac:dyDescent="0.2">
      <c r="A182" s="12"/>
      <c r="B182" s="13" t="s">
        <v>0</v>
      </c>
      <c r="C182" s="90" t="s">
        <v>1</v>
      </c>
      <c r="D182" s="200">
        <f>+E182</f>
        <v>14561.87</v>
      </c>
      <c r="E182" s="316">
        <v>14561.87</v>
      </c>
      <c r="F182" s="318"/>
      <c r="G182" s="62">
        <f t="shared" si="7"/>
        <v>0</v>
      </c>
      <c r="I182" s="2">
        <v>14094.25</v>
      </c>
      <c r="J182" s="409">
        <f t="shared" si="8"/>
        <v>3.3178069070720406E-2</v>
      </c>
      <c r="M182" s="409"/>
    </row>
    <row r="183" spans="1:13" x14ac:dyDescent="0.2">
      <c r="A183" s="12"/>
      <c r="B183" s="13" t="s">
        <v>2</v>
      </c>
      <c r="C183" s="90" t="s">
        <v>1</v>
      </c>
      <c r="D183" s="200">
        <f>+E183</f>
        <v>9265.91</v>
      </c>
      <c r="E183" s="316">
        <v>9265.91</v>
      </c>
      <c r="F183" s="318"/>
      <c r="G183" s="62">
        <f t="shared" si="7"/>
        <v>0</v>
      </c>
      <c r="I183" s="2">
        <v>8883.9</v>
      </c>
      <c r="J183" s="409">
        <f t="shared" si="8"/>
        <v>4.3000258895305121E-2</v>
      </c>
      <c r="M183" s="409"/>
    </row>
    <row r="184" spans="1:13" x14ac:dyDescent="0.2">
      <c r="A184" s="12"/>
      <c r="B184" s="13" t="s">
        <v>3</v>
      </c>
      <c r="C184" s="83" t="s">
        <v>4</v>
      </c>
      <c r="D184" s="201">
        <f>+E184</f>
        <v>51.921700000000001</v>
      </c>
      <c r="E184" s="316">
        <v>51.921700000000001</v>
      </c>
      <c r="F184" s="318"/>
      <c r="G184" s="62">
        <f t="shared" si="7"/>
        <v>0</v>
      </c>
      <c r="I184" s="2">
        <v>51.921700000000001</v>
      </c>
      <c r="J184" s="409">
        <f t="shared" si="8"/>
        <v>0</v>
      </c>
      <c r="M184" s="409"/>
    </row>
    <row r="185" spans="1:13" x14ac:dyDescent="0.2">
      <c r="A185" s="12"/>
      <c r="B185" s="19" t="s">
        <v>5</v>
      </c>
      <c r="C185" s="83" t="s">
        <v>4</v>
      </c>
      <c r="D185" s="201">
        <f>+E185</f>
        <v>50.721200000000003</v>
      </c>
      <c r="E185" s="316">
        <v>50.721200000000003</v>
      </c>
      <c r="F185" s="318"/>
      <c r="G185" s="62">
        <f t="shared" si="7"/>
        <v>0</v>
      </c>
      <c r="I185" s="2">
        <v>50.721200000000003</v>
      </c>
      <c r="J185" s="409">
        <f t="shared" si="8"/>
        <v>0</v>
      </c>
      <c r="M185" s="409"/>
    </row>
    <row r="186" spans="1:13" x14ac:dyDescent="0.2">
      <c r="A186" s="12"/>
      <c r="B186" s="13" t="s">
        <v>6</v>
      </c>
      <c r="C186" s="83" t="s">
        <v>4</v>
      </c>
      <c r="D186" s="201">
        <f>+E186</f>
        <v>50.161900000000003</v>
      </c>
      <c r="E186" s="316">
        <v>50.161900000000003</v>
      </c>
      <c r="F186" s="318"/>
      <c r="G186" s="62">
        <f t="shared" si="7"/>
        <v>0</v>
      </c>
      <c r="I186" s="2">
        <v>50.161900000000003</v>
      </c>
      <c r="J186" s="409">
        <f t="shared" si="8"/>
        <v>0</v>
      </c>
      <c r="M186" s="409"/>
    </row>
    <row r="187" spans="1:13" s="3" customFormat="1" x14ac:dyDescent="0.2">
      <c r="A187" s="12"/>
      <c r="B187" s="13"/>
      <c r="C187" s="91"/>
      <c r="D187" s="210"/>
      <c r="E187" s="316"/>
      <c r="F187" s="318"/>
      <c r="G187" s="62">
        <f t="shared" si="7"/>
        <v>0</v>
      </c>
      <c r="J187" s="409" t="e">
        <f t="shared" si="8"/>
        <v>#DIV/0!</v>
      </c>
      <c r="M187" s="409"/>
    </row>
    <row r="188" spans="1:13" x14ac:dyDescent="0.2">
      <c r="A188" s="8" t="s">
        <v>79</v>
      </c>
      <c r="B188" s="9"/>
      <c r="C188" s="89"/>
      <c r="D188" s="211"/>
      <c r="E188" s="316"/>
      <c r="F188" s="318"/>
      <c r="G188" s="62">
        <f t="shared" si="7"/>
        <v>0</v>
      </c>
      <c r="J188" s="409" t="e">
        <f t="shared" si="8"/>
        <v>#DIV/0!</v>
      </c>
      <c r="M188" s="409"/>
    </row>
    <row r="189" spans="1:13" x14ac:dyDescent="0.2">
      <c r="A189" s="12"/>
      <c r="B189" s="13" t="s">
        <v>0</v>
      </c>
      <c r="C189" s="90" t="s">
        <v>1</v>
      </c>
      <c r="D189" s="200">
        <f>+E189</f>
        <v>5939.31</v>
      </c>
      <c r="E189" s="316">
        <v>5939.31</v>
      </c>
      <c r="F189" s="318"/>
      <c r="G189" s="62">
        <f t="shared" si="7"/>
        <v>0</v>
      </c>
      <c r="I189" s="2">
        <v>5821.47</v>
      </c>
      <c r="J189" s="409">
        <f t="shared" si="8"/>
        <v>2.0242309932027469E-2</v>
      </c>
      <c r="M189" s="409"/>
    </row>
    <row r="190" spans="1:13" x14ac:dyDescent="0.2">
      <c r="A190" s="12"/>
      <c r="B190" s="13" t="s">
        <v>2</v>
      </c>
      <c r="C190" s="90" t="s">
        <v>1</v>
      </c>
      <c r="D190" s="200">
        <f>+E190</f>
        <v>2344.54</v>
      </c>
      <c r="E190" s="316">
        <v>2344.54</v>
      </c>
      <c r="F190" s="318"/>
      <c r="G190" s="62">
        <f t="shared" si="7"/>
        <v>0</v>
      </c>
      <c r="I190" s="2">
        <v>2247.88</v>
      </c>
      <c r="J190" s="409">
        <f t="shared" si="8"/>
        <v>4.3000516041781456E-2</v>
      </c>
      <c r="M190" s="409"/>
    </row>
    <row r="191" spans="1:13" x14ac:dyDescent="0.2">
      <c r="A191" s="12"/>
      <c r="B191" s="13" t="s">
        <v>3</v>
      </c>
      <c r="C191" s="83" t="s">
        <v>4</v>
      </c>
      <c r="D191" s="201">
        <f>+E191</f>
        <v>49.922800000000002</v>
      </c>
      <c r="E191" s="316">
        <v>49.922800000000002</v>
      </c>
      <c r="F191" s="318"/>
      <c r="G191" s="62">
        <f t="shared" si="7"/>
        <v>0</v>
      </c>
      <c r="I191" s="2">
        <v>49.922800000000002</v>
      </c>
      <c r="J191" s="409">
        <f t="shared" si="8"/>
        <v>0</v>
      </c>
      <c r="M191" s="409"/>
    </row>
    <row r="192" spans="1:13" x14ac:dyDescent="0.2">
      <c r="A192" s="12"/>
      <c r="B192" s="19" t="s">
        <v>5</v>
      </c>
      <c r="C192" s="83" t="s">
        <v>4</v>
      </c>
      <c r="D192" s="201">
        <f>+E192</f>
        <v>48.768500000000003</v>
      </c>
      <c r="E192" s="316">
        <v>48.768500000000003</v>
      </c>
      <c r="F192" s="318"/>
      <c r="G192" s="62">
        <f t="shared" si="7"/>
        <v>0</v>
      </c>
      <c r="I192" s="2">
        <v>48.768500000000003</v>
      </c>
      <c r="J192" s="409">
        <f t="shared" si="8"/>
        <v>0</v>
      </c>
      <c r="M192" s="409"/>
    </row>
    <row r="193" spans="1:13" x14ac:dyDescent="0.2">
      <c r="A193" s="12"/>
      <c r="B193" s="13" t="s">
        <v>6</v>
      </c>
      <c r="C193" s="83" t="s">
        <v>4</v>
      </c>
      <c r="D193" s="201">
        <f>+E193</f>
        <v>48.230699999999999</v>
      </c>
      <c r="E193" s="316">
        <v>48.230699999999999</v>
      </c>
      <c r="F193" s="318"/>
      <c r="G193" s="62">
        <f t="shared" si="7"/>
        <v>0</v>
      </c>
      <c r="I193" s="2">
        <v>48.230699999999999</v>
      </c>
      <c r="J193" s="409">
        <f t="shared" si="8"/>
        <v>0</v>
      </c>
      <c r="M193" s="409"/>
    </row>
    <row r="194" spans="1:13" s="3" customFormat="1" hidden="1" x14ac:dyDescent="0.2">
      <c r="A194" s="12"/>
      <c r="B194" s="13"/>
      <c r="C194" s="83"/>
      <c r="D194" s="88"/>
      <c r="E194" s="316"/>
      <c r="F194" s="318"/>
      <c r="G194" s="62">
        <f t="shared" si="7"/>
        <v>0</v>
      </c>
      <c r="J194" s="409" t="e">
        <f t="shared" si="8"/>
        <v>#DIV/0!</v>
      </c>
      <c r="M194" s="409"/>
    </row>
    <row r="195" spans="1:13" hidden="1" x14ac:dyDescent="0.2">
      <c r="A195" s="8" t="s">
        <v>80</v>
      </c>
      <c r="B195" s="9"/>
      <c r="C195" s="83"/>
      <c r="D195" s="86"/>
      <c r="E195" s="316"/>
      <c r="F195" s="318"/>
      <c r="G195" s="62">
        <f t="shared" si="7"/>
        <v>0</v>
      </c>
      <c r="J195" s="409" t="e">
        <f t="shared" si="8"/>
        <v>#DIV/0!</v>
      </c>
      <c r="M195" s="409"/>
    </row>
    <row r="196" spans="1:13" hidden="1" x14ac:dyDescent="0.2">
      <c r="A196" s="12"/>
      <c r="B196" s="13" t="s">
        <v>0</v>
      </c>
      <c r="C196" s="90" t="s">
        <v>1</v>
      </c>
      <c r="D196" s="15">
        <f>+E196</f>
        <v>18809.93</v>
      </c>
      <c r="E196" s="316">
        <v>18809.93</v>
      </c>
      <c r="F196" s="318"/>
      <c r="G196" s="62">
        <f t="shared" si="7"/>
        <v>0</v>
      </c>
      <c r="I196" s="2">
        <v>18183.32</v>
      </c>
      <c r="J196" s="409">
        <f t="shared" si="8"/>
        <v>3.4460703545887039E-2</v>
      </c>
      <c r="M196" s="409"/>
    </row>
    <row r="197" spans="1:13" hidden="1" x14ac:dyDescent="0.2">
      <c r="A197" s="12"/>
      <c r="B197" s="13" t="s">
        <v>2</v>
      </c>
      <c r="C197" s="90" t="s">
        <v>1</v>
      </c>
      <c r="D197" s="15">
        <f>+E197</f>
        <v>12459.69</v>
      </c>
      <c r="E197" s="316">
        <v>12459.69</v>
      </c>
      <c r="F197" s="318"/>
      <c r="G197" s="62">
        <f t="shared" si="7"/>
        <v>0</v>
      </c>
      <c r="I197" s="2">
        <v>11946.01</v>
      </c>
      <c r="J197" s="409">
        <f t="shared" si="8"/>
        <v>4.3000131424634658E-2</v>
      </c>
      <c r="M197" s="409"/>
    </row>
    <row r="198" spans="1:13" hidden="1" x14ac:dyDescent="0.2">
      <c r="A198" s="12"/>
      <c r="B198" s="13" t="s">
        <v>3</v>
      </c>
      <c r="C198" s="83" t="s">
        <v>4</v>
      </c>
      <c r="D198" s="18">
        <f>+E198</f>
        <v>57.475900000000003</v>
      </c>
      <c r="E198" s="316">
        <v>57.475900000000003</v>
      </c>
      <c r="F198" s="318"/>
      <c r="G198" s="62">
        <f t="shared" si="7"/>
        <v>0</v>
      </c>
      <c r="I198" s="2">
        <v>57.475900000000003</v>
      </c>
      <c r="J198" s="409">
        <f t="shared" si="8"/>
        <v>0</v>
      </c>
      <c r="M198" s="409"/>
    </row>
    <row r="199" spans="1:13" hidden="1" x14ac:dyDescent="0.2">
      <c r="A199" s="12"/>
      <c r="B199" s="19" t="s">
        <v>5</v>
      </c>
      <c r="C199" s="83" t="s">
        <v>4</v>
      </c>
      <c r="D199" s="18">
        <f>+E199</f>
        <v>56.146900000000002</v>
      </c>
      <c r="E199" s="316">
        <v>56.146900000000002</v>
      </c>
      <c r="F199" s="318"/>
      <c r="G199" s="62">
        <f t="shared" si="7"/>
        <v>0</v>
      </c>
      <c r="I199" s="2">
        <v>56.146900000000002</v>
      </c>
      <c r="J199" s="409">
        <f t="shared" si="8"/>
        <v>0</v>
      </c>
      <c r="M199" s="409"/>
    </row>
    <row r="200" spans="1:13" hidden="1" x14ac:dyDescent="0.2">
      <c r="A200" s="12"/>
      <c r="B200" s="13" t="s">
        <v>6</v>
      </c>
      <c r="C200" s="83" t="s">
        <v>4</v>
      </c>
      <c r="D200" s="18">
        <f>+E200</f>
        <v>55.527799999999999</v>
      </c>
      <c r="E200" s="316">
        <v>55.527799999999999</v>
      </c>
      <c r="F200" s="318"/>
      <c r="G200" s="62">
        <f t="shared" si="7"/>
        <v>0</v>
      </c>
      <c r="I200" s="2">
        <v>55.527799999999999</v>
      </c>
      <c r="J200" s="409">
        <f t="shared" si="8"/>
        <v>0</v>
      </c>
      <c r="M200" s="409"/>
    </row>
    <row r="201" spans="1:13" s="3" customFormat="1" hidden="1" x14ac:dyDescent="0.2">
      <c r="A201" s="12"/>
      <c r="B201" s="13"/>
      <c r="C201" s="83"/>
      <c r="D201" s="88"/>
      <c r="E201" s="316"/>
      <c r="F201" s="318"/>
      <c r="G201" s="62">
        <f t="shared" ref="G201:G264" si="9">+D201-E201</f>
        <v>0</v>
      </c>
      <c r="J201" s="409" t="e">
        <f t="shared" ref="J201:J264" si="10">+E201/I201-1</f>
        <v>#DIV/0!</v>
      </c>
      <c r="M201" s="409"/>
    </row>
    <row r="202" spans="1:13" hidden="1" x14ac:dyDescent="0.2">
      <c r="A202" s="8" t="s">
        <v>81</v>
      </c>
      <c r="B202" s="9"/>
      <c r="C202" s="83"/>
      <c r="D202" s="86"/>
      <c r="E202" s="316"/>
      <c r="F202" s="318"/>
      <c r="G202" s="62">
        <f t="shared" si="9"/>
        <v>0</v>
      </c>
      <c r="J202" s="409" t="e">
        <f t="shared" si="10"/>
        <v>#DIV/0!</v>
      </c>
      <c r="M202" s="409"/>
    </row>
    <row r="203" spans="1:13" hidden="1" x14ac:dyDescent="0.2">
      <c r="A203" s="12"/>
      <c r="B203" s="13" t="s">
        <v>0</v>
      </c>
      <c r="C203" s="90" t="s">
        <v>1</v>
      </c>
      <c r="D203" s="15">
        <f>+E203</f>
        <v>14561.87</v>
      </c>
      <c r="E203" s="316">
        <v>14561.87</v>
      </c>
      <c r="F203" s="318"/>
      <c r="G203" s="62">
        <f t="shared" si="9"/>
        <v>0</v>
      </c>
      <c r="I203" s="2">
        <v>14094.25</v>
      </c>
      <c r="J203" s="409">
        <f t="shared" si="10"/>
        <v>3.3178069070720406E-2</v>
      </c>
      <c r="M203" s="409"/>
    </row>
    <row r="204" spans="1:13" hidden="1" x14ac:dyDescent="0.2">
      <c r="A204" s="12"/>
      <c r="B204" s="13" t="s">
        <v>2</v>
      </c>
      <c r="C204" s="90" t="s">
        <v>1</v>
      </c>
      <c r="D204" s="15">
        <f>+E204</f>
        <v>9265.91</v>
      </c>
      <c r="E204" s="316">
        <v>9265.91</v>
      </c>
      <c r="F204" s="318"/>
      <c r="G204" s="62">
        <f t="shared" si="9"/>
        <v>0</v>
      </c>
      <c r="I204" s="2">
        <v>8883.9</v>
      </c>
      <c r="J204" s="409">
        <f t="shared" si="10"/>
        <v>4.3000258895305121E-2</v>
      </c>
      <c r="M204" s="409"/>
    </row>
    <row r="205" spans="1:13" hidden="1" x14ac:dyDescent="0.2">
      <c r="A205" s="12"/>
      <c r="B205" s="13" t="s">
        <v>3</v>
      </c>
      <c r="C205" s="83" t="s">
        <v>4</v>
      </c>
      <c r="D205" s="18">
        <f>+E205</f>
        <v>51.921700000000001</v>
      </c>
      <c r="E205" s="316">
        <v>51.921700000000001</v>
      </c>
      <c r="F205" s="318"/>
      <c r="G205" s="62">
        <f t="shared" si="9"/>
        <v>0</v>
      </c>
      <c r="I205" s="2">
        <v>51.921700000000001</v>
      </c>
      <c r="J205" s="409">
        <f t="shared" si="10"/>
        <v>0</v>
      </c>
      <c r="M205" s="409"/>
    </row>
    <row r="206" spans="1:13" hidden="1" x14ac:dyDescent="0.2">
      <c r="A206" s="12"/>
      <c r="B206" s="19" t="s">
        <v>5</v>
      </c>
      <c r="C206" s="83" t="s">
        <v>4</v>
      </c>
      <c r="D206" s="18">
        <f>+E206</f>
        <v>50.721200000000003</v>
      </c>
      <c r="E206" s="316">
        <v>50.721200000000003</v>
      </c>
      <c r="F206" s="318"/>
      <c r="G206" s="62">
        <f t="shared" si="9"/>
        <v>0</v>
      </c>
      <c r="I206" s="2">
        <v>50.721200000000003</v>
      </c>
      <c r="J206" s="409">
        <f t="shared" si="10"/>
        <v>0</v>
      </c>
      <c r="M206" s="409"/>
    </row>
    <row r="207" spans="1:13" hidden="1" x14ac:dyDescent="0.2">
      <c r="A207" s="12"/>
      <c r="B207" s="13" t="s">
        <v>6</v>
      </c>
      <c r="C207" s="83" t="s">
        <v>4</v>
      </c>
      <c r="D207" s="18">
        <f>+E207</f>
        <v>50.161900000000003</v>
      </c>
      <c r="E207" s="316">
        <v>50.161900000000003</v>
      </c>
      <c r="F207" s="318"/>
      <c r="G207" s="62">
        <f t="shared" si="9"/>
        <v>0</v>
      </c>
      <c r="I207" s="2">
        <v>50.161900000000003</v>
      </c>
      <c r="J207" s="409">
        <f t="shared" si="10"/>
        <v>0</v>
      </c>
      <c r="M207" s="409"/>
    </row>
    <row r="208" spans="1:13" s="3" customFormat="1" hidden="1" x14ac:dyDescent="0.2">
      <c r="A208" s="12"/>
      <c r="B208" s="13"/>
      <c r="C208" s="83"/>
      <c r="D208" s="92"/>
      <c r="E208" s="316"/>
      <c r="F208" s="318"/>
      <c r="G208" s="62">
        <f t="shared" si="9"/>
        <v>0</v>
      </c>
      <c r="J208" s="409" t="e">
        <f t="shared" si="10"/>
        <v>#DIV/0!</v>
      </c>
      <c r="M208" s="409"/>
    </row>
    <row r="209" spans="1:13" s="3" customFormat="1" hidden="1" x14ac:dyDescent="0.2">
      <c r="A209" s="12"/>
      <c r="B209" s="13"/>
      <c r="C209" s="83"/>
      <c r="D209" s="88"/>
      <c r="E209" s="316"/>
      <c r="F209" s="318"/>
      <c r="G209" s="62">
        <f t="shared" si="9"/>
        <v>0</v>
      </c>
      <c r="J209" s="409" t="e">
        <f t="shared" si="10"/>
        <v>#DIV/0!</v>
      </c>
      <c r="M209" s="409"/>
    </row>
    <row r="210" spans="1:13" hidden="1" x14ac:dyDescent="0.2">
      <c r="A210" s="8" t="s">
        <v>82</v>
      </c>
      <c r="B210" s="9"/>
      <c r="C210" s="83"/>
      <c r="D210" s="86"/>
      <c r="E210" s="316"/>
      <c r="F210" s="318"/>
      <c r="G210" s="62">
        <f t="shared" si="9"/>
        <v>0</v>
      </c>
      <c r="J210" s="409" t="e">
        <f t="shared" si="10"/>
        <v>#DIV/0!</v>
      </c>
      <c r="M210" s="409"/>
    </row>
    <row r="211" spans="1:13" hidden="1" x14ac:dyDescent="0.2">
      <c r="A211" s="12"/>
      <c r="B211" s="13" t="s">
        <v>0</v>
      </c>
      <c r="C211" s="90" t="s">
        <v>1</v>
      </c>
      <c r="D211" s="15">
        <f>+E211</f>
        <v>5939.31</v>
      </c>
      <c r="E211" s="316">
        <v>5939.31</v>
      </c>
      <c r="F211" s="318"/>
      <c r="G211" s="62">
        <f t="shared" si="9"/>
        <v>0</v>
      </c>
      <c r="I211" s="2">
        <v>5821.47</v>
      </c>
      <c r="J211" s="409">
        <f t="shared" si="10"/>
        <v>2.0242309932027469E-2</v>
      </c>
      <c r="M211" s="409"/>
    </row>
    <row r="212" spans="1:13" hidden="1" x14ac:dyDescent="0.2">
      <c r="A212" s="12"/>
      <c r="B212" s="13" t="s">
        <v>2</v>
      </c>
      <c r="C212" s="90" t="s">
        <v>1</v>
      </c>
      <c r="D212" s="15">
        <f>+E212</f>
        <v>2344.54</v>
      </c>
      <c r="E212" s="316">
        <v>2344.54</v>
      </c>
      <c r="F212" s="318"/>
      <c r="G212" s="62">
        <f t="shared" si="9"/>
        <v>0</v>
      </c>
      <c r="I212" s="2">
        <v>2247.88</v>
      </c>
      <c r="J212" s="409">
        <f t="shared" si="10"/>
        <v>4.3000516041781456E-2</v>
      </c>
      <c r="M212" s="409"/>
    </row>
    <row r="213" spans="1:13" hidden="1" x14ac:dyDescent="0.2">
      <c r="A213" s="12"/>
      <c r="B213" s="13" t="s">
        <v>3</v>
      </c>
      <c r="C213" s="83" t="s">
        <v>4</v>
      </c>
      <c r="D213" s="18">
        <f>+E213</f>
        <v>49.922800000000002</v>
      </c>
      <c r="E213" s="316">
        <v>49.922800000000002</v>
      </c>
      <c r="F213" s="318"/>
      <c r="G213" s="62">
        <f t="shared" si="9"/>
        <v>0</v>
      </c>
      <c r="I213" s="2">
        <v>49.922800000000002</v>
      </c>
      <c r="J213" s="409">
        <f t="shared" si="10"/>
        <v>0</v>
      </c>
      <c r="M213" s="409"/>
    </row>
    <row r="214" spans="1:13" hidden="1" x14ac:dyDescent="0.2">
      <c r="A214" s="12"/>
      <c r="B214" s="19" t="s">
        <v>5</v>
      </c>
      <c r="C214" s="83" t="s">
        <v>4</v>
      </c>
      <c r="D214" s="18">
        <f>+E214</f>
        <v>48.768500000000003</v>
      </c>
      <c r="E214" s="316">
        <v>48.768500000000003</v>
      </c>
      <c r="F214" s="318"/>
      <c r="G214" s="62">
        <f t="shared" si="9"/>
        <v>0</v>
      </c>
      <c r="I214" s="2">
        <v>48.768500000000003</v>
      </c>
      <c r="J214" s="409">
        <f t="shared" si="10"/>
        <v>0</v>
      </c>
      <c r="M214" s="409"/>
    </row>
    <row r="215" spans="1:13" hidden="1" x14ac:dyDescent="0.2">
      <c r="A215" s="12"/>
      <c r="B215" s="13" t="s">
        <v>6</v>
      </c>
      <c r="C215" s="83" t="s">
        <v>4</v>
      </c>
      <c r="D215" s="18">
        <f>+E215</f>
        <v>48.230699999999999</v>
      </c>
      <c r="E215" s="316">
        <v>48.230699999999999</v>
      </c>
      <c r="F215" s="318"/>
      <c r="G215" s="62">
        <f t="shared" si="9"/>
        <v>0</v>
      </c>
      <c r="I215" s="2">
        <v>48.230699999999999</v>
      </c>
      <c r="J215" s="409">
        <f t="shared" si="10"/>
        <v>0</v>
      </c>
      <c r="M215" s="409"/>
    </row>
    <row r="216" spans="1:13" s="3" customFormat="1" x14ac:dyDescent="0.2">
      <c r="A216" s="12"/>
      <c r="B216" s="13"/>
      <c r="C216" s="83"/>
      <c r="D216" s="92"/>
      <c r="E216" s="316"/>
      <c r="F216" s="318"/>
      <c r="G216" s="62">
        <f t="shared" si="9"/>
        <v>0</v>
      </c>
      <c r="J216" s="409" t="e">
        <f t="shared" si="10"/>
        <v>#DIV/0!</v>
      </c>
      <c r="M216" s="409"/>
    </row>
    <row r="217" spans="1:13" x14ac:dyDescent="0.2">
      <c r="A217" s="8" t="s">
        <v>676</v>
      </c>
      <c r="B217" s="9"/>
      <c r="C217" s="83"/>
      <c r="D217" s="86"/>
      <c r="E217" s="316"/>
      <c r="F217" s="318"/>
      <c r="G217" s="62">
        <f t="shared" si="9"/>
        <v>0</v>
      </c>
      <c r="J217" s="409" t="e">
        <f t="shared" si="10"/>
        <v>#DIV/0!</v>
      </c>
      <c r="M217" s="409"/>
    </row>
    <row r="218" spans="1:13" x14ac:dyDescent="0.2">
      <c r="A218" s="12"/>
      <c r="B218" s="13" t="s">
        <v>0</v>
      </c>
      <c r="C218" s="90" t="s">
        <v>1</v>
      </c>
      <c r="D218" s="200">
        <f>+E218</f>
        <v>18809.93</v>
      </c>
      <c r="E218" s="316">
        <v>18809.93</v>
      </c>
      <c r="F218" s="318"/>
      <c r="G218" s="62">
        <f t="shared" si="9"/>
        <v>0</v>
      </c>
      <c r="I218" s="2">
        <v>18183.32</v>
      </c>
      <c r="J218" s="409">
        <f t="shared" si="10"/>
        <v>3.4460703545887039E-2</v>
      </c>
      <c r="M218" s="409"/>
    </row>
    <row r="219" spans="1:13" x14ac:dyDescent="0.2">
      <c r="A219" s="12"/>
      <c r="B219" s="13" t="s">
        <v>2</v>
      </c>
      <c r="C219" s="90" t="s">
        <v>1</v>
      </c>
      <c r="D219" s="200">
        <f>+E219</f>
        <v>12459.69</v>
      </c>
      <c r="E219" s="316">
        <v>12459.69</v>
      </c>
      <c r="F219" s="318"/>
      <c r="G219" s="62">
        <f t="shared" si="9"/>
        <v>0</v>
      </c>
      <c r="I219" s="2">
        <v>11946.01</v>
      </c>
      <c r="J219" s="409">
        <f t="shared" si="10"/>
        <v>4.3000131424634658E-2</v>
      </c>
      <c r="M219" s="409"/>
    </row>
    <row r="220" spans="1:13" x14ac:dyDescent="0.2">
      <c r="A220" s="12"/>
      <c r="B220" s="13" t="s">
        <v>3</v>
      </c>
      <c r="C220" s="83" t="s">
        <v>4</v>
      </c>
      <c r="D220" s="201">
        <f>+E220</f>
        <v>57.475900000000003</v>
      </c>
      <c r="E220" s="316">
        <v>57.475900000000003</v>
      </c>
      <c r="F220" s="318"/>
      <c r="G220" s="62">
        <f t="shared" si="9"/>
        <v>0</v>
      </c>
      <c r="I220" s="2">
        <v>57.475900000000003</v>
      </c>
      <c r="J220" s="409">
        <f t="shared" si="10"/>
        <v>0</v>
      </c>
      <c r="M220" s="409"/>
    </row>
    <row r="221" spans="1:13" x14ac:dyDescent="0.2">
      <c r="A221" s="12"/>
      <c r="B221" s="19" t="s">
        <v>5</v>
      </c>
      <c r="C221" s="83" t="s">
        <v>4</v>
      </c>
      <c r="D221" s="201">
        <f>+E221</f>
        <v>56.146900000000002</v>
      </c>
      <c r="E221" s="316">
        <v>56.146900000000002</v>
      </c>
      <c r="F221" s="318"/>
      <c r="G221" s="62">
        <f t="shared" si="9"/>
        <v>0</v>
      </c>
      <c r="I221" s="2">
        <v>56.146900000000002</v>
      </c>
      <c r="J221" s="409">
        <f t="shared" si="10"/>
        <v>0</v>
      </c>
      <c r="M221" s="409"/>
    </row>
    <row r="222" spans="1:13" x14ac:dyDescent="0.2">
      <c r="A222" s="12"/>
      <c r="B222" s="13" t="s">
        <v>6</v>
      </c>
      <c r="C222" s="83" t="s">
        <v>4</v>
      </c>
      <c r="D222" s="201">
        <f>+E222</f>
        <v>55.527799999999999</v>
      </c>
      <c r="E222" s="316">
        <v>55.527799999999999</v>
      </c>
      <c r="F222" s="318"/>
      <c r="G222" s="62">
        <f t="shared" si="9"/>
        <v>0</v>
      </c>
      <c r="I222" s="2">
        <v>55.527799999999999</v>
      </c>
      <c r="J222" s="409">
        <f t="shared" si="10"/>
        <v>0</v>
      </c>
      <c r="M222" s="409"/>
    </row>
    <row r="223" spans="1:13" s="3" customFormat="1" x14ac:dyDescent="0.2">
      <c r="A223" s="12"/>
      <c r="B223" s="13"/>
      <c r="C223" s="83"/>
      <c r="D223" s="210"/>
      <c r="E223" s="316"/>
      <c r="F223" s="318"/>
      <c r="G223" s="62">
        <f t="shared" si="9"/>
        <v>0</v>
      </c>
      <c r="J223" s="409" t="e">
        <f t="shared" si="10"/>
        <v>#DIV/0!</v>
      </c>
      <c r="M223" s="409"/>
    </row>
    <row r="224" spans="1:13" x14ac:dyDescent="0.2">
      <c r="A224" s="8" t="s">
        <v>677</v>
      </c>
      <c r="B224" s="9"/>
      <c r="C224" s="83"/>
      <c r="D224" s="211"/>
      <c r="E224" s="316"/>
      <c r="F224" s="318"/>
      <c r="G224" s="62">
        <f t="shared" si="9"/>
        <v>0</v>
      </c>
      <c r="J224" s="409" t="e">
        <f t="shared" si="10"/>
        <v>#DIV/0!</v>
      </c>
      <c r="M224" s="409"/>
    </row>
    <row r="225" spans="1:13" x14ac:dyDescent="0.2">
      <c r="A225" s="12"/>
      <c r="B225" s="13" t="s">
        <v>0</v>
      </c>
      <c r="C225" s="90" t="s">
        <v>1</v>
      </c>
      <c r="D225" s="200">
        <f>+E225</f>
        <v>14561.87</v>
      </c>
      <c r="E225" s="316">
        <v>14561.87</v>
      </c>
      <c r="F225" s="318"/>
      <c r="G225" s="62">
        <f t="shared" si="9"/>
        <v>0</v>
      </c>
      <c r="I225" s="2">
        <v>14094.25</v>
      </c>
      <c r="J225" s="409">
        <f t="shared" si="10"/>
        <v>3.3178069070720406E-2</v>
      </c>
      <c r="M225" s="409"/>
    </row>
    <row r="226" spans="1:13" x14ac:dyDescent="0.2">
      <c r="A226" s="12"/>
      <c r="B226" s="13" t="s">
        <v>2</v>
      </c>
      <c r="C226" s="90" t="s">
        <v>1</v>
      </c>
      <c r="D226" s="200">
        <f>+E226</f>
        <v>9265.91</v>
      </c>
      <c r="E226" s="316">
        <v>9265.91</v>
      </c>
      <c r="F226" s="318"/>
      <c r="G226" s="62">
        <f t="shared" si="9"/>
        <v>0</v>
      </c>
      <c r="I226" s="2">
        <v>8883.9</v>
      </c>
      <c r="J226" s="409">
        <f t="shared" si="10"/>
        <v>4.3000258895305121E-2</v>
      </c>
      <c r="M226" s="409"/>
    </row>
    <row r="227" spans="1:13" x14ac:dyDescent="0.2">
      <c r="A227" s="12"/>
      <c r="B227" s="13" t="s">
        <v>3</v>
      </c>
      <c r="C227" s="83" t="s">
        <v>4</v>
      </c>
      <c r="D227" s="201">
        <f>+E227</f>
        <v>51.921700000000001</v>
      </c>
      <c r="E227" s="316">
        <v>51.921700000000001</v>
      </c>
      <c r="F227" s="318"/>
      <c r="G227" s="62">
        <f t="shared" si="9"/>
        <v>0</v>
      </c>
      <c r="I227" s="2">
        <v>51.921700000000001</v>
      </c>
      <c r="J227" s="409">
        <f t="shared" si="10"/>
        <v>0</v>
      </c>
      <c r="M227" s="409"/>
    </row>
    <row r="228" spans="1:13" x14ac:dyDescent="0.2">
      <c r="A228" s="12"/>
      <c r="B228" s="19" t="s">
        <v>5</v>
      </c>
      <c r="C228" s="83" t="s">
        <v>4</v>
      </c>
      <c r="D228" s="201">
        <f>+E228</f>
        <v>50.721200000000003</v>
      </c>
      <c r="E228" s="316">
        <v>50.721200000000003</v>
      </c>
      <c r="F228" s="318"/>
      <c r="G228" s="62">
        <f t="shared" si="9"/>
        <v>0</v>
      </c>
      <c r="I228" s="2">
        <v>50.721200000000003</v>
      </c>
      <c r="J228" s="409">
        <f t="shared" si="10"/>
        <v>0</v>
      </c>
      <c r="M228" s="409"/>
    </row>
    <row r="229" spans="1:13" x14ac:dyDescent="0.2">
      <c r="A229" s="12"/>
      <c r="B229" s="13" t="s">
        <v>6</v>
      </c>
      <c r="C229" s="83" t="s">
        <v>4</v>
      </c>
      <c r="D229" s="201">
        <f>+E229</f>
        <v>50.161900000000003</v>
      </c>
      <c r="E229" s="316">
        <v>50.161900000000003</v>
      </c>
      <c r="F229" s="318"/>
      <c r="G229" s="62">
        <f t="shared" si="9"/>
        <v>0</v>
      </c>
      <c r="I229" s="2">
        <v>50.161900000000003</v>
      </c>
      <c r="J229" s="409">
        <f t="shared" si="10"/>
        <v>0</v>
      </c>
      <c r="M229" s="409"/>
    </row>
    <row r="230" spans="1:13" s="3" customFormat="1" x14ac:dyDescent="0.2">
      <c r="A230" s="12"/>
      <c r="B230" s="13"/>
      <c r="C230" s="83"/>
      <c r="D230" s="210"/>
      <c r="E230" s="316"/>
      <c r="F230" s="318"/>
      <c r="G230" s="62">
        <f t="shared" si="9"/>
        <v>0</v>
      </c>
      <c r="J230" s="409" t="e">
        <f t="shared" si="10"/>
        <v>#DIV/0!</v>
      </c>
      <c r="M230" s="409"/>
    </row>
    <row r="231" spans="1:13" x14ac:dyDescent="0.2">
      <c r="A231" s="8" t="s">
        <v>678</v>
      </c>
      <c r="B231" s="9"/>
      <c r="C231" s="83"/>
      <c r="D231" s="211"/>
      <c r="E231" s="316"/>
      <c r="F231" s="318"/>
      <c r="G231" s="62">
        <f t="shared" si="9"/>
        <v>0</v>
      </c>
      <c r="J231" s="409" t="e">
        <f t="shared" si="10"/>
        <v>#DIV/0!</v>
      </c>
      <c r="M231" s="409"/>
    </row>
    <row r="232" spans="1:13" x14ac:dyDescent="0.2">
      <c r="A232" s="12"/>
      <c r="B232" s="13" t="s">
        <v>0</v>
      </c>
      <c r="C232" s="90" t="s">
        <v>1</v>
      </c>
      <c r="D232" s="200">
        <f>+E232</f>
        <v>5939.31</v>
      </c>
      <c r="E232" s="316">
        <v>5939.31</v>
      </c>
      <c r="F232" s="318"/>
      <c r="G232" s="62">
        <f t="shared" si="9"/>
        <v>0</v>
      </c>
      <c r="I232" s="2">
        <v>5821.47</v>
      </c>
      <c r="J232" s="409">
        <f t="shared" si="10"/>
        <v>2.0242309932027469E-2</v>
      </c>
      <c r="M232" s="409"/>
    </row>
    <row r="233" spans="1:13" x14ac:dyDescent="0.2">
      <c r="A233" s="12"/>
      <c r="B233" s="13" t="s">
        <v>2</v>
      </c>
      <c r="C233" s="90" t="s">
        <v>1</v>
      </c>
      <c r="D233" s="200">
        <f>+E233</f>
        <v>2344.54</v>
      </c>
      <c r="E233" s="316">
        <v>2344.54</v>
      </c>
      <c r="F233" s="318"/>
      <c r="G233" s="62">
        <f t="shared" si="9"/>
        <v>0</v>
      </c>
      <c r="I233" s="2">
        <v>2247.88</v>
      </c>
      <c r="J233" s="409">
        <f t="shared" si="10"/>
        <v>4.3000516041781456E-2</v>
      </c>
      <c r="M233" s="409"/>
    </row>
    <row r="234" spans="1:13" x14ac:dyDescent="0.2">
      <c r="A234" s="12"/>
      <c r="B234" s="13" t="s">
        <v>3</v>
      </c>
      <c r="C234" s="83" t="s">
        <v>4</v>
      </c>
      <c r="D234" s="201">
        <f>+E234</f>
        <v>49.922800000000002</v>
      </c>
      <c r="E234" s="316">
        <v>49.922800000000002</v>
      </c>
      <c r="F234" s="318"/>
      <c r="G234" s="62">
        <f t="shared" si="9"/>
        <v>0</v>
      </c>
      <c r="I234" s="2">
        <v>49.922800000000002</v>
      </c>
      <c r="J234" s="409">
        <f t="shared" si="10"/>
        <v>0</v>
      </c>
      <c r="M234" s="409"/>
    </row>
    <row r="235" spans="1:13" x14ac:dyDescent="0.2">
      <c r="A235" s="12"/>
      <c r="B235" s="19" t="s">
        <v>5</v>
      </c>
      <c r="C235" s="83" t="s">
        <v>4</v>
      </c>
      <c r="D235" s="201">
        <f>+E235</f>
        <v>48.768500000000003</v>
      </c>
      <c r="E235" s="316">
        <v>48.768500000000003</v>
      </c>
      <c r="F235" s="318"/>
      <c r="G235" s="62">
        <f t="shared" si="9"/>
        <v>0</v>
      </c>
      <c r="I235" s="2">
        <v>48.768500000000003</v>
      </c>
      <c r="J235" s="409">
        <f t="shared" si="10"/>
        <v>0</v>
      </c>
      <c r="M235" s="409"/>
    </row>
    <row r="236" spans="1:13" x14ac:dyDescent="0.2">
      <c r="A236" s="12"/>
      <c r="B236" s="13" t="s">
        <v>6</v>
      </c>
      <c r="C236" s="83" t="s">
        <v>4</v>
      </c>
      <c r="D236" s="201">
        <f>+E236</f>
        <v>48.230699999999999</v>
      </c>
      <c r="E236" s="316">
        <v>48.230699999999999</v>
      </c>
      <c r="F236" s="318"/>
      <c r="G236" s="62">
        <f t="shared" si="9"/>
        <v>0</v>
      </c>
      <c r="I236" s="2">
        <v>48.230699999999999</v>
      </c>
      <c r="J236" s="409">
        <f t="shared" si="10"/>
        <v>0</v>
      </c>
      <c r="M236" s="409"/>
    </row>
    <row r="237" spans="1:13" s="3" customFormat="1" x14ac:dyDescent="0.2">
      <c r="A237" s="32"/>
      <c r="B237" s="33"/>
      <c r="C237" s="93"/>
      <c r="D237" s="94"/>
      <c r="E237" s="316"/>
      <c r="F237" s="318"/>
      <c r="G237" s="62">
        <f t="shared" si="9"/>
        <v>0</v>
      </c>
      <c r="J237" s="409" t="e">
        <f t="shared" si="10"/>
        <v>#DIV/0!</v>
      </c>
      <c r="M237" s="409"/>
    </row>
    <row r="238" spans="1:13" x14ac:dyDescent="0.2">
      <c r="A238" s="28" t="s">
        <v>676</v>
      </c>
      <c r="B238" s="29"/>
      <c r="C238" s="93"/>
      <c r="D238" s="95"/>
      <c r="E238" s="316"/>
      <c r="F238" s="318"/>
      <c r="G238" s="62">
        <f t="shared" si="9"/>
        <v>0</v>
      </c>
      <c r="J238" s="409" t="e">
        <f t="shared" si="10"/>
        <v>#DIV/0!</v>
      </c>
      <c r="M238" s="409"/>
    </row>
    <row r="239" spans="1:13" x14ac:dyDescent="0.2">
      <c r="A239" s="32"/>
      <c r="B239" s="33" t="s">
        <v>0</v>
      </c>
      <c r="C239" s="96" t="s">
        <v>1</v>
      </c>
      <c r="D239" s="43">
        <f>+E239</f>
        <v>18809.93</v>
      </c>
      <c r="E239" s="316">
        <v>18809.93</v>
      </c>
      <c r="F239" s="318"/>
      <c r="G239" s="62">
        <f t="shared" si="9"/>
        <v>0</v>
      </c>
      <c r="I239" s="2">
        <v>18183.32</v>
      </c>
      <c r="J239" s="409">
        <f t="shared" si="10"/>
        <v>3.4460703545887039E-2</v>
      </c>
      <c r="M239" s="409"/>
    </row>
    <row r="240" spans="1:13" x14ac:dyDescent="0.2">
      <c r="A240" s="32"/>
      <c r="B240" s="33" t="s">
        <v>2</v>
      </c>
      <c r="C240" s="96" t="s">
        <v>1</v>
      </c>
      <c r="D240" s="43">
        <f>+E240</f>
        <v>12459.69</v>
      </c>
      <c r="E240" s="316">
        <v>12459.69</v>
      </c>
      <c r="F240" s="318"/>
      <c r="G240" s="62">
        <f t="shared" si="9"/>
        <v>0</v>
      </c>
      <c r="I240" s="2">
        <v>11946.01</v>
      </c>
      <c r="J240" s="409">
        <f t="shared" si="10"/>
        <v>4.3000131424634658E-2</v>
      </c>
      <c r="M240" s="409"/>
    </row>
    <row r="241" spans="1:13" x14ac:dyDescent="0.2">
      <c r="A241" s="32"/>
      <c r="B241" s="33" t="s">
        <v>3</v>
      </c>
      <c r="C241" s="93" t="s">
        <v>4</v>
      </c>
      <c r="D241" s="35">
        <f>+E241</f>
        <v>57.475900000000003</v>
      </c>
      <c r="E241" s="316">
        <v>57.475900000000003</v>
      </c>
      <c r="F241" s="318"/>
      <c r="G241" s="62">
        <f t="shared" si="9"/>
        <v>0</v>
      </c>
      <c r="I241" s="2">
        <v>57.475900000000003</v>
      </c>
      <c r="J241" s="409">
        <f t="shared" si="10"/>
        <v>0</v>
      </c>
      <c r="M241" s="409"/>
    </row>
    <row r="242" spans="1:13" x14ac:dyDescent="0.2">
      <c r="A242" s="32"/>
      <c r="B242" s="36" t="s">
        <v>5</v>
      </c>
      <c r="C242" s="93" t="s">
        <v>4</v>
      </c>
      <c r="D242" s="35">
        <f>+E242</f>
        <v>56.146900000000002</v>
      </c>
      <c r="E242" s="316">
        <v>56.146900000000002</v>
      </c>
      <c r="F242" s="318"/>
      <c r="G242" s="62">
        <f t="shared" si="9"/>
        <v>0</v>
      </c>
      <c r="I242" s="2">
        <v>56.146900000000002</v>
      </c>
      <c r="J242" s="409">
        <f t="shared" si="10"/>
        <v>0</v>
      </c>
      <c r="M242" s="409"/>
    </row>
    <row r="243" spans="1:13" x14ac:dyDescent="0.2">
      <c r="A243" s="32"/>
      <c r="B243" s="33" t="s">
        <v>6</v>
      </c>
      <c r="C243" s="93" t="s">
        <v>4</v>
      </c>
      <c r="D243" s="35">
        <f>+E243</f>
        <v>55.527799999999999</v>
      </c>
      <c r="E243" s="316">
        <v>55.527799999999999</v>
      </c>
      <c r="F243" s="318"/>
      <c r="G243" s="62">
        <f t="shared" si="9"/>
        <v>0</v>
      </c>
      <c r="I243" s="2">
        <v>55.527799999999999</v>
      </c>
      <c r="J243" s="409">
        <f t="shared" si="10"/>
        <v>0</v>
      </c>
      <c r="M243" s="409"/>
    </row>
    <row r="244" spans="1:13" s="3" customFormat="1" x14ac:dyDescent="0.2">
      <c r="A244" s="32"/>
      <c r="B244" s="33"/>
      <c r="C244" s="93"/>
      <c r="D244" s="97"/>
      <c r="E244" s="316"/>
      <c r="F244" s="318"/>
      <c r="G244" s="62">
        <f t="shared" si="9"/>
        <v>0</v>
      </c>
      <c r="J244" s="409" t="e">
        <f t="shared" si="10"/>
        <v>#DIV/0!</v>
      </c>
      <c r="M244" s="409"/>
    </row>
    <row r="245" spans="1:13" x14ac:dyDescent="0.2">
      <c r="A245" s="28" t="s">
        <v>677</v>
      </c>
      <c r="B245" s="29"/>
      <c r="C245" s="93"/>
      <c r="D245" s="95"/>
      <c r="E245" s="316"/>
      <c r="F245" s="318"/>
      <c r="G245" s="62">
        <f t="shared" si="9"/>
        <v>0</v>
      </c>
      <c r="J245" s="409" t="e">
        <f t="shared" si="10"/>
        <v>#DIV/0!</v>
      </c>
      <c r="M245" s="409"/>
    </row>
    <row r="246" spans="1:13" x14ac:dyDescent="0.2">
      <c r="A246" s="32"/>
      <c r="B246" s="33" t="s">
        <v>0</v>
      </c>
      <c r="C246" s="96" t="s">
        <v>1</v>
      </c>
      <c r="D246" s="43">
        <f>+E246</f>
        <v>14561.87</v>
      </c>
      <c r="E246" s="316">
        <v>14561.87</v>
      </c>
      <c r="F246" s="318"/>
      <c r="G246" s="62">
        <f t="shared" si="9"/>
        <v>0</v>
      </c>
      <c r="I246" s="2">
        <v>14094.25</v>
      </c>
      <c r="J246" s="409">
        <f t="shared" si="10"/>
        <v>3.3178069070720406E-2</v>
      </c>
      <c r="M246" s="409"/>
    </row>
    <row r="247" spans="1:13" x14ac:dyDescent="0.2">
      <c r="A247" s="32"/>
      <c r="B247" s="33" t="s">
        <v>2</v>
      </c>
      <c r="C247" s="96" t="s">
        <v>1</v>
      </c>
      <c r="D247" s="43">
        <f>+E247</f>
        <v>9265.91</v>
      </c>
      <c r="E247" s="316">
        <v>9265.91</v>
      </c>
      <c r="F247" s="318"/>
      <c r="G247" s="62">
        <f t="shared" si="9"/>
        <v>0</v>
      </c>
      <c r="I247" s="2">
        <v>8883.9</v>
      </c>
      <c r="J247" s="409">
        <f t="shared" si="10"/>
        <v>4.3000258895305121E-2</v>
      </c>
      <c r="M247" s="409"/>
    </row>
    <row r="248" spans="1:13" x14ac:dyDescent="0.2">
      <c r="A248" s="32"/>
      <c r="B248" s="33" t="s">
        <v>3</v>
      </c>
      <c r="C248" s="93" t="s">
        <v>4</v>
      </c>
      <c r="D248" s="35">
        <f>+E248</f>
        <v>51.921700000000001</v>
      </c>
      <c r="E248" s="316">
        <v>51.921700000000001</v>
      </c>
      <c r="F248" s="318"/>
      <c r="G248" s="62">
        <f t="shared" si="9"/>
        <v>0</v>
      </c>
      <c r="I248" s="2">
        <v>51.921700000000001</v>
      </c>
      <c r="J248" s="409">
        <f t="shared" si="10"/>
        <v>0</v>
      </c>
      <c r="M248" s="409"/>
    </row>
    <row r="249" spans="1:13" x14ac:dyDescent="0.2">
      <c r="A249" s="32"/>
      <c r="B249" s="36" t="s">
        <v>5</v>
      </c>
      <c r="C249" s="93" t="s">
        <v>4</v>
      </c>
      <c r="D249" s="35">
        <f>+E249</f>
        <v>50.721200000000003</v>
      </c>
      <c r="E249" s="316">
        <v>50.721200000000003</v>
      </c>
      <c r="F249" s="318"/>
      <c r="G249" s="62">
        <f t="shared" si="9"/>
        <v>0</v>
      </c>
      <c r="I249" s="2">
        <v>50.721200000000003</v>
      </c>
      <c r="J249" s="409">
        <f t="shared" si="10"/>
        <v>0</v>
      </c>
      <c r="M249" s="409"/>
    </row>
    <row r="250" spans="1:13" x14ac:dyDescent="0.2">
      <c r="A250" s="32"/>
      <c r="B250" s="33" t="s">
        <v>6</v>
      </c>
      <c r="C250" s="93" t="s">
        <v>4</v>
      </c>
      <c r="D250" s="35">
        <f>+E250</f>
        <v>50.161900000000003</v>
      </c>
      <c r="E250" s="316">
        <v>50.161900000000003</v>
      </c>
      <c r="F250" s="318"/>
      <c r="G250" s="62">
        <f t="shared" si="9"/>
        <v>0</v>
      </c>
      <c r="I250" s="2">
        <v>50.161900000000003</v>
      </c>
      <c r="J250" s="409">
        <f t="shared" si="10"/>
        <v>0</v>
      </c>
      <c r="M250" s="409"/>
    </row>
    <row r="251" spans="1:13" s="3" customFormat="1" x14ac:dyDescent="0.2">
      <c r="A251" s="32"/>
      <c r="B251" s="33"/>
      <c r="C251" s="93"/>
      <c r="D251" s="97"/>
      <c r="E251" s="316"/>
      <c r="F251" s="318"/>
      <c r="G251" s="62">
        <f t="shared" si="9"/>
        <v>0</v>
      </c>
      <c r="J251" s="409" t="e">
        <f t="shared" si="10"/>
        <v>#DIV/0!</v>
      </c>
      <c r="M251" s="409"/>
    </row>
    <row r="252" spans="1:13" x14ac:dyDescent="0.2">
      <c r="A252" s="28" t="s">
        <v>678</v>
      </c>
      <c r="B252" s="29"/>
      <c r="C252" s="93"/>
      <c r="D252" s="95"/>
      <c r="E252" s="316"/>
      <c r="F252" s="318"/>
      <c r="G252" s="62">
        <f t="shared" si="9"/>
        <v>0</v>
      </c>
      <c r="J252" s="409" t="e">
        <f t="shared" si="10"/>
        <v>#DIV/0!</v>
      </c>
      <c r="M252" s="409"/>
    </row>
    <row r="253" spans="1:13" x14ac:dyDescent="0.2">
      <c r="A253" s="32"/>
      <c r="B253" s="33" t="s">
        <v>0</v>
      </c>
      <c r="C253" s="96" t="s">
        <v>1</v>
      </c>
      <c r="D253" s="43">
        <f>+E253</f>
        <v>5939.31</v>
      </c>
      <c r="E253" s="316">
        <v>5939.31</v>
      </c>
      <c r="F253" s="318"/>
      <c r="G253" s="62">
        <f t="shared" si="9"/>
        <v>0</v>
      </c>
      <c r="I253" s="2">
        <v>5821.47</v>
      </c>
      <c r="J253" s="409">
        <f t="shared" si="10"/>
        <v>2.0242309932027469E-2</v>
      </c>
      <c r="M253" s="409"/>
    </row>
    <row r="254" spans="1:13" x14ac:dyDescent="0.2">
      <c r="A254" s="32"/>
      <c r="B254" s="33" t="s">
        <v>2</v>
      </c>
      <c r="C254" s="96" t="s">
        <v>1</v>
      </c>
      <c r="D254" s="43">
        <f>+E254</f>
        <v>2344.54</v>
      </c>
      <c r="E254" s="316">
        <v>2344.54</v>
      </c>
      <c r="F254" s="318"/>
      <c r="G254" s="62">
        <f t="shared" si="9"/>
        <v>0</v>
      </c>
      <c r="I254" s="2">
        <v>2247.88</v>
      </c>
      <c r="J254" s="409">
        <f t="shared" si="10"/>
        <v>4.3000516041781456E-2</v>
      </c>
      <c r="M254" s="409"/>
    </row>
    <row r="255" spans="1:13" x14ac:dyDescent="0.2">
      <c r="A255" s="32"/>
      <c r="B255" s="33" t="s">
        <v>3</v>
      </c>
      <c r="C255" s="93" t="s">
        <v>4</v>
      </c>
      <c r="D255" s="35">
        <f>+E255</f>
        <v>49.922800000000002</v>
      </c>
      <c r="E255" s="316">
        <v>49.922800000000002</v>
      </c>
      <c r="F255" s="318"/>
      <c r="G255" s="62">
        <f t="shared" si="9"/>
        <v>0</v>
      </c>
      <c r="I255" s="2">
        <v>49.922800000000002</v>
      </c>
      <c r="J255" s="409">
        <f t="shared" si="10"/>
        <v>0</v>
      </c>
      <c r="M255" s="409"/>
    </row>
    <row r="256" spans="1:13" x14ac:dyDescent="0.2">
      <c r="A256" s="32"/>
      <c r="B256" s="36" t="s">
        <v>5</v>
      </c>
      <c r="C256" s="93" t="s">
        <v>4</v>
      </c>
      <c r="D256" s="35">
        <f>+E256</f>
        <v>48.768500000000003</v>
      </c>
      <c r="E256" s="316">
        <v>48.768500000000003</v>
      </c>
      <c r="F256" s="318"/>
      <c r="G256" s="62">
        <f t="shared" si="9"/>
        <v>0</v>
      </c>
      <c r="I256" s="2">
        <v>48.768500000000003</v>
      </c>
      <c r="J256" s="409">
        <f t="shared" si="10"/>
        <v>0</v>
      </c>
      <c r="M256" s="409"/>
    </row>
    <row r="257" spans="1:13" x14ac:dyDescent="0.2">
      <c r="A257" s="32"/>
      <c r="B257" s="33" t="s">
        <v>6</v>
      </c>
      <c r="C257" s="93" t="s">
        <v>4</v>
      </c>
      <c r="D257" s="35">
        <f>+E257</f>
        <v>48.230699999999999</v>
      </c>
      <c r="E257" s="316">
        <v>48.230699999999999</v>
      </c>
      <c r="F257" s="318"/>
      <c r="G257" s="62">
        <f t="shared" si="9"/>
        <v>0</v>
      </c>
      <c r="I257" s="2">
        <v>48.230699999999999</v>
      </c>
      <c r="J257" s="409">
        <f t="shared" si="10"/>
        <v>0</v>
      </c>
      <c r="M257" s="409"/>
    </row>
    <row r="258" spans="1:13" s="3" customFormat="1" ht="15" thickBot="1" x14ac:dyDescent="0.25">
      <c r="A258" s="21"/>
      <c r="B258" s="98"/>
      <c r="C258" s="99"/>
      <c r="D258" s="82"/>
      <c r="E258" s="316"/>
      <c r="F258" s="318"/>
      <c r="G258" s="62">
        <f t="shared" si="9"/>
        <v>0</v>
      </c>
      <c r="J258" s="409" t="e">
        <f t="shared" si="10"/>
        <v>#DIV/0!</v>
      </c>
      <c r="M258" s="409"/>
    </row>
    <row r="259" spans="1:13" s="3" customFormat="1" x14ac:dyDescent="0.2">
      <c r="A259" s="5"/>
      <c r="B259" s="51"/>
      <c r="C259" s="100"/>
      <c r="D259" s="101"/>
      <c r="E259" s="316"/>
      <c r="F259" s="318"/>
      <c r="G259" s="62">
        <f t="shared" si="9"/>
        <v>0</v>
      </c>
      <c r="J259" s="409" t="e">
        <f t="shared" si="10"/>
        <v>#DIV/0!</v>
      </c>
      <c r="M259" s="409"/>
    </row>
    <row r="260" spans="1:13" ht="15.75" x14ac:dyDescent="0.25">
      <c r="A260" s="12"/>
      <c r="B260" s="102" t="s">
        <v>8</v>
      </c>
      <c r="C260" s="53"/>
      <c r="D260" s="86"/>
      <c r="E260" s="316"/>
      <c r="F260" s="318"/>
      <c r="G260" s="62">
        <f t="shared" si="9"/>
        <v>0</v>
      </c>
      <c r="J260" s="409" t="e">
        <f t="shared" si="10"/>
        <v>#DIV/0!</v>
      </c>
      <c r="M260" s="409"/>
    </row>
    <row r="261" spans="1:13" s="3" customFormat="1" ht="6.6" customHeight="1" x14ac:dyDescent="0.2">
      <c r="A261" s="12"/>
      <c r="B261" s="103"/>
      <c r="C261" s="53"/>
      <c r="D261" s="88"/>
      <c r="E261" s="316"/>
      <c r="F261" s="318"/>
      <c r="G261" s="62">
        <f t="shared" si="9"/>
        <v>0</v>
      </c>
      <c r="J261" s="409" t="e">
        <f t="shared" si="10"/>
        <v>#DIV/0!</v>
      </c>
      <c r="M261" s="409"/>
    </row>
    <row r="262" spans="1:13" ht="15.75" hidden="1" customHeight="1" x14ac:dyDescent="0.25">
      <c r="A262" s="8" t="s">
        <v>89</v>
      </c>
      <c r="B262" s="102"/>
      <c r="C262" s="53"/>
      <c r="D262" s="86"/>
      <c r="E262" s="316"/>
      <c r="F262" s="318"/>
      <c r="G262" s="62">
        <f t="shared" si="9"/>
        <v>0</v>
      </c>
      <c r="J262" s="409" t="e">
        <f t="shared" si="10"/>
        <v>#DIV/0!</v>
      </c>
      <c r="M262" s="409"/>
    </row>
    <row r="263" spans="1:13" ht="13.9" hidden="1" customHeight="1" x14ac:dyDescent="0.2">
      <c r="A263" s="12"/>
      <c r="B263" s="54" t="s">
        <v>38</v>
      </c>
      <c r="C263" s="10" t="s">
        <v>9</v>
      </c>
      <c r="D263" s="104">
        <f>+E263</f>
        <v>15485721.18</v>
      </c>
      <c r="E263" s="316">
        <v>15485721.18</v>
      </c>
      <c r="F263" s="318"/>
      <c r="G263" s="62">
        <f t="shared" si="9"/>
        <v>0</v>
      </c>
      <c r="I263" s="2">
        <v>14872832.91</v>
      </c>
      <c r="J263" s="409">
        <f t="shared" si="10"/>
        <v>4.1208576315539203E-2</v>
      </c>
      <c r="M263" s="409"/>
    </row>
    <row r="264" spans="1:13" ht="13.9" hidden="1" customHeight="1" x14ac:dyDescent="0.2">
      <c r="A264" s="12"/>
      <c r="B264" s="54" t="s">
        <v>15</v>
      </c>
      <c r="C264" s="10" t="s">
        <v>10</v>
      </c>
      <c r="D264" s="104">
        <f>+E264</f>
        <v>64374.163800000002</v>
      </c>
      <c r="E264" s="316">
        <v>64374.163800000002</v>
      </c>
      <c r="F264" s="318"/>
      <c r="G264" s="62">
        <f t="shared" si="9"/>
        <v>0</v>
      </c>
      <c r="I264" s="2">
        <v>62080.222000000002</v>
      </c>
      <c r="J264" s="409">
        <f t="shared" si="10"/>
        <v>3.6951249948816267E-2</v>
      </c>
      <c r="M264" s="409"/>
    </row>
    <row r="265" spans="1:13" s="3" customFormat="1" ht="13.9" hidden="1" customHeight="1" x14ac:dyDescent="0.2">
      <c r="A265" s="12"/>
      <c r="B265" s="54"/>
      <c r="C265" s="57"/>
      <c r="D265" s="105"/>
      <c r="E265" s="316"/>
      <c r="F265" s="318"/>
      <c r="G265" s="62">
        <f t="shared" ref="G265:G316" si="11">+D265-E265</f>
        <v>0</v>
      </c>
      <c r="J265" s="409" t="e">
        <f t="shared" ref="J265:J328" si="12">+E265/I265-1</f>
        <v>#DIV/0!</v>
      </c>
      <c r="M265" s="409"/>
    </row>
    <row r="266" spans="1:13" ht="13.9" hidden="1" customHeight="1" x14ac:dyDescent="0.2">
      <c r="A266" s="8" t="s">
        <v>670</v>
      </c>
      <c r="B266" s="52"/>
      <c r="C266" s="48"/>
      <c r="D266" s="104"/>
      <c r="E266" s="316"/>
      <c r="F266" s="318"/>
      <c r="G266" s="62">
        <f t="shared" si="11"/>
        <v>0</v>
      </c>
      <c r="J266" s="409" t="e">
        <f t="shared" si="12"/>
        <v>#DIV/0!</v>
      </c>
      <c r="M266" s="409"/>
    </row>
    <row r="267" spans="1:13" ht="13.9" hidden="1" customHeight="1" x14ac:dyDescent="0.2">
      <c r="A267" s="12"/>
      <c r="B267" s="54" t="s">
        <v>0</v>
      </c>
      <c r="C267" s="10" t="s">
        <v>9</v>
      </c>
      <c r="D267" s="104">
        <f>+E267</f>
        <v>15818691.59</v>
      </c>
      <c r="E267" s="316">
        <v>15818691.59</v>
      </c>
      <c r="F267" s="318"/>
      <c r="G267" s="62">
        <f t="shared" si="11"/>
        <v>0</v>
      </c>
      <c r="I267" s="2">
        <v>15192075.880000001</v>
      </c>
      <c r="J267" s="409">
        <f t="shared" si="12"/>
        <v>4.124622039473369E-2</v>
      </c>
      <c r="M267" s="409"/>
    </row>
    <row r="268" spans="1:13" ht="13.9" hidden="1" customHeight="1" x14ac:dyDescent="0.2">
      <c r="A268" s="12"/>
      <c r="B268" s="54" t="s">
        <v>2</v>
      </c>
      <c r="C268" s="10" t="s">
        <v>9</v>
      </c>
      <c r="D268" s="104">
        <f>+E268</f>
        <v>12459692.41</v>
      </c>
      <c r="E268" s="316">
        <v>12459692.41</v>
      </c>
      <c r="F268" s="318"/>
      <c r="G268" s="62">
        <f t="shared" si="11"/>
        <v>0</v>
      </c>
      <c r="I268" s="2">
        <v>11946013.810000001</v>
      </c>
      <c r="J268" s="409">
        <f t="shared" si="12"/>
        <v>4.3000000516490333E-2</v>
      </c>
      <c r="M268" s="409"/>
    </row>
    <row r="269" spans="1:13" ht="13.9" hidden="1" customHeight="1" x14ac:dyDescent="0.2">
      <c r="A269" s="12"/>
      <c r="B269" s="54" t="s">
        <v>3</v>
      </c>
      <c r="C269" s="10" t="s">
        <v>10</v>
      </c>
      <c r="D269" s="104">
        <f>+E269</f>
        <v>8912.8251</v>
      </c>
      <c r="E269" s="316">
        <v>8912.8251</v>
      </c>
      <c r="F269" s="318"/>
      <c r="G269" s="62">
        <f t="shared" si="11"/>
        <v>0</v>
      </c>
      <c r="I269" s="2">
        <v>8912.8251</v>
      </c>
      <c r="J269" s="409">
        <f t="shared" si="12"/>
        <v>0</v>
      </c>
      <c r="M269" s="409"/>
    </row>
    <row r="270" spans="1:13" ht="13.9" hidden="1" customHeight="1" x14ac:dyDescent="0.2">
      <c r="A270" s="12"/>
      <c r="B270" s="64" t="s">
        <v>5</v>
      </c>
      <c r="C270" s="10" t="s">
        <v>10</v>
      </c>
      <c r="D270" s="104">
        <f>+E270</f>
        <v>8706.7417999999998</v>
      </c>
      <c r="E270" s="316">
        <v>8706.7417999999998</v>
      </c>
      <c r="F270" s="318"/>
      <c r="G270" s="62">
        <f t="shared" si="11"/>
        <v>0</v>
      </c>
      <c r="I270" s="2">
        <v>8706.7417999999998</v>
      </c>
      <c r="J270" s="409">
        <f t="shared" si="12"/>
        <v>0</v>
      </c>
      <c r="M270" s="409"/>
    </row>
    <row r="271" spans="1:13" ht="13.9" hidden="1" customHeight="1" x14ac:dyDescent="0.2">
      <c r="A271" s="12"/>
      <c r="B271" s="54" t="s">
        <v>6</v>
      </c>
      <c r="C271" s="10" t="s">
        <v>10</v>
      </c>
      <c r="D271" s="104">
        <f>+E271</f>
        <v>8610.7402999999995</v>
      </c>
      <c r="E271" s="316">
        <v>8610.7402999999995</v>
      </c>
      <c r="F271" s="318"/>
      <c r="G271" s="62">
        <f t="shared" si="11"/>
        <v>0</v>
      </c>
      <c r="I271" s="2">
        <v>8610.7402999999995</v>
      </c>
      <c r="J271" s="409">
        <f t="shared" si="12"/>
        <v>0</v>
      </c>
      <c r="M271" s="409"/>
    </row>
    <row r="272" spans="1:13" s="3" customFormat="1" ht="13.9" hidden="1" customHeight="1" x14ac:dyDescent="0.2">
      <c r="A272" s="12"/>
      <c r="B272" s="54"/>
      <c r="C272" s="50"/>
      <c r="D272" s="105"/>
      <c r="E272" s="316"/>
      <c r="F272" s="318"/>
      <c r="G272" s="62">
        <f t="shared" si="11"/>
        <v>0</v>
      </c>
      <c r="J272" s="409" t="e">
        <f t="shared" si="12"/>
        <v>#DIV/0!</v>
      </c>
      <c r="M272" s="409"/>
    </row>
    <row r="273" spans="1:13" ht="13.9" hidden="1" customHeight="1" x14ac:dyDescent="0.2">
      <c r="A273" s="8" t="s">
        <v>671</v>
      </c>
      <c r="B273" s="52"/>
      <c r="C273" s="50"/>
      <c r="D273" s="104"/>
      <c r="E273" s="316"/>
      <c r="F273" s="318"/>
      <c r="G273" s="62">
        <f t="shared" si="11"/>
        <v>0</v>
      </c>
      <c r="J273" s="409" t="e">
        <f t="shared" si="12"/>
        <v>#DIV/0!</v>
      </c>
      <c r="M273" s="409"/>
    </row>
    <row r="274" spans="1:13" ht="13.9" hidden="1" customHeight="1" x14ac:dyDescent="0.2">
      <c r="A274" s="12"/>
      <c r="B274" s="54" t="s">
        <v>0</v>
      </c>
      <c r="C274" s="10" t="s">
        <v>9</v>
      </c>
      <c r="D274" s="104">
        <f>+E274</f>
        <v>11570630.109999999</v>
      </c>
      <c r="E274" s="316">
        <v>11570630.109999999</v>
      </c>
      <c r="F274" s="318"/>
      <c r="G274" s="62">
        <f t="shared" si="11"/>
        <v>0</v>
      </c>
      <c r="I274" s="2">
        <v>11103006.439999999</v>
      </c>
      <c r="J274" s="409">
        <f t="shared" si="12"/>
        <v>4.2116851190442173E-2</v>
      </c>
      <c r="M274" s="409"/>
    </row>
    <row r="275" spans="1:13" ht="13.9" hidden="1" customHeight="1" x14ac:dyDescent="0.2">
      <c r="A275" s="12"/>
      <c r="B275" s="54" t="s">
        <v>2</v>
      </c>
      <c r="C275" s="10" t="s">
        <v>9</v>
      </c>
      <c r="D275" s="104">
        <f>+E275</f>
        <v>9265909.0999999996</v>
      </c>
      <c r="E275" s="316">
        <v>9265909.0999999996</v>
      </c>
      <c r="F275" s="318"/>
      <c r="G275" s="62">
        <f t="shared" si="11"/>
        <v>0</v>
      </c>
      <c r="I275" s="2">
        <v>8883901.3399999999</v>
      </c>
      <c r="J275" s="409">
        <f t="shared" si="12"/>
        <v>4.3000000267900296E-2</v>
      </c>
      <c r="M275" s="409"/>
    </row>
    <row r="276" spans="1:13" ht="13.9" hidden="1" customHeight="1" x14ac:dyDescent="0.2">
      <c r="A276" s="12"/>
      <c r="B276" s="54" t="s">
        <v>3</v>
      </c>
      <c r="C276" s="10" t="s">
        <v>10</v>
      </c>
      <c r="D276" s="104">
        <f>+E276</f>
        <v>3358.6655999999998</v>
      </c>
      <c r="E276" s="316">
        <v>3358.6655999999998</v>
      </c>
      <c r="F276" s="318"/>
      <c r="G276" s="62">
        <f t="shared" si="11"/>
        <v>0</v>
      </c>
      <c r="I276" s="2">
        <v>3358.6655999999998</v>
      </c>
      <c r="J276" s="409">
        <f t="shared" si="12"/>
        <v>0</v>
      </c>
      <c r="M276" s="409"/>
    </row>
    <row r="277" spans="1:13" ht="13.9" hidden="1" customHeight="1" x14ac:dyDescent="0.2">
      <c r="A277" s="12"/>
      <c r="B277" s="64" t="s">
        <v>5</v>
      </c>
      <c r="C277" s="10" t="s">
        <v>10</v>
      </c>
      <c r="D277" s="104">
        <f>+E277</f>
        <v>3281.0061000000001</v>
      </c>
      <c r="E277" s="316">
        <v>3281.0061000000001</v>
      </c>
      <c r="F277" s="318"/>
      <c r="G277" s="62">
        <f t="shared" si="11"/>
        <v>0</v>
      </c>
      <c r="I277" s="2">
        <v>3281.0061000000001</v>
      </c>
      <c r="J277" s="409">
        <f t="shared" si="12"/>
        <v>0</v>
      </c>
      <c r="M277" s="409"/>
    </row>
    <row r="278" spans="1:13" ht="13.9" hidden="1" customHeight="1" x14ac:dyDescent="0.2">
      <c r="A278" s="12"/>
      <c r="B278" s="54" t="s">
        <v>6</v>
      </c>
      <c r="C278" s="10" t="s">
        <v>10</v>
      </c>
      <c r="D278" s="104">
        <f>+E278</f>
        <v>3244.8294000000001</v>
      </c>
      <c r="E278" s="316">
        <v>3244.8294000000001</v>
      </c>
      <c r="F278" s="318"/>
      <c r="G278" s="62">
        <f t="shared" si="11"/>
        <v>0</v>
      </c>
      <c r="I278" s="2">
        <v>3244.8294000000001</v>
      </c>
      <c r="J278" s="409">
        <f t="shared" si="12"/>
        <v>0</v>
      </c>
      <c r="M278" s="409"/>
    </row>
    <row r="279" spans="1:13" s="3" customFormat="1" ht="13.9" hidden="1" customHeight="1" x14ac:dyDescent="0.2">
      <c r="A279" s="12"/>
      <c r="B279" s="54"/>
      <c r="C279" s="10"/>
      <c r="D279" s="105"/>
      <c r="E279" s="316"/>
      <c r="F279" s="318"/>
      <c r="G279" s="62">
        <f t="shared" si="11"/>
        <v>0</v>
      </c>
      <c r="J279" s="409" t="e">
        <f t="shared" si="12"/>
        <v>#DIV/0!</v>
      </c>
      <c r="M279" s="409"/>
    </row>
    <row r="280" spans="1:13" s="3" customFormat="1" ht="13.9" hidden="1" customHeight="1" x14ac:dyDescent="0.2">
      <c r="A280" s="12"/>
      <c r="B280" s="54"/>
      <c r="C280" s="50"/>
      <c r="D280" s="105"/>
      <c r="E280" s="316"/>
      <c r="F280" s="318"/>
      <c r="G280" s="62">
        <f t="shared" si="11"/>
        <v>0</v>
      </c>
      <c r="J280" s="409" t="e">
        <f t="shared" si="12"/>
        <v>#DIV/0!</v>
      </c>
      <c r="M280" s="409"/>
    </row>
    <row r="281" spans="1:13" ht="13.9" hidden="1" customHeight="1" x14ac:dyDescent="0.2">
      <c r="A281" s="8" t="s">
        <v>672</v>
      </c>
      <c r="B281" s="52"/>
      <c r="C281" s="50"/>
      <c r="D281" s="104"/>
      <c r="E281" s="316"/>
      <c r="F281" s="318"/>
      <c r="G281" s="62">
        <f t="shared" si="11"/>
        <v>0</v>
      </c>
      <c r="J281" s="409" t="e">
        <f t="shared" si="12"/>
        <v>#DIV/0!</v>
      </c>
      <c r="M281" s="409"/>
    </row>
    <row r="282" spans="1:13" ht="13.9" hidden="1" customHeight="1" x14ac:dyDescent="0.2">
      <c r="A282" s="12"/>
      <c r="B282" s="54" t="s">
        <v>0</v>
      </c>
      <c r="C282" s="10" t="s">
        <v>9</v>
      </c>
      <c r="D282" s="104">
        <f>+E282</f>
        <v>2948070.57</v>
      </c>
      <c r="E282" s="316">
        <v>2948070.57</v>
      </c>
      <c r="F282" s="318"/>
      <c r="G282" s="62">
        <f t="shared" si="11"/>
        <v>0</v>
      </c>
      <c r="I282" s="2">
        <v>2830229.41</v>
      </c>
      <c r="J282" s="409">
        <f t="shared" si="12"/>
        <v>4.1636610651996531E-2</v>
      </c>
      <c r="M282" s="409"/>
    </row>
    <row r="283" spans="1:13" ht="13.9" hidden="1" customHeight="1" x14ac:dyDescent="0.2">
      <c r="A283" s="12"/>
      <c r="B283" s="54" t="s">
        <v>2</v>
      </c>
      <c r="C283" s="10" t="s">
        <v>9</v>
      </c>
      <c r="D283" s="104">
        <f>+E283</f>
        <v>2344542.3199999998</v>
      </c>
      <c r="E283" s="316">
        <v>2344542.3199999998</v>
      </c>
      <c r="F283" s="318"/>
      <c r="G283" s="62">
        <f t="shared" si="11"/>
        <v>0</v>
      </c>
      <c r="I283" s="2">
        <v>2247883.33</v>
      </c>
      <c r="J283" s="409">
        <f t="shared" si="12"/>
        <v>4.3000003029516565E-2</v>
      </c>
      <c r="M283" s="409"/>
    </row>
    <row r="284" spans="1:13" ht="13.9" hidden="1" customHeight="1" x14ac:dyDescent="0.2">
      <c r="A284" s="12"/>
      <c r="B284" s="54" t="s">
        <v>3</v>
      </c>
      <c r="C284" s="10" t="s">
        <v>10</v>
      </c>
      <c r="D284" s="104">
        <f>+E284</f>
        <v>1359.7647999999999</v>
      </c>
      <c r="E284" s="316">
        <v>1359.7647999999999</v>
      </c>
      <c r="F284" s="318"/>
      <c r="G284" s="62">
        <f t="shared" si="11"/>
        <v>0</v>
      </c>
      <c r="I284" s="2">
        <v>1359.7647999999999</v>
      </c>
      <c r="J284" s="409">
        <f t="shared" si="12"/>
        <v>0</v>
      </c>
      <c r="M284" s="409"/>
    </row>
    <row r="285" spans="1:13" ht="13.9" hidden="1" customHeight="1" x14ac:dyDescent="0.2">
      <c r="A285" s="12"/>
      <c r="B285" s="64" t="s">
        <v>5</v>
      </c>
      <c r="C285" s="10" t="s">
        <v>10</v>
      </c>
      <c r="D285" s="104">
        <f>+E285</f>
        <v>1328.3242</v>
      </c>
      <c r="E285" s="316">
        <v>1328.3242</v>
      </c>
      <c r="F285" s="318"/>
      <c r="G285" s="62">
        <f t="shared" si="11"/>
        <v>0</v>
      </c>
      <c r="I285" s="2">
        <v>1328.3242</v>
      </c>
      <c r="J285" s="409">
        <f t="shared" si="12"/>
        <v>0</v>
      </c>
      <c r="M285" s="409"/>
    </row>
    <row r="286" spans="1:13" ht="13.9" hidden="1" customHeight="1" x14ac:dyDescent="0.2">
      <c r="A286" s="12"/>
      <c r="B286" s="54" t="s">
        <v>6</v>
      </c>
      <c r="C286" s="10" t="s">
        <v>10</v>
      </c>
      <c r="D286" s="104">
        <f>+E286</f>
        <v>1313.6780000000001</v>
      </c>
      <c r="E286" s="316">
        <v>1313.6780000000001</v>
      </c>
      <c r="F286" s="318"/>
      <c r="G286" s="62">
        <f t="shared" si="11"/>
        <v>0</v>
      </c>
      <c r="I286" s="2">
        <v>1313.6780000000001</v>
      </c>
      <c r="J286" s="409">
        <f t="shared" si="12"/>
        <v>0</v>
      </c>
      <c r="M286" s="409"/>
    </row>
    <row r="287" spans="1:13" s="3" customFormat="1" ht="13.9" hidden="1" customHeight="1" x14ac:dyDescent="0.2">
      <c r="A287" s="12"/>
      <c r="B287" s="54"/>
      <c r="C287" s="10"/>
      <c r="D287" s="105"/>
      <c r="E287" s="316"/>
      <c r="F287" s="318"/>
      <c r="G287" s="62">
        <f t="shared" si="11"/>
        <v>0</v>
      </c>
      <c r="J287" s="409" t="e">
        <f t="shared" si="12"/>
        <v>#DIV/0!</v>
      </c>
      <c r="M287" s="409"/>
    </row>
    <row r="288" spans="1:13" ht="14.25" hidden="1" customHeight="1" x14ac:dyDescent="0.2">
      <c r="A288" s="8" t="s">
        <v>673</v>
      </c>
      <c r="B288" s="52"/>
      <c r="C288" s="48"/>
      <c r="D288" s="104"/>
      <c r="E288" s="316"/>
      <c r="F288" s="318"/>
      <c r="G288" s="62">
        <f t="shared" si="11"/>
        <v>0</v>
      </c>
      <c r="J288" s="409" t="e">
        <f t="shared" si="12"/>
        <v>#DIV/0!</v>
      </c>
      <c r="M288" s="409"/>
    </row>
    <row r="289" spans="1:13" ht="13.9" hidden="1" customHeight="1" x14ac:dyDescent="0.2">
      <c r="A289" s="12"/>
      <c r="B289" s="54" t="s">
        <v>0</v>
      </c>
      <c r="C289" s="10" t="s">
        <v>9</v>
      </c>
      <c r="D289" s="104">
        <f>+E289</f>
        <v>15818691.59</v>
      </c>
      <c r="E289" s="316">
        <v>15818691.59</v>
      </c>
      <c r="F289" s="318"/>
      <c r="G289" s="62">
        <f t="shared" si="11"/>
        <v>0</v>
      </c>
      <c r="I289" s="2">
        <v>15192075.880000001</v>
      </c>
      <c r="J289" s="409">
        <f t="shared" si="12"/>
        <v>4.124622039473369E-2</v>
      </c>
      <c r="M289" s="409"/>
    </row>
    <row r="290" spans="1:13" ht="13.9" hidden="1" customHeight="1" x14ac:dyDescent="0.2">
      <c r="A290" s="12"/>
      <c r="B290" s="54" t="s">
        <v>2</v>
      </c>
      <c r="C290" s="10" t="s">
        <v>9</v>
      </c>
      <c r="D290" s="104">
        <f>+E290</f>
        <v>12459692.41</v>
      </c>
      <c r="E290" s="316">
        <v>12459692.41</v>
      </c>
      <c r="F290" s="318"/>
      <c r="G290" s="62">
        <f t="shared" si="11"/>
        <v>0</v>
      </c>
      <c r="I290" s="2">
        <v>11946013.810000001</v>
      </c>
      <c r="J290" s="409">
        <f t="shared" si="12"/>
        <v>4.3000000516490333E-2</v>
      </c>
      <c r="M290" s="409"/>
    </row>
    <row r="291" spans="1:13" ht="13.9" hidden="1" customHeight="1" x14ac:dyDescent="0.2">
      <c r="A291" s="12"/>
      <c r="B291" s="54" t="s">
        <v>3</v>
      </c>
      <c r="C291" s="10" t="s">
        <v>10</v>
      </c>
      <c r="D291" s="104">
        <f>+E291</f>
        <v>8912.8251</v>
      </c>
      <c r="E291" s="316">
        <v>8912.8251</v>
      </c>
      <c r="F291" s="318"/>
      <c r="G291" s="62">
        <f t="shared" si="11"/>
        <v>0</v>
      </c>
      <c r="I291" s="2">
        <v>8912.8251</v>
      </c>
      <c r="J291" s="409">
        <f t="shared" si="12"/>
        <v>0</v>
      </c>
      <c r="M291" s="409"/>
    </row>
    <row r="292" spans="1:13" ht="13.9" hidden="1" customHeight="1" x14ac:dyDescent="0.2">
      <c r="A292" s="12"/>
      <c r="B292" s="64" t="s">
        <v>5</v>
      </c>
      <c r="C292" s="10" t="s">
        <v>10</v>
      </c>
      <c r="D292" s="104">
        <f>+E292</f>
        <v>8706.7417999999998</v>
      </c>
      <c r="E292" s="316">
        <v>8706.7417999999998</v>
      </c>
      <c r="F292" s="318"/>
      <c r="G292" s="62">
        <f t="shared" si="11"/>
        <v>0</v>
      </c>
      <c r="I292" s="2">
        <v>8706.7417999999998</v>
      </c>
      <c r="J292" s="409">
        <f t="shared" si="12"/>
        <v>0</v>
      </c>
      <c r="M292" s="409"/>
    </row>
    <row r="293" spans="1:13" ht="13.9" hidden="1" customHeight="1" x14ac:dyDescent="0.2">
      <c r="A293" s="12"/>
      <c r="B293" s="54" t="s">
        <v>6</v>
      </c>
      <c r="C293" s="10" t="s">
        <v>10</v>
      </c>
      <c r="D293" s="104">
        <f>+E293</f>
        <v>8610.7402999999995</v>
      </c>
      <c r="E293" s="316">
        <v>8610.7402999999995</v>
      </c>
      <c r="F293" s="318"/>
      <c r="G293" s="62">
        <f t="shared" si="11"/>
        <v>0</v>
      </c>
      <c r="I293" s="2">
        <v>8610.7402999999995</v>
      </c>
      <c r="J293" s="409">
        <f t="shared" si="12"/>
        <v>0</v>
      </c>
      <c r="M293" s="409"/>
    </row>
    <row r="294" spans="1:13" s="3" customFormat="1" ht="13.9" hidden="1" customHeight="1" x14ac:dyDescent="0.2">
      <c r="A294" s="12"/>
      <c r="B294" s="54"/>
      <c r="C294" s="50"/>
      <c r="D294" s="105"/>
      <c r="E294" s="316"/>
      <c r="F294" s="318"/>
      <c r="G294" s="62">
        <f t="shared" si="11"/>
        <v>0</v>
      </c>
      <c r="J294" s="409" t="e">
        <f t="shared" si="12"/>
        <v>#DIV/0!</v>
      </c>
      <c r="M294" s="409"/>
    </row>
    <row r="295" spans="1:13" ht="14.25" hidden="1" customHeight="1" x14ac:dyDescent="0.2">
      <c r="A295" s="8" t="s">
        <v>674</v>
      </c>
      <c r="B295" s="52"/>
      <c r="C295" s="50"/>
      <c r="D295" s="104"/>
      <c r="E295" s="316"/>
      <c r="F295" s="318"/>
      <c r="G295" s="62">
        <f t="shared" si="11"/>
        <v>0</v>
      </c>
      <c r="J295" s="409" t="e">
        <f t="shared" si="12"/>
        <v>#DIV/0!</v>
      </c>
      <c r="M295" s="409"/>
    </row>
    <row r="296" spans="1:13" ht="13.9" hidden="1" customHeight="1" x14ac:dyDescent="0.2">
      <c r="A296" s="12"/>
      <c r="B296" s="54" t="s">
        <v>0</v>
      </c>
      <c r="C296" s="10" t="s">
        <v>9</v>
      </c>
      <c r="D296" s="104">
        <f>+E296</f>
        <v>11570630.109999999</v>
      </c>
      <c r="E296" s="316">
        <v>11570630.109999999</v>
      </c>
      <c r="F296" s="318"/>
      <c r="G296" s="62">
        <f t="shared" si="11"/>
        <v>0</v>
      </c>
      <c r="I296" s="2">
        <v>11103006.439999999</v>
      </c>
      <c r="J296" s="409">
        <f t="shared" si="12"/>
        <v>4.2116851190442173E-2</v>
      </c>
      <c r="M296" s="409"/>
    </row>
    <row r="297" spans="1:13" ht="13.9" hidden="1" customHeight="1" x14ac:dyDescent="0.2">
      <c r="A297" s="12"/>
      <c r="B297" s="54" t="s">
        <v>2</v>
      </c>
      <c r="C297" s="10" t="s">
        <v>9</v>
      </c>
      <c r="D297" s="104">
        <f>+E297</f>
        <v>9265909.0999999996</v>
      </c>
      <c r="E297" s="316">
        <v>9265909.0999999996</v>
      </c>
      <c r="F297" s="318"/>
      <c r="G297" s="62">
        <f t="shared" si="11"/>
        <v>0</v>
      </c>
      <c r="I297" s="2">
        <v>8883901.3399999999</v>
      </c>
      <c r="J297" s="409">
        <f t="shared" si="12"/>
        <v>4.3000000267900296E-2</v>
      </c>
      <c r="M297" s="409"/>
    </row>
    <row r="298" spans="1:13" ht="13.9" hidden="1" customHeight="1" x14ac:dyDescent="0.2">
      <c r="A298" s="12"/>
      <c r="B298" s="54" t="s">
        <v>3</v>
      </c>
      <c r="C298" s="10" t="s">
        <v>10</v>
      </c>
      <c r="D298" s="104">
        <f>+E298</f>
        <v>3358.6655999999998</v>
      </c>
      <c r="E298" s="316">
        <v>3358.6655999999998</v>
      </c>
      <c r="F298" s="318"/>
      <c r="G298" s="62">
        <f t="shared" si="11"/>
        <v>0</v>
      </c>
      <c r="I298" s="2">
        <v>3358.6655999999998</v>
      </c>
      <c r="J298" s="409">
        <f t="shared" si="12"/>
        <v>0</v>
      </c>
      <c r="M298" s="409"/>
    </row>
    <row r="299" spans="1:13" ht="13.9" hidden="1" customHeight="1" x14ac:dyDescent="0.2">
      <c r="A299" s="12"/>
      <c r="B299" s="64" t="s">
        <v>5</v>
      </c>
      <c r="C299" s="10" t="s">
        <v>10</v>
      </c>
      <c r="D299" s="104">
        <f>+E299</f>
        <v>3281.0061000000001</v>
      </c>
      <c r="E299" s="316">
        <v>3281.0061000000001</v>
      </c>
      <c r="F299" s="318"/>
      <c r="G299" s="62">
        <f t="shared" si="11"/>
        <v>0</v>
      </c>
      <c r="I299" s="2">
        <v>3281.0061000000001</v>
      </c>
      <c r="J299" s="409">
        <f t="shared" si="12"/>
        <v>0</v>
      </c>
      <c r="M299" s="409"/>
    </row>
    <row r="300" spans="1:13" ht="13.9" hidden="1" customHeight="1" x14ac:dyDescent="0.2">
      <c r="A300" s="12"/>
      <c r="B300" s="54" t="s">
        <v>6</v>
      </c>
      <c r="C300" s="10" t="s">
        <v>10</v>
      </c>
      <c r="D300" s="104">
        <f>+E300</f>
        <v>3244.8294000000001</v>
      </c>
      <c r="E300" s="316">
        <v>3244.8294000000001</v>
      </c>
      <c r="F300" s="318"/>
      <c r="G300" s="62">
        <f t="shared" si="11"/>
        <v>0</v>
      </c>
      <c r="I300" s="2">
        <v>3244.8294000000001</v>
      </c>
      <c r="J300" s="409">
        <f t="shared" si="12"/>
        <v>0</v>
      </c>
      <c r="M300" s="409"/>
    </row>
    <row r="301" spans="1:13" s="3" customFormat="1" ht="13.9" hidden="1" customHeight="1" x14ac:dyDescent="0.2">
      <c r="A301" s="12"/>
      <c r="B301" s="54"/>
      <c r="C301" s="50"/>
      <c r="D301" s="105"/>
      <c r="E301" s="316"/>
      <c r="F301" s="318"/>
      <c r="G301" s="62">
        <f t="shared" si="11"/>
        <v>0</v>
      </c>
      <c r="J301" s="409" t="e">
        <f t="shared" si="12"/>
        <v>#DIV/0!</v>
      </c>
      <c r="M301" s="409"/>
    </row>
    <row r="302" spans="1:13" ht="14.25" hidden="1" customHeight="1" x14ac:dyDescent="0.2">
      <c r="A302" s="8" t="s">
        <v>675</v>
      </c>
      <c r="B302" s="52"/>
      <c r="C302" s="50"/>
      <c r="D302" s="104"/>
      <c r="E302" s="316"/>
      <c r="F302" s="318"/>
      <c r="G302" s="62">
        <f t="shared" si="11"/>
        <v>0</v>
      </c>
      <c r="J302" s="409" t="e">
        <f t="shared" si="12"/>
        <v>#DIV/0!</v>
      </c>
      <c r="M302" s="409"/>
    </row>
    <row r="303" spans="1:13" ht="13.9" hidden="1" customHeight="1" x14ac:dyDescent="0.2">
      <c r="A303" s="12"/>
      <c r="B303" s="54" t="s">
        <v>0</v>
      </c>
      <c r="C303" s="10" t="s">
        <v>9</v>
      </c>
      <c r="D303" s="104">
        <f>+E303</f>
        <v>2948070.57</v>
      </c>
      <c r="E303" s="316">
        <v>2948070.57</v>
      </c>
      <c r="F303" s="318"/>
      <c r="G303" s="62">
        <f t="shared" si="11"/>
        <v>0</v>
      </c>
      <c r="I303" s="2">
        <v>2830229.41</v>
      </c>
      <c r="J303" s="409">
        <f t="shared" si="12"/>
        <v>4.1636610651996531E-2</v>
      </c>
      <c r="M303" s="409"/>
    </row>
    <row r="304" spans="1:13" ht="13.9" hidden="1" customHeight="1" x14ac:dyDescent="0.2">
      <c r="A304" s="12"/>
      <c r="B304" s="54" t="s">
        <v>2</v>
      </c>
      <c r="C304" s="10" t="s">
        <v>9</v>
      </c>
      <c r="D304" s="104">
        <f>+E304</f>
        <v>2344542.3199999998</v>
      </c>
      <c r="E304" s="316">
        <v>2344542.3199999998</v>
      </c>
      <c r="F304" s="318"/>
      <c r="G304" s="62">
        <f t="shared" si="11"/>
        <v>0</v>
      </c>
      <c r="I304" s="2">
        <v>2247883.33</v>
      </c>
      <c r="J304" s="409">
        <f t="shared" si="12"/>
        <v>4.3000003029516565E-2</v>
      </c>
      <c r="M304" s="409"/>
    </row>
    <row r="305" spans="1:13" ht="13.9" hidden="1" customHeight="1" x14ac:dyDescent="0.2">
      <c r="A305" s="12"/>
      <c r="B305" s="54" t="s">
        <v>3</v>
      </c>
      <c r="C305" s="10" t="s">
        <v>10</v>
      </c>
      <c r="D305" s="104">
        <f>+E305</f>
        <v>1359.7647999999999</v>
      </c>
      <c r="E305" s="316">
        <v>1359.7647999999999</v>
      </c>
      <c r="F305" s="318"/>
      <c r="G305" s="62">
        <f t="shared" si="11"/>
        <v>0</v>
      </c>
      <c r="I305" s="2">
        <v>1359.7647999999999</v>
      </c>
      <c r="J305" s="409">
        <f t="shared" si="12"/>
        <v>0</v>
      </c>
      <c r="M305" s="409"/>
    </row>
    <row r="306" spans="1:13" ht="13.9" hidden="1" customHeight="1" x14ac:dyDescent="0.2">
      <c r="A306" s="12"/>
      <c r="B306" s="64" t="s">
        <v>5</v>
      </c>
      <c r="C306" s="10" t="s">
        <v>10</v>
      </c>
      <c r="D306" s="104">
        <f>+E306</f>
        <v>1328.3242</v>
      </c>
      <c r="E306" s="316">
        <v>1328.3242</v>
      </c>
      <c r="F306" s="318"/>
      <c r="G306" s="62">
        <f t="shared" si="11"/>
        <v>0</v>
      </c>
      <c r="I306" s="2">
        <v>1328.3242</v>
      </c>
      <c r="J306" s="409">
        <f t="shared" si="12"/>
        <v>0</v>
      </c>
      <c r="M306" s="409"/>
    </row>
    <row r="307" spans="1:13" ht="14.25" hidden="1" customHeight="1" x14ac:dyDescent="0.2">
      <c r="A307" s="12"/>
      <c r="B307" s="54" t="s">
        <v>6</v>
      </c>
      <c r="C307" s="10" t="s">
        <v>10</v>
      </c>
      <c r="D307" s="104">
        <f>+E307</f>
        <v>1313.6780000000001</v>
      </c>
      <c r="E307" s="316">
        <v>1313.6780000000001</v>
      </c>
      <c r="F307" s="318"/>
      <c r="G307" s="62">
        <f t="shared" si="11"/>
        <v>0</v>
      </c>
      <c r="I307" s="2">
        <v>1313.6780000000001</v>
      </c>
      <c r="J307" s="409">
        <f t="shared" si="12"/>
        <v>0</v>
      </c>
      <c r="M307" s="409"/>
    </row>
    <row r="308" spans="1:13" s="3" customFormat="1" ht="8.4499999999999993" customHeight="1" x14ac:dyDescent="0.2">
      <c r="A308" s="87"/>
      <c r="B308" s="106"/>
      <c r="C308" s="53"/>
      <c r="D308" s="88"/>
      <c r="E308" s="316"/>
      <c r="F308" s="318"/>
      <c r="G308" s="62">
        <f t="shared" si="11"/>
        <v>0</v>
      </c>
      <c r="J308" s="409" t="e">
        <f t="shared" si="12"/>
        <v>#DIV/0!</v>
      </c>
      <c r="M308" s="409"/>
    </row>
    <row r="309" spans="1:13" s="3" customFormat="1" x14ac:dyDescent="0.2">
      <c r="A309" s="8" t="s">
        <v>96</v>
      </c>
      <c r="B309" s="9"/>
      <c r="C309" s="89"/>
      <c r="D309" s="88"/>
      <c r="E309" s="316"/>
      <c r="F309" s="318"/>
      <c r="G309" s="62">
        <f t="shared" si="11"/>
        <v>0</v>
      </c>
      <c r="J309" s="409" t="e">
        <f t="shared" si="12"/>
        <v>#DIV/0!</v>
      </c>
      <c r="M309" s="409"/>
    </row>
    <row r="310" spans="1:13" s="3" customFormat="1" x14ac:dyDescent="0.2">
      <c r="A310" s="12"/>
      <c r="B310" s="13" t="s">
        <v>0</v>
      </c>
      <c r="C310" s="10" t="s">
        <v>9</v>
      </c>
      <c r="D310" s="104">
        <f>+E310</f>
        <v>15818691.59</v>
      </c>
      <c r="E310" s="316">
        <v>15818691.59</v>
      </c>
      <c r="F310" s="318"/>
      <c r="G310" s="62">
        <f t="shared" si="11"/>
        <v>0</v>
      </c>
      <c r="I310" s="3">
        <v>15192075.880000001</v>
      </c>
      <c r="J310" s="409">
        <f t="shared" si="12"/>
        <v>4.124622039473369E-2</v>
      </c>
      <c r="M310" s="409"/>
    </row>
    <row r="311" spans="1:13" s="3" customFormat="1" x14ac:dyDescent="0.2">
      <c r="A311" s="12"/>
      <c r="B311" s="13" t="s">
        <v>2</v>
      </c>
      <c r="C311" s="10" t="s">
        <v>9</v>
      </c>
      <c r="D311" s="104">
        <f>+E311</f>
        <v>12459692.41</v>
      </c>
      <c r="E311" s="316">
        <v>12459692.41</v>
      </c>
      <c r="F311" s="318"/>
      <c r="G311" s="62">
        <f t="shared" si="11"/>
        <v>0</v>
      </c>
      <c r="I311" s="3">
        <v>11946013.810000001</v>
      </c>
      <c r="J311" s="409">
        <f t="shared" si="12"/>
        <v>4.3000000516490333E-2</v>
      </c>
      <c r="M311" s="409"/>
    </row>
    <row r="312" spans="1:13" s="3" customFormat="1" x14ac:dyDescent="0.2">
      <c r="A312" s="12"/>
      <c r="B312" s="13" t="s">
        <v>3</v>
      </c>
      <c r="C312" s="10" t="s">
        <v>10</v>
      </c>
      <c r="D312" s="104">
        <f>+E312</f>
        <v>8912.83</v>
      </c>
      <c r="E312" s="316">
        <v>8912.83</v>
      </c>
      <c r="F312" s="318"/>
      <c r="G312" s="62">
        <f t="shared" si="11"/>
        <v>0</v>
      </c>
      <c r="I312" s="3">
        <v>8912.83</v>
      </c>
      <c r="J312" s="409">
        <f t="shared" si="12"/>
        <v>0</v>
      </c>
      <c r="M312" s="409"/>
    </row>
    <row r="313" spans="1:13" s="3" customFormat="1" x14ac:dyDescent="0.2">
      <c r="A313" s="12"/>
      <c r="B313" s="19" t="s">
        <v>5</v>
      </c>
      <c r="C313" s="10" t="s">
        <v>10</v>
      </c>
      <c r="D313" s="104">
        <f>+E313</f>
        <v>8706.74</v>
      </c>
      <c r="E313" s="316">
        <v>8706.74</v>
      </c>
      <c r="F313" s="318"/>
      <c r="G313" s="62">
        <f t="shared" si="11"/>
        <v>0</v>
      </c>
      <c r="I313" s="3">
        <v>8706.74</v>
      </c>
      <c r="J313" s="409">
        <f t="shared" si="12"/>
        <v>0</v>
      </c>
      <c r="M313" s="409"/>
    </row>
    <row r="314" spans="1:13" s="3" customFormat="1" x14ac:dyDescent="0.2">
      <c r="A314" s="12"/>
      <c r="B314" s="13" t="s">
        <v>6</v>
      </c>
      <c r="C314" s="10" t="s">
        <v>10</v>
      </c>
      <c r="D314" s="104">
        <f>+E314</f>
        <v>8610.74</v>
      </c>
      <c r="E314" s="316">
        <v>8610.74</v>
      </c>
      <c r="F314" s="318"/>
      <c r="G314" s="62">
        <f t="shared" si="11"/>
        <v>0</v>
      </c>
      <c r="I314" s="3">
        <v>8610.74</v>
      </c>
      <c r="J314" s="409">
        <f t="shared" si="12"/>
        <v>0</v>
      </c>
      <c r="M314" s="409"/>
    </row>
    <row r="315" spans="1:13" s="3" customFormat="1" x14ac:dyDescent="0.2">
      <c r="A315" s="12"/>
      <c r="B315" s="13"/>
      <c r="C315" s="91"/>
      <c r="D315" s="88"/>
      <c r="E315" s="316"/>
      <c r="F315" s="318"/>
      <c r="G315" s="62">
        <f t="shared" si="11"/>
        <v>0</v>
      </c>
      <c r="J315" s="409" t="e">
        <f t="shared" si="12"/>
        <v>#DIV/0!</v>
      </c>
      <c r="M315" s="409"/>
    </row>
    <row r="316" spans="1:13" s="3" customFormat="1" x14ac:dyDescent="0.2">
      <c r="A316" s="8" t="s">
        <v>97</v>
      </c>
      <c r="B316" s="9"/>
      <c r="C316" s="89"/>
      <c r="D316" s="88"/>
      <c r="E316" s="316"/>
      <c r="F316" s="318"/>
      <c r="G316" s="62">
        <f t="shared" si="11"/>
        <v>0</v>
      </c>
      <c r="J316" s="409" t="e">
        <f t="shared" si="12"/>
        <v>#DIV/0!</v>
      </c>
      <c r="M316" s="409"/>
    </row>
    <row r="317" spans="1:13" s="3" customFormat="1" x14ac:dyDescent="0.2">
      <c r="A317" s="12"/>
      <c r="B317" s="13" t="s">
        <v>0</v>
      </c>
      <c r="C317" s="10" t="s">
        <v>9</v>
      </c>
      <c r="D317" s="104">
        <f>+E318</f>
        <v>11570630.109999999</v>
      </c>
      <c r="E317" s="316"/>
      <c r="F317" s="318"/>
      <c r="G317" s="62">
        <f>+D317-E318</f>
        <v>0</v>
      </c>
      <c r="J317" s="409" t="e">
        <f t="shared" si="12"/>
        <v>#DIV/0!</v>
      </c>
      <c r="M317" s="409"/>
    </row>
    <row r="318" spans="1:13" s="3" customFormat="1" x14ac:dyDescent="0.2">
      <c r="A318" s="12"/>
      <c r="B318" s="13" t="s">
        <v>2</v>
      </c>
      <c r="C318" s="10" t="s">
        <v>9</v>
      </c>
      <c r="D318" s="104">
        <f>+E319</f>
        <v>9265909.0999999996</v>
      </c>
      <c r="E318" s="316">
        <v>11570630.109999999</v>
      </c>
      <c r="F318" s="318"/>
      <c r="G318" s="62">
        <f t="shared" ref="G318:G381" si="13">+D318-E319</f>
        <v>0</v>
      </c>
      <c r="I318" s="3">
        <v>11103006.439999999</v>
      </c>
      <c r="J318" s="409">
        <f t="shared" si="12"/>
        <v>4.2116851190442173E-2</v>
      </c>
      <c r="M318" s="409"/>
    </row>
    <row r="319" spans="1:13" s="3" customFormat="1" x14ac:dyDescent="0.2">
      <c r="A319" s="12"/>
      <c r="B319" s="13" t="s">
        <v>3</v>
      </c>
      <c r="C319" s="10" t="s">
        <v>10</v>
      </c>
      <c r="D319" s="104">
        <f>+E320</f>
        <v>3358.67</v>
      </c>
      <c r="E319" s="316">
        <v>9265909.0999999996</v>
      </c>
      <c r="F319" s="318"/>
      <c r="G319" s="62">
        <f t="shared" si="13"/>
        <v>0</v>
      </c>
      <c r="I319" s="3">
        <v>8883901.3399999999</v>
      </c>
      <c r="J319" s="409">
        <f t="shared" si="12"/>
        <v>4.3000000267900296E-2</v>
      </c>
      <c r="M319" s="409"/>
    </row>
    <row r="320" spans="1:13" s="3" customFormat="1" x14ac:dyDescent="0.2">
      <c r="A320" s="12"/>
      <c r="B320" s="19" t="s">
        <v>5</v>
      </c>
      <c r="C320" s="10" t="s">
        <v>10</v>
      </c>
      <c r="D320" s="104">
        <f>+E321</f>
        <v>3281.01</v>
      </c>
      <c r="E320" s="316">
        <v>3358.67</v>
      </c>
      <c r="F320" s="318"/>
      <c r="G320" s="62">
        <f t="shared" si="13"/>
        <v>0</v>
      </c>
      <c r="I320" s="3">
        <v>3358.67</v>
      </c>
      <c r="J320" s="409">
        <f t="shared" si="12"/>
        <v>0</v>
      </c>
      <c r="M320" s="409"/>
    </row>
    <row r="321" spans="1:13" s="3" customFormat="1" x14ac:dyDescent="0.2">
      <c r="A321" s="12"/>
      <c r="B321" s="13" t="s">
        <v>6</v>
      </c>
      <c r="C321" s="10" t="s">
        <v>10</v>
      </c>
      <c r="D321" s="104">
        <f>+E322</f>
        <v>3244.83</v>
      </c>
      <c r="E321" s="316">
        <v>3281.01</v>
      </c>
      <c r="F321" s="318"/>
      <c r="G321" s="62">
        <f t="shared" si="13"/>
        <v>0</v>
      </c>
      <c r="I321" s="3">
        <v>3281.01</v>
      </c>
      <c r="J321" s="409">
        <f t="shared" si="12"/>
        <v>0</v>
      </c>
      <c r="M321" s="409"/>
    </row>
    <row r="322" spans="1:13" s="3" customFormat="1" x14ac:dyDescent="0.2">
      <c r="A322" s="12"/>
      <c r="B322" s="13"/>
      <c r="C322" s="91"/>
      <c r="D322" s="104"/>
      <c r="E322" s="316">
        <v>3244.83</v>
      </c>
      <c r="F322" s="318"/>
      <c r="G322" s="62">
        <f t="shared" si="13"/>
        <v>0</v>
      </c>
      <c r="I322" s="3">
        <v>3244.83</v>
      </c>
      <c r="J322" s="409">
        <f t="shared" si="12"/>
        <v>0</v>
      </c>
      <c r="M322" s="409"/>
    </row>
    <row r="323" spans="1:13" s="3" customFormat="1" x14ac:dyDescent="0.2">
      <c r="A323" s="8" t="s">
        <v>98</v>
      </c>
      <c r="B323" s="9"/>
      <c r="C323" s="89"/>
      <c r="D323" s="104"/>
      <c r="E323" s="316"/>
      <c r="F323" s="318"/>
      <c r="G323" s="62">
        <f t="shared" si="13"/>
        <v>0</v>
      </c>
      <c r="J323" s="409" t="e">
        <f t="shared" si="12"/>
        <v>#DIV/0!</v>
      </c>
      <c r="M323" s="409"/>
    </row>
    <row r="324" spans="1:13" s="3" customFormat="1" x14ac:dyDescent="0.2">
      <c r="A324" s="12"/>
      <c r="B324" s="13" t="s">
        <v>0</v>
      </c>
      <c r="C324" s="10" t="s">
        <v>9</v>
      </c>
      <c r="D324" s="104">
        <f>+E325</f>
        <v>2948070.57</v>
      </c>
      <c r="E324" s="316"/>
      <c r="F324" s="318"/>
      <c r="G324" s="62">
        <f t="shared" si="13"/>
        <v>0</v>
      </c>
      <c r="J324" s="409" t="e">
        <f t="shared" si="12"/>
        <v>#DIV/0!</v>
      </c>
      <c r="M324" s="409"/>
    </row>
    <row r="325" spans="1:13" s="3" customFormat="1" x14ac:dyDescent="0.2">
      <c r="A325" s="12"/>
      <c r="B325" s="13" t="s">
        <v>2</v>
      </c>
      <c r="C325" s="10" t="s">
        <v>9</v>
      </c>
      <c r="D325" s="104">
        <f>+E326</f>
        <v>2344542.3199999998</v>
      </c>
      <c r="E325" s="316">
        <v>2948070.57</v>
      </c>
      <c r="F325" s="318"/>
      <c r="G325" s="62">
        <f t="shared" si="13"/>
        <v>0</v>
      </c>
      <c r="I325" s="3">
        <v>2830229.41</v>
      </c>
      <c r="J325" s="409">
        <f t="shared" si="12"/>
        <v>4.1636610651996531E-2</v>
      </c>
      <c r="M325" s="409"/>
    </row>
    <row r="326" spans="1:13" s="3" customFormat="1" x14ac:dyDescent="0.2">
      <c r="A326" s="12"/>
      <c r="B326" s="13" t="s">
        <v>3</v>
      </c>
      <c r="C326" s="10" t="s">
        <v>10</v>
      </c>
      <c r="D326" s="104">
        <f>+E327</f>
        <v>1359.76</v>
      </c>
      <c r="E326" s="316">
        <v>2344542.3199999998</v>
      </c>
      <c r="F326" s="318"/>
      <c r="G326" s="62">
        <f t="shared" si="13"/>
        <v>0</v>
      </c>
      <c r="I326" s="3">
        <v>2247883.33</v>
      </c>
      <c r="J326" s="409">
        <f t="shared" si="12"/>
        <v>4.3000003029516565E-2</v>
      </c>
      <c r="M326" s="409"/>
    </row>
    <row r="327" spans="1:13" s="3" customFormat="1" x14ac:dyDescent="0.2">
      <c r="A327" s="12"/>
      <c r="B327" s="19" t="s">
        <v>5</v>
      </c>
      <c r="C327" s="10" t="s">
        <v>10</v>
      </c>
      <c r="D327" s="104">
        <f>+E328</f>
        <v>1328.32</v>
      </c>
      <c r="E327" s="316">
        <v>1359.76</v>
      </c>
      <c r="F327" s="318"/>
      <c r="G327" s="62">
        <f t="shared" si="13"/>
        <v>0</v>
      </c>
      <c r="I327" s="3">
        <v>1359.76</v>
      </c>
      <c r="J327" s="409">
        <f t="shared" si="12"/>
        <v>0</v>
      </c>
      <c r="M327" s="409"/>
    </row>
    <row r="328" spans="1:13" s="3" customFormat="1" x14ac:dyDescent="0.2">
      <c r="A328" s="12"/>
      <c r="B328" s="13" t="s">
        <v>6</v>
      </c>
      <c r="C328" s="10" t="s">
        <v>10</v>
      </c>
      <c r="D328" s="104">
        <f>+E329</f>
        <v>1313.68</v>
      </c>
      <c r="E328" s="316">
        <v>1328.32</v>
      </c>
      <c r="F328" s="318"/>
      <c r="G328" s="62">
        <f t="shared" si="13"/>
        <v>0</v>
      </c>
      <c r="I328" s="3">
        <v>1328.32</v>
      </c>
      <c r="J328" s="409">
        <f t="shared" si="12"/>
        <v>0</v>
      </c>
      <c r="M328" s="409"/>
    </row>
    <row r="329" spans="1:13" s="3" customFormat="1" x14ac:dyDescent="0.2">
      <c r="A329" s="12"/>
      <c r="B329" s="13"/>
      <c r="C329" s="83"/>
      <c r="D329" s="85"/>
      <c r="E329" s="316">
        <v>1313.68</v>
      </c>
      <c r="F329" s="318"/>
      <c r="G329" s="62">
        <f t="shared" si="13"/>
        <v>0</v>
      </c>
      <c r="I329" s="3">
        <v>1313.68</v>
      </c>
      <c r="J329" s="409">
        <f t="shared" ref="J329:J392" si="14">+E329/I329-1</f>
        <v>0</v>
      </c>
      <c r="M329" s="409"/>
    </row>
    <row r="330" spans="1:13" s="3" customFormat="1" x14ac:dyDescent="0.2">
      <c r="A330" s="8" t="s">
        <v>99</v>
      </c>
      <c r="B330" s="9"/>
      <c r="C330" s="89"/>
      <c r="D330" s="104"/>
      <c r="E330" s="316"/>
      <c r="F330" s="318"/>
      <c r="G330" s="62">
        <f t="shared" si="13"/>
        <v>0</v>
      </c>
      <c r="J330" s="409" t="e">
        <f t="shared" si="14"/>
        <v>#DIV/0!</v>
      </c>
      <c r="M330" s="409"/>
    </row>
    <row r="331" spans="1:13" s="3" customFormat="1" x14ac:dyDescent="0.2">
      <c r="A331" s="12"/>
      <c r="B331" s="13" t="s">
        <v>0</v>
      </c>
      <c r="C331" s="10" t="s">
        <v>9</v>
      </c>
      <c r="D331" s="104">
        <f>+E332</f>
        <v>15818691.59</v>
      </c>
      <c r="E331" s="316"/>
      <c r="F331" s="318"/>
      <c r="G331" s="62">
        <f t="shared" si="13"/>
        <v>0</v>
      </c>
      <c r="J331" s="409" t="e">
        <f t="shared" si="14"/>
        <v>#DIV/0!</v>
      </c>
      <c r="M331" s="409"/>
    </row>
    <row r="332" spans="1:13" s="3" customFormat="1" x14ac:dyDescent="0.2">
      <c r="A332" s="12"/>
      <c r="B332" s="13" t="s">
        <v>2</v>
      </c>
      <c r="C332" s="10" t="s">
        <v>9</v>
      </c>
      <c r="D332" s="104">
        <f>+E333</f>
        <v>12459692.41</v>
      </c>
      <c r="E332" s="316">
        <v>15818691.59</v>
      </c>
      <c r="F332" s="318"/>
      <c r="G332" s="62">
        <f t="shared" si="13"/>
        <v>0</v>
      </c>
      <c r="I332" s="3">
        <v>15192075.880000001</v>
      </c>
      <c r="J332" s="409">
        <f t="shared" si="14"/>
        <v>4.124622039473369E-2</v>
      </c>
      <c r="M332" s="409"/>
    </row>
    <row r="333" spans="1:13" s="3" customFormat="1" x14ac:dyDescent="0.2">
      <c r="A333" s="12"/>
      <c r="B333" s="13" t="s">
        <v>3</v>
      </c>
      <c r="C333" s="10" t="s">
        <v>10</v>
      </c>
      <c r="D333" s="104">
        <f>+E334</f>
        <v>8912.83</v>
      </c>
      <c r="E333" s="316">
        <v>12459692.41</v>
      </c>
      <c r="F333" s="318"/>
      <c r="G333" s="62">
        <f t="shared" si="13"/>
        <v>0</v>
      </c>
      <c r="I333" s="3">
        <v>11946013.810000001</v>
      </c>
      <c r="J333" s="409">
        <f t="shared" si="14"/>
        <v>4.3000000516490333E-2</v>
      </c>
      <c r="M333" s="409"/>
    </row>
    <row r="334" spans="1:13" s="3" customFormat="1" x14ac:dyDescent="0.2">
      <c r="A334" s="12"/>
      <c r="B334" s="19" t="s">
        <v>5</v>
      </c>
      <c r="C334" s="10" t="s">
        <v>10</v>
      </c>
      <c r="D334" s="104">
        <f>+E335</f>
        <v>8706.74</v>
      </c>
      <c r="E334" s="316">
        <v>8912.83</v>
      </c>
      <c r="F334" s="318"/>
      <c r="G334" s="62">
        <f t="shared" si="13"/>
        <v>0</v>
      </c>
      <c r="I334" s="3">
        <v>8912.83</v>
      </c>
      <c r="J334" s="409">
        <f t="shared" si="14"/>
        <v>0</v>
      </c>
      <c r="M334" s="409"/>
    </row>
    <row r="335" spans="1:13" s="3" customFormat="1" x14ac:dyDescent="0.2">
      <c r="A335" s="12"/>
      <c r="B335" s="13" t="s">
        <v>6</v>
      </c>
      <c r="C335" s="10" t="s">
        <v>10</v>
      </c>
      <c r="D335" s="104">
        <f>+E336</f>
        <v>8610.74</v>
      </c>
      <c r="E335" s="316">
        <v>8706.74</v>
      </c>
      <c r="F335" s="318"/>
      <c r="G335" s="62">
        <f t="shared" si="13"/>
        <v>0</v>
      </c>
      <c r="I335" s="3">
        <v>8706.74</v>
      </c>
      <c r="J335" s="409">
        <f t="shared" si="14"/>
        <v>0</v>
      </c>
      <c r="M335" s="409"/>
    </row>
    <row r="336" spans="1:13" s="3" customFormat="1" x14ac:dyDescent="0.2">
      <c r="A336" s="12"/>
      <c r="B336" s="13"/>
      <c r="C336" s="91"/>
      <c r="D336" s="88"/>
      <c r="E336" s="316">
        <v>8610.74</v>
      </c>
      <c r="F336" s="318"/>
      <c r="G336" s="62">
        <f t="shared" si="13"/>
        <v>0</v>
      </c>
      <c r="I336" s="3">
        <v>8610.74</v>
      </c>
      <c r="J336" s="409">
        <f t="shared" si="14"/>
        <v>0</v>
      </c>
      <c r="M336" s="409"/>
    </row>
    <row r="337" spans="1:13" s="3" customFormat="1" x14ac:dyDescent="0.2">
      <c r="A337" s="8" t="s">
        <v>100</v>
      </c>
      <c r="B337" s="9"/>
      <c r="C337" s="89"/>
      <c r="D337" s="104"/>
      <c r="E337" s="316"/>
      <c r="F337" s="318"/>
      <c r="G337" s="62">
        <f t="shared" si="13"/>
        <v>0</v>
      </c>
      <c r="J337" s="409" t="e">
        <f t="shared" si="14"/>
        <v>#DIV/0!</v>
      </c>
      <c r="M337" s="409"/>
    </row>
    <row r="338" spans="1:13" s="3" customFormat="1" x14ac:dyDescent="0.2">
      <c r="A338" s="12"/>
      <c r="B338" s="13" t="s">
        <v>0</v>
      </c>
      <c r="C338" s="10" t="s">
        <v>9</v>
      </c>
      <c r="D338" s="104">
        <f>+E339</f>
        <v>11570630.109999999</v>
      </c>
      <c r="E338" s="316"/>
      <c r="F338" s="318"/>
      <c r="G338" s="62">
        <f t="shared" si="13"/>
        <v>0</v>
      </c>
      <c r="J338" s="409" t="e">
        <f t="shared" si="14"/>
        <v>#DIV/0!</v>
      </c>
      <c r="M338" s="409"/>
    </row>
    <row r="339" spans="1:13" s="3" customFormat="1" x14ac:dyDescent="0.2">
      <c r="A339" s="12"/>
      <c r="B339" s="13" t="s">
        <v>2</v>
      </c>
      <c r="C339" s="10" t="s">
        <v>9</v>
      </c>
      <c r="D339" s="104">
        <f>+E340</f>
        <v>9265909.0999999996</v>
      </c>
      <c r="E339" s="316">
        <v>11570630.109999999</v>
      </c>
      <c r="F339" s="318"/>
      <c r="G339" s="62">
        <f t="shared" si="13"/>
        <v>0</v>
      </c>
      <c r="I339" s="3">
        <v>11103006.439999999</v>
      </c>
      <c r="J339" s="409">
        <f t="shared" si="14"/>
        <v>4.2116851190442173E-2</v>
      </c>
      <c r="M339" s="409"/>
    </row>
    <row r="340" spans="1:13" s="3" customFormat="1" x14ac:dyDescent="0.2">
      <c r="A340" s="12"/>
      <c r="B340" s="13" t="s">
        <v>3</v>
      </c>
      <c r="C340" s="10" t="s">
        <v>10</v>
      </c>
      <c r="D340" s="104">
        <f>+E341</f>
        <v>3358.67</v>
      </c>
      <c r="E340" s="316">
        <v>9265909.0999999996</v>
      </c>
      <c r="F340" s="318"/>
      <c r="G340" s="62">
        <f t="shared" si="13"/>
        <v>0</v>
      </c>
      <c r="I340" s="3">
        <v>8883901.3399999999</v>
      </c>
      <c r="J340" s="409">
        <f t="shared" si="14"/>
        <v>4.3000000267900296E-2</v>
      </c>
      <c r="M340" s="409"/>
    </row>
    <row r="341" spans="1:13" s="3" customFormat="1" x14ac:dyDescent="0.2">
      <c r="A341" s="12"/>
      <c r="B341" s="19" t="s">
        <v>5</v>
      </c>
      <c r="C341" s="10" t="s">
        <v>10</v>
      </c>
      <c r="D341" s="104">
        <f>+E342</f>
        <v>3281.01</v>
      </c>
      <c r="E341" s="316">
        <v>3358.67</v>
      </c>
      <c r="F341" s="318"/>
      <c r="G341" s="62">
        <f t="shared" si="13"/>
        <v>0</v>
      </c>
      <c r="I341" s="3">
        <v>3358.67</v>
      </c>
      <c r="J341" s="409">
        <f t="shared" si="14"/>
        <v>0</v>
      </c>
      <c r="M341" s="409"/>
    </row>
    <row r="342" spans="1:13" s="3" customFormat="1" x14ac:dyDescent="0.2">
      <c r="A342" s="12"/>
      <c r="B342" s="13" t="s">
        <v>6</v>
      </c>
      <c r="C342" s="10" t="s">
        <v>10</v>
      </c>
      <c r="D342" s="104">
        <f>+E343</f>
        <v>3244.83</v>
      </c>
      <c r="E342" s="316">
        <v>3281.01</v>
      </c>
      <c r="F342" s="318"/>
      <c r="G342" s="62">
        <f t="shared" si="13"/>
        <v>0</v>
      </c>
      <c r="I342" s="3">
        <v>3281.01</v>
      </c>
      <c r="J342" s="409">
        <f t="shared" si="14"/>
        <v>0</v>
      </c>
      <c r="M342" s="409"/>
    </row>
    <row r="343" spans="1:13" s="3" customFormat="1" x14ac:dyDescent="0.2">
      <c r="A343" s="12"/>
      <c r="B343" s="13"/>
      <c r="C343" s="91"/>
      <c r="D343" s="88"/>
      <c r="E343" s="316">
        <v>3244.83</v>
      </c>
      <c r="F343" s="318"/>
      <c r="G343" s="62">
        <f t="shared" si="13"/>
        <v>0</v>
      </c>
      <c r="I343" s="3">
        <v>3244.83</v>
      </c>
      <c r="J343" s="409">
        <f t="shared" si="14"/>
        <v>0</v>
      </c>
      <c r="M343" s="409"/>
    </row>
    <row r="344" spans="1:13" s="3" customFormat="1" x14ac:dyDescent="0.2">
      <c r="A344" s="8" t="s">
        <v>101</v>
      </c>
      <c r="B344" s="9"/>
      <c r="C344" s="89"/>
      <c r="D344" s="104"/>
      <c r="E344" s="316"/>
      <c r="F344" s="318"/>
      <c r="G344" s="62">
        <f t="shared" si="13"/>
        <v>0</v>
      </c>
      <c r="J344" s="409" t="e">
        <f t="shared" si="14"/>
        <v>#DIV/0!</v>
      </c>
      <c r="M344" s="409"/>
    </row>
    <row r="345" spans="1:13" s="3" customFormat="1" x14ac:dyDescent="0.2">
      <c r="A345" s="12"/>
      <c r="B345" s="13" t="s">
        <v>0</v>
      </c>
      <c r="C345" s="10" t="s">
        <v>9</v>
      </c>
      <c r="D345" s="104">
        <f>+E346</f>
        <v>2948070.57</v>
      </c>
      <c r="E345" s="316"/>
      <c r="F345" s="318"/>
      <c r="G345" s="62">
        <f t="shared" si="13"/>
        <v>0</v>
      </c>
      <c r="J345" s="409" t="e">
        <f t="shared" si="14"/>
        <v>#DIV/0!</v>
      </c>
      <c r="M345" s="409"/>
    </row>
    <row r="346" spans="1:13" s="3" customFormat="1" x14ac:dyDescent="0.2">
      <c r="A346" s="12"/>
      <c r="B346" s="13" t="s">
        <v>2</v>
      </c>
      <c r="C346" s="10" t="s">
        <v>9</v>
      </c>
      <c r="D346" s="104">
        <f>+E347</f>
        <v>2344542.3199999998</v>
      </c>
      <c r="E346" s="316">
        <v>2948070.57</v>
      </c>
      <c r="F346" s="318"/>
      <c r="G346" s="62">
        <f t="shared" si="13"/>
        <v>0</v>
      </c>
      <c r="I346" s="3">
        <v>2830229.41</v>
      </c>
      <c r="J346" s="409">
        <f t="shared" si="14"/>
        <v>4.1636610651996531E-2</v>
      </c>
      <c r="M346" s="409"/>
    </row>
    <row r="347" spans="1:13" s="3" customFormat="1" x14ac:dyDescent="0.2">
      <c r="A347" s="12"/>
      <c r="B347" s="13" t="s">
        <v>3</v>
      </c>
      <c r="C347" s="10" t="s">
        <v>10</v>
      </c>
      <c r="D347" s="104">
        <f>+E348</f>
        <v>1359.76</v>
      </c>
      <c r="E347" s="316">
        <v>2344542.3199999998</v>
      </c>
      <c r="F347" s="318"/>
      <c r="G347" s="62">
        <f t="shared" si="13"/>
        <v>0</v>
      </c>
      <c r="I347" s="3">
        <v>2247883.33</v>
      </c>
      <c r="J347" s="409">
        <f t="shared" si="14"/>
        <v>4.3000003029516565E-2</v>
      </c>
      <c r="M347" s="409"/>
    </row>
    <row r="348" spans="1:13" s="3" customFormat="1" x14ac:dyDescent="0.2">
      <c r="A348" s="12"/>
      <c r="B348" s="19" t="s">
        <v>5</v>
      </c>
      <c r="C348" s="10" t="s">
        <v>10</v>
      </c>
      <c r="D348" s="104">
        <f>+E349</f>
        <v>1328.32</v>
      </c>
      <c r="E348" s="316">
        <v>1359.76</v>
      </c>
      <c r="F348" s="318"/>
      <c r="G348" s="62">
        <f t="shared" si="13"/>
        <v>0</v>
      </c>
      <c r="I348" s="3">
        <v>1359.76</v>
      </c>
      <c r="J348" s="409">
        <f t="shared" si="14"/>
        <v>0</v>
      </c>
      <c r="M348" s="409"/>
    </row>
    <row r="349" spans="1:13" s="3" customFormat="1" x14ac:dyDescent="0.2">
      <c r="A349" s="12"/>
      <c r="B349" s="13" t="s">
        <v>6</v>
      </c>
      <c r="C349" s="10" t="s">
        <v>10</v>
      </c>
      <c r="D349" s="104">
        <f>+E350</f>
        <v>1313.68</v>
      </c>
      <c r="E349" s="316">
        <v>1328.32</v>
      </c>
      <c r="F349" s="318"/>
      <c r="G349" s="62">
        <f t="shared" si="13"/>
        <v>0</v>
      </c>
      <c r="I349" s="3">
        <v>1328.32</v>
      </c>
      <c r="J349" s="409">
        <f t="shared" si="14"/>
        <v>0</v>
      </c>
      <c r="M349" s="409"/>
    </row>
    <row r="350" spans="1:13" s="3" customFormat="1" x14ac:dyDescent="0.2">
      <c r="A350" s="12"/>
      <c r="B350" s="13"/>
      <c r="C350" s="83"/>
      <c r="D350" s="83"/>
      <c r="E350" s="316">
        <v>1313.68</v>
      </c>
      <c r="F350" s="318"/>
      <c r="G350" s="62">
        <f t="shared" si="13"/>
        <v>0</v>
      </c>
      <c r="I350" s="3">
        <v>1313.68</v>
      </c>
      <c r="J350" s="409">
        <f t="shared" si="14"/>
        <v>0</v>
      </c>
      <c r="M350" s="409"/>
    </row>
    <row r="351" spans="1:13" s="3" customFormat="1" x14ac:dyDescent="0.2">
      <c r="A351" s="8" t="s">
        <v>102</v>
      </c>
      <c r="B351" s="9"/>
      <c r="C351" s="89"/>
      <c r="D351" s="88"/>
      <c r="E351" s="316"/>
      <c r="F351" s="318"/>
      <c r="G351" s="62">
        <f t="shared" si="13"/>
        <v>0</v>
      </c>
      <c r="J351" s="409" t="e">
        <f t="shared" si="14"/>
        <v>#DIV/0!</v>
      </c>
      <c r="M351" s="409"/>
    </row>
    <row r="352" spans="1:13" s="3" customFormat="1" x14ac:dyDescent="0.2">
      <c r="A352" s="12"/>
      <c r="B352" s="13" t="s">
        <v>0</v>
      </c>
      <c r="C352" s="10" t="s">
        <v>9</v>
      </c>
      <c r="D352" s="202">
        <f>+E353</f>
        <v>15818691.59</v>
      </c>
      <c r="E352" s="316"/>
      <c r="F352" s="318"/>
      <c r="G352" s="62">
        <f t="shared" si="13"/>
        <v>0</v>
      </c>
      <c r="J352" s="409" t="e">
        <f t="shared" si="14"/>
        <v>#DIV/0!</v>
      </c>
      <c r="M352" s="409"/>
    </row>
    <row r="353" spans="1:13" s="3" customFormat="1" x14ac:dyDescent="0.2">
      <c r="A353" s="12"/>
      <c r="B353" s="13" t="s">
        <v>2</v>
      </c>
      <c r="C353" s="10" t="s">
        <v>9</v>
      </c>
      <c r="D353" s="202">
        <f>+E354</f>
        <v>12459692.41</v>
      </c>
      <c r="E353" s="316">
        <v>15818691.59</v>
      </c>
      <c r="F353" s="318"/>
      <c r="G353" s="62">
        <f t="shared" si="13"/>
        <v>0</v>
      </c>
      <c r="I353" s="3">
        <v>15192075.880000001</v>
      </c>
      <c r="J353" s="409">
        <f t="shared" si="14"/>
        <v>4.124622039473369E-2</v>
      </c>
      <c r="M353" s="409"/>
    </row>
    <row r="354" spans="1:13" s="3" customFormat="1" x14ac:dyDescent="0.2">
      <c r="A354" s="12"/>
      <c r="B354" s="13" t="s">
        <v>3</v>
      </c>
      <c r="C354" s="10" t="s">
        <v>10</v>
      </c>
      <c r="D354" s="202">
        <f>+E355</f>
        <v>8912.83</v>
      </c>
      <c r="E354" s="316">
        <v>12459692.41</v>
      </c>
      <c r="F354" s="318"/>
      <c r="G354" s="62">
        <f t="shared" si="13"/>
        <v>0</v>
      </c>
      <c r="I354" s="3">
        <v>11946013.810000001</v>
      </c>
      <c r="J354" s="409">
        <f t="shared" si="14"/>
        <v>4.3000000516490333E-2</v>
      </c>
      <c r="M354" s="409"/>
    </row>
    <row r="355" spans="1:13" s="3" customFormat="1" x14ac:dyDescent="0.2">
      <c r="A355" s="12"/>
      <c r="B355" s="19" t="s">
        <v>5</v>
      </c>
      <c r="C355" s="10" t="s">
        <v>10</v>
      </c>
      <c r="D355" s="202">
        <f>+E356</f>
        <v>8706.74</v>
      </c>
      <c r="E355" s="316">
        <v>8912.83</v>
      </c>
      <c r="F355" s="318"/>
      <c r="G355" s="62">
        <f t="shared" si="13"/>
        <v>0</v>
      </c>
      <c r="I355" s="3">
        <v>8912.83</v>
      </c>
      <c r="J355" s="409">
        <f t="shared" si="14"/>
        <v>0</v>
      </c>
      <c r="M355" s="409"/>
    </row>
    <row r="356" spans="1:13" s="3" customFormat="1" x14ac:dyDescent="0.2">
      <c r="A356" s="12"/>
      <c r="B356" s="13" t="s">
        <v>6</v>
      </c>
      <c r="C356" s="10" t="s">
        <v>10</v>
      </c>
      <c r="D356" s="202">
        <f>+E357</f>
        <v>8610.74</v>
      </c>
      <c r="E356" s="316">
        <v>8706.74</v>
      </c>
      <c r="F356" s="318"/>
      <c r="G356" s="62">
        <f t="shared" si="13"/>
        <v>0</v>
      </c>
      <c r="I356" s="3">
        <v>8706.74</v>
      </c>
      <c r="J356" s="409">
        <f t="shared" si="14"/>
        <v>0</v>
      </c>
      <c r="M356" s="409"/>
    </row>
    <row r="357" spans="1:13" s="3" customFormat="1" x14ac:dyDescent="0.2">
      <c r="A357" s="12"/>
      <c r="B357" s="13"/>
      <c r="C357" s="91"/>
      <c r="D357" s="210"/>
      <c r="E357" s="316">
        <v>8610.74</v>
      </c>
      <c r="F357" s="318"/>
      <c r="G357" s="62">
        <f t="shared" si="13"/>
        <v>0</v>
      </c>
      <c r="I357" s="3">
        <v>8610.74</v>
      </c>
      <c r="J357" s="409">
        <f t="shared" si="14"/>
        <v>0</v>
      </c>
      <c r="M357" s="409"/>
    </row>
    <row r="358" spans="1:13" s="3" customFormat="1" x14ac:dyDescent="0.2">
      <c r="A358" s="8" t="s">
        <v>103</v>
      </c>
      <c r="B358" s="9"/>
      <c r="C358" s="89"/>
      <c r="D358" s="210"/>
      <c r="E358" s="316"/>
      <c r="F358" s="318"/>
      <c r="G358" s="62">
        <f t="shared" si="13"/>
        <v>0</v>
      </c>
      <c r="J358" s="409" t="e">
        <f t="shared" si="14"/>
        <v>#DIV/0!</v>
      </c>
      <c r="M358" s="409"/>
    </row>
    <row r="359" spans="1:13" s="3" customFormat="1" x14ac:dyDescent="0.2">
      <c r="A359" s="12"/>
      <c r="B359" s="13" t="s">
        <v>0</v>
      </c>
      <c r="C359" s="10" t="s">
        <v>9</v>
      </c>
      <c r="D359" s="202">
        <f>+E360</f>
        <v>11570630.109999999</v>
      </c>
      <c r="E359" s="316"/>
      <c r="F359" s="318"/>
      <c r="G359" s="62">
        <f t="shared" si="13"/>
        <v>0</v>
      </c>
      <c r="J359" s="409" t="e">
        <f t="shared" si="14"/>
        <v>#DIV/0!</v>
      </c>
      <c r="M359" s="409"/>
    </row>
    <row r="360" spans="1:13" s="3" customFormat="1" x14ac:dyDescent="0.2">
      <c r="A360" s="12"/>
      <c r="B360" s="13" t="s">
        <v>2</v>
      </c>
      <c r="C360" s="10" t="s">
        <v>9</v>
      </c>
      <c r="D360" s="202">
        <f>+E361</f>
        <v>9265909.0999999996</v>
      </c>
      <c r="E360" s="316">
        <v>11570630.109999999</v>
      </c>
      <c r="F360" s="318"/>
      <c r="G360" s="62">
        <f t="shared" si="13"/>
        <v>0</v>
      </c>
      <c r="I360" s="3">
        <v>11103006.439999999</v>
      </c>
      <c r="J360" s="409">
        <f t="shared" si="14"/>
        <v>4.2116851190442173E-2</v>
      </c>
      <c r="M360" s="409"/>
    </row>
    <row r="361" spans="1:13" s="3" customFormat="1" x14ac:dyDescent="0.2">
      <c r="A361" s="12"/>
      <c r="B361" s="13" t="s">
        <v>3</v>
      </c>
      <c r="C361" s="10" t="s">
        <v>10</v>
      </c>
      <c r="D361" s="202">
        <f>+E362</f>
        <v>3358.67</v>
      </c>
      <c r="E361" s="316">
        <v>9265909.0999999996</v>
      </c>
      <c r="F361" s="318"/>
      <c r="G361" s="62">
        <f t="shared" si="13"/>
        <v>0</v>
      </c>
      <c r="I361" s="3">
        <v>8883901.3399999999</v>
      </c>
      <c r="J361" s="409">
        <f t="shared" si="14"/>
        <v>4.3000000267900296E-2</v>
      </c>
      <c r="M361" s="409"/>
    </row>
    <row r="362" spans="1:13" s="3" customFormat="1" x14ac:dyDescent="0.2">
      <c r="A362" s="12"/>
      <c r="B362" s="19" t="s">
        <v>5</v>
      </c>
      <c r="C362" s="10" t="s">
        <v>10</v>
      </c>
      <c r="D362" s="202">
        <f>+E363</f>
        <v>3281.01</v>
      </c>
      <c r="E362" s="316">
        <v>3358.67</v>
      </c>
      <c r="F362" s="318"/>
      <c r="G362" s="62">
        <f t="shared" si="13"/>
        <v>0</v>
      </c>
      <c r="I362" s="3">
        <v>3358.67</v>
      </c>
      <c r="J362" s="409">
        <f t="shared" si="14"/>
        <v>0</v>
      </c>
      <c r="M362" s="409"/>
    </row>
    <row r="363" spans="1:13" s="3" customFormat="1" x14ac:dyDescent="0.2">
      <c r="A363" s="12"/>
      <c r="B363" s="13" t="s">
        <v>6</v>
      </c>
      <c r="C363" s="10" t="s">
        <v>10</v>
      </c>
      <c r="D363" s="202">
        <f>+E364</f>
        <v>3244.83</v>
      </c>
      <c r="E363" s="316">
        <v>3281.01</v>
      </c>
      <c r="F363" s="318"/>
      <c r="G363" s="62">
        <f t="shared" si="13"/>
        <v>0</v>
      </c>
      <c r="I363" s="3">
        <v>3281.01</v>
      </c>
      <c r="J363" s="409">
        <f t="shared" si="14"/>
        <v>0</v>
      </c>
      <c r="M363" s="409"/>
    </row>
    <row r="364" spans="1:13" s="3" customFormat="1" x14ac:dyDescent="0.2">
      <c r="A364" s="12"/>
      <c r="B364" s="13"/>
      <c r="C364" s="91"/>
      <c r="D364" s="210"/>
      <c r="E364" s="316">
        <v>3244.83</v>
      </c>
      <c r="F364" s="318"/>
      <c r="G364" s="62">
        <f t="shared" si="13"/>
        <v>0</v>
      </c>
      <c r="I364" s="3">
        <v>3244.83</v>
      </c>
      <c r="J364" s="409">
        <f t="shared" si="14"/>
        <v>0</v>
      </c>
      <c r="M364" s="409"/>
    </row>
    <row r="365" spans="1:13" s="3" customFormat="1" x14ac:dyDescent="0.2">
      <c r="A365" s="8" t="s">
        <v>104</v>
      </c>
      <c r="B365" s="9"/>
      <c r="C365" s="89"/>
      <c r="D365" s="210"/>
      <c r="E365" s="316"/>
      <c r="F365" s="318"/>
      <c r="G365" s="62">
        <f t="shared" si="13"/>
        <v>0</v>
      </c>
      <c r="J365" s="409" t="e">
        <f t="shared" si="14"/>
        <v>#DIV/0!</v>
      </c>
      <c r="M365" s="409"/>
    </row>
    <row r="366" spans="1:13" s="3" customFormat="1" x14ac:dyDescent="0.2">
      <c r="A366" s="12"/>
      <c r="B366" s="13" t="s">
        <v>0</v>
      </c>
      <c r="C366" s="10" t="s">
        <v>9</v>
      </c>
      <c r="D366" s="202">
        <f>+E367</f>
        <v>2948070.57</v>
      </c>
      <c r="E366" s="316"/>
      <c r="F366" s="318"/>
      <c r="G366" s="62">
        <f t="shared" si="13"/>
        <v>0</v>
      </c>
      <c r="J366" s="409" t="e">
        <f t="shared" si="14"/>
        <v>#DIV/0!</v>
      </c>
      <c r="M366" s="409"/>
    </row>
    <row r="367" spans="1:13" s="3" customFormat="1" x14ac:dyDescent="0.2">
      <c r="A367" s="12"/>
      <c r="B367" s="13" t="s">
        <v>2</v>
      </c>
      <c r="C367" s="10" t="s">
        <v>9</v>
      </c>
      <c r="D367" s="202">
        <f>+E368</f>
        <v>2344542.3199999998</v>
      </c>
      <c r="E367" s="316">
        <v>2948070.57</v>
      </c>
      <c r="F367" s="318"/>
      <c r="G367" s="62">
        <f t="shared" si="13"/>
        <v>0</v>
      </c>
      <c r="I367" s="3">
        <v>2830229.41</v>
      </c>
      <c r="J367" s="409">
        <f t="shared" si="14"/>
        <v>4.1636610651996531E-2</v>
      </c>
      <c r="M367" s="409"/>
    </row>
    <row r="368" spans="1:13" s="3" customFormat="1" x14ac:dyDescent="0.2">
      <c r="A368" s="12"/>
      <c r="B368" s="13" t="s">
        <v>3</v>
      </c>
      <c r="C368" s="10" t="s">
        <v>10</v>
      </c>
      <c r="D368" s="202">
        <f>+E369</f>
        <v>1359.76</v>
      </c>
      <c r="E368" s="316">
        <v>2344542.3199999998</v>
      </c>
      <c r="F368" s="318"/>
      <c r="G368" s="62">
        <f t="shared" si="13"/>
        <v>0</v>
      </c>
      <c r="I368" s="3">
        <v>2247883.33</v>
      </c>
      <c r="J368" s="409">
        <f t="shared" si="14"/>
        <v>4.3000003029516565E-2</v>
      </c>
      <c r="M368" s="409"/>
    </row>
    <row r="369" spans="1:13" s="3" customFormat="1" x14ac:dyDescent="0.2">
      <c r="A369" s="12"/>
      <c r="B369" s="19" t="s">
        <v>5</v>
      </c>
      <c r="C369" s="10" t="s">
        <v>10</v>
      </c>
      <c r="D369" s="202">
        <f>+E370</f>
        <v>1328.32</v>
      </c>
      <c r="E369" s="316">
        <v>1359.76</v>
      </c>
      <c r="F369" s="318"/>
      <c r="G369" s="62">
        <f t="shared" si="13"/>
        <v>0</v>
      </c>
      <c r="I369" s="3">
        <v>1359.76</v>
      </c>
      <c r="J369" s="409">
        <f t="shared" si="14"/>
        <v>0</v>
      </c>
      <c r="M369" s="409"/>
    </row>
    <row r="370" spans="1:13" s="3" customFormat="1" x14ac:dyDescent="0.2">
      <c r="A370" s="12"/>
      <c r="B370" s="13" t="s">
        <v>6</v>
      </c>
      <c r="C370" s="10" t="s">
        <v>10</v>
      </c>
      <c r="D370" s="202">
        <f>+E371</f>
        <v>1313.68</v>
      </c>
      <c r="E370" s="316">
        <v>1328.32</v>
      </c>
      <c r="F370" s="318"/>
      <c r="G370" s="62">
        <f t="shared" si="13"/>
        <v>0</v>
      </c>
      <c r="I370" s="3">
        <v>1328.32</v>
      </c>
      <c r="J370" s="409">
        <f t="shared" si="14"/>
        <v>0</v>
      </c>
      <c r="M370" s="409"/>
    </row>
    <row r="371" spans="1:13" s="3" customFormat="1" hidden="1" x14ac:dyDescent="0.2">
      <c r="A371" s="12"/>
      <c r="B371" s="13"/>
      <c r="C371" s="83"/>
      <c r="D371" s="88"/>
      <c r="E371" s="316">
        <v>1313.68</v>
      </c>
      <c r="F371" s="318"/>
      <c r="G371" s="62">
        <f t="shared" si="13"/>
        <v>0</v>
      </c>
      <c r="I371" s="3">
        <v>1313.68</v>
      </c>
      <c r="J371" s="409">
        <f t="shared" si="14"/>
        <v>0</v>
      </c>
      <c r="M371" s="409"/>
    </row>
    <row r="372" spans="1:13" s="3" customFormat="1" hidden="1" x14ac:dyDescent="0.2">
      <c r="A372" s="8" t="s">
        <v>105</v>
      </c>
      <c r="B372" s="9"/>
      <c r="C372" s="83"/>
      <c r="D372" s="88"/>
      <c r="E372" s="316"/>
      <c r="F372" s="318"/>
      <c r="G372" s="62">
        <f t="shared" si="13"/>
        <v>0</v>
      </c>
      <c r="J372" s="409" t="e">
        <f t="shared" si="14"/>
        <v>#DIV/0!</v>
      </c>
      <c r="M372" s="409"/>
    </row>
    <row r="373" spans="1:13" s="3" customFormat="1" hidden="1" x14ac:dyDescent="0.2">
      <c r="A373" s="12"/>
      <c r="B373" s="13" t="s">
        <v>0</v>
      </c>
      <c r="C373" s="10" t="s">
        <v>9</v>
      </c>
      <c r="D373" s="104">
        <f>+E374</f>
        <v>15818691.59</v>
      </c>
      <c r="E373" s="316"/>
      <c r="F373" s="318"/>
      <c r="G373" s="62">
        <f t="shared" si="13"/>
        <v>0</v>
      </c>
      <c r="J373" s="409" t="e">
        <f t="shared" si="14"/>
        <v>#DIV/0!</v>
      </c>
      <c r="M373" s="409"/>
    </row>
    <row r="374" spans="1:13" s="3" customFormat="1" hidden="1" x14ac:dyDescent="0.2">
      <c r="A374" s="12"/>
      <c r="B374" s="13" t="s">
        <v>2</v>
      </c>
      <c r="C374" s="10" t="s">
        <v>9</v>
      </c>
      <c r="D374" s="104">
        <f>+E375</f>
        <v>12459692.41</v>
      </c>
      <c r="E374" s="316">
        <v>15818691.59</v>
      </c>
      <c r="F374" s="318"/>
      <c r="G374" s="62">
        <f t="shared" si="13"/>
        <v>0</v>
      </c>
      <c r="I374" s="3">
        <v>15192075.880000001</v>
      </c>
      <c r="J374" s="409">
        <f t="shared" si="14"/>
        <v>4.124622039473369E-2</v>
      </c>
      <c r="M374" s="409"/>
    </row>
    <row r="375" spans="1:13" s="3" customFormat="1" hidden="1" x14ac:dyDescent="0.2">
      <c r="A375" s="12"/>
      <c r="B375" s="13" t="s">
        <v>3</v>
      </c>
      <c r="C375" s="10" t="s">
        <v>10</v>
      </c>
      <c r="D375" s="104">
        <f>+E376</f>
        <v>8912.83</v>
      </c>
      <c r="E375" s="316">
        <v>12459692.41</v>
      </c>
      <c r="F375" s="318"/>
      <c r="G375" s="62">
        <f t="shared" si="13"/>
        <v>0</v>
      </c>
      <c r="I375" s="3">
        <v>11946013.810000001</v>
      </c>
      <c r="J375" s="409">
        <f t="shared" si="14"/>
        <v>4.3000000516490333E-2</v>
      </c>
      <c r="M375" s="409"/>
    </row>
    <row r="376" spans="1:13" s="3" customFormat="1" hidden="1" x14ac:dyDescent="0.2">
      <c r="A376" s="12"/>
      <c r="B376" s="19" t="s">
        <v>5</v>
      </c>
      <c r="C376" s="10" t="s">
        <v>10</v>
      </c>
      <c r="D376" s="104">
        <f>+E377</f>
        <v>8706.74</v>
      </c>
      <c r="E376" s="316">
        <v>8912.83</v>
      </c>
      <c r="F376" s="318"/>
      <c r="G376" s="62">
        <f t="shared" si="13"/>
        <v>0</v>
      </c>
      <c r="I376" s="3">
        <v>8912.83</v>
      </c>
      <c r="J376" s="409">
        <f t="shared" si="14"/>
        <v>0</v>
      </c>
      <c r="M376" s="409"/>
    </row>
    <row r="377" spans="1:13" s="3" customFormat="1" hidden="1" x14ac:dyDescent="0.2">
      <c r="A377" s="12"/>
      <c r="B377" s="13" t="s">
        <v>6</v>
      </c>
      <c r="C377" s="10" t="s">
        <v>10</v>
      </c>
      <c r="D377" s="104">
        <f>+E378</f>
        <v>8610.74</v>
      </c>
      <c r="E377" s="316">
        <v>8706.74</v>
      </c>
      <c r="F377" s="318"/>
      <c r="G377" s="62">
        <f t="shared" si="13"/>
        <v>0</v>
      </c>
      <c r="I377" s="3">
        <v>8706.74</v>
      </c>
      <c r="J377" s="409">
        <f t="shared" si="14"/>
        <v>0</v>
      </c>
      <c r="M377" s="409"/>
    </row>
    <row r="378" spans="1:13" s="3" customFormat="1" hidden="1" x14ac:dyDescent="0.2">
      <c r="A378" s="12"/>
      <c r="B378" s="13"/>
      <c r="C378" s="83"/>
      <c r="D378" s="88"/>
      <c r="E378" s="316">
        <v>8610.74</v>
      </c>
      <c r="F378" s="318"/>
      <c r="G378" s="62">
        <f t="shared" si="13"/>
        <v>0</v>
      </c>
      <c r="I378" s="3">
        <v>8610.74</v>
      </c>
      <c r="J378" s="409">
        <f t="shared" si="14"/>
        <v>0</v>
      </c>
      <c r="M378" s="409"/>
    </row>
    <row r="379" spans="1:13" s="3" customFormat="1" hidden="1" x14ac:dyDescent="0.2">
      <c r="A379" s="8" t="s">
        <v>106</v>
      </c>
      <c r="B379" s="9"/>
      <c r="C379" s="83"/>
      <c r="D379" s="88"/>
      <c r="E379" s="316"/>
      <c r="F379" s="318"/>
      <c r="G379" s="62">
        <f t="shared" si="13"/>
        <v>0</v>
      </c>
      <c r="J379" s="409" t="e">
        <f t="shared" si="14"/>
        <v>#DIV/0!</v>
      </c>
      <c r="M379" s="409"/>
    </row>
    <row r="380" spans="1:13" s="3" customFormat="1" hidden="1" x14ac:dyDescent="0.2">
      <c r="A380" s="12"/>
      <c r="B380" s="13" t="s">
        <v>0</v>
      </c>
      <c r="C380" s="10" t="s">
        <v>9</v>
      </c>
      <c r="D380" s="104">
        <f>+E381</f>
        <v>11570630.109999999</v>
      </c>
      <c r="E380" s="316"/>
      <c r="F380" s="318"/>
      <c r="G380" s="62">
        <f t="shared" si="13"/>
        <v>0</v>
      </c>
      <c r="J380" s="409" t="e">
        <f t="shared" si="14"/>
        <v>#DIV/0!</v>
      </c>
      <c r="M380" s="409"/>
    </row>
    <row r="381" spans="1:13" s="3" customFormat="1" hidden="1" x14ac:dyDescent="0.2">
      <c r="A381" s="12"/>
      <c r="B381" s="13" t="s">
        <v>2</v>
      </c>
      <c r="C381" s="10" t="s">
        <v>9</v>
      </c>
      <c r="D381" s="104">
        <f>+E382</f>
        <v>9265909.0999999996</v>
      </c>
      <c r="E381" s="316">
        <v>11570630.109999999</v>
      </c>
      <c r="F381" s="318"/>
      <c r="G381" s="62">
        <f t="shared" si="13"/>
        <v>0</v>
      </c>
      <c r="I381" s="3">
        <v>11103006.439999999</v>
      </c>
      <c r="J381" s="409">
        <f t="shared" si="14"/>
        <v>4.2116851190442173E-2</v>
      </c>
      <c r="M381" s="409"/>
    </row>
    <row r="382" spans="1:13" s="3" customFormat="1" hidden="1" x14ac:dyDescent="0.2">
      <c r="A382" s="12"/>
      <c r="B382" s="13" t="s">
        <v>3</v>
      </c>
      <c r="C382" s="10" t="s">
        <v>10</v>
      </c>
      <c r="D382" s="104">
        <f>+E383</f>
        <v>3358.67</v>
      </c>
      <c r="E382" s="316">
        <v>9265909.0999999996</v>
      </c>
      <c r="F382" s="318"/>
      <c r="G382" s="62">
        <f t="shared" ref="G382:G393" si="15">+D382-E383</f>
        <v>0</v>
      </c>
      <c r="I382" s="3">
        <v>8883901.3399999999</v>
      </c>
      <c r="J382" s="409">
        <f t="shared" si="14"/>
        <v>4.3000000267900296E-2</v>
      </c>
      <c r="M382" s="409"/>
    </row>
    <row r="383" spans="1:13" s="3" customFormat="1" hidden="1" x14ac:dyDescent="0.2">
      <c r="A383" s="12"/>
      <c r="B383" s="19" t="s">
        <v>5</v>
      </c>
      <c r="C383" s="10" t="s">
        <v>10</v>
      </c>
      <c r="D383" s="104">
        <f>+E384</f>
        <v>3281.01</v>
      </c>
      <c r="E383" s="316">
        <v>3358.67</v>
      </c>
      <c r="F383" s="318"/>
      <c r="G383" s="62">
        <f t="shared" si="15"/>
        <v>0</v>
      </c>
      <c r="I383" s="3">
        <v>3358.67</v>
      </c>
      <c r="J383" s="409">
        <f t="shared" si="14"/>
        <v>0</v>
      </c>
      <c r="M383" s="409"/>
    </row>
    <row r="384" spans="1:13" s="3" customFormat="1" hidden="1" x14ac:dyDescent="0.2">
      <c r="A384" s="12"/>
      <c r="B384" s="13" t="s">
        <v>6</v>
      </c>
      <c r="C384" s="10" t="s">
        <v>10</v>
      </c>
      <c r="D384" s="104">
        <f>+E385</f>
        <v>3244.83</v>
      </c>
      <c r="E384" s="316">
        <v>3281.01</v>
      </c>
      <c r="F384" s="318"/>
      <c r="G384" s="62">
        <f t="shared" si="15"/>
        <v>0</v>
      </c>
      <c r="I384" s="3">
        <v>3281.01</v>
      </c>
      <c r="J384" s="409">
        <f t="shared" si="14"/>
        <v>0</v>
      </c>
      <c r="M384" s="409"/>
    </row>
    <row r="385" spans="1:13" s="3" customFormat="1" hidden="1" x14ac:dyDescent="0.2">
      <c r="A385" s="12"/>
      <c r="B385" s="13"/>
      <c r="C385" s="83"/>
      <c r="D385" s="88"/>
      <c r="E385" s="316">
        <v>3244.83</v>
      </c>
      <c r="F385" s="318"/>
      <c r="G385" s="62">
        <f t="shared" si="15"/>
        <v>0</v>
      </c>
      <c r="I385" s="3">
        <v>3244.83</v>
      </c>
      <c r="J385" s="409">
        <f t="shared" si="14"/>
        <v>0</v>
      </c>
      <c r="M385" s="409"/>
    </row>
    <row r="386" spans="1:13" s="3" customFormat="1" hidden="1" x14ac:dyDescent="0.2">
      <c r="A386" s="8" t="s">
        <v>107</v>
      </c>
      <c r="B386" s="9"/>
      <c r="C386" s="83"/>
      <c r="D386" s="88"/>
      <c r="E386" s="316"/>
      <c r="F386" s="318"/>
      <c r="G386" s="62">
        <f t="shared" si="15"/>
        <v>0</v>
      </c>
      <c r="J386" s="409" t="e">
        <f t="shared" si="14"/>
        <v>#DIV/0!</v>
      </c>
      <c r="M386" s="409"/>
    </row>
    <row r="387" spans="1:13" s="3" customFormat="1" hidden="1" x14ac:dyDescent="0.2">
      <c r="A387" s="12"/>
      <c r="B387" s="13" t="s">
        <v>0</v>
      </c>
      <c r="C387" s="10" t="s">
        <v>9</v>
      </c>
      <c r="D387" s="104">
        <f>+E389</f>
        <v>2948070.57</v>
      </c>
      <c r="E387" s="316"/>
      <c r="F387" s="318"/>
      <c r="G387" s="62">
        <f t="shared" si="15"/>
        <v>2948070.57</v>
      </c>
      <c r="J387" s="409" t="e">
        <f t="shared" si="14"/>
        <v>#DIV/0!</v>
      </c>
      <c r="M387" s="409"/>
    </row>
    <row r="388" spans="1:13" s="3" customFormat="1" hidden="1" x14ac:dyDescent="0.2">
      <c r="A388" s="12"/>
      <c r="B388" s="13" t="s">
        <v>2</v>
      </c>
      <c r="C388" s="10" t="s">
        <v>9</v>
      </c>
      <c r="D388" s="104">
        <f>+E390</f>
        <v>2344542.3199999998</v>
      </c>
      <c r="E388" s="316"/>
      <c r="F388" s="318"/>
      <c r="G388" s="62">
        <f t="shared" si="15"/>
        <v>-603528.25</v>
      </c>
      <c r="J388" s="409" t="e">
        <f t="shared" si="14"/>
        <v>#DIV/0!</v>
      </c>
      <c r="M388" s="409"/>
    </row>
    <row r="389" spans="1:13" s="3" customFormat="1" hidden="1" x14ac:dyDescent="0.2">
      <c r="A389" s="12"/>
      <c r="B389" s="13" t="s">
        <v>3</v>
      </c>
      <c r="C389" s="10" t="s">
        <v>10</v>
      </c>
      <c r="D389" s="104">
        <f>+E391</f>
        <v>1359.76</v>
      </c>
      <c r="E389" s="316">
        <v>2948070.57</v>
      </c>
      <c r="F389" s="318"/>
      <c r="G389" s="62">
        <f t="shared" si="15"/>
        <v>-2343182.56</v>
      </c>
      <c r="I389" s="3">
        <v>2830229.41</v>
      </c>
      <c r="J389" s="409">
        <f t="shared" si="14"/>
        <v>4.1636610651996531E-2</v>
      </c>
      <c r="M389" s="409"/>
    </row>
    <row r="390" spans="1:13" s="3" customFormat="1" hidden="1" x14ac:dyDescent="0.2">
      <c r="A390" s="12"/>
      <c r="B390" s="19" t="s">
        <v>5</v>
      </c>
      <c r="C390" s="10" t="s">
        <v>10</v>
      </c>
      <c r="D390" s="104">
        <f>+E392</f>
        <v>1328.32</v>
      </c>
      <c r="E390" s="316">
        <v>2344542.3199999998</v>
      </c>
      <c r="F390" s="318"/>
      <c r="G390" s="62">
        <f t="shared" si="15"/>
        <v>-31.440000000000055</v>
      </c>
      <c r="I390" s="3">
        <v>2247883.33</v>
      </c>
      <c r="J390" s="409">
        <f t="shared" si="14"/>
        <v>4.3000003029516565E-2</v>
      </c>
      <c r="M390" s="409"/>
    </row>
    <row r="391" spans="1:13" s="3" customFormat="1" hidden="1" x14ac:dyDescent="0.2">
      <c r="A391" s="12"/>
      <c r="B391" s="13" t="s">
        <v>6</v>
      </c>
      <c r="C391" s="10" t="s">
        <v>10</v>
      </c>
      <c r="D391" s="104">
        <f>+E393</f>
        <v>1313.68</v>
      </c>
      <c r="E391" s="316">
        <v>1359.76</v>
      </c>
      <c r="F391" s="318"/>
      <c r="G391" s="62">
        <f t="shared" si="15"/>
        <v>-14.639999999999873</v>
      </c>
      <c r="I391" s="3">
        <v>1359.76</v>
      </c>
      <c r="J391" s="409">
        <f t="shared" si="14"/>
        <v>0</v>
      </c>
      <c r="M391" s="409"/>
    </row>
    <row r="392" spans="1:13" s="3" customFormat="1" x14ac:dyDescent="0.2">
      <c r="A392" s="12"/>
      <c r="B392" s="13"/>
      <c r="C392" s="83"/>
      <c r="D392" s="88"/>
      <c r="E392" s="316">
        <v>1328.32</v>
      </c>
      <c r="F392" s="318"/>
      <c r="G392" s="62">
        <f t="shared" si="15"/>
        <v>-1313.68</v>
      </c>
      <c r="I392" s="3">
        <v>1328.32</v>
      </c>
      <c r="J392" s="409">
        <f t="shared" si="14"/>
        <v>0</v>
      </c>
      <c r="M392" s="409"/>
    </row>
    <row r="393" spans="1:13" s="3" customFormat="1" x14ac:dyDescent="0.2">
      <c r="A393" s="8" t="s">
        <v>679</v>
      </c>
      <c r="B393" s="9"/>
      <c r="C393" s="83"/>
      <c r="D393" s="88"/>
      <c r="E393" s="316">
        <v>1313.68</v>
      </c>
      <c r="F393" s="318"/>
      <c r="G393" s="62">
        <f t="shared" si="15"/>
        <v>0</v>
      </c>
      <c r="I393" s="3">
        <v>1313.68</v>
      </c>
      <c r="J393" s="409">
        <f t="shared" ref="J393:J456" si="16">+E393/I393-1</f>
        <v>0</v>
      </c>
      <c r="M393" s="409"/>
    </row>
    <row r="394" spans="1:13" s="3" customFormat="1" x14ac:dyDescent="0.2">
      <c r="A394" s="12"/>
      <c r="B394" s="13" t="s">
        <v>0</v>
      </c>
      <c r="C394" s="10" t="s">
        <v>9</v>
      </c>
      <c r="D394" s="202">
        <f>+E396</f>
        <v>15818691.59</v>
      </c>
      <c r="E394" s="316"/>
      <c r="F394" s="318"/>
      <c r="G394" s="62">
        <f>+D394-E396</f>
        <v>0</v>
      </c>
      <c r="J394" s="409" t="e">
        <f t="shared" si="16"/>
        <v>#DIV/0!</v>
      </c>
      <c r="M394" s="409"/>
    </row>
    <row r="395" spans="1:13" s="3" customFormat="1" x14ac:dyDescent="0.2">
      <c r="A395" s="12"/>
      <c r="B395" s="13" t="s">
        <v>2</v>
      </c>
      <c r="C395" s="10" t="s">
        <v>9</v>
      </c>
      <c r="D395" s="202">
        <f>+E397</f>
        <v>12459692.41</v>
      </c>
      <c r="E395" s="316"/>
      <c r="F395" s="318"/>
      <c r="G395" s="62">
        <f t="shared" ref="G395:G458" si="17">+D395-E397</f>
        <v>0</v>
      </c>
      <c r="J395" s="409" t="e">
        <f t="shared" si="16"/>
        <v>#DIV/0!</v>
      </c>
      <c r="M395" s="409"/>
    </row>
    <row r="396" spans="1:13" s="3" customFormat="1" x14ac:dyDescent="0.2">
      <c r="A396" s="12"/>
      <c r="B396" s="13" t="s">
        <v>3</v>
      </c>
      <c r="C396" s="10" t="s">
        <v>10</v>
      </c>
      <c r="D396" s="202">
        <f>+E398</f>
        <v>8912.83</v>
      </c>
      <c r="E396" s="316">
        <v>15818691.59</v>
      </c>
      <c r="F396" s="318"/>
      <c r="G396" s="62">
        <f t="shared" si="17"/>
        <v>0</v>
      </c>
      <c r="I396" s="3">
        <v>15192075.880000001</v>
      </c>
      <c r="J396" s="409">
        <f t="shared" si="16"/>
        <v>4.124622039473369E-2</v>
      </c>
      <c r="M396" s="409"/>
    </row>
    <row r="397" spans="1:13" s="3" customFormat="1" x14ac:dyDescent="0.2">
      <c r="A397" s="12"/>
      <c r="B397" s="19" t="s">
        <v>5</v>
      </c>
      <c r="C397" s="10" t="s">
        <v>10</v>
      </c>
      <c r="D397" s="202">
        <f>+E399</f>
        <v>8706.74</v>
      </c>
      <c r="E397" s="316">
        <v>12459692.41</v>
      </c>
      <c r="F397" s="318"/>
      <c r="G397" s="62">
        <f t="shared" si="17"/>
        <v>0</v>
      </c>
      <c r="I397" s="3">
        <v>11946013.810000001</v>
      </c>
      <c r="J397" s="409">
        <f t="shared" si="16"/>
        <v>4.3000000516490333E-2</v>
      </c>
      <c r="M397" s="409"/>
    </row>
    <row r="398" spans="1:13" s="3" customFormat="1" x14ac:dyDescent="0.2">
      <c r="A398" s="12"/>
      <c r="B398" s="13" t="s">
        <v>6</v>
      </c>
      <c r="C398" s="10" t="s">
        <v>10</v>
      </c>
      <c r="D398" s="202">
        <f>+E400</f>
        <v>8610.74</v>
      </c>
      <c r="E398" s="316">
        <v>8912.83</v>
      </c>
      <c r="F398" s="318"/>
      <c r="G398" s="62">
        <f t="shared" si="17"/>
        <v>0</v>
      </c>
      <c r="I398" s="3">
        <v>8912.83</v>
      </c>
      <c r="J398" s="409">
        <f t="shared" si="16"/>
        <v>0</v>
      </c>
      <c r="M398" s="409"/>
    </row>
    <row r="399" spans="1:13" s="3" customFormat="1" x14ac:dyDescent="0.2">
      <c r="A399" s="12"/>
      <c r="B399" s="13"/>
      <c r="C399" s="83"/>
      <c r="D399" s="210"/>
      <c r="E399" s="316">
        <v>8706.74</v>
      </c>
      <c r="F399" s="318"/>
      <c r="G399" s="62">
        <f t="shared" si="17"/>
        <v>0</v>
      </c>
      <c r="I399" s="3">
        <v>8706.74</v>
      </c>
      <c r="J399" s="409">
        <f t="shared" si="16"/>
        <v>0</v>
      </c>
      <c r="M399" s="409"/>
    </row>
    <row r="400" spans="1:13" s="3" customFormat="1" x14ac:dyDescent="0.2">
      <c r="A400" s="8" t="s">
        <v>680</v>
      </c>
      <c r="B400" s="9"/>
      <c r="C400" s="83"/>
      <c r="D400" s="210"/>
      <c r="E400" s="316">
        <v>8610.74</v>
      </c>
      <c r="F400" s="318"/>
      <c r="G400" s="62">
        <f t="shared" si="17"/>
        <v>0</v>
      </c>
      <c r="I400" s="3">
        <v>8610.74</v>
      </c>
      <c r="J400" s="409">
        <f t="shared" si="16"/>
        <v>0</v>
      </c>
      <c r="M400" s="409"/>
    </row>
    <row r="401" spans="1:13" s="3" customFormat="1" x14ac:dyDescent="0.2">
      <c r="A401" s="12"/>
      <c r="B401" s="13" t="s">
        <v>0</v>
      </c>
      <c r="C401" s="10" t="s">
        <v>9</v>
      </c>
      <c r="D401" s="202">
        <f>+E403</f>
        <v>11570630.109999999</v>
      </c>
      <c r="E401" s="316"/>
      <c r="F401" s="318"/>
      <c r="G401" s="62">
        <f t="shared" si="17"/>
        <v>0</v>
      </c>
      <c r="J401" s="409" t="e">
        <f t="shared" si="16"/>
        <v>#DIV/0!</v>
      </c>
      <c r="M401" s="409"/>
    </row>
    <row r="402" spans="1:13" s="3" customFormat="1" x14ac:dyDescent="0.2">
      <c r="A402" s="12"/>
      <c r="B402" s="13" t="s">
        <v>2</v>
      </c>
      <c r="C402" s="10" t="s">
        <v>9</v>
      </c>
      <c r="D402" s="202">
        <f>+E404</f>
        <v>9265909.0999999996</v>
      </c>
      <c r="E402" s="316"/>
      <c r="F402" s="318"/>
      <c r="G402" s="62">
        <f t="shared" si="17"/>
        <v>0</v>
      </c>
      <c r="J402" s="409" t="e">
        <f t="shared" si="16"/>
        <v>#DIV/0!</v>
      </c>
      <c r="M402" s="409"/>
    </row>
    <row r="403" spans="1:13" s="3" customFormat="1" x14ac:dyDescent="0.2">
      <c r="A403" s="12"/>
      <c r="B403" s="13" t="s">
        <v>3</v>
      </c>
      <c r="C403" s="10" t="s">
        <v>10</v>
      </c>
      <c r="D403" s="202">
        <f>+E405</f>
        <v>3358.67</v>
      </c>
      <c r="E403" s="316">
        <v>11570630.109999999</v>
      </c>
      <c r="F403" s="318"/>
      <c r="G403" s="62">
        <f t="shared" si="17"/>
        <v>0</v>
      </c>
      <c r="I403" s="3">
        <v>11103006.439999999</v>
      </c>
      <c r="J403" s="409">
        <f t="shared" si="16"/>
        <v>4.2116851190442173E-2</v>
      </c>
      <c r="M403" s="409"/>
    </row>
    <row r="404" spans="1:13" s="3" customFormat="1" x14ac:dyDescent="0.2">
      <c r="A404" s="12"/>
      <c r="B404" s="19" t="s">
        <v>5</v>
      </c>
      <c r="C404" s="10" t="s">
        <v>10</v>
      </c>
      <c r="D404" s="202">
        <f>+E406</f>
        <v>3281.01</v>
      </c>
      <c r="E404" s="316">
        <v>9265909.0999999996</v>
      </c>
      <c r="F404" s="318"/>
      <c r="G404" s="62">
        <f t="shared" si="17"/>
        <v>0</v>
      </c>
      <c r="I404" s="3">
        <v>8883901.3399999999</v>
      </c>
      <c r="J404" s="409">
        <f t="shared" si="16"/>
        <v>4.3000000267900296E-2</v>
      </c>
      <c r="M404" s="409"/>
    </row>
    <row r="405" spans="1:13" s="3" customFormat="1" x14ac:dyDescent="0.2">
      <c r="A405" s="12"/>
      <c r="B405" s="13" t="s">
        <v>6</v>
      </c>
      <c r="C405" s="10" t="s">
        <v>10</v>
      </c>
      <c r="D405" s="202">
        <f>+E407</f>
        <v>3244.83</v>
      </c>
      <c r="E405" s="316">
        <v>3358.67</v>
      </c>
      <c r="F405" s="318"/>
      <c r="G405" s="62">
        <f t="shared" si="17"/>
        <v>0</v>
      </c>
      <c r="I405" s="3">
        <v>3358.67</v>
      </c>
      <c r="J405" s="409">
        <f t="shared" si="16"/>
        <v>0</v>
      </c>
      <c r="M405" s="409"/>
    </row>
    <row r="406" spans="1:13" s="3" customFormat="1" x14ac:dyDescent="0.2">
      <c r="A406" s="12"/>
      <c r="B406" s="13"/>
      <c r="C406" s="83"/>
      <c r="D406" s="210"/>
      <c r="E406" s="316">
        <v>3281.01</v>
      </c>
      <c r="F406" s="318"/>
      <c r="G406" s="62">
        <f t="shared" si="17"/>
        <v>0</v>
      </c>
      <c r="I406" s="3">
        <v>3281.01</v>
      </c>
      <c r="J406" s="409">
        <f t="shared" si="16"/>
        <v>0</v>
      </c>
      <c r="M406" s="409"/>
    </row>
    <row r="407" spans="1:13" s="3" customFormat="1" x14ac:dyDescent="0.2">
      <c r="A407" s="8" t="s">
        <v>681</v>
      </c>
      <c r="B407" s="9"/>
      <c r="C407" s="83"/>
      <c r="D407" s="210"/>
      <c r="E407" s="316">
        <v>3244.83</v>
      </c>
      <c r="F407" s="318"/>
      <c r="G407" s="62">
        <f t="shared" si="17"/>
        <v>0</v>
      </c>
      <c r="I407" s="3">
        <v>3244.83</v>
      </c>
      <c r="J407" s="409">
        <f t="shared" si="16"/>
        <v>0</v>
      </c>
      <c r="M407" s="409"/>
    </row>
    <row r="408" spans="1:13" s="3" customFormat="1" x14ac:dyDescent="0.2">
      <c r="A408" s="12"/>
      <c r="B408" s="13" t="s">
        <v>0</v>
      </c>
      <c r="C408" s="10" t="s">
        <v>9</v>
      </c>
      <c r="D408" s="202">
        <f>+E410</f>
        <v>2948070.57</v>
      </c>
      <c r="E408" s="316"/>
      <c r="F408" s="318"/>
      <c r="G408" s="62">
        <f t="shared" si="17"/>
        <v>0</v>
      </c>
      <c r="J408" s="409" t="e">
        <f t="shared" si="16"/>
        <v>#DIV/0!</v>
      </c>
      <c r="M408" s="409"/>
    </row>
    <row r="409" spans="1:13" s="3" customFormat="1" x14ac:dyDescent="0.2">
      <c r="A409" s="12"/>
      <c r="B409" s="13" t="s">
        <v>2</v>
      </c>
      <c r="C409" s="10" t="s">
        <v>9</v>
      </c>
      <c r="D409" s="202">
        <f>+E411</f>
        <v>2344542.3199999998</v>
      </c>
      <c r="E409" s="316"/>
      <c r="F409" s="318"/>
      <c r="G409" s="62">
        <f t="shared" si="17"/>
        <v>0</v>
      </c>
      <c r="J409" s="409" t="e">
        <f t="shared" si="16"/>
        <v>#DIV/0!</v>
      </c>
      <c r="M409" s="409"/>
    </row>
    <row r="410" spans="1:13" s="3" customFormat="1" x14ac:dyDescent="0.2">
      <c r="A410" s="12"/>
      <c r="B410" s="13" t="s">
        <v>3</v>
      </c>
      <c r="C410" s="10" t="s">
        <v>10</v>
      </c>
      <c r="D410" s="202">
        <f>+E412</f>
        <v>1359.76</v>
      </c>
      <c r="E410" s="316">
        <v>2948070.57</v>
      </c>
      <c r="F410" s="318"/>
      <c r="G410" s="62">
        <f t="shared" si="17"/>
        <v>0</v>
      </c>
      <c r="I410" s="3">
        <v>2830229.41</v>
      </c>
      <c r="J410" s="409">
        <f t="shared" si="16"/>
        <v>4.1636610651996531E-2</v>
      </c>
      <c r="M410" s="409"/>
    </row>
    <row r="411" spans="1:13" s="3" customFormat="1" x14ac:dyDescent="0.2">
      <c r="A411" s="12"/>
      <c r="B411" s="19" t="s">
        <v>5</v>
      </c>
      <c r="C411" s="10" t="s">
        <v>10</v>
      </c>
      <c r="D411" s="202">
        <f>+E413</f>
        <v>1328.32</v>
      </c>
      <c r="E411" s="316">
        <v>2344542.3199999998</v>
      </c>
      <c r="F411" s="318"/>
      <c r="G411" s="62">
        <f t="shared" si="17"/>
        <v>0</v>
      </c>
      <c r="I411" s="3">
        <v>2247883.33</v>
      </c>
      <c r="J411" s="409">
        <f t="shared" si="16"/>
        <v>4.3000003029516565E-2</v>
      </c>
      <c r="M411" s="409"/>
    </row>
    <row r="412" spans="1:13" s="3" customFormat="1" x14ac:dyDescent="0.2">
      <c r="A412" s="12"/>
      <c r="B412" s="13" t="s">
        <v>6</v>
      </c>
      <c r="C412" s="10" t="s">
        <v>10</v>
      </c>
      <c r="D412" s="202">
        <f>+E414</f>
        <v>1313.68</v>
      </c>
      <c r="E412" s="316">
        <v>1359.76</v>
      </c>
      <c r="F412" s="318"/>
      <c r="G412" s="62">
        <f t="shared" si="17"/>
        <v>0</v>
      </c>
      <c r="I412" s="3">
        <v>1359.76</v>
      </c>
      <c r="J412" s="409">
        <f t="shared" si="16"/>
        <v>0</v>
      </c>
      <c r="M412" s="409"/>
    </row>
    <row r="413" spans="1:13" s="3" customFormat="1" x14ac:dyDescent="0.2">
      <c r="A413" s="441"/>
      <c r="B413" s="285"/>
      <c r="C413" s="286"/>
      <c r="D413" s="443"/>
      <c r="E413" s="316">
        <v>1328.32</v>
      </c>
      <c r="F413" s="318"/>
      <c r="G413" s="62">
        <f t="shared" si="17"/>
        <v>0</v>
      </c>
      <c r="I413" s="3">
        <v>1328.32</v>
      </c>
      <c r="J413" s="409">
        <f t="shared" si="16"/>
        <v>0</v>
      </c>
      <c r="M413" s="409"/>
    </row>
    <row r="414" spans="1:13" s="3" customFormat="1" x14ac:dyDescent="0.2">
      <c r="A414" s="439" t="s">
        <v>679</v>
      </c>
      <c r="B414" s="336"/>
      <c r="C414" s="337"/>
      <c r="D414" s="444"/>
      <c r="E414" s="316">
        <v>1313.68</v>
      </c>
      <c r="F414" s="318"/>
      <c r="G414" s="62">
        <f t="shared" si="17"/>
        <v>0</v>
      </c>
      <c r="I414" s="3">
        <v>1313.68</v>
      </c>
      <c r="J414" s="409">
        <f t="shared" si="16"/>
        <v>0</v>
      </c>
      <c r="M414" s="409"/>
    </row>
    <row r="415" spans="1:13" s="3" customFormat="1" x14ac:dyDescent="0.2">
      <c r="A415" s="32"/>
      <c r="B415" s="33" t="s">
        <v>0</v>
      </c>
      <c r="C415" s="10" t="s">
        <v>9</v>
      </c>
      <c r="D415" s="202">
        <f>+E417</f>
        <v>15818691.59</v>
      </c>
      <c r="E415" s="316"/>
      <c r="F415" s="318"/>
      <c r="G415" s="62">
        <f t="shared" si="17"/>
        <v>0</v>
      </c>
      <c r="J415" s="409" t="e">
        <f t="shared" si="16"/>
        <v>#DIV/0!</v>
      </c>
      <c r="M415" s="409"/>
    </row>
    <row r="416" spans="1:13" s="3" customFormat="1" x14ac:dyDescent="0.2">
      <c r="A416" s="32"/>
      <c r="B416" s="33" t="s">
        <v>2</v>
      </c>
      <c r="C416" s="10" t="s">
        <v>9</v>
      </c>
      <c r="D416" s="202">
        <f>+E418</f>
        <v>12459692.41</v>
      </c>
      <c r="E416" s="316"/>
      <c r="F416" s="318"/>
      <c r="G416" s="62">
        <f t="shared" si="17"/>
        <v>0</v>
      </c>
      <c r="J416" s="409" t="e">
        <f t="shared" si="16"/>
        <v>#DIV/0!</v>
      </c>
      <c r="M416" s="409"/>
    </row>
    <row r="417" spans="1:13" s="3" customFormat="1" x14ac:dyDescent="0.2">
      <c r="A417" s="32"/>
      <c r="B417" s="33" t="s">
        <v>3</v>
      </c>
      <c r="C417" s="10" t="s">
        <v>10</v>
      </c>
      <c r="D417" s="202">
        <f>+E419</f>
        <v>8912.83</v>
      </c>
      <c r="E417" s="316">
        <v>15818691.59</v>
      </c>
      <c r="F417" s="318"/>
      <c r="G417" s="62">
        <f t="shared" si="17"/>
        <v>0</v>
      </c>
      <c r="I417" s="3">
        <v>15192075.880000001</v>
      </c>
      <c r="J417" s="409">
        <f t="shared" si="16"/>
        <v>4.124622039473369E-2</v>
      </c>
      <c r="M417" s="409"/>
    </row>
    <row r="418" spans="1:13" s="3" customFormat="1" x14ac:dyDescent="0.2">
      <c r="A418" s="32"/>
      <c r="B418" s="36" t="s">
        <v>5</v>
      </c>
      <c r="C418" s="10" t="s">
        <v>10</v>
      </c>
      <c r="D418" s="202">
        <f>+E420</f>
        <v>8706.74</v>
      </c>
      <c r="E418" s="316">
        <v>12459692.41</v>
      </c>
      <c r="F418" s="318"/>
      <c r="G418" s="62">
        <f t="shared" si="17"/>
        <v>0</v>
      </c>
      <c r="I418" s="3">
        <v>11946013.810000001</v>
      </c>
      <c r="J418" s="409">
        <f t="shared" si="16"/>
        <v>4.3000000516490333E-2</v>
      </c>
      <c r="M418" s="409"/>
    </row>
    <row r="419" spans="1:13" s="3" customFormat="1" x14ac:dyDescent="0.2">
      <c r="A419" s="32"/>
      <c r="B419" s="33" t="s">
        <v>6</v>
      </c>
      <c r="C419" s="10" t="s">
        <v>10</v>
      </c>
      <c r="D419" s="202">
        <f>+E421</f>
        <v>8610.74</v>
      </c>
      <c r="E419" s="316">
        <v>8912.83</v>
      </c>
      <c r="F419" s="318"/>
      <c r="G419" s="62">
        <f t="shared" si="17"/>
        <v>0</v>
      </c>
      <c r="I419" s="3">
        <v>8912.83</v>
      </c>
      <c r="J419" s="409">
        <f t="shared" si="16"/>
        <v>0</v>
      </c>
      <c r="M419" s="409"/>
    </row>
    <row r="420" spans="1:13" s="3" customFormat="1" x14ac:dyDescent="0.2">
      <c r="A420" s="32"/>
      <c r="B420" s="33"/>
      <c r="C420" s="93"/>
      <c r="D420" s="88"/>
      <c r="E420" s="316">
        <v>8706.74</v>
      </c>
      <c r="F420" s="318"/>
      <c r="G420" s="62">
        <f t="shared" si="17"/>
        <v>0</v>
      </c>
      <c r="I420" s="3">
        <v>8706.74</v>
      </c>
      <c r="J420" s="409">
        <f t="shared" si="16"/>
        <v>0</v>
      </c>
      <c r="M420" s="409"/>
    </row>
    <row r="421" spans="1:13" s="3" customFormat="1" x14ac:dyDescent="0.2">
      <c r="A421" s="28" t="s">
        <v>680</v>
      </c>
      <c r="B421" s="29"/>
      <c r="C421" s="93"/>
      <c r="D421" s="88"/>
      <c r="E421" s="316">
        <v>8610.74</v>
      </c>
      <c r="F421" s="318"/>
      <c r="G421" s="62">
        <f t="shared" si="17"/>
        <v>0</v>
      </c>
      <c r="I421" s="3">
        <v>8610.74</v>
      </c>
      <c r="J421" s="409">
        <f t="shared" si="16"/>
        <v>0</v>
      </c>
      <c r="M421" s="409"/>
    </row>
    <row r="422" spans="1:13" s="3" customFormat="1" x14ac:dyDescent="0.2">
      <c r="A422" s="32"/>
      <c r="B422" s="33" t="s">
        <v>0</v>
      </c>
      <c r="C422" s="10" t="s">
        <v>9</v>
      </c>
      <c r="D422" s="202">
        <f>+E424</f>
        <v>11570630.109999999</v>
      </c>
      <c r="E422" s="316"/>
      <c r="F422" s="318"/>
      <c r="G422" s="62">
        <f t="shared" si="17"/>
        <v>0</v>
      </c>
      <c r="J422" s="409" t="e">
        <f t="shared" si="16"/>
        <v>#DIV/0!</v>
      </c>
      <c r="M422" s="409"/>
    </row>
    <row r="423" spans="1:13" s="3" customFormat="1" x14ac:dyDescent="0.2">
      <c r="A423" s="32"/>
      <c r="B423" s="33" t="s">
        <v>2</v>
      </c>
      <c r="C423" s="10" t="s">
        <v>9</v>
      </c>
      <c r="D423" s="202">
        <f>+E425</f>
        <v>9265909.0999999996</v>
      </c>
      <c r="E423" s="316"/>
      <c r="F423" s="318"/>
      <c r="G423" s="62">
        <f t="shared" si="17"/>
        <v>0</v>
      </c>
      <c r="J423" s="409" t="e">
        <f t="shared" si="16"/>
        <v>#DIV/0!</v>
      </c>
      <c r="M423" s="409"/>
    </row>
    <row r="424" spans="1:13" s="3" customFormat="1" x14ac:dyDescent="0.2">
      <c r="A424" s="32"/>
      <c r="B424" s="33" t="s">
        <v>3</v>
      </c>
      <c r="C424" s="10" t="s">
        <v>10</v>
      </c>
      <c r="D424" s="202">
        <f>+E426</f>
        <v>3358.67</v>
      </c>
      <c r="E424" s="316">
        <v>11570630.109999999</v>
      </c>
      <c r="F424" s="318"/>
      <c r="G424" s="62">
        <f t="shared" si="17"/>
        <v>0</v>
      </c>
      <c r="I424" s="3">
        <v>11103006.439999999</v>
      </c>
      <c r="J424" s="409">
        <f t="shared" si="16"/>
        <v>4.2116851190442173E-2</v>
      </c>
      <c r="M424" s="409"/>
    </row>
    <row r="425" spans="1:13" s="3" customFormat="1" x14ac:dyDescent="0.2">
      <c r="A425" s="32"/>
      <c r="B425" s="36" t="s">
        <v>5</v>
      </c>
      <c r="C425" s="10" t="s">
        <v>10</v>
      </c>
      <c r="D425" s="202">
        <f>+E427</f>
        <v>3281.01</v>
      </c>
      <c r="E425" s="316">
        <v>9265909.0999999996</v>
      </c>
      <c r="F425" s="318"/>
      <c r="G425" s="62">
        <f t="shared" si="17"/>
        <v>0</v>
      </c>
      <c r="I425" s="3">
        <v>8883901.3399999999</v>
      </c>
      <c r="J425" s="409">
        <f t="shared" si="16"/>
        <v>4.3000000267900296E-2</v>
      </c>
      <c r="M425" s="409"/>
    </row>
    <row r="426" spans="1:13" s="3" customFormat="1" x14ac:dyDescent="0.2">
      <c r="A426" s="32"/>
      <c r="B426" s="33" t="s">
        <v>6</v>
      </c>
      <c r="C426" s="10" t="s">
        <v>10</v>
      </c>
      <c r="D426" s="202">
        <f>+E428</f>
        <v>3244.83</v>
      </c>
      <c r="E426" s="316">
        <v>3358.67</v>
      </c>
      <c r="F426" s="318"/>
      <c r="G426" s="62">
        <f t="shared" si="17"/>
        <v>0</v>
      </c>
      <c r="I426" s="3">
        <v>3358.67</v>
      </c>
      <c r="J426" s="409">
        <f t="shared" si="16"/>
        <v>0</v>
      </c>
      <c r="M426" s="409"/>
    </row>
    <row r="427" spans="1:13" s="3" customFormat="1" x14ac:dyDescent="0.2">
      <c r="A427" s="32"/>
      <c r="B427" s="33"/>
      <c r="C427" s="93"/>
      <c r="D427" s="88"/>
      <c r="E427" s="316">
        <v>3281.01</v>
      </c>
      <c r="F427" s="318"/>
      <c r="G427" s="62">
        <f t="shared" si="17"/>
        <v>0</v>
      </c>
      <c r="I427" s="3">
        <v>3281.01</v>
      </c>
      <c r="J427" s="409">
        <f t="shared" si="16"/>
        <v>0</v>
      </c>
      <c r="M427" s="409"/>
    </row>
    <row r="428" spans="1:13" s="3" customFormat="1" x14ac:dyDescent="0.2">
      <c r="A428" s="28" t="s">
        <v>681</v>
      </c>
      <c r="B428" s="29"/>
      <c r="C428" s="93"/>
      <c r="D428" s="88"/>
      <c r="E428" s="316">
        <v>3244.83</v>
      </c>
      <c r="F428" s="318"/>
      <c r="G428" s="62">
        <f t="shared" si="17"/>
        <v>0</v>
      </c>
      <c r="I428" s="3">
        <v>3244.83</v>
      </c>
      <c r="J428" s="409">
        <f t="shared" si="16"/>
        <v>0</v>
      </c>
      <c r="M428" s="409"/>
    </row>
    <row r="429" spans="1:13" s="3" customFormat="1" x14ac:dyDescent="0.2">
      <c r="A429" s="32"/>
      <c r="B429" s="33" t="s">
        <v>0</v>
      </c>
      <c r="C429" s="10" t="s">
        <v>9</v>
      </c>
      <c r="D429" s="202">
        <f>+E431</f>
        <v>2948070.57</v>
      </c>
      <c r="E429" s="316"/>
      <c r="F429" s="318"/>
      <c r="G429" s="62">
        <f t="shared" si="17"/>
        <v>0</v>
      </c>
      <c r="J429" s="409" t="e">
        <f t="shared" si="16"/>
        <v>#DIV/0!</v>
      </c>
      <c r="M429" s="409"/>
    </row>
    <row r="430" spans="1:13" s="3" customFormat="1" x14ac:dyDescent="0.2">
      <c r="A430" s="32"/>
      <c r="B430" s="33" t="s">
        <v>2</v>
      </c>
      <c r="C430" s="10" t="s">
        <v>9</v>
      </c>
      <c r="D430" s="202">
        <f>+E432</f>
        <v>2344542.3199999998</v>
      </c>
      <c r="E430" s="316"/>
      <c r="F430" s="318"/>
      <c r="G430" s="62">
        <f t="shared" si="17"/>
        <v>0</v>
      </c>
      <c r="J430" s="409" t="e">
        <f t="shared" si="16"/>
        <v>#DIV/0!</v>
      </c>
      <c r="M430" s="409"/>
    </row>
    <row r="431" spans="1:13" s="3" customFormat="1" x14ac:dyDescent="0.2">
      <c r="A431" s="32"/>
      <c r="B431" s="33" t="s">
        <v>3</v>
      </c>
      <c r="C431" s="10" t="s">
        <v>10</v>
      </c>
      <c r="D431" s="202">
        <f>+E433</f>
        <v>1359.76</v>
      </c>
      <c r="E431" s="316">
        <v>2948070.57</v>
      </c>
      <c r="F431" s="318"/>
      <c r="G431" s="62">
        <f t="shared" si="17"/>
        <v>0</v>
      </c>
      <c r="I431" s="3">
        <v>2830229.41</v>
      </c>
      <c r="J431" s="409">
        <f t="shared" si="16"/>
        <v>4.1636610651996531E-2</v>
      </c>
      <c r="M431" s="409"/>
    </row>
    <row r="432" spans="1:13" s="3" customFormat="1" x14ac:dyDescent="0.2">
      <c r="A432" s="32"/>
      <c r="B432" s="36" t="s">
        <v>5</v>
      </c>
      <c r="C432" s="10" t="s">
        <v>10</v>
      </c>
      <c r="D432" s="202">
        <f>+E434</f>
        <v>1328.32</v>
      </c>
      <c r="E432" s="316">
        <v>2344542.3199999998</v>
      </c>
      <c r="F432" s="318"/>
      <c r="G432" s="62">
        <f t="shared" si="17"/>
        <v>0</v>
      </c>
      <c r="I432" s="3">
        <v>2247883.33</v>
      </c>
      <c r="J432" s="409">
        <f t="shared" si="16"/>
        <v>4.3000003029516565E-2</v>
      </c>
      <c r="M432" s="409"/>
    </row>
    <row r="433" spans="1:13" s="3" customFormat="1" x14ac:dyDescent="0.2">
      <c r="A433" s="32"/>
      <c r="B433" s="33" t="s">
        <v>6</v>
      </c>
      <c r="C433" s="10" t="s">
        <v>10</v>
      </c>
      <c r="D433" s="202">
        <f>+E435</f>
        <v>1313.68</v>
      </c>
      <c r="E433" s="316">
        <v>1359.76</v>
      </c>
      <c r="F433" s="318"/>
      <c r="G433" s="62">
        <f t="shared" si="17"/>
        <v>0</v>
      </c>
      <c r="I433" s="3">
        <v>1359.76</v>
      </c>
      <c r="J433" s="409">
        <f t="shared" si="16"/>
        <v>0</v>
      </c>
      <c r="M433" s="409"/>
    </row>
    <row r="434" spans="1:13" s="3" customFormat="1" x14ac:dyDescent="0.2">
      <c r="A434" s="445"/>
      <c r="B434" s="265"/>
      <c r="C434" s="266"/>
      <c r="D434" s="443"/>
      <c r="E434" s="316">
        <v>1328.32</v>
      </c>
      <c r="F434" s="318"/>
      <c r="G434" s="62">
        <f t="shared" si="17"/>
        <v>0</v>
      </c>
      <c r="I434" s="3">
        <v>1328.32</v>
      </c>
      <c r="J434" s="409">
        <f t="shared" si="16"/>
        <v>0</v>
      </c>
      <c r="M434" s="409"/>
    </row>
    <row r="435" spans="1:13" s="3" customFormat="1" hidden="1" x14ac:dyDescent="0.2">
      <c r="A435" s="87"/>
      <c r="B435" s="106"/>
      <c r="C435" s="53"/>
      <c r="D435" s="88"/>
      <c r="E435" s="316">
        <v>1313.68</v>
      </c>
      <c r="F435" s="318"/>
      <c r="G435" s="62">
        <f t="shared" si="17"/>
        <v>0</v>
      </c>
      <c r="I435" s="3">
        <v>1313.68</v>
      </c>
      <c r="J435" s="409">
        <f t="shared" si="16"/>
        <v>0</v>
      </c>
      <c r="M435" s="409"/>
    </row>
    <row r="436" spans="1:13" hidden="1" x14ac:dyDescent="0.2">
      <c r="A436" s="28" t="s">
        <v>130</v>
      </c>
      <c r="B436" s="70"/>
      <c r="C436" s="44"/>
      <c r="D436" s="146"/>
      <c r="E436" s="316"/>
      <c r="F436" s="318"/>
      <c r="G436" s="62">
        <f t="shared" si="17"/>
        <v>0</v>
      </c>
      <c r="J436" s="409" t="e">
        <f t="shared" si="16"/>
        <v>#DIV/0!</v>
      </c>
      <c r="M436" s="409"/>
    </row>
    <row r="437" spans="1:13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318"/>
      <c r="G437" s="62">
        <f t="shared" si="17"/>
        <v>-3703.9700000000003</v>
      </c>
      <c r="J437" s="409" t="e">
        <f t="shared" si="16"/>
        <v>#DIV/0!</v>
      </c>
      <c r="M437" s="409"/>
    </row>
    <row r="438" spans="1:13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318"/>
      <c r="G438" s="62">
        <f t="shared" si="17"/>
        <v>-22425.600000000002</v>
      </c>
      <c r="J438" s="409" t="e">
        <f t="shared" si="16"/>
        <v>#DIV/0!</v>
      </c>
      <c r="M438" s="409"/>
    </row>
    <row r="439" spans="1:13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3890.09</v>
      </c>
      <c r="F439" s="318"/>
      <c r="G439" s="62">
        <f t="shared" si="17"/>
        <v>-49291.659999999996</v>
      </c>
      <c r="I439" s="2">
        <v>3890.09</v>
      </c>
      <c r="J439" s="409">
        <f t="shared" si="16"/>
        <v>0</v>
      </c>
      <c r="M439" s="409"/>
    </row>
    <row r="440" spans="1:13" s="3" customFormat="1" hidden="1" x14ac:dyDescent="0.2">
      <c r="A440" s="32"/>
      <c r="B440" s="109"/>
      <c r="C440" s="108"/>
      <c r="D440" s="110"/>
      <c r="E440" s="317">
        <v>23552.47</v>
      </c>
      <c r="F440" s="318"/>
      <c r="G440" s="62">
        <f t="shared" si="17"/>
        <v>0</v>
      </c>
      <c r="I440" s="3">
        <v>23552.47</v>
      </c>
      <c r="J440" s="409">
        <f t="shared" si="16"/>
        <v>0</v>
      </c>
      <c r="M440" s="409"/>
    </row>
    <row r="441" spans="1:13" hidden="1" x14ac:dyDescent="0.2">
      <c r="A441" s="28" t="s">
        <v>134</v>
      </c>
      <c r="B441" s="70"/>
      <c r="C441" s="111"/>
      <c r="D441" s="112"/>
      <c r="E441" s="317">
        <v>51768.53</v>
      </c>
      <c r="F441" s="318"/>
      <c r="G441" s="62">
        <f t="shared" si="17"/>
        <v>0</v>
      </c>
      <c r="I441" s="2">
        <v>51768.53</v>
      </c>
      <c r="J441" s="409">
        <f t="shared" si="16"/>
        <v>0</v>
      </c>
      <c r="M441" s="409"/>
    </row>
    <row r="442" spans="1:13" hidden="1" x14ac:dyDescent="0.2">
      <c r="A442" s="28"/>
      <c r="B442" s="70" t="s">
        <v>135</v>
      </c>
      <c r="C442" s="111"/>
      <c r="D442" s="112"/>
      <c r="E442" s="317"/>
      <c r="F442" s="318"/>
      <c r="G442" s="62">
        <f t="shared" si="17"/>
        <v>0</v>
      </c>
      <c r="J442" s="409" t="e">
        <f t="shared" si="16"/>
        <v>#DIV/0!</v>
      </c>
      <c r="M442" s="409"/>
    </row>
    <row r="443" spans="1:13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318"/>
      <c r="G443" s="62">
        <f t="shared" si="17"/>
        <v>-26840.57</v>
      </c>
      <c r="J443" s="409" t="e">
        <f t="shared" si="16"/>
        <v>#DIV/0!</v>
      </c>
      <c r="M443" s="409"/>
    </row>
    <row r="444" spans="1:13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318"/>
      <c r="G444" s="62">
        <f t="shared" si="17"/>
        <v>-60098.27</v>
      </c>
      <c r="J444" s="409" t="e">
        <f t="shared" si="16"/>
        <v>#DIV/0!</v>
      </c>
      <c r="M444" s="409"/>
    </row>
    <row r="445" spans="1:13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28189.29</v>
      </c>
      <c r="F445" s="318"/>
      <c r="G445" s="62">
        <f t="shared" si="17"/>
        <v>-36614.310000000005</v>
      </c>
      <c r="I445" s="2">
        <v>28189.29</v>
      </c>
      <c r="J445" s="409">
        <f t="shared" si="16"/>
        <v>0</v>
      </c>
      <c r="M445" s="409"/>
    </row>
    <row r="446" spans="1:13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63118.17</v>
      </c>
      <c r="F446" s="318"/>
      <c r="G446" s="62">
        <f t="shared" si="17"/>
        <v>-91881.46</v>
      </c>
      <c r="I446" s="2">
        <v>63118.17</v>
      </c>
      <c r="J446" s="409">
        <f t="shared" si="16"/>
        <v>0</v>
      </c>
      <c r="M446" s="409"/>
    </row>
    <row r="447" spans="1:13" s="3" customFormat="1" hidden="1" x14ac:dyDescent="0.2">
      <c r="A447" s="32"/>
      <c r="B447" s="72"/>
      <c r="C447" s="108"/>
      <c r="D447" s="110"/>
      <c r="E447" s="317">
        <v>38454.160000000003</v>
      </c>
      <c r="F447" s="318"/>
      <c r="G447" s="62">
        <f t="shared" si="17"/>
        <v>0</v>
      </c>
      <c r="I447" s="3">
        <v>38454.160000000003</v>
      </c>
      <c r="J447" s="409">
        <f t="shared" si="16"/>
        <v>0</v>
      </c>
      <c r="M447" s="409"/>
    </row>
    <row r="448" spans="1:13" hidden="1" x14ac:dyDescent="0.2">
      <c r="A448" s="28"/>
      <c r="B448" s="70" t="s">
        <v>140</v>
      </c>
      <c r="C448" s="111"/>
      <c r="D448" s="112"/>
      <c r="E448" s="317">
        <v>96498.44</v>
      </c>
      <c r="F448" s="318"/>
      <c r="G448" s="62">
        <f t="shared" si="17"/>
        <v>0</v>
      </c>
      <c r="I448" s="2">
        <v>96498.44</v>
      </c>
      <c r="J448" s="409">
        <f t="shared" si="16"/>
        <v>0</v>
      </c>
      <c r="M448" s="409"/>
    </row>
    <row r="449" spans="1:13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318"/>
      <c r="G449" s="62">
        <f t="shared" si="17"/>
        <v>-33853.54</v>
      </c>
      <c r="J449" s="409" t="e">
        <f t="shared" si="16"/>
        <v>#DIV/0!</v>
      </c>
      <c r="M449" s="409"/>
    </row>
    <row r="450" spans="1:13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318"/>
      <c r="G450" s="62">
        <f t="shared" si="17"/>
        <v>-108922.79</v>
      </c>
      <c r="J450" s="409" t="e">
        <f t="shared" si="16"/>
        <v>#DIV/0!</v>
      </c>
      <c r="M450" s="409"/>
    </row>
    <row r="451" spans="1:13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35554.660000000003</v>
      </c>
      <c r="F451" s="318"/>
      <c r="G451" s="62">
        <f t="shared" si="17"/>
        <v>-59643.72</v>
      </c>
      <c r="I451" s="2">
        <v>35554.660000000003</v>
      </c>
      <c r="J451" s="409">
        <f t="shared" si="16"/>
        <v>0</v>
      </c>
      <c r="M451" s="409"/>
    </row>
    <row r="452" spans="1:13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114396.09</v>
      </c>
      <c r="F452" s="318"/>
      <c r="G452" s="62">
        <f t="shared" si="17"/>
        <v>-112610.17</v>
      </c>
      <c r="I452" s="2">
        <v>114396.09</v>
      </c>
      <c r="J452" s="409">
        <f t="shared" si="16"/>
        <v>0</v>
      </c>
      <c r="M452" s="409"/>
    </row>
    <row r="453" spans="1:13" s="3" customFormat="1" ht="15" hidden="1" thickBot="1" x14ac:dyDescent="0.25">
      <c r="A453" s="113"/>
      <c r="B453" s="114"/>
      <c r="C453" s="47"/>
      <c r="D453" s="115"/>
      <c r="E453" s="317">
        <v>62640.78</v>
      </c>
      <c r="F453" s="318"/>
      <c r="G453" s="62">
        <f t="shared" si="17"/>
        <v>0</v>
      </c>
      <c r="I453" s="3">
        <v>62640.78</v>
      </c>
      <c r="J453" s="409">
        <f t="shared" si="16"/>
        <v>0</v>
      </c>
      <c r="M453" s="409"/>
    </row>
    <row r="454" spans="1:13" s="3" customFormat="1" hidden="1" x14ac:dyDescent="0.2">
      <c r="A454" s="116"/>
      <c r="B454" s="117"/>
      <c r="C454" s="118"/>
      <c r="D454" s="119"/>
      <c r="E454" s="317">
        <v>118268.76</v>
      </c>
      <c r="F454" s="318"/>
      <c r="G454" s="62">
        <f t="shared" si="17"/>
        <v>0</v>
      </c>
      <c r="I454" s="3">
        <v>118268.76</v>
      </c>
      <c r="J454" s="409">
        <f t="shared" si="16"/>
        <v>0</v>
      </c>
      <c r="M454" s="409"/>
    </row>
    <row r="455" spans="1:13" hidden="1" x14ac:dyDescent="0.2">
      <c r="A455" s="120" t="s">
        <v>141</v>
      </c>
      <c r="B455" s="121"/>
      <c r="C455" s="122"/>
      <c r="D455" s="95"/>
      <c r="E455" s="317"/>
      <c r="F455" s="318"/>
      <c r="G455" s="62">
        <f t="shared" si="17"/>
        <v>0</v>
      </c>
      <c r="J455" s="409" t="e">
        <f t="shared" si="16"/>
        <v>#DIV/0!</v>
      </c>
      <c r="M455" s="409"/>
    </row>
    <row r="456" spans="1:13" hidden="1" x14ac:dyDescent="0.2">
      <c r="A456" s="123"/>
      <c r="B456" s="124" t="s">
        <v>142</v>
      </c>
      <c r="C456" s="122"/>
      <c r="D456" s="95"/>
      <c r="E456" s="317"/>
      <c r="F456" s="318"/>
      <c r="G456" s="62">
        <f t="shared" si="17"/>
        <v>0</v>
      </c>
      <c r="J456" s="409" t="e">
        <f t="shared" si="16"/>
        <v>#DIV/0!</v>
      </c>
      <c r="M456" s="409"/>
    </row>
    <row r="457" spans="1:13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318"/>
      <c r="G457" s="62">
        <f t="shared" si="17"/>
        <v>-4035.05</v>
      </c>
      <c r="J457" s="409" t="e">
        <f t="shared" ref="J457:J476" si="18">+E457/I457-1</f>
        <v>#DIV/0!</v>
      </c>
      <c r="M457" s="409"/>
    </row>
    <row r="458" spans="1:13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318"/>
      <c r="G458" s="62">
        <f t="shared" si="17"/>
        <v>-5043.97</v>
      </c>
      <c r="J458" s="409" t="e">
        <f t="shared" si="18"/>
        <v>#DIV/0!</v>
      </c>
      <c r="M458" s="409"/>
    </row>
    <row r="459" spans="1:13" hidden="1" x14ac:dyDescent="0.2">
      <c r="A459" s="123"/>
      <c r="B459" s="124" t="s">
        <v>145</v>
      </c>
      <c r="C459" s="122"/>
      <c r="D459" s="95"/>
      <c r="E459" s="317">
        <v>4237.8100000000004</v>
      </c>
      <c r="F459" s="318"/>
      <c r="G459" s="62">
        <f t="shared" ref="G459:G476" si="19">+D459-E461</f>
        <v>0</v>
      </c>
      <c r="I459" s="2">
        <v>4237.8100000000004</v>
      </c>
      <c r="J459" s="409">
        <f t="shared" si="18"/>
        <v>0</v>
      </c>
      <c r="M459" s="409"/>
    </row>
    <row r="460" spans="1:13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5297.43</v>
      </c>
      <c r="F460" s="318"/>
      <c r="G460" s="62">
        <f t="shared" si="19"/>
        <v>-6052.28</v>
      </c>
      <c r="I460" s="2">
        <v>5297.43</v>
      </c>
      <c r="J460" s="409">
        <f t="shared" si="18"/>
        <v>0</v>
      </c>
      <c r="M460" s="409"/>
    </row>
    <row r="461" spans="1:13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318"/>
      <c r="G461" s="62">
        <f t="shared" si="19"/>
        <v>-9079.0300000000007</v>
      </c>
      <c r="J461" s="409" t="e">
        <f t="shared" si="18"/>
        <v>#DIV/0!</v>
      </c>
      <c r="M461" s="409"/>
    </row>
    <row r="462" spans="1:13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6356.4</v>
      </c>
      <c r="F462" s="318"/>
      <c r="G462" s="62">
        <f t="shared" si="19"/>
        <v>-22416.690000000002</v>
      </c>
      <c r="I462" s="2">
        <v>6356.4</v>
      </c>
      <c r="J462" s="409">
        <f t="shared" si="18"/>
        <v>0</v>
      </c>
      <c r="M462" s="409"/>
    </row>
    <row r="463" spans="1:13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9535.24</v>
      </c>
      <c r="F463" s="318"/>
      <c r="G463" s="62">
        <f t="shared" si="19"/>
        <v>-30262.59</v>
      </c>
      <c r="I463" s="2">
        <v>9535.24</v>
      </c>
      <c r="J463" s="409">
        <f t="shared" si="18"/>
        <v>0</v>
      </c>
      <c r="M463" s="409"/>
    </row>
    <row r="464" spans="1:13" s="3" customFormat="1" ht="15" hidden="1" thickBot="1" x14ac:dyDescent="0.25">
      <c r="A464" s="113"/>
      <c r="B464" s="126"/>
      <c r="C464" s="23"/>
      <c r="D464" s="22"/>
      <c r="E464" s="317">
        <v>23543.11</v>
      </c>
      <c r="F464" s="318"/>
      <c r="G464" s="62">
        <f t="shared" si="19"/>
        <v>0</v>
      </c>
      <c r="H464" s="129"/>
      <c r="I464" s="130">
        <v>23543.11</v>
      </c>
      <c r="J464" s="409">
        <f t="shared" si="18"/>
        <v>0</v>
      </c>
      <c r="L464" s="130"/>
      <c r="M464" s="409"/>
    </row>
    <row r="465" spans="1:13" s="3" customFormat="1" hidden="1" x14ac:dyDescent="0.2">
      <c r="A465" s="131"/>
      <c r="B465" s="117"/>
      <c r="C465" s="118"/>
      <c r="D465" s="132"/>
      <c r="E465" s="317">
        <v>31783.27</v>
      </c>
      <c r="F465" s="318"/>
      <c r="G465" s="62">
        <f t="shared" si="19"/>
        <v>0</v>
      </c>
      <c r="H465" s="129"/>
      <c r="I465" s="133">
        <v>31783.27</v>
      </c>
      <c r="J465" s="409">
        <f t="shared" si="18"/>
        <v>0</v>
      </c>
      <c r="L465" s="133"/>
      <c r="M465" s="409"/>
    </row>
    <row r="466" spans="1:13" hidden="1" x14ac:dyDescent="0.2">
      <c r="A466" s="135" t="s">
        <v>148</v>
      </c>
      <c r="B466" s="121"/>
      <c r="C466" s="122"/>
      <c r="D466" s="112"/>
      <c r="E466" s="317"/>
      <c r="F466" s="318"/>
      <c r="G466" s="62">
        <f t="shared" si="19"/>
        <v>0</v>
      </c>
      <c r="H466" s="129"/>
      <c r="I466" s="133"/>
      <c r="J466" s="409" t="e">
        <f t="shared" si="18"/>
        <v>#DIV/0!</v>
      </c>
      <c r="L466" s="133"/>
      <c r="M466" s="409"/>
    </row>
    <row r="467" spans="1:13" hidden="1" x14ac:dyDescent="0.2">
      <c r="A467" s="136"/>
      <c r="B467" s="106" t="s">
        <v>149</v>
      </c>
      <c r="C467" s="53" t="s">
        <v>4</v>
      </c>
      <c r="D467" s="148">
        <f>D9*10</f>
        <v>983.91800000000001</v>
      </c>
      <c r="E467" s="317"/>
      <c r="F467" s="318"/>
      <c r="G467" s="62">
        <f t="shared" si="19"/>
        <v>434.28500000000008</v>
      </c>
      <c r="J467" s="409" t="e">
        <f t="shared" si="18"/>
        <v>#DIV/0!</v>
      </c>
      <c r="M467" s="409"/>
    </row>
    <row r="468" spans="1:13" hidden="1" x14ac:dyDescent="0.2">
      <c r="A468" s="136"/>
      <c r="B468" s="106" t="s">
        <v>150</v>
      </c>
      <c r="C468" s="53" t="s">
        <v>4</v>
      </c>
      <c r="D468" s="148">
        <f>D51*46</f>
        <v>3126.5141999999996</v>
      </c>
      <c r="E468" s="317"/>
      <c r="F468" s="318"/>
      <c r="G468" s="62">
        <f t="shared" si="19"/>
        <v>1541.6117999999997</v>
      </c>
      <c r="J468" s="409" t="e">
        <f t="shared" si="18"/>
        <v>#DIV/0!</v>
      </c>
      <c r="M468" s="409"/>
    </row>
    <row r="469" spans="1:13" s="3" customFormat="1" ht="15" hidden="1" thickBot="1" x14ac:dyDescent="0.25">
      <c r="A469" s="138"/>
      <c r="B469" s="126"/>
      <c r="C469" s="23"/>
      <c r="D469" s="22"/>
      <c r="E469" s="317">
        <v>549.63299999999992</v>
      </c>
      <c r="F469" s="318"/>
      <c r="G469" s="62">
        <f t="shared" si="19"/>
        <v>0</v>
      </c>
      <c r="I469" s="3">
        <v>549.63299999999992</v>
      </c>
      <c r="J469" s="409">
        <f t="shared" si="18"/>
        <v>0</v>
      </c>
      <c r="M469" s="409"/>
    </row>
    <row r="470" spans="1:13" s="3" customFormat="1" hidden="1" x14ac:dyDescent="0.2">
      <c r="A470" s="116"/>
      <c r="B470" s="139"/>
      <c r="C470" s="7"/>
      <c r="D470" s="140"/>
      <c r="E470" s="317">
        <v>1584.9023999999999</v>
      </c>
      <c r="F470" s="318"/>
      <c r="G470" s="62">
        <f t="shared" si="19"/>
        <v>0</v>
      </c>
      <c r="I470" s="3">
        <v>1584.9023999999999</v>
      </c>
      <c r="J470" s="409">
        <f t="shared" si="18"/>
        <v>0</v>
      </c>
      <c r="M470" s="409"/>
    </row>
    <row r="471" spans="1:13" hidden="1" x14ac:dyDescent="0.2">
      <c r="A471" s="141" t="s">
        <v>151</v>
      </c>
      <c r="B471" s="106"/>
      <c r="C471" s="53"/>
      <c r="D471" s="137"/>
      <c r="E471" s="317"/>
      <c r="F471" s="318"/>
      <c r="G471" s="62">
        <f t="shared" si="19"/>
        <v>0</v>
      </c>
      <c r="J471" s="409" t="e">
        <f t="shared" si="18"/>
        <v>#DIV/0!</v>
      </c>
      <c r="M471" s="409"/>
    </row>
    <row r="472" spans="1:13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318"/>
      <c r="G472" s="62">
        <f t="shared" si="19"/>
        <v>-18.089864112956814</v>
      </c>
      <c r="J472" s="409" t="e">
        <f t="shared" si="18"/>
        <v>#DIV/0!</v>
      </c>
      <c r="M472" s="409"/>
    </row>
    <row r="473" spans="1:13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318"/>
      <c r="G473" s="62">
        <f t="shared" si="19"/>
        <v>-18.089864112956814</v>
      </c>
      <c r="J473" s="409" t="e">
        <f t="shared" si="18"/>
        <v>#DIV/0!</v>
      </c>
      <c r="M473" s="409"/>
    </row>
    <row r="474" spans="1:13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>
        <v>18.998867812956814</v>
      </c>
      <c r="F474" s="318"/>
      <c r="G474" s="62">
        <f t="shared" si="19"/>
        <v>-18.089864112956814</v>
      </c>
      <c r="I474" s="2">
        <v>18.998867812956814</v>
      </c>
      <c r="J474" s="409">
        <f t="shared" si="18"/>
        <v>0</v>
      </c>
      <c r="M474" s="409"/>
    </row>
    <row r="475" spans="1:13" s="3" customFormat="1" ht="15" hidden="1" thickBot="1" x14ac:dyDescent="0.25">
      <c r="A475" s="138"/>
      <c r="B475" s="126"/>
      <c r="C475" s="23"/>
      <c r="D475" s="22"/>
      <c r="E475" s="317">
        <v>18.998867812956814</v>
      </c>
      <c r="F475" s="315"/>
      <c r="G475" s="62">
        <f t="shared" si="19"/>
        <v>0</v>
      </c>
      <c r="I475" s="3">
        <v>18.998867812956814</v>
      </c>
      <c r="J475" s="409">
        <f t="shared" si="18"/>
        <v>0</v>
      </c>
      <c r="M475" s="409"/>
    </row>
    <row r="476" spans="1:13" hidden="1" x14ac:dyDescent="0.2">
      <c r="A476" s="136"/>
      <c r="B476" s="319"/>
      <c r="C476" s="106"/>
      <c r="D476" s="320"/>
      <c r="E476" s="316">
        <v>18.998867812956814</v>
      </c>
      <c r="G476" s="62">
        <f t="shared" si="19"/>
        <v>0</v>
      </c>
      <c r="I476" s="2">
        <v>18.998867812956814</v>
      </c>
      <c r="J476" s="409">
        <f t="shared" si="18"/>
        <v>0</v>
      </c>
      <c r="M476" s="409"/>
    </row>
    <row r="477" spans="1:13" x14ac:dyDescent="0.2">
      <c r="A477" s="136"/>
      <c r="B477" s="319"/>
      <c r="C477" s="106"/>
      <c r="D477" s="320"/>
      <c r="M477" s="409"/>
    </row>
    <row r="478" spans="1:13" x14ac:dyDescent="0.2">
      <c r="A478" s="470" t="s">
        <v>666</v>
      </c>
      <c r="B478" s="471"/>
      <c r="C478" s="471"/>
      <c r="D478" s="472"/>
    </row>
    <row r="479" spans="1:13" ht="54.75" customHeight="1" x14ac:dyDescent="0.2">
      <c r="A479" s="473"/>
      <c r="B479" s="471"/>
      <c r="C479" s="471"/>
      <c r="D479" s="472"/>
    </row>
    <row r="480" spans="1:13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72" fitToHeight="5" orientation="portrait" r:id="rId1"/>
  <headerFooter>
    <oddFooter>Página &amp;P</oddFooter>
  </headerFooter>
  <rowBreaks count="3" manualBreakCount="3">
    <brk id="110" max="3" man="1"/>
    <brk id="236" max="3" man="1"/>
    <brk id="398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504"/>
  <sheetViews>
    <sheetView showGridLines="0" view="pageBreakPreview" topLeftCell="A88" zoomScale="70" zoomScaleNormal="100" zoomScaleSheetLayoutView="70" workbookViewId="0">
      <selection activeCell="C95" sqref="C95"/>
    </sheetView>
  </sheetViews>
  <sheetFormatPr baseColWidth="10" defaultColWidth="11.42578125" defaultRowHeight="14.25" x14ac:dyDescent="0.2"/>
  <cols>
    <col min="1" max="1" width="17.140625" style="2" customWidth="1"/>
    <col min="2" max="2" width="51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435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2032.08</v>
      </c>
      <c r="E8" s="16"/>
    </row>
    <row r="9" spans="1:6" x14ac:dyDescent="0.2">
      <c r="A9" s="12"/>
      <c r="B9" s="13" t="s">
        <v>2</v>
      </c>
      <c r="C9" s="14" t="s">
        <v>1</v>
      </c>
      <c r="D9" s="15">
        <v>1597.76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31.194500000000001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31.193899999999999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31.186800000000002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1528.53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1188.21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28.2593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28.2593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28.2529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437.38</v>
      </c>
    </row>
    <row r="23" spans="1:7" x14ac:dyDescent="0.2">
      <c r="A23" s="12"/>
      <c r="B23" s="54" t="s">
        <v>2</v>
      </c>
      <c r="C23" s="14" t="s">
        <v>1</v>
      </c>
      <c r="D23" s="200">
        <v>300.64999999999998</v>
      </c>
    </row>
    <row r="24" spans="1:7" x14ac:dyDescent="0.2">
      <c r="A24" s="12"/>
      <c r="B24" s="54" t="s">
        <v>3</v>
      </c>
      <c r="C24" s="10" t="s">
        <v>4</v>
      </c>
      <c r="D24" s="201">
        <v>26.383199999999999</v>
      </c>
    </row>
    <row r="25" spans="1:7" x14ac:dyDescent="0.2">
      <c r="A25" s="12"/>
      <c r="B25" s="64" t="s">
        <v>5</v>
      </c>
      <c r="C25" s="10" t="s">
        <v>4</v>
      </c>
      <c r="D25" s="201">
        <v>26.376999999999999</v>
      </c>
    </row>
    <row r="26" spans="1:7" x14ac:dyDescent="0.2">
      <c r="A26" s="12"/>
      <c r="B26" s="54" t="s">
        <v>6</v>
      </c>
      <c r="C26" s="10" t="s">
        <v>4</v>
      </c>
      <c r="D26" s="201">
        <v>26.370799999999999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2032.08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1597.76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30.3748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30.367699999999999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30.360600000000002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1528.53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1188.21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27.439599999999999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27.4331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27.4267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437.38</v>
      </c>
    </row>
    <row r="47" spans="1:5" x14ac:dyDescent="0.2">
      <c r="A47" s="32"/>
      <c r="B47" s="33" t="s">
        <v>2</v>
      </c>
      <c r="C47" s="96" t="s">
        <v>1</v>
      </c>
      <c r="D47" s="200">
        <v>300.64999999999998</v>
      </c>
    </row>
    <row r="48" spans="1:5" x14ac:dyDescent="0.2">
      <c r="A48" s="32"/>
      <c r="B48" s="33" t="s">
        <v>3</v>
      </c>
      <c r="C48" s="93" t="s">
        <v>4</v>
      </c>
      <c r="D48" s="201">
        <v>26.383199999999999</v>
      </c>
    </row>
    <row r="49" spans="1:5" x14ac:dyDescent="0.2">
      <c r="A49" s="32"/>
      <c r="B49" s="36" t="s">
        <v>5</v>
      </c>
      <c r="C49" s="93" t="s">
        <v>4</v>
      </c>
      <c r="D49" s="201">
        <v>26.376999999999999</v>
      </c>
    </row>
    <row r="50" spans="1:5" x14ac:dyDescent="0.2">
      <c r="A50" s="32"/>
      <c r="B50" s="33" t="s">
        <v>6</v>
      </c>
      <c r="C50" s="93" t="s">
        <v>4</v>
      </c>
      <c r="D50" s="201">
        <v>26.370799999999999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1963294.79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1597763.95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4710.2461000000003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4709.1450000000004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4708.0438000000004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1459756.49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1188210.3500000001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1774.9862000000001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1774.5712000000001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1774.1563000000001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368600.68</v>
      </c>
    </row>
    <row r="71" spans="1:13" x14ac:dyDescent="0.2">
      <c r="A71" s="12"/>
      <c r="B71" s="54" t="s">
        <v>2</v>
      </c>
      <c r="C71" s="10" t="s">
        <v>9</v>
      </c>
      <c r="D71" s="202">
        <v>300651.5</v>
      </c>
    </row>
    <row r="72" spans="1:13" x14ac:dyDescent="0.2">
      <c r="A72" s="12"/>
      <c r="B72" s="54" t="s">
        <v>3</v>
      </c>
      <c r="C72" s="10" t="s">
        <v>10</v>
      </c>
      <c r="D72" s="202">
        <v>718.60799999999995</v>
      </c>
    </row>
    <row r="73" spans="1:13" x14ac:dyDescent="0.2">
      <c r="A73" s="12"/>
      <c r="B73" s="64" t="s">
        <v>5</v>
      </c>
      <c r="C73" s="10" t="s">
        <v>10</v>
      </c>
      <c r="D73" s="202">
        <v>718.44</v>
      </c>
    </row>
    <row r="74" spans="1:13" x14ac:dyDescent="0.2">
      <c r="A74" s="12"/>
      <c r="B74" s="54" t="s">
        <v>6</v>
      </c>
      <c r="C74" s="10" t="s">
        <v>10</v>
      </c>
      <c r="D74" s="202">
        <v>718.27200000000005</v>
      </c>
    </row>
    <row r="75" spans="1:13" x14ac:dyDescent="0.2">
      <c r="A75" s="12"/>
      <c r="B75" s="54"/>
      <c r="C75" s="10"/>
      <c r="D75" s="104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1963294.79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1597763.95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4710.25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4709.1400000000003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4708.04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1459756.49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1188210.3500000001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1774.99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1774.57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1774.16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368600.68</v>
      </c>
    </row>
    <row r="92" spans="1:13" x14ac:dyDescent="0.2">
      <c r="A92" s="12"/>
      <c r="B92" s="54" t="s">
        <v>2</v>
      </c>
      <c r="C92" s="10" t="s">
        <v>9</v>
      </c>
      <c r="D92" s="202">
        <v>300651.5</v>
      </c>
    </row>
    <row r="93" spans="1:13" x14ac:dyDescent="0.2">
      <c r="A93" s="12"/>
      <c r="B93" s="54" t="s">
        <v>3</v>
      </c>
      <c r="C93" s="10" t="s">
        <v>10</v>
      </c>
      <c r="D93" s="202">
        <v>718.61</v>
      </c>
    </row>
    <row r="94" spans="1:13" x14ac:dyDescent="0.2">
      <c r="A94" s="12"/>
      <c r="B94" s="64" t="s">
        <v>5</v>
      </c>
      <c r="C94" s="10" t="s">
        <v>10</v>
      </c>
      <c r="D94" s="202">
        <v>718.44</v>
      </c>
    </row>
    <row r="95" spans="1:13" x14ac:dyDescent="0.2">
      <c r="A95" s="12"/>
      <c r="B95" s="54" t="s">
        <v>6</v>
      </c>
      <c r="C95" s="10" t="s">
        <v>10</v>
      </c>
      <c r="D95" s="202">
        <v>718.27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500"/>
  <sheetViews>
    <sheetView showGridLines="0" view="pageBreakPreview" topLeftCell="A76" zoomScale="70" zoomScaleNormal="100" zoomScaleSheetLayoutView="70" workbookViewId="0">
      <selection activeCell="G33" sqref="G33"/>
    </sheetView>
  </sheetViews>
  <sheetFormatPr baseColWidth="10" defaultColWidth="11.42578125" defaultRowHeight="14.25" x14ac:dyDescent="0.2"/>
  <cols>
    <col min="1" max="1" width="17.140625" style="2" customWidth="1"/>
    <col min="2" max="2" width="49.285156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210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821.71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13.7514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13.7471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13.741199999999999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662.75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6" x14ac:dyDescent="0.2">
      <c r="A17" s="12"/>
      <c r="B17" s="13" t="s">
        <v>3</v>
      </c>
      <c r="C17" s="10" t="s">
        <v>4</v>
      </c>
      <c r="D17" s="18">
        <v>12.4337</v>
      </c>
      <c r="E17" s="16"/>
    </row>
    <row r="18" spans="1:6" x14ac:dyDescent="0.2">
      <c r="A18" s="12"/>
      <c r="B18" s="19" t="s">
        <v>5</v>
      </c>
      <c r="C18" s="10" t="s">
        <v>4</v>
      </c>
      <c r="D18" s="18">
        <v>12.430099999999999</v>
      </c>
      <c r="E18" s="16"/>
    </row>
    <row r="19" spans="1:6" x14ac:dyDescent="0.2">
      <c r="A19" s="12"/>
      <c r="B19" s="13" t="s">
        <v>6</v>
      </c>
      <c r="C19" s="10" t="s">
        <v>4</v>
      </c>
      <c r="D19" s="18">
        <v>12.424799999999999</v>
      </c>
      <c r="E19" s="16"/>
    </row>
    <row r="20" spans="1:6" x14ac:dyDescent="0.2">
      <c r="A20" s="12"/>
      <c r="B20" s="54"/>
      <c r="C20" s="10"/>
      <c r="D20" s="18"/>
      <c r="E20" s="16"/>
    </row>
    <row r="21" spans="1:6" x14ac:dyDescent="0.2">
      <c r="A21" s="8" t="s">
        <v>124</v>
      </c>
      <c r="B21" s="52"/>
      <c r="C21" s="10"/>
      <c r="D21" s="11"/>
    </row>
    <row r="22" spans="1:6" x14ac:dyDescent="0.2">
      <c r="A22" s="12"/>
      <c r="B22" s="54" t="s">
        <v>0</v>
      </c>
      <c r="C22" s="14" t="s">
        <v>1</v>
      </c>
      <c r="D22" s="15">
        <v>381.28</v>
      </c>
    </row>
    <row r="23" spans="1:6" x14ac:dyDescent="0.2">
      <c r="A23" s="12"/>
      <c r="B23" s="54" t="s">
        <v>2</v>
      </c>
      <c r="C23" s="14" t="s">
        <v>1</v>
      </c>
      <c r="D23" s="15">
        <v>74.17</v>
      </c>
    </row>
    <row r="24" spans="1:6" x14ac:dyDescent="0.2">
      <c r="A24" s="12"/>
      <c r="B24" s="54" t="s">
        <v>3</v>
      </c>
      <c r="C24" s="10" t="s">
        <v>4</v>
      </c>
      <c r="D24" s="18">
        <v>11.8431</v>
      </c>
    </row>
    <row r="25" spans="1:6" x14ac:dyDescent="0.2">
      <c r="A25" s="12"/>
      <c r="B25" s="64" t="s">
        <v>5</v>
      </c>
      <c r="C25" s="10" t="s">
        <v>4</v>
      </c>
      <c r="D25" s="18">
        <v>11.837999999999999</v>
      </c>
    </row>
    <row r="26" spans="1:6" x14ac:dyDescent="0.2">
      <c r="A26" s="12"/>
      <c r="B26" s="54" t="s">
        <v>6</v>
      </c>
      <c r="C26" s="10" t="s">
        <v>4</v>
      </c>
      <c r="D26" s="18">
        <v>11.8329</v>
      </c>
      <c r="F26" s="68"/>
    </row>
    <row r="27" spans="1:6" s="3" customFormat="1" ht="13.5" thickBot="1" x14ac:dyDescent="0.25">
      <c r="A27" s="21"/>
      <c r="B27" s="22"/>
      <c r="C27" s="23"/>
      <c r="D27" s="23"/>
    </row>
    <row r="28" spans="1:6" s="3" customFormat="1" x14ac:dyDescent="0.2">
      <c r="A28" s="5"/>
      <c r="B28" s="6"/>
      <c r="C28" s="24"/>
      <c r="D28" s="25"/>
      <c r="E28" s="16"/>
    </row>
    <row r="29" spans="1:6" ht="15.75" x14ac:dyDescent="0.25">
      <c r="A29" s="12"/>
      <c r="B29" s="26" t="s">
        <v>7</v>
      </c>
      <c r="C29" s="10"/>
      <c r="D29" s="18"/>
      <c r="E29" s="16"/>
    </row>
    <row r="30" spans="1:6" s="3" customFormat="1" x14ac:dyDescent="0.2">
      <c r="A30" s="12"/>
      <c r="B30" s="13"/>
      <c r="C30" s="14"/>
      <c r="D30" s="27"/>
      <c r="E30" s="16"/>
    </row>
    <row r="31" spans="1:6" x14ac:dyDescent="0.2">
      <c r="A31" s="28" t="s">
        <v>118</v>
      </c>
      <c r="B31" s="29"/>
      <c r="C31" s="30"/>
      <c r="D31" s="31"/>
      <c r="E31" s="16"/>
    </row>
    <row r="32" spans="1:6" x14ac:dyDescent="0.2">
      <c r="A32" s="32"/>
      <c r="B32" s="33" t="s">
        <v>0</v>
      </c>
      <c r="C32" s="34" t="s">
        <v>1</v>
      </c>
      <c r="D32" s="15">
        <v>821.71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13.635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13.629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13.623100000000001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662.75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12.317299999999999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12.311999999999999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12.306699999999999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381.28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11.8431</v>
      </c>
    </row>
    <row r="49" spans="1:5" x14ac:dyDescent="0.2">
      <c r="A49" s="32"/>
      <c r="B49" s="36" t="s">
        <v>5</v>
      </c>
      <c r="C49" s="93" t="s">
        <v>4</v>
      </c>
      <c r="D49" s="35">
        <v>11.837999999999999</v>
      </c>
    </row>
    <row r="50" spans="1:5" x14ac:dyDescent="0.2">
      <c r="A50" s="32"/>
      <c r="B50" s="33" t="s">
        <v>6</v>
      </c>
      <c r="C50" s="93" t="s">
        <v>4</v>
      </c>
      <c r="D50" s="35">
        <v>11.8329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539325.44999999995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2114.3825999999999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2113.4648999999999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2112.5473000000002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380356.52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796.77359999999999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796.42780000000005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796.08199999999999</v>
      </c>
      <c r="E67" s="16"/>
    </row>
    <row r="68" spans="1:13" ht="14.25" customHeight="1" x14ac:dyDescent="0.2">
      <c r="A68" s="32"/>
      <c r="B68" s="33"/>
      <c r="C68" s="30"/>
      <c r="D68" s="146"/>
      <c r="E68" s="16"/>
    </row>
    <row r="69" spans="1:13" x14ac:dyDescent="0.2">
      <c r="A69" s="8" t="s">
        <v>126</v>
      </c>
      <c r="B69" s="52"/>
      <c r="C69" s="30"/>
      <c r="D69" s="95"/>
    </row>
    <row r="70" spans="1:13" x14ac:dyDescent="0.2">
      <c r="A70" s="12"/>
      <c r="B70" s="54" t="s">
        <v>0</v>
      </c>
      <c r="C70" s="30" t="s">
        <v>1</v>
      </c>
      <c r="D70" s="43">
        <v>98896.47</v>
      </c>
    </row>
    <row r="71" spans="1:13" x14ac:dyDescent="0.2">
      <c r="A71" s="12"/>
      <c r="B71" s="54" t="s">
        <v>2</v>
      </c>
      <c r="C71" s="30" t="s">
        <v>1</v>
      </c>
      <c r="D71" s="43">
        <v>74170.77</v>
      </c>
    </row>
    <row r="72" spans="1:13" x14ac:dyDescent="0.2">
      <c r="A72" s="12"/>
      <c r="B72" s="54" t="s">
        <v>3</v>
      </c>
      <c r="C72" s="30" t="s">
        <v>4</v>
      </c>
      <c r="D72" s="43">
        <v>322.57600000000002</v>
      </c>
    </row>
    <row r="73" spans="1:13" x14ac:dyDescent="0.2">
      <c r="A73" s="12"/>
      <c r="B73" s="64" t="s">
        <v>5</v>
      </c>
      <c r="C73" s="30" t="s">
        <v>4</v>
      </c>
      <c r="D73" s="43">
        <v>322.43599999999998</v>
      </c>
    </row>
    <row r="74" spans="1:13" x14ac:dyDescent="0.2">
      <c r="A74" s="12"/>
      <c r="B74" s="54" t="s">
        <v>6</v>
      </c>
      <c r="C74" s="30" t="s">
        <v>4</v>
      </c>
      <c r="D74" s="43">
        <v>322.29599999999999</v>
      </c>
    </row>
    <row r="75" spans="1:13" x14ac:dyDescent="0.2">
      <c r="A75" s="12"/>
      <c r="B75" s="54"/>
      <c r="C75" s="30"/>
      <c r="D75" s="35"/>
    </row>
    <row r="76" spans="1:13" x14ac:dyDescent="0.2">
      <c r="A76" s="12"/>
      <c r="B76" s="54"/>
      <c r="C76" s="30"/>
      <c r="D76" s="35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539325.44999999995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2114.38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2113.46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2112.5500000000002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10"/>
      <c r="D84" s="15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380356.52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796.77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796.43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796.08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98896.47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322.58</v>
      </c>
    </row>
    <row r="96" spans="1:13" x14ac:dyDescent="0.2">
      <c r="A96" s="12"/>
      <c r="B96" s="64" t="s">
        <v>5</v>
      </c>
      <c r="C96" s="10" t="s">
        <v>10</v>
      </c>
      <c r="D96" s="104">
        <v>322.44</v>
      </c>
    </row>
    <row r="97" spans="1:13" x14ac:dyDescent="0.2">
      <c r="A97" s="12"/>
      <c r="B97" s="54" t="s">
        <v>6</v>
      </c>
      <c r="C97" s="10" t="s">
        <v>10</v>
      </c>
      <c r="D97" s="104">
        <v>322.3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7F4C-621F-4346-AB7A-B746AB4B9E99}">
  <sheetPr>
    <tabColor rgb="FF0070C0"/>
    <pageSetUpPr fitToPage="1"/>
  </sheetPr>
  <dimension ref="A1:M504"/>
  <sheetViews>
    <sheetView showGridLines="0" view="pageBreakPreview" zoomScale="70" zoomScaleNormal="100" zoomScaleSheetLayoutView="70" workbookViewId="0">
      <selection activeCell="A96" sqref="A1:D96"/>
    </sheetView>
  </sheetViews>
  <sheetFormatPr baseColWidth="10" defaultColWidth="11.42578125" defaultRowHeight="14.25" x14ac:dyDescent="0.2"/>
  <cols>
    <col min="1" max="1" width="17.140625" style="2" customWidth="1"/>
    <col min="2" max="2" width="47.5703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415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923.69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15.363300000000001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15.3591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15.353199999999999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753.67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13.889900000000001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13.8863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13.8809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468.29</v>
      </c>
    </row>
    <row r="23" spans="1:7" x14ac:dyDescent="0.2">
      <c r="A23" s="12"/>
      <c r="B23" s="54" t="s">
        <v>2</v>
      </c>
      <c r="C23" s="14" t="s">
        <v>1</v>
      </c>
      <c r="D23" s="200">
        <v>74.17</v>
      </c>
    </row>
    <row r="24" spans="1:7" x14ac:dyDescent="0.2">
      <c r="A24" s="12"/>
      <c r="B24" s="54" t="s">
        <v>3</v>
      </c>
      <c r="C24" s="10" t="s">
        <v>4</v>
      </c>
      <c r="D24" s="201">
        <v>13.2433</v>
      </c>
    </row>
    <row r="25" spans="1:7" x14ac:dyDescent="0.2">
      <c r="A25" s="12"/>
      <c r="B25" s="64" t="s">
        <v>5</v>
      </c>
      <c r="C25" s="10" t="s">
        <v>4</v>
      </c>
      <c r="D25" s="201">
        <v>13.238099999999999</v>
      </c>
    </row>
    <row r="26" spans="1:7" x14ac:dyDescent="0.2">
      <c r="A26" s="12"/>
      <c r="B26" s="54" t="s">
        <v>6</v>
      </c>
      <c r="C26" s="10" t="s">
        <v>4</v>
      </c>
      <c r="D26" s="201">
        <v>13.233000000000001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923.69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15.2469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15.241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15.235099999999999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753.67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13.7735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13.7682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13.7628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468.29</v>
      </c>
    </row>
    <row r="47" spans="1:5" x14ac:dyDescent="0.2">
      <c r="A47" s="32"/>
      <c r="B47" s="33" t="s">
        <v>2</v>
      </c>
      <c r="C47" s="96" t="s">
        <v>1</v>
      </c>
      <c r="D47" s="200">
        <v>74.17</v>
      </c>
    </row>
    <row r="48" spans="1:5" x14ac:dyDescent="0.2">
      <c r="A48" s="32"/>
      <c r="B48" s="33" t="s">
        <v>3</v>
      </c>
      <c r="C48" s="93" t="s">
        <v>4</v>
      </c>
      <c r="D48" s="201">
        <v>13.2433</v>
      </c>
    </row>
    <row r="49" spans="1:5" x14ac:dyDescent="0.2">
      <c r="A49" s="32"/>
      <c r="B49" s="36" t="s">
        <v>5</v>
      </c>
      <c r="C49" s="93" t="s">
        <v>4</v>
      </c>
      <c r="D49" s="201">
        <v>13.238099999999999</v>
      </c>
    </row>
    <row r="50" spans="1:5" x14ac:dyDescent="0.2">
      <c r="A50" s="32"/>
      <c r="B50" s="33" t="s">
        <v>6</v>
      </c>
      <c r="C50" s="93" t="s">
        <v>4</v>
      </c>
      <c r="D50" s="201">
        <v>13.233000000000001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556824.65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2364.3519000000001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2363.4342999999999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2362.5165999999999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386796.74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890.97090000000003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890.62509999999997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890.27919999999995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101430.82</v>
      </c>
    </row>
    <row r="71" spans="1:13" x14ac:dyDescent="0.2">
      <c r="A71" s="12"/>
      <c r="B71" s="54" t="s">
        <v>2</v>
      </c>
      <c r="C71" s="10" t="s">
        <v>9</v>
      </c>
      <c r="D71" s="202">
        <v>74170.77</v>
      </c>
    </row>
    <row r="72" spans="1:13" x14ac:dyDescent="0.2">
      <c r="A72" s="12"/>
      <c r="B72" s="54" t="s">
        <v>3</v>
      </c>
      <c r="C72" s="10" t="s">
        <v>10</v>
      </c>
      <c r="D72" s="202">
        <v>360.71199999999999</v>
      </c>
    </row>
    <row r="73" spans="1:13" x14ac:dyDescent="0.2">
      <c r="A73" s="12"/>
      <c r="B73" s="64" t="s">
        <v>5</v>
      </c>
      <c r="C73" s="10" t="s">
        <v>10</v>
      </c>
      <c r="D73" s="202">
        <v>360.572</v>
      </c>
    </row>
    <row r="74" spans="1:13" x14ac:dyDescent="0.2">
      <c r="A74" s="12"/>
      <c r="B74" s="54" t="s">
        <v>6</v>
      </c>
      <c r="C74" s="10" t="s">
        <v>10</v>
      </c>
      <c r="D74" s="202">
        <v>360.43200000000002</v>
      </c>
    </row>
    <row r="75" spans="1:13" s="3" customFormat="1" ht="13.5" customHeight="1" thickBot="1" x14ac:dyDescent="0.25">
      <c r="A75" s="38"/>
      <c r="B75" s="46"/>
      <c r="C75" s="47"/>
      <c r="D75" s="47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556824.65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394168.59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2364.35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2363.4299999999998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2362.52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386796.74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293131.65999999997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890.97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890.63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890.28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101430.82</v>
      </c>
    </row>
    <row r="92" spans="1:13" x14ac:dyDescent="0.2">
      <c r="A92" s="12"/>
      <c r="B92" s="54" t="s">
        <v>2</v>
      </c>
      <c r="C92" s="10" t="s">
        <v>9</v>
      </c>
      <c r="D92" s="202">
        <v>74170.77</v>
      </c>
    </row>
    <row r="93" spans="1:13" x14ac:dyDescent="0.2">
      <c r="A93" s="12"/>
      <c r="B93" s="54" t="s">
        <v>3</v>
      </c>
      <c r="C93" s="10" t="s">
        <v>10</v>
      </c>
      <c r="D93" s="202">
        <v>360.71</v>
      </c>
    </row>
    <row r="94" spans="1:13" x14ac:dyDescent="0.2">
      <c r="A94" s="12"/>
      <c r="B94" s="64" t="s">
        <v>5</v>
      </c>
      <c r="C94" s="10" t="s">
        <v>10</v>
      </c>
      <c r="D94" s="202">
        <v>360.57</v>
      </c>
    </row>
    <row r="95" spans="1:13" x14ac:dyDescent="0.2">
      <c r="A95" s="12"/>
      <c r="B95" s="54" t="s">
        <v>6</v>
      </c>
      <c r="C95" s="10" t="s">
        <v>10</v>
      </c>
      <c r="D95" s="202">
        <v>360.43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4" orientation="portrait" r:id="rId1"/>
  <headerFoot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K475"/>
  <sheetViews>
    <sheetView showGridLines="0" view="pageBreakPreview" topLeftCell="A426" zoomScaleNormal="100" zoomScaleSheetLayoutView="100" workbookViewId="0">
      <selection activeCell="G447" sqref="G44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406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179.45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15.127700000000001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567.46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14.810499999999999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644.01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14.8545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778.96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15.005800000000001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877.18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15.089399999999999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1284.6199999999999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15.440099999999999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1661.44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15.7037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2272.64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15.869400000000001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2671.38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15.903700000000001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515.79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16.574100000000001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3767.15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16.088799999999999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10369.26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15.6845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16.093499999999999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817.04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15.614000000000001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821.71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13.7302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13.7242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13.718299999999999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662.75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12.4125</v>
      </c>
    </row>
    <row r="59" spans="1:7" x14ac:dyDescent="0.2">
      <c r="A59" s="12"/>
      <c r="B59" s="64" t="s">
        <v>5</v>
      </c>
      <c r="C59" s="10" t="s">
        <v>4</v>
      </c>
      <c r="D59" s="18">
        <v>12.4072</v>
      </c>
    </row>
    <row r="60" spans="1:7" x14ac:dyDescent="0.2">
      <c r="A60" s="12"/>
      <c r="B60" s="54" t="s">
        <v>6</v>
      </c>
      <c r="C60" s="10" t="s">
        <v>4</v>
      </c>
      <c r="D60" s="18">
        <v>12.401899999999999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381.28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11.8431</v>
      </c>
    </row>
    <row r="66" spans="1:7" x14ac:dyDescent="0.2">
      <c r="A66" s="12"/>
      <c r="B66" s="64" t="s">
        <v>5</v>
      </c>
      <c r="C66" s="10" t="s">
        <v>4</v>
      </c>
      <c r="D66" s="18">
        <v>11.837999999999999</v>
      </c>
    </row>
    <row r="67" spans="1:7" x14ac:dyDescent="0.2">
      <c r="A67" s="12"/>
      <c r="B67" s="54" t="s">
        <v>6</v>
      </c>
      <c r="C67" s="10" t="s">
        <v>4</v>
      </c>
      <c r="D67" s="18">
        <v>11.8329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821.71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13.7514</v>
      </c>
    </row>
    <row r="74" spans="1:7" x14ac:dyDescent="0.2">
      <c r="A74" s="12"/>
      <c r="B74" s="64" t="s">
        <v>5</v>
      </c>
      <c r="C74" s="10" t="s">
        <v>4</v>
      </c>
      <c r="D74" s="18">
        <v>13.7471</v>
      </c>
    </row>
    <row r="75" spans="1:7" x14ac:dyDescent="0.2">
      <c r="A75" s="12"/>
      <c r="B75" s="54" t="s">
        <v>6</v>
      </c>
      <c r="C75" s="10" t="s">
        <v>4</v>
      </c>
      <c r="D75" s="18">
        <v>13.741199999999999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662.75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12.4337</v>
      </c>
    </row>
    <row r="81" spans="1:8" x14ac:dyDescent="0.2">
      <c r="A81" s="12"/>
      <c r="B81" s="64" t="s">
        <v>5</v>
      </c>
      <c r="C81" s="10" t="s">
        <v>4</v>
      </c>
      <c r="D81" s="18">
        <v>12.430099999999999</v>
      </c>
    </row>
    <row r="82" spans="1:8" x14ac:dyDescent="0.2">
      <c r="A82" s="12"/>
      <c r="B82" s="54" t="s">
        <v>6</v>
      </c>
      <c r="C82" s="10" t="s">
        <v>4</v>
      </c>
      <c r="D82" s="18">
        <v>12.424799999999999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381.28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11.8431</v>
      </c>
    </row>
    <row r="88" spans="1:8" x14ac:dyDescent="0.2">
      <c r="A88" s="12"/>
      <c r="B88" s="64" t="s">
        <v>5</v>
      </c>
      <c r="C88" s="10" t="s">
        <v>4</v>
      </c>
      <c r="D88" s="18">
        <v>11.837999999999999</v>
      </c>
    </row>
    <row r="89" spans="1:8" x14ac:dyDescent="0.2">
      <c r="A89" s="12"/>
      <c r="B89" s="54" t="s">
        <v>6</v>
      </c>
      <c r="C89" s="10" t="s">
        <v>4</v>
      </c>
      <c r="D89" s="18">
        <v>11.8329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711.77</v>
      </c>
    </row>
    <row r="93" spans="1:8" x14ac:dyDescent="0.2">
      <c r="A93" s="32"/>
      <c r="B93" s="72" t="s">
        <v>47</v>
      </c>
      <c r="C93" s="30" t="s">
        <v>4</v>
      </c>
      <c r="D93" s="35">
        <v>12.999700000000001</v>
      </c>
    </row>
    <row r="94" spans="1:8" x14ac:dyDescent="0.2">
      <c r="A94" s="32"/>
      <c r="B94" s="72" t="s">
        <v>48</v>
      </c>
      <c r="C94" s="34" t="s">
        <v>14</v>
      </c>
      <c r="D94" s="43">
        <v>1069.93</v>
      </c>
    </row>
    <row r="95" spans="1:8" x14ac:dyDescent="0.2">
      <c r="A95" s="32"/>
      <c r="B95" s="72" t="s">
        <v>49</v>
      </c>
      <c r="C95" s="30" t="s">
        <v>4</v>
      </c>
      <c r="D95" s="35">
        <v>13.206899999999999</v>
      </c>
    </row>
    <row r="96" spans="1:8" x14ac:dyDescent="0.2">
      <c r="A96" s="32"/>
      <c r="B96" s="72" t="s">
        <v>50</v>
      </c>
      <c r="C96" s="34" t="s">
        <v>14</v>
      </c>
      <c r="D96" s="43">
        <v>1784.03</v>
      </c>
    </row>
    <row r="97" spans="1:4" x14ac:dyDescent="0.2">
      <c r="A97" s="32"/>
      <c r="B97" s="72" t="s">
        <v>51</v>
      </c>
      <c r="C97" s="30" t="s">
        <v>4</v>
      </c>
      <c r="D97" s="35">
        <v>13.493600000000001</v>
      </c>
    </row>
    <row r="98" spans="1:4" x14ac:dyDescent="0.2">
      <c r="A98" s="32"/>
      <c r="B98" s="72" t="s">
        <v>52</v>
      </c>
      <c r="C98" s="34" t="s">
        <v>14</v>
      </c>
      <c r="D98" s="43">
        <v>2430.04</v>
      </c>
    </row>
    <row r="99" spans="1:4" x14ac:dyDescent="0.2">
      <c r="A99" s="32"/>
      <c r="B99" s="72" t="s">
        <v>53</v>
      </c>
      <c r="C99" s="30" t="s">
        <v>4</v>
      </c>
      <c r="D99" s="35">
        <v>13.535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711.77</v>
      </c>
    </row>
    <row r="103" spans="1:4" x14ac:dyDescent="0.2">
      <c r="A103" s="32"/>
      <c r="B103" s="72" t="s">
        <v>47</v>
      </c>
      <c r="C103" s="30" t="s">
        <v>4</v>
      </c>
      <c r="D103" s="35">
        <v>12.999700000000001</v>
      </c>
    </row>
    <row r="104" spans="1:4" x14ac:dyDescent="0.2">
      <c r="A104" s="32"/>
      <c r="B104" s="72" t="s">
        <v>48</v>
      </c>
      <c r="C104" s="34" t="s">
        <v>14</v>
      </c>
      <c r="D104" s="43">
        <v>1069.93</v>
      </c>
    </row>
    <row r="105" spans="1:4" x14ac:dyDescent="0.2">
      <c r="A105" s="32"/>
      <c r="B105" s="72" t="s">
        <v>49</v>
      </c>
      <c r="C105" s="30" t="s">
        <v>4</v>
      </c>
      <c r="D105" s="35">
        <v>13.206899999999999</v>
      </c>
    </row>
    <row r="106" spans="1:4" x14ac:dyDescent="0.2">
      <c r="A106" s="32"/>
      <c r="B106" s="72" t="s">
        <v>50</v>
      </c>
      <c r="C106" s="34" t="s">
        <v>14</v>
      </c>
      <c r="D106" s="43">
        <v>1784.03</v>
      </c>
    </row>
    <row r="107" spans="1:4" x14ac:dyDescent="0.2">
      <c r="A107" s="32"/>
      <c r="B107" s="72" t="s">
        <v>51</v>
      </c>
      <c r="C107" s="30" t="s">
        <v>4</v>
      </c>
      <c r="D107" s="35">
        <v>13.493600000000001</v>
      </c>
    </row>
    <row r="108" spans="1:4" x14ac:dyDescent="0.2">
      <c r="A108" s="32"/>
      <c r="B108" s="72" t="s">
        <v>52</v>
      </c>
      <c r="C108" s="34" t="s">
        <v>14</v>
      </c>
      <c r="D108" s="43">
        <v>2430.04</v>
      </c>
    </row>
    <row r="109" spans="1:4" x14ac:dyDescent="0.2">
      <c r="A109" s="32"/>
      <c r="B109" s="72" t="s">
        <v>53</v>
      </c>
      <c r="C109" s="30" t="s">
        <v>4</v>
      </c>
      <c r="D109" s="35">
        <v>13.535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821.71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13.635</v>
      </c>
    </row>
    <row r="135" spans="1:4" x14ac:dyDescent="0.2">
      <c r="A135" s="12"/>
      <c r="B135" s="19" t="s">
        <v>5</v>
      </c>
      <c r="C135" s="83" t="s">
        <v>4</v>
      </c>
      <c r="D135" s="18">
        <v>13.629</v>
      </c>
    </row>
    <row r="136" spans="1:4" x14ac:dyDescent="0.2">
      <c r="A136" s="12"/>
      <c r="B136" s="13" t="s">
        <v>6</v>
      </c>
      <c r="C136" s="83" t="s">
        <v>4</v>
      </c>
      <c r="D136" s="18">
        <v>13.623100000000001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662.75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12.317299999999999</v>
      </c>
    </row>
    <row r="143" spans="1:4" x14ac:dyDescent="0.2">
      <c r="A143" s="12"/>
      <c r="B143" s="19" t="s">
        <v>5</v>
      </c>
      <c r="C143" s="83" t="s">
        <v>4</v>
      </c>
      <c r="D143" s="18">
        <v>12.311999999999999</v>
      </c>
    </row>
    <row r="144" spans="1:4" x14ac:dyDescent="0.2">
      <c r="A144" s="12"/>
      <c r="B144" s="13" t="s">
        <v>6</v>
      </c>
      <c r="C144" s="83" t="s">
        <v>4</v>
      </c>
      <c r="D144" s="18">
        <v>12.306699999999999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381.28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11.8431</v>
      </c>
    </row>
    <row r="150" spans="1:4" x14ac:dyDescent="0.2">
      <c r="A150" s="12"/>
      <c r="B150" s="19" t="s">
        <v>5</v>
      </c>
      <c r="C150" s="83" t="s">
        <v>4</v>
      </c>
      <c r="D150" s="18">
        <v>11.837999999999999</v>
      </c>
    </row>
    <row r="151" spans="1:4" x14ac:dyDescent="0.2">
      <c r="A151" s="12"/>
      <c r="B151" s="13" t="s">
        <v>6</v>
      </c>
      <c r="C151" s="83" t="s">
        <v>4</v>
      </c>
      <c r="D151" s="18">
        <v>11.8329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821.71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13.635</v>
      </c>
    </row>
    <row r="157" spans="1:4" x14ac:dyDescent="0.2">
      <c r="A157" s="12"/>
      <c r="B157" s="19" t="s">
        <v>5</v>
      </c>
      <c r="C157" s="83" t="s">
        <v>4</v>
      </c>
      <c r="D157" s="18">
        <v>13.629</v>
      </c>
    </row>
    <row r="158" spans="1:4" x14ac:dyDescent="0.2">
      <c r="A158" s="12"/>
      <c r="B158" s="13" t="s">
        <v>6</v>
      </c>
      <c r="C158" s="83" t="s">
        <v>4</v>
      </c>
      <c r="D158" s="18">
        <v>13.623100000000001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662.75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12.317299999999999</v>
      </c>
    </row>
    <row r="164" spans="1:4" x14ac:dyDescent="0.2">
      <c r="A164" s="12"/>
      <c r="B164" s="19" t="s">
        <v>5</v>
      </c>
      <c r="C164" s="83" t="s">
        <v>4</v>
      </c>
      <c r="D164" s="18">
        <v>12.311999999999999</v>
      </c>
    </row>
    <row r="165" spans="1:4" x14ac:dyDescent="0.2">
      <c r="A165" s="12"/>
      <c r="B165" s="13" t="s">
        <v>6</v>
      </c>
      <c r="C165" s="83" t="s">
        <v>4</v>
      </c>
      <c r="D165" s="18">
        <v>12.306699999999999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381.28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11.8431</v>
      </c>
    </row>
    <row r="171" spans="1:4" x14ac:dyDescent="0.2">
      <c r="A171" s="12"/>
      <c r="B171" s="19" t="s">
        <v>5</v>
      </c>
      <c r="C171" s="83" t="s">
        <v>4</v>
      </c>
      <c r="D171" s="18">
        <v>11.837999999999999</v>
      </c>
    </row>
    <row r="172" spans="1:4" x14ac:dyDescent="0.2">
      <c r="A172" s="12"/>
      <c r="B172" s="13" t="s">
        <v>6</v>
      </c>
      <c r="C172" s="83" t="s">
        <v>4</v>
      </c>
      <c r="D172" s="18">
        <v>11.8329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821.71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13.635</v>
      </c>
    </row>
    <row r="178" spans="1:4" x14ac:dyDescent="0.2">
      <c r="A178" s="12"/>
      <c r="B178" s="19" t="s">
        <v>5</v>
      </c>
      <c r="C178" s="83" t="s">
        <v>4</v>
      </c>
      <c r="D178" s="18">
        <v>13.629</v>
      </c>
    </row>
    <row r="179" spans="1:4" x14ac:dyDescent="0.2">
      <c r="A179" s="12"/>
      <c r="B179" s="13" t="s">
        <v>6</v>
      </c>
      <c r="C179" s="83" t="s">
        <v>4</v>
      </c>
      <c r="D179" s="18">
        <v>13.623100000000001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662.75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12.317299999999999</v>
      </c>
    </row>
    <row r="185" spans="1:4" x14ac:dyDescent="0.2">
      <c r="A185" s="12"/>
      <c r="B185" s="19" t="s">
        <v>5</v>
      </c>
      <c r="C185" s="83" t="s">
        <v>4</v>
      </c>
      <c r="D185" s="18">
        <v>12.311999999999999</v>
      </c>
    </row>
    <row r="186" spans="1:4" x14ac:dyDescent="0.2">
      <c r="A186" s="12"/>
      <c r="B186" s="13" t="s">
        <v>6</v>
      </c>
      <c r="C186" s="83" t="s">
        <v>4</v>
      </c>
      <c r="D186" s="18">
        <v>12.306699999999999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381.28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11.8431</v>
      </c>
    </row>
    <row r="192" spans="1:4" x14ac:dyDescent="0.2">
      <c r="A192" s="12"/>
      <c r="B192" s="19" t="s">
        <v>5</v>
      </c>
      <c r="C192" s="83" t="s">
        <v>4</v>
      </c>
      <c r="D192" s="18">
        <v>11.837999999999999</v>
      </c>
    </row>
    <row r="193" spans="1:4" x14ac:dyDescent="0.2">
      <c r="A193" s="12"/>
      <c r="B193" s="13" t="s">
        <v>6</v>
      </c>
      <c r="C193" s="83" t="s">
        <v>4</v>
      </c>
      <c r="D193" s="18">
        <v>11.8329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821.71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13.635</v>
      </c>
    </row>
    <row r="199" spans="1:4" x14ac:dyDescent="0.2">
      <c r="A199" s="12"/>
      <c r="B199" s="19" t="s">
        <v>5</v>
      </c>
      <c r="C199" s="83" t="s">
        <v>4</v>
      </c>
      <c r="D199" s="18">
        <v>13.629</v>
      </c>
    </row>
    <row r="200" spans="1:4" x14ac:dyDescent="0.2">
      <c r="A200" s="12"/>
      <c r="B200" s="13" t="s">
        <v>6</v>
      </c>
      <c r="C200" s="83" t="s">
        <v>4</v>
      </c>
      <c r="D200" s="18">
        <v>13.623100000000001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662.75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12.317299999999999</v>
      </c>
    </row>
    <row r="206" spans="1:4" x14ac:dyDescent="0.2">
      <c r="A206" s="12"/>
      <c r="B206" s="19" t="s">
        <v>5</v>
      </c>
      <c r="C206" s="83" t="s">
        <v>4</v>
      </c>
      <c r="D206" s="18">
        <v>12.311999999999999</v>
      </c>
    </row>
    <row r="207" spans="1:4" x14ac:dyDescent="0.2">
      <c r="A207" s="12"/>
      <c r="B207" s="13" t="s">
        <v>6</v>
      </c>
      <c r="C207" s="83" t="s">
        <v>4</v>
      </c>
      <c r="D207" s="18">
        <v>12.306699999999999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381.28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11.8431</v>
      </c>
    </row>
    <row r="214" spans="1:4" x14ac:dyDescent="0.2">
      <c r="A214" s="12"/>
      <c r="B214" s="19" t="s">
        <v>5</v>
      </c>
      <c r="C214" s="83" t="s">
        <v>4</v>
      </c>
      <c r="D214" s="18">
        <v>11.837999999999999</v>
      </c>
    </row>
    <row r="215" spans="1:4" x14ac:dyDescent="0.2">
      <c r="A215" s="12"/>
      <c r="B215" s="13" t="s">
        <v>6</v>
      </c>
      <c r="C215" s="83" t="s">
        <v>4</v>
      </c>
      <c r="D215" s="18">
        <v>11.8329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821.71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13.635</v>
      </c>
    </row>
    <row r="221" spans="1:4" x14ac:dyDescent="0.2">
      <c r="A221" s="12"/>
      <c r="B221" s="19" t="s">
        <v>5</v>
      </c>
      <c r="C221" s="83" t="s">
        <v>4</v>
      </c>
      <c r="D221" s="18">
        <v>13.629</v>
      </c>
    </row>
    <row r="222" spans="1:4" x14ac:dyDescent="0.2">
      <c r="A222" s="12"/>
      <c r="B222" s="13" t="s">
        <v>6</v>
      </c>
      <c r="C222" s="83" t="s">
        <v>4</v>
      </c>
      <c r="D222" s="18">
        <v>13.623100000000001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662.75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12.317299999999999</v>
      </c>
    </row>
    <row r="228" spans="1:4" x14ac:dyDescent="0.2">
      <c r="A228" s="12"/>
      <c r="B228" s="19" t="s">
        <v>5</v>
      </c>
      <c r="C228" s="83" t="s">
        <v>4</v>
      </c>
      <c r="D228" s="18">
        <v>12.311999999999999</v>
      </c>
    </row>
    <row r="229" spans="1:4" x14ac:dyDescent="0.2">
      <c r="A229" s="12"/>
      <c r="B229" s="13" t="s">
        <v>6</v>
      </c>
      <c r="C229" s="83" t="s">
        <v>4</v>
      </c>
      <c r="D229" s="18">
        <v>12.306699999999999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381.28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11.8431</v>
      </c>
    </row>
    <row r="235" spans="1:4" x14ac:dyDescent="0.2">
      <c r="A235" s="12"/>
      <c r="B235" s="19" t="s">
        <v>5</v>
      </c>
      <c r="C235" s="83" t="s">
        <v>4</v>
      </c>
      <c r="D235" s="18">
        <v>11.837999999999999</v>
      </c>
    </row>
    <row r="236" spans="1:4" x14ac:dyDescent="0.2">
      <c r="A236" s="12"/>
      <c r="B236" s="13" t="s">
        <v>6</v>
      </c>
      <c r="C236" s="83" t="s">
        <v>4</v>
      </c>
      <c r="D236" s="18">
        <v>11.8329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821.71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13.635</v>
      </c>
    </row>
    <row r="242" spans="1:4" x14ac:dyDescent="0.2">
      <c r="A242" s="32"/>
      <c r="B242" s="36" t="s">
        <v>5</v>
      </c>
      <c r="C242" s="93" t="s">
        <v>4</v>
      </c>
      <c r="D242" s="35">
        <v>13.629</v>
      </c>
    </row>
    <row r="243" spans="1:4" x14ac:dyDescent="0.2">
      <c r="A243" s="32"/>
      <c r="B243" s="33" t="s">
        <v>6</v>
      </c>
      <c r="C243" s="93" t="s">
        <v>4</v>
      </c>
      <c r="D243" s="35">
        <v>13.623100000000001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662.75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12.317299999999999</v>
      </c>
    </row>
    <row r="249" spans="1:4" x14ac:dyDescent="0.2">
      <c r="A249" s="32"/>
      <c r="B249" s="36" t="s">
        <v>5</v>
      </c>
      <c r="C249" s="93" t="s">
        <v>4</v>
      </c>
      <c r="D249" s="35">
        <v>12.311999999999999</v>
      </c>
    </row>
    <row r="250" spans="1:4" x14ac:dyDescent="0.2">
      <c r="A250" s="32"/>
      <c r="B250" s="33" t="s">
        <v>6</v>
      </c>
      <c r="C250" s="93" t="s">
        <v>4</v>
      </c>
      <c r="D250" s="35">
        <v>12.306699999999999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381.28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11.8431</v>
      </c>
    </row>
    <row r="256" spans="1:4" x14ac:dyDescent="0.2">
      <c r="A256" s="32"/>
      <c r="B256" s="36" t="s">
        <v>5</v>
      </c>
      <c r="C256" s="93" t="s">
        <v>4</v>
      </c>
      <c r="D256" s="35">
        <v>11.837999999999999</v>
      </c>
    </row>
    <row r="257" spans="1:4" x14ac:dyDescent="0.2">
      <c r="A257" s="32"/>
      <c r="B257" s="33" t="s">
        <v>6</v>
      </c>
      <c r="C257" s="93" t="s">
        <v>4</v>
      </c>
      <c r="D257" s="35">
        <v>11.8329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528791.77</v>
      </c>
    </row>
    <row r="264" spans="1:4" x14ac:dyDescent="0.2">
      <c r="A264" s="12"/>
      <c r="B264" s="54" t="s">
        <v>15</v>
      </c>
      <c r="C264" s="10" t="s">
        <v>10</v>
      </c>
      <c r="D264" s="165">
        <v>3873.7366999999999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539325.44999999995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2114.3825999999999</v>
      </c>
    </row>
    <row r="270" spans="1:4" x14ac:dyDescent="0.2">
      <c r="A270" s="12"/>
      <c r="B270" s="64" t="s">
        <v>5</v>
      </c>
      <c r="C270" s="10" t="s">
        <v>10</v>
      </c>
      <c r="D270" s="165">
        <v>2113.4648999999999</v>
      </c>
    </row>
    <row r="271" spans="1:4" x14ac:dyDescent="0.2">
      <c r="A271" s="12"/>
      <c r="B271" s="54" t="s">
        <v>6</v>
      </c>
      <c r="C271" s="10" t="s">
        <v>10</v>
      </c>
      <c r="D271" s="165">
        <v>2112.5473000000002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380356.52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796.77359999999999</v>
      </c>
    </row>
    <row r="277" spans="1:4" x14ac:dyDescent="0.2">
      <c r="A277" s="12"/>
      <c r="B277" s="64" t="s">
        <v>5</v>
      </c>
      <c r="C277" s="10" t="s">
        <v>10</v>
      </c>
      <c r="D277" s="165">
        <v>796.42780000000005</v>
      </c>
    </row>
    <row r="278" spans="1:4" x14ac:dyDescent="0.2">
      <c r="A278" s="12"/>
      <c r="B278" s="54" t="s">
        <v>6</v>
      </c>
      <c r="C278" s="10" t="s">
        <v>10</v>
      </c>
      <c r="D278" s="165">
        <v>796.08199999999999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98896.47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322.57600000000002</v>
      </c>
    </row>
    <row r="285" spans="1:4" x14ac:dyDescent="0.2">
      <c r="A285" s="12"/>
      <c r="B285" s="64" t="s">
        <v>5</v>
      </c>
      <c r="C285" s="10" t="s">
        <v>10</v>
      </c>
      <c r="D285" s="104">
        <v>322.43599999999998</v>
      </c>
    </row>
    <row r="286" spans="1:4" x14ac:dyDescent="0.2">
      <c r="A286" s="12"/>
      <c r="B286" s="54" t="s">
        <v>6</v>
      </c>
      <c r="C286" s="10" t="s">
        <v>10</v>
      </c>
      <c r="D286" s="104">
        <v>322.29599999999999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539325.44999999995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2114.3825999999999</v>
      </c>
    </row>
    <row r="292" spans="1:4" x14ac:dyDescent="0.2">
      <c r="A292" s="12"/>
      <c r="B292" s="64" t="s">
        <v>5</v>
      </c>
      <c r="C292" s="10" t="s">
        <v>10</v>
      </c>
      <c r="D292" s="104">
        <v>2113.4648999999999</v>
      </c>
    </row>
    <row r="293" spans="1:4" x14ac:dyDescent="0.2">
      <c r="A293" s="12"/>
      <c r="B293" s="54" t="s">
        <v>6</v>
      </c>
      <c r="C293" s="10" t="s">
        <v>10</v>
      </c>
      <c r="D293" s="104">
        <v>2112.5473000000002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380356.52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796.77359999999999</v>
      </c>
    </row>
    <row r="299" spans="1:4" x14ac:dyDescent="0.2">
      <c r="A299" s="12"/>
      <c r="B299" s="64" t="s">
        <v>5</v>
      </c>
      <c r="C299" s="10" t="s">
        <v>10</v>
      </c>
      <c r="D299" s="104">
        <v>796.42780000000005</v>
      </c>
    </row>
    <row r="300" spans="1:4" x14ac:dyDescent="0.2">
      <c r="A300" s="12"/>
      <c r="B300" s="54" t="s">
        <v>6</v>
      </c>
      <c r="C300" s="10" t="s">
        <v>10</v>
      </c>
      <c r="D300" s="104">
        <v>796.08199999999999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98896.47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322.57600000000002</v>
      </c>
    </row>
    <row r="306" spans="1:6" x14ac:dyDescent="0.2">
      <c r="A306" s="12"/>
      <c r="B306" s="64" t="s">
        <v>5</v>
      </c>
      <c r="C306" s="10" t="s">
        <v>10</v>
      </c>
      <c r="D306" s="104">
        <v>322.43599999999998</v>
      </c>
    </row>
    <row r="307" spans="1:6" x14ac:dyDescent="0.2">
      <c r="A307" s="12"/>
      <c r="B307" s="54" t="s">
        <v>6</v>
      </c>
      <c r="C307" s="10" t="s">
        <v>10</v>
      </c>
      <c r="D307" s="104">
        <v>322.29599999999999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539325.44999999995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2114.38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2113.46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2112.5500000000002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380356.52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796.77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796.43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796.08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98896.47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322.58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322.44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322.3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539325.44999999995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2114.38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2113.46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2112.5500000000002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380356.52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796.77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796.43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796.08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98896.47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322.58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322.44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322.3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539325.44999999995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2114.38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2113.46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2112.5500000000002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380356.52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796.77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796.43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796.08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98896.47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322.58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322.44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322.3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539325.44999999995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2114.38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2113.46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2112.5500000000002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380356.52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796.77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796.43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796.08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98896.47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322.58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322.44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322.3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539325.44999999995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2114.38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2113.46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2112.5500000000002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380356.52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796.77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796.43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796.08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98896.47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322.58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322.44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322.3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539325.44999999995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2114.38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2113.46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2112.5500000000002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380356.52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796.77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796.43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796.08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98896.47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322.58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322.44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322.3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5" fitToHeight="5" orientation="portrait" r:id="rId1"/>
  <headerFooter>
    <oddFooter>Página &amp;P</oddFooter>
  </headerFooter>
  <rowBreaks count="5" manualBreakCount="5">
    <brk id="68" max="3" man="1"/>
    <brk id="137" max="3" man="1"/>
    <brk id="208" max="3" man="1"/>
    <brk id="279" max="3" man="1"/>
    <brk id="357" max="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885A5-1C01-4606-B3BD-948043D65D95}">
  <sheetPr>
    <tabColor rgb="FF0070C0"/>
  </sheetPr>
  <dimension ref="A1:K475"/>
  <sheetViews>
    <sheetView showGridLines="0" view="pageBreakPreview" topLeftCell="A422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416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202.04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16.7881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661.47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16.470800000000001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738.02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16.514800000000001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872.97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16.666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971.19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16.749700000000001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1378.62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17.1004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1755.45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17.363900000000001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2366.65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17.529599999999999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2765.39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17.5639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569.36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18.234400000000001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4159.9799999999996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17.749099999999999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11419.64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17.344899999999999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18.110900000000001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919.02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17.225999999999999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923.69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15.3421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15.3362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15.330299999999999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753.67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13.8687</v>
      </c>
    </row>
    <row r="59" spans="1:7" x14ac:dyDescent="0.2">
      <c r="A59" s="12"/>
      <c r="B59" s="64" t="s">
        <v>5</v>
      </c>
      <c r="C59" s="10" t="s">
        <v>4</v>
      </c>
      <c r="D59" s="18">
        <v>13.8634</v>
      </c>
    </row>
    <row r="60" spans="1:7" x14ac:dyDescent="0.2">
      <c r="A60" s="12"/>
      <c r="B60" s="54" t="s">
        <v>6</v>
      </c>
      <c r="C60" s="10" t="s">
        <v>4</v>
      </c>
      <c r="D60" s="18">
        <v>13.858000000000001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468.29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13.2433</v>
      </c>
    </row>
    <row r="66" spans="1:7" x14ac:dyDescent="0.2">
      <c r="A66" s="12"/>
      <c r="B66" s="64" t="s">
        <v>5</v>
      </c>
      <c r="C66" s="10" t="s">
        <v>4</v>
      </c>
      <c r="D66" s="18">
        <v>13.238099999999999</v>
      </c>
    </row>
    <row r="67" spans="1:7" x14ac:dyDescent="0.2">
      <c r="A67" s="12"/>
      <c r="B67" s="54" t="s">
        <v>6</v>
      </c>
      <c r="C67" s="10" t="s">
        <v>4</v>
      </c>
      <c r="D67" s="18">
        <v>13.233000000000001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923.69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15.363300000000001</v>
      </c>
    </row>
    <row r="74" spans="1:7" x14ac:dyDescent="0.2">
      <c r="A74" s="12"/>
      <c r="B74" s="64" t="s">
        <v>5</v>
      </c>
      <c r="C74" s="10" t="s">
        <v>4</v>
      </c>
      <c r="D74" s="18">
        <v>15.3591</v>
      </c>
    </row>
    <row r="75" spans="1:7" x14ac:dyDescent="0.2">
      <c r="A75" s="12"/>
      <c r="B75" s="54" t="s">
        <v>6</v>
      </c>
      <c r="C75" s="10" t="s">
        <v>4</v>
      </c>
      <c r="D75" s="18">
        <v>15.353199999999999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753.67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13.889900000000001</v>
      </c>
    </row>
    <row r="81" spans="1:8" x14ac:dyDescent="0.2">
      <c r="A81" s="12"/>
      <c r="B81" s="64" t="s">
        <v>5</v>
      </c>
      <c r="C81" s="10" t="s">
        <v>4</v>
      </c>
      <c r="D81" s="18">
        <v>13.8863</v>
      </c>
    </row>
    <row r="82" spans="1:8" x14ac:dyDescent="0.2">
      <c r="A82" s="12"/>
      <c r="B82" s="54" t="s">
        <v>6</v>
      </c>
      <c r="C82" s="10" t="s">
        <v>4</v>
      </c>
      <c r="D82" s="18">
        <v>13.8809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468.29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13.2433</v>
      </c>
    </row>
    <row r="88" spans="1:8" x14ac:dyDescent="0.2">
      <c r="A88" s="12"/>
      <c r="B88" s="64" t="s">
        <v>5</v>
      </c>
      <c r="C88" s="10" t="s">
        <v>4</v>
      </c>
      <c r="D88" s="18">
        <v>13.238099999999999</v>
      </c>
    </row>
    <row r="89" spans="1:8" x14ac:dyDescent="0.2">
      <c r="A89" s="12"/>
      <c r="B89" s="54" t="s">
        <v>6</v>
      </c>
      <c r="C89" s="10" t="s">
        <v>4</v>
      </c>
      <c r="D89" s="18">
        <v>13.233000000000001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795.58</v>
      </c>
    </row>
    <row r="93" spans="1:8" x14ac:dyDescent="0.2">
      <c r="A93" s="32"/>
      <c r="B93" s="72" t="s">
        <v>47</v>
      </c>
      <c r="C93" s="30" t="s">
        <v>4</v>
      </c>
      <c r="D93" s="35">
        <v>14.499599999999999</v>
      </c>
    </row>
    <row r="94" spans="1:8" x14ac:dyDescent="0.2">
      <c r="A94" s="32"/>
      <c r="B94" s="72" t="s">
        <v>48</v>
      </c>
      <c r="C94" s="34" t="s">
        <v>14</v>
      </c>
      <c r="D94" s="43">
        <v>1153.74</v>
      </c>
    </row>
    <row r="95" spans="1:8" x14ac:dyDescent="0.2">
      <c r="A95" s="32"/>
      <c r="B95" s="72" t="s">
        <v>49</v>
      </c>
      <c r="C95" s="30" t="s">
        <v>4</v>
      </c>
      <c r="D95" s="35">
        <v>14.706799999999999</v>
      </c>
    </row>
    <row r="96" spans="1:8" x14ac:dyDescent="0.2">
      <c r="A96" s="32"/>
      <c r="B96" s="72" t="s">
        <v>50</v>
      </c>
      <c r="C96" s="34" t="s">
        <v>14</v>
      </c>
      <c r="D96" s="43">
        <v>1867.84</v>
      </c>
    </row>
    <row r="97" spans="1:4" x14ac:dyDescent="0.2">
      <c r="A97" s="32"/>
      <c r="B97" s="72" t="s">
        <v>51</v>
      </c>
      <c r="C97" s="30" t="s">
        <v>4</v>
      </c>
      <c r="D97" s="35">
        <v>14.993499999999999</v>
      </c>
    </row>
    <row r="98" spans="1:4" x14ac:dyDescent="0.2">
      <c r="A98" s="32"/>
      <c r="B98" s="72" t="s">
        <v>52</v>
      </c>
      <c r="C98" s="34" t="s">
        <v>14</v>
      </c>
      <c r="D98" s="43">
        <v>2513.85</v>
      </c>
    </row>
    <row r="99" spans="1:4" x14ac:dyDescent="0.2">
      <c r="A99" s="32"/>
      <c r="B99" s="72" t="s">
        <v>53</v>
      </c>
      <c r="C99" s="30" t="s">
        <v>4</v>
      </c>
      <c r="D99" s="35">
        <v>15.0349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795.58</v>
      </c>
    </row>
    <row r="103" spans="1:4" x14ac:dyDescent="0.2">
      <c r="A103" s="32"/>
      <c r="B103" s="72" t="s">
        <v>47</v>
      </c>
      <c r="C103" s="30" t="s">
        <v>4</v>
      </c>
      <c r="D103" s="35">
        <v>14.499599999999999</v>
      </c>
    </row>
    <row r="104" spans="1:4" x14ac:dyDescent="0.2">
      <c r="A104" s="32"/>
      <c r="B104" s="72" t="s">
        <v>48</v>
      </c>
      <c r="C104" s="34" t="s">
        <v>14</v>
      </c>
      <c r="D104" s="43">
        <v>1153.74</v>
      </c>
    </row>
    <row r="105" spans="1:4" x14ac:dyDescent="0.2">
      <c r="A105" s="32"/>
      <c r="B105" s="72" t="s">
        <v>49</v>
      </c>
      <c r="C105" s="30" t="s">
        <v>4</v>
      </c>
      <c r="D105" s="35">
        <v>14.706799999999999</v>
      </c>
    </row>
    <row r="106" spans="1:4" x14ac:dyDescent="0.2">
      <c r="A106" s="32"/>
      <c r="B106" s="72" t="s">
        <v>50</v>
      </c>
      <c r="C106" s="34" t="s">
        <v>14</v>
      </c>
      <c r="D106" s="43">
        <v>1867.84</v>
      </c>
    </row>
    <row r="107" spans="1:4" x14ac:dyDescent="0.2">
      <c r="A107" s="32"/>
      <c r="B107" s="72" t="s">
        <v>51</v>
      </c>
      <c r="C107" s="30" t="s">
        <v>4</v>
      </c>
      <c r="D107" s="35">
        <v>14.993499999999999</v>
      </c>
    </row>
    <row r="108" spans="1:4" x14ac:dyDescent="0.2">
      <c r="A108" s="32"/>
      <c r="B108" s="72" t="s">
        <v>52</v>
      </c>
      <c r="C108" s="34" t="s">
        <v>14</v>
      </c>
      <c r="D108" s="43">
        <v>2513.85</v>
      </c>
    </row>
    <row r="109" spans="1:4" x14ac:dyDescent="0.2">
      <c r="A109" s="32"/>
      <c r="B109" s="72" t="s">
        <v>53</v>
      </c>
      <c r="C109" s="30" t="s">
        <v>4</v>
      </c>
      <c r="D109" s="35">
        <v>15.0349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923.69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15.2469</v>
      </c>
    </row>
    <row r="135" spans="1:4" x14ac:dyDescent="0.2">
      <c r="A135" s="12"/>
      <c r="B135" s="19" t="s">
        <v>5</v>
      </c>
      <c r="C135" s="83" t="s">
        <v>4</v>
      </c>
      <c r="D135" s="18">
        <v>15.241</v>
      </c>
    </row>
    <row r="136" spans="1:4" x14ac:dyDescent="0.2">
      <c r="A136" s="12"/>
      <c r="B136" s="13" t="s">
        <v>6</v>
      </c>
      <c r="C136" s="83" t="s">
        <v>4</v>
      </c>
      <c r="D136" s="18">
        <v>15.235099999999999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753.67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13.7735</v>
      </c>
    </row>
    <row r="143" spans="1:4" x14ac:dyDescent="0.2">
      <c r="A143" s="12"/>
      <c r="B143" s="19" t="s">
        <v>5</v>
      </c>
      <c r="C143" s="83" t="s">
        <v>4</v>
      </c>
      <c r="D143" s="18">
        <v>13.7682</v>
      </c>
    </row>
    <row r="144" spans="1:4" x14ac:dyDescent="0.2">
      <c r="A144" s="12"/>
      <c r="B144" s="13" t="s">
        <v>6</v>
      </c>
      <c r="C144" s="83" t="s">
        <v>4</v>
      </c>
      <c r="D144" s="18">
        <v>13.7628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468.29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13.2433</v>
      </c>
    </row>
    <row r="150" spans="1:4" x14ac:dyDescent="0.2">
      <c r="A150" s="12"/>
      <c r="B150" s="19" t="s">
        <v>5</v>
      </c>
      <c r="C150" s="83" t="s">
        <v>4</v>
      </c>
      <c r="D150" s="18">
        <v>13.238099999999999</v>
      </c>
    </row>
    <row r="151" spans="1:4" x14ac:dyDescent="0.2">
      <c r="A151" s="12"/>
      <c r="B151" s="13" t="s">
        <v>6</v>
      </c>
      <c r="C151" s="83" t="s">
        <v>4</v>
      </c>
      <c r="D151" s="18">
        <v>13.233000000000001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923.69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15.2469</v>
      </c>
    </row>
    <row r="157" spans="1:4" x14ac:dyDescent="0.2">
      <c r="A157" s="12"/>
      <c r="B157" s="19" t="s">
        <v>5</v>
      </c>
      <c r="C157" s="83" t="s">
        <v>4</v>
      </c>
      <c r="D157" s="18">
        <v>15.241</v>
      </c>
    </row>
    <row r="158" spans="1:4" x14ac:dyDescent="0.2">
      <c r="A158" s="12"/>
      <c r="B158" s="13" t="s">
        <v>6</v>
      </c>
      <c r="C158" s="83" t="s">
        <v>4</v>
      </c>
      <c r="D158" s="18">
        <v>15.235099999999999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753.67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13.7735</v>
      </c>
    </row>
    <row r="164" spans="1:4" x14ac:dyDescent="0.2">
      <c r="A164" s="12"/>
      <c r="B164" s="19" t="s">
        <v>5</v>
      </c>
      <c r="C164" s="83" t="s">
        <v>4</v>
      </c>
      <c r="D164" s="18">
        <v>13.7682</v>
      </c>
    </row>
    <row r="165" spans="1:4" x14ac:dyDescent="0.2">
      <c r="A165" s="12"/>
      <c r="B165" s="13" t="s">
        <v>6</v>
      </c>
      <c r="C165" s="83" t="s">
        <v>4</v>
      </c>
      <c r="D165" s="18">
        <v>13.7628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468.29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13.2433</v>
      </c>
    </row>
    <row r="171" spans="1:4" x14ac:dyDescent="0.2">
      <c r="A171" s="12"/>
      <c r="B171" s="19" t="s">
        <v>5</v>
      </c>
      <c r="C171" s="83" t="s">
        <v>4</v>
      </c>
      <c r="D171" s="18">
        <v>13.238099999999999</v>
      </c>
    </row>
    <row r="172" spans="1:4" x14ac:dyDescent="0.2">
      <c r="A172" s="12"/>
      <c r="B172" s="13" t="s">
        <v>6</v>
      </c>
      <c r="C172" s="83" t="s">
        <v>4</v>
      </c>
      <c r="D172" s="18">
        <v>13.233000000000001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923.69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15.2469</v>
      </c>
    </row>
    <row r="178" spans="1:4" x14ac:dyDescent="0.2">
      <c r="A178" s="12"/>
      <c r="B178" s="19" t="s">
        <v>5</v>
      </c>
      <c r="C178" s="83" t="s">
        <v>4</v>
      </c>
      <c r="D178" s="18">
        <v>15.241</v>
      </c>
    </row>
    <row r="179" spans="1:4" x14ac:dyDescent="0.2">
      <c r="A179" s="12"/>
      <c r="B179" s="13" t="s">
        <v>6</v>
      </c>
      <c r="C179" s="83" t="s">
        <v>4</v>
      </c>
      <c r="D179" s="18">
        <v>15.235099999999999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753.67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13.7735</v>
      </c>
    </row>
    <row r="185" spans="1:4" x14ac:dyDescent="0.2">
      <c r="A185" s="12"/>
      <c r="B185" s="19" t="s">
        <v>5</v>
      </c>
      <c r="C185" s="83" t="s">
        <v>4</v>
      </c>
      <c r="D185" s="18">
        <v>13.7682</v>
      </c>
    </row>
    <row r="186" spans="1:4" x14ac:dyDescent="0.2">
      <c r="A186" s="12"/>
      <c r="B186" s="13" t="s">
        <v>6</v>
      </c>
      <c r="C186" s="83" t="s">
        <v>4</v>
      </c>
      <c r="D186" s="18">
        <v>13.7628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468.29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13.2433</v>
      </c>
    </row>
    <row r="192" spans="1:4" x14ac:dyDescent="0.2">
      <c r="A192" s="12"/>
      <c r="B192" s="19" t="s">
        <v>5</v>
      </c>
      <c r="C192" s="83" t="s">
        <v>4</v>
      </c>
      <c r="D192" s="18">
        <v>13.238099999999999</v>
      </c>
    </row>
    <row r="193" spans="1:4" x14ac:dyDescent="0.2">
      <c r="A193" s="12"/>
      <c r="B193" s="13" t="s">
        <v>6</v>
      </c>
      <c r="C193" s="83" t="s">
        <v>4</v>
      </c>
      <c r="D193" s="18">
        <v>13.233000000000001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923.69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15.2469</v>
      </c>
    </row>
    <row r="199" spans="1:4" x14ac:dyDescent="0.2">
      <c r="A199" s="12"/>
      <c r="B199" s="19" t="s">
        <v>5</v>
      </c>
      <c r="C199" s="83" t="s">
        <v>4</v>
      </c>
      <c r="D199" s="18">
        <v>15.241</v>
      </c>
    </row>
    <row r="200" spans="1:4" x14ac:dyDescent="0.2">
      <c r="A200" s="12"/>
      <c r="B200" s="13" t="s">
        <v>6</v>
      </c>
      <c r="C200" s="83" t="s">
        <v>4</v>
      </c>
      <c r="D200" s="18">
        <v>15.235099999999999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753.67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13.7735</v>
      </c>
    </row>
    <row r="206" spans="1:4" x14ac:dyDescent="0.2">
      <c r="A206" s="12"/>
      <c r="B206" s="19" t="s">
        <v>5</v>
      </c>
      <c r="C206" s="83" t="s">
        <v>4</v>
      </c>
      <c r="D206" s="18">
        <v>13.7682</v>
      </c>
    </row>
    <row r="207" spans="1:4" x14ac:dyDescent="0.2">
      <c r="A207" s="12"/>
      <c r="B207" s="13" t="s">
        <v>6</v>
      </c>
      <c r="C207" s="83" t="s">
        <v>4</v>
      </c>
      <c r="D207" s="18">
        <v>13.7628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468.29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13.2433</v>
      </c>
    </row>
    <row r="214" spans="1:4" x14ac:dyDescent="0.2">
      <c r="A214" s="12"/>
      <c r="B214" s="19" t="s">
        <v>5</v>
      </c>
      <c r="C214" s="83" t="s">
        <v>4</v>
      </c>
      <c r="D214" s="18">
        <v>13.238099999999999</v>
      </c>
    </row>
    <row r="215" spans="1:4" x14ac:dyDescent="0.2">
      <c r="A215" s="12"/>
      <c r="B215" s="13" t="s">
        <v>6</v>
      </c>
      <c r="C215" s="83" t="s">
        <v>4</v>
      </c>
      <c r="D215" s="18">
        <v>13.233000000000001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923.69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15.2469</v>
      </c>
    </row>
    <row r="221" spans="1:4" x14ac:dyDescent="0.2">
      <c r="A221" s="12"/>
      <c r="B221" s="19" t="s">
        <v>5</v>
      </c>
      <c r="C221" s="83" t="s">
        <v>4</v>
      </c>
      <c r="D221" s="18">
        <v>15.241</v>
      </c>
    </row>
    <row r="222" spans="1:4" x14ac:dyDescent="0.2">
      <c r="A222" s="12"/>
      <c r="B222" s="13" t="s">
        <v>6</v>
      </c>
      <c r="C222" s="83" t="s">
        <v>4</v>
      </c>
      <c r="D222" s="18">
        <v>15.235099999999999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753.67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13.7735</v>
      </c>
    </row>
    <row r="228" spans="1:4" x14ac:dyDescent="0.2">
      <c r="A228" s="12"/>
      <c r="B228" s="19" t="s">
        <v>5</v>
      </c>
      <c r="C228" s="83" t="s">
        <v>4</v>
      </c>
      <c r="D228" s="18">
        <v>13.7682</v>
      </c>
    </row>
    <row r="229" spans="1:4" x14ac:dyDescent="0.2">
      <c r="A229" s="12"/>
      <c r="B229" s="13" t="s">
        <v>6</v>
      </c>
      <c r="C229" s="83" t="s">
        <v>4</v>
      </c>
      <c r="D229" s="18">
        <v>13.7628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468.29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13.2433</v>
      </c>
    </row>
    <row r="235" spans="1:4" x14ac:dyDescent="0.2">
      <c r="A235" s="12"/>
      <c r="B235" s="19" t="s">
        <v>5</v>
      </c>
      <c r="C235" s="83" t="s">
        <v>4</v>
      </c>
      <c r="D235" s="18">
        <v>13.238099999999999</v>
      </c>
    </row>
    <row r="236" spans="1:4" x14ac:dyDescent="0.2">
      <c r="A236" s="12"/>
      <c r="B236" s="13" t="s">
        <v>6</v>
      </c>
      <c r="C236" s="83" t="s">
        <v>4</v>
      </c>
      <c r="D236" s="18">
        <v>13.233000000000001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923.69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15.2469</v>
      </c>
    </row>
    <row r="242" spans="1:4" x14ac:dyDescent="0.2">
      <c r="A242" s="32"/>
      <c r="B242" s="36" t="s">
        <v>5</v>
      </c>
      <c r="C242" s="93" t="s">
        <v>4</v>
      </c>
      <c r="D242" s="35">
        <v>15.241</v>
      </c>
    </row>
    <row r="243" spans="1:4" x14ac:dyDescent="0.2">
      <c r="A243" s="32"/>
      <c r="B243" s="33" t="s">
        <v>6</v>
      </c>
      <c r="C243" s="93" t="s">
        <v>4</v>
      </c>
      <c r="D243" s="35">
        <v>15.235099999999999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753.67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13.7735</v>
      </c>
    </row>
    <row r="249" spans="1:4" x14ac:dyDescent="0.2">
      <c r="A249" s="32"/>
      <c r="B249" s="36" t="s">
        <v>5</v>
      </c>
      <c r="C249" s="93" t="s">
        <v>4</v>
      </c>
      <c r="D249" s="35">
        <v>13.7682</v>
      </c>
    </row>
    <row r="250" spans="1:4" x14ac:dyDescent="0.2">
      <c r="A250" s="32"/>
      <c r="B250" s="33" t="s">
        <v>6</v>
      </c>
      <c r="C250" s="93" t="s">
        <v>4</v>
      </c>
      <c r="D250" s="35">
        <v>13.7628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468.29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13.2433</v>
      </c>
    </row>
    <row r="256" spans="1:4" x14ac:dyDescent="0.2">
      <c r="A256" s="32"/>
      <c r="B256" s="36" t="s">
        <v>5</v>
      </c>
      <c r="C256" s="93" t="s">
        <v>4</v>
      </c>
      <c r="D256" s="35">
        <v>13.238099999999999</v>
      </c>
    </row>
    <row r="257" spans="1:4" x14ac:dyDescent="0.2">
      <c r="A257" s="32"/>
      <c r="B257" s="33" t="s">
        <v>6</v>
      </c>
      <c r="C257" s="93" t="s">
        <v>4</v>
      </c>
      <c r="D257" s="35">
        <v>13.233000000000001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546290.96</v>
      </c>
    </row>
    <row r="264" spans="1:4" x14ac:dyDescent="0.2">
      <c r="A264" s="12"/>
      <c r="B264" s="54" t="s">
        <v>15</v>
      </c>
      <c r="C264" s="10" t="s">
        <v>10</v>
      </c>
      <c r="D264" s="165">
        <v>4123.7060000000001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556824.65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2364.3519000000001</v>
      </c>
    </row>
    <row r="270" spans="1:4" x14ac:dyDescent="0.2">
      <c r="A270" s="12"/>
      <c r="B270" s="64" t="s">
        <v>5</v>
      </c>
      <c r="C270" s="10" t="s">
        <v>10</v>
      </c>
      <c r="D270" s="165">
        <v>2363.4342999999999</v>
      </c>
    </row>
    <row r="271" spans="1:4" x14ac:dyDescent="0.2">
      <c r="A271" s="12"/>
      <c r="B271" s="54" t="s">
        <v>6</v>
      </c>
      <c r="C271" s="10" t="s">
        <v>10</v>
      </c>
      <c r="D271" s="165">
        <v>2362.5165999999999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386796.74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890.97090000000003</v>
      </c>
    </row>
    <row r="277" spans="1:4" x14ac:dyDescent="0.2">
      <c r="A277" s="12"/>
      <c r="B277" s="64" t="s">
        <v>5</v>
      </c>
      <c r="C277" s="10" t="s">
        <v>10</v>
      </c>
      <c r="D277" s="165">
        <v>890.62509999999997</v>
      </c>
    </row>
    <row r="278" spans="1:4" x14ac:dyDescent="0.2">
      <c r="A278" s="12"/>
      <c r="B278" s="54" t="s">
        <v>6</v>
      </c>
      <c r="C278" s="10" t="s">
        <v>10</v>
      </c>
      <c r="D278" s="165">
        <v>890.27919999999995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101430.82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360.71199999999999</v>
      </c>
    </row>
    <row r="285" spans="1:4" x14ac:dyDescent="0.2">
      <c r="A285" s="12"/>
      <c r="B285" s="64" t="s">
        <v>5</v>
      </c>
      <c r="C285" s="10" t="s">
        <v>10</v>
      </c>
      <c r="D285" s="104">
        <v>360.572</v>
      </c>
    </row>
    <row r="286" spans="1:4" x14ac:dyDescent="0.2">
      <c r="A286" s="12"/>
      <c r="B286" s="54" t="s">
        <v>6</v>
      </c>
      <c r="C286" s="10" t="s">
        <v>10</v>
      </c>
      <c r="D286" s="104">
        <v>360.43200000000002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556824.65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2364.3519000000001</v>
      </c>
    </row>
    <row r="292" spans="1:4" x14ac:dyDescent="0.2">
      <c r="A292" s="12"/>
      <c r="B292" s="64" t="s">
        <v>5</v>
      </c>
      <c r="C292" s="10" t="s">
        <v>10</v>
      </c>
      <c r="D292" s="104">
        <v>2363.4342999999999</v>
      </c>
    </row>
    <row r="293" spans="1:4" x14ac:dyDescent="0.2">
      <c r="A293" s="12"/>
      <c r="B293" s="54" t="s">
        <v>6</v>
      </c>
      <c r="C293" s="10" t="s">
        <v>10</v>
      </c>
      <c r="D293" s="104">
        <v>2362.5165999999999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386796.74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890.97090000000003</v>
      </c>
    </row>
    <row r="299" spans="1:4" x14ac:dyDescent="0.2">
      <c r="A299" s="12"/>
      <c r="B299" s="64" t="s">
        <v>5</v>
      </c>
      <c r="C299" s="10" t="s">
        <v>10</v>
      </c>
      <c r="D299" s="104">
        <v>890.62509999999997</v>
      </c>
    </row>
    <row r="300" spans="1:4" x14ac:dyDescent="0.2">
      <c r="A300" s="12"/>
      <c r="B300" s="54" t="s">
        <v>6</v>
      </c>
      <c r="C300" s="10" t="s">
        <v>10</v>
      </c>
      <c r="D300" s="104">
        <v>890.27919999999995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101430.82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360.71199999999999</v>
      </c>
    </row>
    <row r="306" spans="1:6" x14ac:dyDescent="0.2">
      <c r="A306" s="12"/>
      <c r="B306" s="64" t="s">
        <v>5</v>
      </c>
      <c r="C306" s="10" t="s">
        <v>10</v>
      </c>
      <c r="D306" s="104">
        <v>360.572</v>
      </c>
    </row>
    <row r="307" spans="1:6" x14ac:dyDescent="0.2">
      <c r="A307" s="12"/>
      <c r="B307" s="54" t="s">
        <v>6</v>
      </c>
      <c r="C307" s="10" t="s">
        <v>10</v>
      </c>
      <c r="D307" s="104">
        <v>360.43200000000002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556824.65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2364.35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2363.4299999999998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2362.52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386796.74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890.97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890.63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890.28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101430.82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360.71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360.57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360.43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556824.65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2364.35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2363.4299999999998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2362.52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386796.74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890.97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890.63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890.28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101430.82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360.71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360.57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360.43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556824.65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2364.35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2363.4299999999998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2362.52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386796.74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890.97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890.63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890.28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101430.82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360.71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360.57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360.43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556824.65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2364.35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2363.4299999999998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2362.52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386796.74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890.97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890.63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890.28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101430.82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360.71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360.57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360.43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556824.65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2364.35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2363.4299999999998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2362.52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386796.74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890.97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890.63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890.28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101430.82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360.71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360.57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360.43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556824.65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2364.35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2363.4299999999998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2362.52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386796.74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890.97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890.63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890.28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101430.82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360.71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360.57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360.43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E241B-DEFE-4D79-9757-FCB9934FF28F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416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45" customHeight="1" x14ac:dyDescent="0.25">
      <c r="A3" s="484" t="s">
        <v>428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14.9864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14.191800000000001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14.3018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14.6799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14.8889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15.7658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16.424600000000002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16.838799999999999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16.924499999999998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61">
        <v>885.43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63">
        <v>19.0824</v>
      </c>
      <c r="E31" s="316"/>
      <c r="F31" s="16"/>
    </row>
    <row r="32" spans="1:6" s="3" customFormat="1" x14ac:dyDescent="0.2">
      <c r="A32" s="12"/>
      <c r="B32" s="54"/>
      <c r="C32" s="57"/>
      <c r="D32" s="20"/>
      <c r="E32" s="316"/>
      <c r="F32" s="16"/>
    </row>
    <row r="33" spans="1:6" x14ac:dyDescent="0.2">
      <c r="A33" s="40" t="s">
        <v>34</v>
      </c>
      <c r="B33" s="52"/>
      <c r="C33" s="48"/>
      <c r="D33" s="11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15">
        <v>6454.83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18">
        <v>17.867100000000001</v>
      </c>
      <c r="E35" s="316"/>
      <c r="F35" s="16"/>
    </row>
    <row r="36" spans="1:6" s="3" customFormat="1" x14ac:dyDescent="0.2">
      <c r="A36" s="12"/>
      <c r="B36" s="54"/>
      <c r="C36" s="57"/>
      <c r="D36" s="27"/>
      <c r="E36" s="316"/>
      <c r="F36" s="16"/>
    </row>
    <row r="37" spans="1:6" x14ac:dyDescent="0.2">
      <c r="A37" s="40" t="s">
        <v>35</v>
      </c>
      <c r="B37" s="52"/>
      <c r="C37" s="10"/>
      <c r="D37" s="15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15">
        <v>18000.57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18">
        <v>16.8553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x14ac:dyDescent="0.2">
      <c r="A41" s="8" t="s">
        <v>36</v>
      </c>
      <c r="B41" s="52"/>
      <c r="C41" s="48"/>
      <c r="D41" s="15"/>
      <c r="E41" s="316"/>
      <c r="F41" s="16"/>
    </row>
    <row r="42" spans="1:6" x14ac:dyDescent="0.2">
      <c r="A42" s="12"/>
      <c r="B42" s="54" t="s">
        <v>15</v>
      </c>
      <c r="C42" s="10" t="s">
        <v>4</v>
      </c>
      <c r="D42" s="18">
        <v>15.1547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37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15">
        <v>1273.42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18">
        <v>17.327400000000001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x14ac:dyDescent="0.2">
      <c r="A48" s="8" t="s">
        <v>39</v>
      </c>
      <c r="B48" s="52"/>
      <c r="C48" s="48"/>
      <c r="D48" s="11"/>
      <c r="E48" s="316"/>
      <c r="F48" s="16"/>
    </row>
    <row r="49" spans="1:6" x14ac:dyDescent="0.2">
      <c r="A49" s="12"/>
      <c r="B49" s="54" t="s">
        <v>0</v>
      </c>
      <c r="C49" s="14" t="s">
        <v>1</v>
      </c>
      <c r="D49" s="15">
        <v>1285.1099999999999</v>
      </c>
      <c r="E49" s="316"/>
      <c r="F49" s="16"/>
    </row>
    <row r="50" spans="1:6" x14ac:dyDescent="0.2">
      <c r="A50" s="12"/>
      <c r="B50" s="54" t="s">
        <v>2</v>
      </c>
      <c r="C50" s="14" t="s">
        <v>1</v>
      </c>
      <c r="D50" s="15">
        <v>985.42</v>
      </c>
      <c r="E50" s="316"/>
      <c r="F50" s="16"/>
    </row>
    <row r="51" spans="1:6" x14ac:dyDescent="0.2">
      <c r="A51" s="12"/>
      <c r="B51" s="54" t="s">
        <v>3</v>
      </c>
      <c r="C51" s="10" t="s">
        <v>4</v>
      </c>
      <c r="D51" s="18">
        <v>12.684799999999999</v>
      </c>
      <c r="E51" s="316"/>
      <c r="F51" s="16"/>
    </row>
    <row r="52" spans="1:6" x14ac:dyDescent="0.2">
      <c r="A52" s="12"/>
      <c r="B52" s="64" t="s">
        <v>5</v>
      </c>
      <c r="C52" s="10" t="s">
        <v>4</v>
      </c>
      <c r="D52" s="18">
        <v>12.6008</v>
      </c>
      <c r="E52" s="316"/>
      <c r="F52" s="16"/>
    </row>
    <row r="53" spans="1:6" x14ac:dyDescent="0.2">
      <c r="A53" s="12"/>
      <c r="B53" s="54" t="s">
        <v>6</v>
      </c>
      <c r="C53" s="10" t="s">
        <v>4</v>
      </c>
      <c r="D53" s="18">
        <v>12.5167</v>
      </c>
      <c r="E53" s="316"/>
      <c r="F53" s="16"/>
    </row>
    <row r="54" spans="1:6" s="3" customFormat="1" x14ac:dyDescent="0.2">
      <c r="A54" s="12"/>
      <c r="B54" s="54"/>
      <c r="C54" s="57"/>
      <c r="D54" s="20"/>
      <c r="E54" s="316"/>
      <c r="F54" s="16"/>
    </row>
    <row r="55" spans="1:6" x14ac:dyDescent="0.2">
      <c r="A55" s="8" t="s">
        <v>40</v>
      </c>
      <c r="B55" s="52"/>
      <c r="C55" s="48"/>
      <c r="D55" s="11"/>
      <c r="E55" s="316"/>
      <c r="F55" s="16"/>
    </row>
    <row r="56" spans="1:6" x14ac:dyDescent="0.2">
      <c r="A56" s="12"/>
      <c r="B56" s="54" t="s">
        <v>0</v>
      </c>
      <c r="C56" s="14" t="s">
        <v>1</v>
      </c>
      <c r="D56" s="15">
        <v>971.09</v>
      </c>
      <c r="E56" s="316"/>
      <c r="F56" s="16"/>
    </row>
    <row r="57" spans="1:6" x14ac:dyDescent="0.2">
      <c r="A57" s="12"/>
      <c r="B57" s="54" t="s">
        <v>2</v>
      </c>
      <c r="C57" s="14" t="s">
        <v>1</v>
      </c>
      <c r="D57" s="15">
        <v>732.83</v>
      </c>
      <c r="E57" s="316"/>
      <c r="F57" s="16"/>
    </row>
    <row r="58" spans="1:6" x14ac:dyDescent="0.2">
      <c r="A58" s="12"/>
      <c r="B58" s="54" t="s">
        <v>3</v>
      </c>
      <c r="C58" s="10" t="s">
        <v>4</v>
      </c>
      <c r="D58" s="18">
        <v>11.481999999999999</v>
      </c>
      <c r="E58" s="316"/>
      <c r="F58" s="16"/>
    </row>
    <row r="59" spans="1:6" x14ac:dyDescent="0.2">
      <c r="A59" s="12"/>
      <c r="B59" s="64" t="s">
        <v>5</v>
      </c>
      <c r="C59" s="10" t="s">
        <v>4</v>
      </c>
      <c r="D59" s="18">
        <v>11.4061</v>
      </c>
      <c r="E59" s="316"/>
      <c r="F59" s="16"/>
    </row>
    <row r="60" spans="1:6" x14ac:dyDescent="0.2">
      <c r="A60" s="12"/>
      <c r="B60" s="54" t="s">
        <v>6</v>
      </c>
      <c r="C60" s="10" t="s">
        <v>4</v>
      </c>
      <c r="D60" s="18">
        <v>11.3302</v>
      </c>
      <c r="E60" s="316"/>
      <c r="F60" s="16"/>
    </row>
    <row r="61" spans="1:6" s="3" customFormat="1" x14ac:dyDescent="0.2">
      <c r="A61" s="12"/>
      <c r="B61" s="54"/>
      <c r="C61" s="57"/>
      <c r="D61" s="20"/>
      <c r="E61" s="316"/>
      <c r="F61" s="16"/>
    </row>
    <row r="62" spans="1:6" x14ac:dyDescent="0.2">
      <c r="A62" s="8" t="s">
        <v>41</v>
      </c>
      <c r="B62" s="52"/>
      <c r="C62" s="48"/>
      <c r="D62" s="11"/>
      <c r="E62" s="316"/>
      <c r="F62" s="16"/>
    </row>
    <row r="63" spans="1:6" x14ac:dyDescent="0.2">
      <c r="A63" s="12"/>
      <c r="B63" s="54" t="s">
        <v>0</v>
      </c>
      <c r="C63" s="14" t="s">
        <v>1</v>
      </c>
      <c r="D63" s="15">
        <v>296.89999999999998</v>
      </c>
      <c r="E63" s="316"/>
      <c r="F63" s="16"/>
    </row>
    <row r="64" spans="1:6" x14ac:dyDescent="0.2">
      <c r="A64" s="12"/>
      <c r="B64" s="54" t="s">
        <v>2</v>
      </c>
      <c r="C64" s="14" t="s">
        <v>1</v>
      </c>
      <c r="D64" s="15">
        <v>185.43</v>
      </c>
      <c r="E64" s="316"/>
      <c r="F64" s="16"/>
    </row>
    <row r="65" spans="1:6" x14ac:dyDescent="0.2">
      <c r="A65" s="12"/>
      <c r="B65" s="54" t="s">
        <v>3</v>
      </c>
      <c r="C65" s="10" t="s">
        <v>4</v>
      </c>
      <c r="D65" s="18">
        <v>10.811</v>
      </c>
      <c r="E65" s="316"/>
      <c r="F65" s="16"/>
    </row>
    <row r="66" spans="1:6" x14ac:dyDescent="0.2">
      <c r="A66" s="12"/>
      <c r="B66" s="64" t="s">
        <v>5</v>
      </c>
      <c r="C66" s="10" t="s">
        <v>4</v>
      </c>
      <c r="D66" s="18">
        <v>10.738</v>
      </c>
      <c r="E66" s="316"/>
      <c r="F66" s="16"/>
    </row>
    <row r="67" spans="1:6" x14ac:dyDescent="0.2">
      <c r="A67" s="12"/>
      <c r="B67" s="54" t="s">
        <v>6</v>
      </c>
      <c r="C67" s="10" t="s">
        <v>4</v>
      </c>
      <c r="D67" s="18">
        <v>10.665100000000001</v>
      </c>
      <c r="E67" s="316"/>
      <c r="F67" s="16"/>
    </row>
    <row r="68" spans="1:6" s="3" customFormat="1" x14ac:dyDescent="0.2">
      <c r="A68" s="12"/>
      <c r="B68" s="106"/>
      <c r="C68" s="53"/>
      <c r="D68" s="53"/>
      <c r="E68" s="316"/>
      <c r="F68" s="16"/>
    </row>
    <row r="69" spans="1:6" s="3" customFormat="1" x14ac:dyDescent="0.2">
      <c r="A69" s="12"/>
      <c r="B69" s="54"/>
      <c r="C69" s="10"/>
      <c r="D69" s="20"/>
      <c r="E69" s="316"/>
      <c r="F69" s="16"/>
    </row>
    <row r="70" spans="1:6" x14ac:dyDescent="0.2">
      <c r="A70" s="8" t="s">
        <v>393</v>
      </c>
      <c r="B70" s="52"/>
      <c r="C70" s="10"/>
      <c r="D70" s="11"/>
      <c r="E70" s="316"/>
      <c r="F70" s="16"/>
    </row>
    <row r="71" spans="1:6" x14ac:dyDescent="0.2">
      <c r="A71" s="12"/>
      <c r="B71" s="54" t="s">
        <v>0</v>
      </c>
      <c r="C71" s="14" t="s">
        <v>1</v>
      </c>
      <c r="D71" s="15">
        <v>1285.1099999999999</v>
      </c>
      <c r="E71" s="316"/>
      <c r="F71" s="16"/>
    </row>
    <row r="72" spans="1:6" x14ac:dyDescent="0.2">
      <c r="A72" s="12"/>
      <c r="B72" s="54" t="s">
        <v>2</v>
      </c>
      <c r="C72" s="14" t="s">
        <v>1</v>
      </c>
      <c r="D72" s="15">
        <v>985.42</v>
      </c>
      <c r="E72" s="316"/>
      <c r="F72" s="16"/>
    </row>
    <row r="73" spans="1:6" x14ac:dyDescent="0.2">
      <c r="A73" s="12"/>
      <c r="B73" s="54" t="s">
        <v>3</v>
      </c>
      <c r="C73" s="10" t="s">
        <v>4</v>
      </c>
      <c r="D73" s="18">
        <v>12.823</v>
      </c>
      <c r="E73" s="316"/>
      <c r="F73" s="16"/>
    </row>
    <row r="74" spans="1:6" x14ac:dyDescent="0.2">
      <c r="A74" s="12"/>
      <c r="B74" s="64" t="s">
        <v>5</v>
      </c>
      <c r="C74" s="10" t="s">
        <v>4</v>
      </c>
      <c r="D74" s="18">
        <v>12.744300000000001</v>
      </c>
      <c r="E74" s="316"/>
      <c r="F74" s="16"/>
    </row>
    <row r="75" spans="1:6" x14ac:dyDescent="0.2">
      <c r="A75" s="12"/>
      <c r="B75" s="54" t="s">
        <v>6</v>
      </c>
      <c r="C75" s="10" t="s">
        <v>4</v>
      </c>
      <c r="D75" s="18">
        <v>12.6614</v>
      </c>
      <c r="E75" s="316"/>
      <c r="F75" s="16"/>
    </row>
    <row r="76" spans="1:6" s="3" customFormat="1" x14ac:dyDescent="0.2">
      <c r="A76" s="12"/>
      <c r="B76" s="54"/>
      <c r="C76" s="10"/>
      <c r="D76" s="20"/>
      <c r="E76" s="316"/>
      <c r="F76" s="16"/>
    </row>
    <row r="77" spans="1:6" x14ac:dyDescent="0.2">
      <c r="A77" s="8" t="s">
        <v>394</v>
      </c>
      <c r="B77" s="52"/>
      <c r="C77" s="10"/>
      <c r="D77" s="11"/>
      <c r="E77" s="316"/>
      <c r="F77" s="16"/>
    </row>
    <row r="78" spans="1:6" x14ac:dyDescent="0.2">
      <c r="A78" s="12"/>
      <c r="B78" s="54" t="s">
        <v>0</v>
      </c>
      <c r="C78" s="14" t="s">
        <v>1</v>
      </c>
      <c r="D78" s="15">
        <v>971.09</v>
      </c>
      <c r="E78" s="316"/>
      <c r="F78" s="16"/>
    </row>
    <row r="79" spans="1:6" x14ac:dyDescent="0.2">
      <c r="A79" s="12"/>
      <c r="B79" s="54" t="s">
        <v>2</v>
      </c>
      <c r="C79" s="14" t="s">
        <v>1</v>
      </c>
      <c r="D79" s="15">
        <v>732.83</v>
      </c>
      <c r="E79" s="316"/>
      <c r="F79" s="16"/>
    </row>
    <row r="80" spans="1:6" x14ac:dyDescent="0.2">
      <c r="A80" s="12"/>
      <c r="B80" s="54" t="s">
        <v>3</v>
      </c>
      <c r="C80" s="10" t="s">
        <v>4</v>
      </c>
      <c r="D80" s="18">
        <v>11.612</v>
      </c>
      <c r="E80" s="316"/>
      <c r="F80" s="16"/>
    </row>
    <row r="81" spans="1:7" x14ac:dyDescent="0.2">
      <c r="A81" s="12"/>
      <c r="B81" s="64" t="s">
        <v>5</v>
      </c>
      <c r="C81" s="10" t="s">
        <v>4</v>
      </c>
      <c r="D81" s="18">
        <v>11.5412</v>
      </c>
      <c r="E81" s="316"/>
      <c r="F81" s="16"/>
    </row>
    <row r="82" spans="1:7" x14ac:dyDescent="0.2">
      <c r="A82" s="12"/>
      <c r="B82" s="54" t="s">
        <v>6</v>
      </c>
      <c r="C82" s="10" t="s">
        <v>4</v>
      </c>
      <c r="D82" s="18">
        <v>11.4664</v>
      </c>
      <c r="E82" s="316"/>
      <c r="F82" s="16"/>
    </row>
    <row r="83" spans="1:7" s="3" customFormat="1" x14ac:dyDescent="0.2">
      <c r="A83" s="12"/>
      <c r="B83" s="54"/>
      <c r="C83" s="10"/>
      <c r="D83" s="20"/>
      <c r="E83" s="316"/>
      <c r="F83" s="16"/>
    </row>
    <row r="84" spans="1:7" x14ac:dyDescent="0.2">
      <c r="A84" s="8" t="s">
        <v>395</v>
      </c>
      <c r="B84" s="52"/>
      <c r="C84" s="10"/>
      <c r="D84" s="11"/>
      <c r="E84" s="316"/>
      <c r="F84" s="16"/>
    </row>
    <row r="85" spans="1:7" x14ac:dyDescent="0.2">
      <c r="A85" s="12"/>
      <c r="B85" s="54" t="s">
        <v>0</v>
      </c>
      <c r="C85" s="14" t="s">
        <v>1</v>
      </c>
      <c r="D85" s="15">
        <v>296.89999999999998</v>
      </c>
      <c r="E85" s="316"/>
      <c r="F85" s="16"/>
    </row>
    <row r="86" spans="1:7" x14ac:dyDescent="0.2">
      <c r="A86" s="12"/>
      <c r="B86" s="54" t="s">
        <v>2</v>
      </c>
      <c r="C86" s="14" t="s">
        <v>1</v>
      </c>
      <c r="D86" s="15">
        <v>185.43</v>
      </c>
      <c r="E86" s="316"/>
      <c r="F86" s="16"/>
    </row>
    <row r="87" spans="1:7" x14ac:dyDescent="0.2">
      <c r="A87" s="12"/>
      <c r="B87" s="54" t="s">
        <v>3</v>
      </c>
      <c r="C87" s="10" t="s">
        <v>4</v>
      </c>
      <c r="D87" s="18">
        <v>10.885</v>
      </c>
      <c r="E87" s="316"/>
      <c r="F87" s="16"/>
    </row>
    <row r="88" spans="1:7" x14ac:dyDescent="0.2">
      <c r="A88" s="12"/>
      <c r="B88" s="64" t="s">
        <v>5</v>
      </c>
      <c r="C88" s="10" t="s">
        <v>4</v>
      </c>
      <c r="D88" s="18">
        <v>10.8131</v>
      </c>
      <c r="E88" s="316"/>
      <c r="F88" s="16"/>
    </row>
    <row r="89" spans="1:7" x14ac:dyDescent="0.2">
      <c r="A89" s="12"/>
      <c r="B89" s="54" t="s">
        <v>6</v>
      </c>
      <c r="C89" s="10" t="s">
        <v>4</v>
      </c>
      <c r="D89" s="18">
        <v>10.741099999999999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11.8713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12.389200000000001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13.1061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13.2096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1147.23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35">
        <v>12.304600000000001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43">
        <v>2042.65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35">
        <v>12.8226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43">
        <v>3827.9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35">
        <v>13.539400000000001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43">
        <v>5442.92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35">
        <v>13.642899999999999</v>
      </c>
      <c r="E109" s="316"/>
      <c r="F109" s="16"/>
    </row>
    <row r="110" spans="1:6" s="3" customFormat="1" ht="15" thickBot="1" x14ac:dyDescent="0.25">
      <c r="A110" s="38"/>
      <c r="B110" s="106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156"/>
      <c r="E111" s="316"/>
      <c r="F111" s="16"/>
    </row>
    <row r="112" spans="1:6" x14ac:dyDescent="0.2">
      <c r="A112" s="28" t="s">
        <v>55</v>
      </c>
      <c r="B112" s="72"/>
      <c r="C112" s="30"/>
      <c r="D112" s="35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216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216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216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216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216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216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216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216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216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216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216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216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216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216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217"/>
      <c r="E127" s="316"/>
      <c r="F127" s="16"/>
    </row>
    <row r="128" spans="1:6" s="3" customFormat="1" x14ac:dyDescent="0.2">
      <c r="A128" s="5"/>
      <c r="B128" s="6"/>
      <c r="C128" s="83"/>
      <c r="D128" s="69"/>
      <c r="E128" s="316"/>
      <c r="F128" s="16"/>
    </row>
    <row r="129" spans="1:6" ht="15.75" x14ac:dyDescent="0.25">
      <c r="A129" s="12"/>
      <c r="B129" s="26" t="s">
        <v>7</v>
      </c>
      <c r="C129" s="85"/>
      <c r="D129" s="11"/>
      <c r="E129" s="316"/>
      <c r="F129" s="16"/>
    </row>
    <row r="130" spans="1:6" s="3" customFormat="1" x14ac:dyDescent="0.2">
      <c r="A130" s="87"/>
      <c r="B130" s="85"/>
      <c r="C130" s="85"/>
      <c r="D130" s="20"/>
      <c r="E130" s="316"/>
      <c r="F130" s="16"/>
    </row>
    <row r="131" spans="1:6" x14ac:dyDescent="0.2">
      <c r="A131" s="8" t="s">
        <v>71</v>
      </c>
      <c r="B131" s="9"/>
      <c r="C131" s="89"/>
      <c r="D131" s="11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11.9626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11.8987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11.8348</v>
      </c>
      <c r="E136" s="316"/>
      <c r="F136" s="16"/>
    </row>
    <row r="137" spans="1:6" s="3" customFormat="1" x14ac:dyDescent="0.2">
      <c r="A137" s="12"/>
      <c r="B137" s="13"/>
      <c r="C137" s="91"/>
      <c r="D137" s="20"/>
      <c r="E137" s="316"/>
      <c r="F137" s="16"/>
    </row>
    <row r="138" spans="1:6" s="3" customFormat="1" x14ac:dyDescent="0.2">
      <c r="A138" s="12"/>
      <c r="B138" s="13"/>
      <c r="C138" s="91"/>
      <c r="D138" s="20"/>
      <c r="E138" s="316"/>
      <c r="F138" s="16"/>
    </row>
    <row r="139" spans="1:6" x14ac:dyDescent="0.2">
      <c r="A139" s="8" t="s">
        <v>72</v>
      </c>
      <c r="B139" s="9"/>
      <c r="C139" s="89"/>
      <c r="D139" s="11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10.8066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10.748900000000001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10.6911</v>
      </c>
      <c r="E144" s="316"/>
      <c r="F144" s="16"/>
    </row>
    <row r="145" spans="1:6" s="3" customFormat="1" x14ac:dyDescent="0.2">
      <c r="A145" s="12"/>
      <c r="B145" s="13"/>
      <c r="C145" s="91"/>
      <c r="D145" s="20"/>
      <c r="E145" s="316"/>
      <c r="F145" s="16"/>
    </row>
    <row r="146" spans="1:6" x14ac:dyDescent="0.2">
      <c r="A146" s="8" t="s">
        <v>73</v>
      </c>
      <c r="B146" s="9"/>
      <c r="C146" s="89"/>
      <c r="D146" s="11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10.390599999999999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10.335100000000001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10.2796</v>
      </c>
      <c r="E151" s="316"/>
      <c r="F151" s="16"/>
    </row>
    <row r="152" spans="1:6" s="3" customFormat="1" x14ac:dyDescent="0.2">
      <c r="A152" s="12"/>
      <c r="B152" s="13"/>
      <c r="C152" s="83"/>
      <c r="D152" s="20"/>
      <c r="E152" s="316"/>
      <c r="F152" s="16"/>
    </row>
    <row r="153" spans="1:6" x14ac:dyDescent="0.2">
      <c r="A153" s="8" t="s">
        <v>74</v>
      </c>
      <c r="B153" s="9"/>
      <c r="C153" s="89"/>
      <c r="D153" s="11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11.9626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11.8987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11.8348</v>
      </c>
      <c r="E158" s="316"/>
      <c r="F158" s="16"/>
    </row>
    <row r="159" spans="1:6" s="3" customFormat="1" x14ac:dyDescent="0.2">
      <c r="A159" s="12"/>
      <c r="B159" s="13"/>
      <c r="C159" s="91"/>
      <c r="D159" s="20"/>
      <c r="E159" s="316"/>
      <c r="F159" s="16"/>
    </row>
    <row r="160" spans="1:6" x14ac:dyDescent="0.2">
      <c r="A160" s="8" t="s">
        <v>75</v>
      </c>
      <c r="B160" s="9"/>
      <c r="C160" s="89"/>
      <c r="D160" s="11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10.8066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10.748900000000001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10.6911</v>
      </c>
      <c r="E165" s="316"/>
      <c r="F165" s="16"/>
    </row>
    <row r="166" spans="1:6" s="3" customFormat="1" x14ac:dyDescent="0.2">
      <c r="A166" s="12"/>
      <c r="B166" s="13"/>
      <c r="C166" s="91"/>
      <c r="D166" s="20"/>
      <c r="E166" s="316"/>
      <c r="F166" s="16"/>
    </row>
    <row r="167" spans="1:6" x14ac:dyDescent="0.2">
      <c r="A167" s="8" t="s">
        <v>76</v>
      </c>
      <c r="B167" s="9"/>
      <c r="C167" s="89"/>
      <c r="D167" s="11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10.390599999999999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10.335100000000001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10.2796</v>
      </c>
      <c r="E172" s="316"/>
      <c r="F172" s="16"/>
    </row>
    <row r="173" spans="1:6" s="3" customFormat="1" x14ac:dyDescent="0.2">
      <c r="A173" s="12"/>
      <c r="B173" s="13"/>
      <c r="C173" s="83"/>
      <c r="D173" s="218"/>
      <c r="E173" s="316"/>
      <c r="F173" s="16"/>
    </row>
    <row r="174" spans="1:6" x14ac:dyDescent="0.2">
      <c r="A174" s="8" t="s">
        <v>77</v>
      </c>
      <c r="B174" s="9"/>
      <c r="C174" s="89"/>
      <c r="D174" s="11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15">
        <v>1285.1099999999999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15">
        <v>985.42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18">
        <v>12.4467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18">
        <v>12.3627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18">
        <v>12.278600000000001</v>
      </c>
      <c r="E179" s="316"/>
      <c r="F179" s="16"/>
    </row>
    <row r="180" spans="1:6" s="3" customFormat="1" x14ac:dyDescent="0.2">
      <c r="A180" s="12"/>
      <c r="B180" s="13"/>
      <c r="C180" s="91"/>
      <c r="D180" s="20"/>
      <c r="E180" s="316"/>
      <c r="F180" s="16"/>
    </row>
    <row r="181" spans="1:6" x14ac:dyDescent="0.2">
      <c r="A181" s="8" t="s">
        <v>78</v>
      </c>
      <c r="B181" s="9"/>
      <c r="C181" s="89"/>
      <c r="D181" s="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15">
        <v>971.09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15">
        <v>732.83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18">
        <v>11.2439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18">
        <v>11.167999999999999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18">
        <v>11.0921</v>
      </c>
      <c r="E186" s="316"/>
      <c r="F186" s="16"/>
    </row>
    <row r="187" spans="1:6" s="3" customFormat="1" x14ac:dyDescent="0.2">
      <c r="A187" s="12"/>
      <c r="B187" s="13"/>
      <c r="C187" s="91"/>
      <c r="D187" s="20"/>
      <c r="E187" s="316"/>
      <c r="F187" s="16"/>
    </row>
    <row r="188" spans="1:6" x14ac:dyDescent="0.2">
      <c r="A188" s="8" t="s">
        <v>79</v>
      </c>
      <c r="B188" s="9"/>
      <c r="C188" s="89"/>
      <c r="D188" s="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15">
        <v>296.89999999999998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15">
        <v>185.43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18">
        <v>10.811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18">
        <v>10.738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18">
        <v>10.665100000000001</v>
      </c>
      <c r="E193" s="316"/>
      <c r="F193" s="16"/>
    </row>
    <row r="194" spans="1:6" s="3" customFormat="1" x14ac:dyDescent="0.2">
      <c r="A194" s="12"/>
      <c r="B194" s="13"/>
      <c r="C194" s="83"/>
      <c r="D194" s="20"/>
      <c r="E194" s="316"/>
      <c r="F194" s="16"/>
    </row>
    <row r="195" spans="1:6" x14ac:dyDescent="0.2">
      <c r="A195" s="8" t="s">
        <v>80</v>
      </c>
      <c r="B195" s="9"/>
      <c r="C195" s="83"/>
      <c r="D195" s="11"/>
      <c r="E195" s="316"/>
      <c r="F195" s="16"/>
    </row>
    <row r="196" spans="1:6" x14ac:dyDescent="0.2">
      <c r="A196" s="12"/>
      <c r="B196" s="13" t="s">
        <v>0</v>
      </c>
      <c r="C196" s="90" t="s">
        <v>1</v>
      </c>
      <c r="D196" s="15">
        <v>1285.1099999999999</v>
      </c>
      <c r="E196" s="316"/>
      <c r="F196" s="16"/>
    </row>
    <row r="197" spans="1:6" x14ac:dyDescent="0.2">
      <c r="A197" s="12"/>
      <c r="B197" s="13" t="s">
        <v>2</v>
      </c>
      <c r="C197" s="90" t="s">
        <v>1</v>
      </c>
      <c r="D197" s="15">
        <v>985.42</v>
      </c>
      <c r="E197" s="316"/>
      <c r="F197" s="16"/>
    </row>
    <row r="198" spans="1:6" x14ac:dyDescent="0.2">
      <c r="A198" s="12"/>
      <c r="B198" s="13" t="s">
        <v>3</v>
      </c>
      <c r="C198" s="83" t="s">
        <v>4</v>
      </c>
      <c r="D198" s="18">
        <v>12.4467</v>
      </c>
      <c r="E198" s="316"/>
      <c r="F198" s="16"/>
    </row>
    <row r="199" spans="1:6" x14ac:dyDescent="0.2">
      <c r="A199" s="12"/>
      <c r="B199" s="19" t="s">
        <v>5</v>
      </c>
      <c r="C199" s="83" t="s">
        <v>4</v>
      </c>
      <c r="D199" s="18">
        <v>12.3627</v>
      </c>
      <c r="E199" s="316"/>
      <c r="F199" s="16"/>
    </row>
    <row r="200" spans="1:6" x14ac:dyDescent="0.2">
      <c r="A200" s="12"/>
      <c r="B200" s="13" t="s">
        <v>6</v>
      </c>
      <c r="C200" s="83" t="s">
        <v>4</v>
      </c>
      <c r="D200" s="18">
        <v>12.278600000000001</v>
      </c>
      <c r="E200" s="316"/>
      <c r="F200" s="16"/>
    </row>
    <row r="201" spans="1:6" s="3" customFormat="1" x14ac:dyDescent="0.2">
      <c r="A201" s="12"/>
      <c r="B201" s="13"/>
      <c r="C201" s="83"/>
      <c r="D201" s="20"/>
      <c r="E201" s="316"/>
      <c r="F201" s="16"/>
    </row>
    <row r="202" spans="1:6" x14ac:dyDescent="0.2">
      <c r="A202" s="8" t="s">
        <v>81</v>
      </c>
      <c r="B202" s="9"/>
      <c r="C202" s="83"/>
      <c r="D202" s="11"/>
      <c r="E202" s="316"/>
      <c r="F202" s="16"/>
    </row>
    <row r="203" spans="1:6" x14ac:dyDescent="0.2">
      <c r="A203" s="12"/>
      <c r="B203" s="13" t="s">
        <v>0</v>
      </c>
      <c r="C203" s="90" t="s">
        <v>1</v>
      </c>
      <c r="D203" s="15">
        <v>971.09</v>
      </c>
      <c r="E203" s="316"/>
      <c r="F203" s="16"/>
    </row>
    <row r="204" spans="1:6" x14ac:dyDescent="0.2">
      <c r="A204" s="12"/>
      <c r="B204" s="13" t="s">
        <v>2</v>
      </c>
      <c r="C204" s="90" t="s">
        <v>1</v>
      </c>
      <c r="D204" s="15">
        <v>732.83</v>
      </c>
      <c r="E204" s="316"/>
      <c r="F204" s="16"/>
    </row>
    <row r="205" spans="1:6" x14ac:dyDescent="0.2">
      <c r="A205" s="12"/>
      <c r="B205" s="13" t="s">
        <v>3</v>
      </c>
      <c r="C205" s="83" t="s">
        <v>4</v>
      </c>
      <c r="D205" s="18">
        <v>11.2439</v>
      </c>
      <c r="E205" s="316"/>
      <c r="F205" s="16"/>
    </row>
    <row r="206" spans="1:6" x14ac:dyDescent="0.2">
      <c r="A206" s="12"/>
      <c r="B206" s="19" t="s">
        <v>5</v>
      </c>
      <c r="C206" s="83" t="s">
        <v>4</v>
      </c>
      <c r="D206" s="18">
        <v>11.167999999999999</v>
      </c>
      <c r="E206" s="316"/>
      <c r="F206" s="16"/>
    </row>
    <row r="207" spans="1:6" x14ac:dyDescent="0.2">
      <c r="A207" s="12"/>
      <c r="B207" s="13" t="s">
        <v>6</v>
      </c>
      <c r="C207" s="83" t="s">
        <v>4</v>
      </c>
      <c r="D207" s="18">
        <v>11.0921</v>
      </c>
      <c r="E207" s="316"/>
      <c r="F207" s="16"/>
    </row>
    <row r="208" spans="1:6" s="3" customFormat="1" x14ac:dyDescent="0.2">
      <c r="A208" s="12"/>
      <c r="B208" s="13"/>
      <c r="C208" s="83"/>
      <c r="D208" s="218"/>
      <c r="E208" s="316"/>
      <c r="F208" s="16"/>
    </row>
    <row r="209" spans="1:6" s="3" customFormat="1" x14ac:dyDescent="0.2">
      <c r="A209" s="12"/>
      <c r="B209" s="13"/>
      <c r="C209" s="83"/>
      <c r="D209" s="20"/>
      <c r="E209" s="316"/>
      <c r="F209" s="16"/>
    </row>
    <row r="210" spans="1:6" x14ac:dyDescent="0.2">
      <c r="A210" s="8" t="s">
        <v>82</v>
      </c>
      <c r="B210" s="9"/>
      <c r="C210" s="83"/>
      <c r="D210" s="11"/>
      <c r="E210" s="316"/>
      <c r="F210" s="16"/>
    </row>
    <row r="211" spans="1:6" x14ac:dyDescent="0.2">
      <c r="A211" s="12"/>
      <c r="B211" s="13" t="s">
        <v>0</v>
      </c>
      <c r="C211" s="90" t="s">
        <v>1</v>
      </c>
      <c r="D211" s="15">
        <v>296.89999999999998</v>
      </c>
      <c r="E211" s="316"/>
      <c r="F211" s="16"/>
    </row>
    <row r="212" spans="1:6" x14ac:dyDescent="0.2">
      <c r="A212" s="12"/>
      <c r="B212" s="13" t="s">
        <v>2</v>
      </c>
      <c r="C212" s="90" t="s">
        <v>1</v>
      </c>
      <c r="D212" s="15">
        <v>185.43</v>
      </c>
      <c r="E212" s="316"/>
      <c r="F212" s="16"/>
    </row>
    <row r="213" spans="1:6" x14ac:dyDescent="0.2">
      <c r="A213" s="12"/>
      <c r="B213" s="13" t="s">
        <v>3</v>
      </c>
      <c r="C213" s="83" t="s">
        <v>4</v>
      </c>
      <c r="D213" s="18">
        <v>10.811</v>
      </c>
      <c r="E213" s="316"/>
      <c r="F213" s="16"/>
    </row>
    <row r="214" spans="1:6" x14ac:dyDescent="0.2">
      <c r="A214" s="12"/>
      <c r="B214" s="19" t="s">
        <v>5</v>
      </c>
      <c r="C214" s="83" t="s">
        <v>4</v>
      </c>
      <c r="D214" s="18">
        <v>10.738</v>
      </c>
      <c r="E214" s="316"/>
      <c r="F214" s="16"/>
    </row>
    <row r="215" spans="1:6" x14ac:dyDescent="0.2">
      <c r="A215" s="12"/>
      <c r="B215" s="13" t="s">
        <v>6</v>
      </c>
      <c r="C215" s="83" t="s">
        <v>4</v>
      </c>
      <c r="D215" s="18">
        <v>10.665100000000001</v>
      </c>
      <c r="E215" s="316"/>
      <c r="F215" s="16"/>
    </row>
    <row r="216" spans="1:6" s="3" customFormat="1" x14ac:dyDescent="0.2">
      <c r="A216" s="12"/>
      <c r="B216" s="13"/>
      <c r="C216" s="83"/>
      <c r="D216" s="218"/>
      <c r="E216" s="316"/>
      <c r="F216" s="16"/>
    </row>
    <row r="217" spans="1:6" x14ac:dyDescent="0.2">
      <c r="A217" s="8" t="s">
        <v>83</v>
      </c>
      <c r="B217" s="9"/>
      <c r="C217" s="83"/>
      <c r="D217" s="11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15">
        <v>1285.1099999999999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15">
        <v>985.42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18">
        <v>12.4467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18">
        <v>12.3627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18">
        <v>12.278600000000001</v>
      </c>
      <c r="E222" s="316"/>
      <c r="F222" s="16"/>
    </row>
    <row r="223" spans="1:6" s="3" customFormat="1" x14ac:dyDescent="0.2">
      <c r="A223" s="12"/>
      <c r="B223" s="13"/>
      <c r="C223" s="83"/>
      <c r="D223" s="20"/>
      <c r="E223" s="316"/>
      <c r="F223" s="16"/>
    </row>
    <row r="224" spans="1:6" x14ac:dyDescent="0.2">
      <c r="A224" s="8" t="s">
        <v>84</v>
      </c>
      <c r="B224" s="9"/>
      <c r="C224" s="83"/>
      <c r="D224" s="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15">
        <v>971.09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15">
        <v>732.83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18">
        <v>11.2439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18">
        <v>11.167999999999999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18">
        <v>11.0921</v>
      </c>
      <c r="E229" s="316"/>
      <c r="F229" s="16"/>
    </row>
    <row r="230" spans="1:6" s="3" customFormat="1" x14ac:dyDescent="0.2">
      <c r="A230" s="12"/>
      <c r="B230" s="13"/>
      <c r="C230" s="83"/>
      <c r="D230" s="20"/>
      <c r="E230" s="316"/>
      <c r="F230" s="16"/>
    </row>
    <row r="231" spans="1:6" x14ac:dyDescent="0.2">
      <c r="A231" s="8" t="s">
        <v>85</v>
      </c>
      <c r="B231" s="9"/>
      <c r="C231" s="83"/>
      <c r="D231" s="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15">
        <v>296.89999999999998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15">
        <v>185.43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18">
        <v>10.811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18">
        <v>10.738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18">
        <v>10.665100000000001</v>
      </c>
      <c r="E236" s="316"/>
      <c r="F236" s="16"/>
    </row>
    <row r="237" spans="1:6" s="3" customFormat="1" x14ac:dyDescent="0.2">
      <c r="A237" s="32"/>
      <c r="B237" s="33"/>
      <c r="C237" s="93"/>
      <c r="D237" s="219"/>
      <c r="E237" s="316"/>
      <c r="F237" s="16"/>
    </row>
    <row r="238" spans="1:6" x14ac:dyDescent="0.2">
      <c r="A238" s="28" t="s">
        <v>404</v>
      </c>
      <c r="B238" s="29"/>
      <c r="C238" s="93"/>
      <c r="D238" s="31"/>
      <c r="E238" s="316"/>
      <c r="F238" s="16"/>
    </row>
    <row r="239" spans="1:6" x14ac:dyDescent="0.2">
      <c r="A239" s="32"/>
      <c r="B239" s="33" t="s">
        <v>0</v>
      </c>
      <c r="C239" s="96" t="s">
        <v>1</v>
      </c>
      <c r="D239" s="43">
        <v>1285.1099999999999</v>
      </c>
      <c r="E239" s="316"/>
      <c r="F239" s="16"/>
    </row>
    <row r="240" spans="1:6" x14ac:dyDescent="0.2">
      <c r="A240" s="32"/>
      <c r="B240" s="33" t="s">
        <v>2</v>
      </c>
      <c r="C240" s="96" t="s">
        <v>1</v>
      </c>
      <c r="D240" s="43">
        <v>985.42</v>
      </c>
      <c r="E240" s="316"/>
      <c r="F240" s="16"/>
    </row>
    <row r="241" spans="1:6" x14ac:dyDescent="0.2">
      <c r="A241" s="32"/>
      <c r="B241" s="33" t="s">
        <v>3</v>
      </c>
      <c r="C241" s="93" t="s">
        <v>4</v>
      </c>
      <c r="D241" s="35">
        <v>12.5319</v>
      </c>
      <c r="E241" s="316"/>
      <c r="F241" s="16"/>
    </row>
    <row r="242" spans="1:6" x14ac:dyDescent="0.2">
      <c r="A242" s="32"/>
      <c r="B242" s="36" t="s">
        <v>5</v>
      </c>
      <c r="C242" s="93" t="s">
        <v>4</v>
      </c>
      <c r="D242" s="35">
        <v>12.4491</v>
      </c>
      <c r="E242" s="316"/>
      <c r="F242" s="16"/>
    </row>
    <row r="243" spans="1:6" x14ac:dyDescent="0.2">
      <c r="A243" s="32"/>
      <c r="B243" s="33" t="s">
        <v>6</v>
      </c>
      <c r="C243" s="93" t="s">
        <v>4</v>
      </c>
      <c r="D243" s="35">
        <v>12.366199999999999</v>
      </c>
      <c r="E243" s="316"/>
      <c r="F243" s="16"/>
    </row>
    <row r="244" spans="1:6" s="3" customFormat="1" x14ac:dyDescent="0.2">
      <c r="A244" s="32"/>
      <c r="B244" s="33"/>
      <c r="C244" s="93"/>
      <c r="D244" s="37"/>
      <c r="E244" s="316"/>
      <c r="F244" s="16"/>
    </row>
    <row r="245" spans="1:6" x14ac:dyDescent="0.2">
      <c r="A245" s="28" t="s">
        <v>403</v>
      </c>
      <c r="B245" s="29"/>
      <c r="C245" s="93"/>
      <c r="D245" s="31"/>
      <c r="E245" s="316"/>
      <c r="F245" s="16"/>
    </row>
    <row r="246" spans="1:6" x14ac:dyDescent="0.2">
      <c r="A246" s="32"/>
      <c r="B246" s="33" t="s">
        <v>0</v>
      </c>
      <c r="C246" s="96" t="s">
        <v>1</v>
      </c>
      <c r="D246" s="43">
        <v>971.09</v>
      </c>
      <c r="E246" s="316"/>
      <c r="F246" s="16"/>
    </row>
    <row r="247" spans="1:6" x14ac:dyDescent="0.2">
      <c r="A247" s="32"/>
      <c r="B247" s="33" t="s">
        <v>2</v>
      </c>
      <c r="C247" s="96" t="s">
        <v>1</v>
      </c>
      <c r="D247" s="43">
        <v>732.83</v>
      </c>
      <c r="E247" s="316"/>
      <c r="F247" s="16"/>
    </row>
    <row r="248" spans="1:6" x14ac:dyDescent="0.2">
      <c r="A248" s="32"/>
      <c r="B248" s="33" t="s">
        <v>3</v>
      </c>
      <c r="C248" s="93" t="s">
        <v>4</v>
      </c>
      <c r="D248" s="35">
        <v>11.3209</v>
      </c>
      <c r="E248" s="316"/>
      <c r="F248" s="16"/>
    </row>
    <row r="249" spans="1:6" x14ac:dyDescent="0.2">
      <c r="A249" s="32"/>
      <c r="B249" s="36" t="s">
        <v>5</v>
      </c>
      <c r="C249" s="93" t="s">
        <v>4</v>
      </c>
      <c r="D249" s="35">
        <v>11.246</v>
      </c>
      <c r="E249" s="316"/>
      <c r="F249" s="16"/>
    </row>
    <row r="250" spans="1:6" x14ac:dyDescent="0.2">
      <c r="A250" s="32"/>
      <c r="B250" s="33" t="s">
        <v>6</v>
      </c>
      <c r="C250" s="93" t="s">
        <v>4</v>
      </c>
      <c r="D250" s="35">
        <v>11.171200000000001</v>
      </c>
      <c r="E250" s="316"/>
      <c r="F250" s="16"/>
    </row>
    <row r="251" spans="1:6" s="3" customFormat="1" x14ac:dyDescent="0.2">
      <c r="A251" s="32"/>
      <c r="B251" s="33"/>
      <c r="C251" s="93"/>
      <c r="D251" s="37"/>
      <c r="E251" s="316"/>
      <c r="F251" s="16"/>
    </row>
    <row r="252" spans="1:6" x14ac:dyDescent="0.2">
      <c r="A252" s="28" t="s">
        <v>402</v>
      </c>
      <c r="B252" s="29"/>
      <c r="C252" s="93"/>
      <c r="D252" s="31"/>
      <c r="E252" s="316"/>
      <c r="F252" s="16"/>
    </row>
    <row r="253" spans="1:6" x14ac:dyDescent="0.2">
      <c r="A253" s="32"/>
      <c r="B253" s="33" t="s">
        <v>0</v>
      </c>
      <c r="C253" s="96" t="s">
        <v>1</v>
      </c>
      <c r="D253" s="43">
        <v>296.89999999999998</v>
      </c>
      <c r="E253" s="316"/>
      <c r="F253" s="16"/>
    </row>
    <row r="254" spans="1:6" x14ac:dyDescent="0.2">
      <c r="A254" s="32"/>
      <c r="B254" s="33" t="s">
        <v>2</v>
      </c>
      <c r="C254" s="96" t="s">
        <v>1</v>
      </c>
      <c r="D254" s="43">
        <v>185.43</v>
      </c>
      <c r="E254" s="316"/>
      <c r="F254" s="16"/>
    </row>
    <row r="255" spans="1:6" x14ac:dyDescent="0.2">
      <c r="A255" s="32"/>
      <c r="B255" s="33" t="s">
        <v>3</v>
      </c>
      <c r="C255" s="93" t="s">
        <v>4</v>
      </c>
      <c r="D255" s="35">
        <v>10.885</v>
      </c>
      <c r="E255" s="316"/>
      <c r="F255" s="16"/>
    </row>
    <row r="256" spans="1:6" x14ac:dyDescent="0.2">
      <c r="A256" s="32"/>
      <c r="B256" s="36" t="s">
        <v>5</v>
      </c>
      <c r="C256" s="93" t="s">
        <v>4</v>
      </c>
      <c r="D256" s="35">
        <v>10.8131</v>
      </c>
      <c r="E256" s="316"/>
      <c r="F256" s="16"/>
    </row>
    <row r="257" spans="1:6" x14ac:dyDescent="0.2">
      <c r="A257" s="32"/>
      <c r="B257" s="33" t="s">
        <v>6</v>
      </c>
      <c r="C257" s="93" t="s">
        <v>4</v>
      </c>
      <c r="D257" s="35">
        <v>10.741099999999999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217"/>
      <c r="E258" s="316"/>
      <c r="F258" s="16"/>
    </row>
    <row r="259" spans="1:6" s="3" customFormat="1" x14ac:dyDescent="0.2">
      <c r="A259" s="5"/>
      <c r="B259" s="51"/>
      <c r="C259" s="100"/>
      <c r="D259" s="220"/>
      <c r="E259" s="316"/>
      <c r="F259" s="16"/>
    </row>
    <row r="260" spans="1:6" ht="15.75" x14ac:dyDescent="0.25">
      <c r="A260" s="12"/>
      <c r="B260" s="102" t="s">
        <v>8</v>
      </c>
      <c r="C260" s="53"/>
      <c r="D260" s="11"/>
      <c r="E260" s="316"/>
      <c r="F260" s="16"/>
    </row>
    <row r="261" spans="1:6" s="3" customFormat="1" x14ac:dyDescent="0.2">
      <c r="A261" s="12"/>
      <c r="B261" s="103"/>
      <c r="C261" s="53"/>
      <c r="D261" s="20"/>
      <c r="E261" s="316"/>
      <c r="F261" s="16"/>
    </row>
    <row r="262" spans="1:6" ht="15.75" x14ac:dyDescent="0.25">
      <c r="A262" s="8" t="s">
        <v>89</v>
      </c>
      <c r="B262" s="102"/>
      <c r="C262" s="53"/>
      <c r="D262" s="11"/>
      <c r="E262" s="316"/>
      <c r="F262" s="16"/>
    </row>
    <row r="263" spans="1:6" x14ac:dyDescent="0.2">
      <c r="A263" s="12"/>
      <c r="B263" s="54" t="s">
        <v>38</v>
      </c>
      <c r="C263" s="10" t="s">
        <v>9</v>
      </c>
      <c r="D263" s="15">
        <v>1189988.79</v>
      </c>
      <c r="E263" s="316"/>
      <c r="F263" s="16"/>
    </row>
    <row r="264" spans="1:6" x14ac:dyDescent="0.2">
      <c r="A264" s="12"/>
      <c r="B264" s="54" t="s">
        <v>15</v>
      </c>
      <c r="C264" s="10" t="s">
        <v>10</v>
      </c>
      <c r="D264" s="15">
        <v>6318.0882000000001</v>
      </c>
      <c r="E264" s="316"/>
      <c r="F264" s="16"/>
    </row>
    <row r="265" spans="1:6" s="3" customFormat="1" x14ac:dyDescent="0.2">
      <c r="A265" s="12"/>
      <c r="B265" s="54"/>
      <c r="C265" s="57"/>
      <c r="D265" s="27"/>
      <c r="E265" s="316"/>
      <c r="F265" s="16"/>
    </row>
    <row r="266" spans="1:6" x14ac:dyDescent="0.2">
      <c r="A266" s="8" t="s">
        <v>90</v>
      </c>
      <c r="B266" s="52"/>
      <c r="C266" s="48"/>
      <c r="D266" s="15"/>
      <c r="E266" s="316"/>
      <c r="F266" s="16"/>
    </row>
    <row r="267" spans="1:6" x14ac:dyDescent="0.2">
      <c r="A267" s="12"/>
      <c r="B267" s="54" t="s">
        <v>0</v>
      </c>
      <c r="C267" s="10" t="s">
        <v>9</v>
      </c>
      <c r="D267" s="15">
        <v>1216323</v>
      </c>
      <c r="E267" s="316"/>
      <c r="F267" s="16"/>
    </row>
    <row r="268" spans="1:6" x14ac:dyDescent="0.2">
      <c r="A268" s="12"/>
      <c r="B268" s="54" t="s">
        <v>2</v>
      </c>
      <c r="C268" s="10" t="s">
        <v>9</v>
      </c>
      <c r="D268" s="15">
        <v>985421.47</v>
      </c>
      <c r="E268" s="316"/>
      <c r="F268" s="16"/>
    </row>
    <row r="269" spans="1:6" x14ac:dyDescent="0.2">
      <c r="A269" s="12"/>
      <c r="B269" s="54" t="s">
        <v>3</v>
      </c>
      <c r="C269" s="10" t="s">
        <v>10</v>
      </c>
      <c r="D269" s="15">
        <v>1930.1174000000001</v>
      </c>
      <c r="E269" s="316"/>
      <c r="F269" s="16"/>
    </row>
    <row r="270" spans="1:6" x14ac:dyDescent="0.2">
      <c r="A270" s="12"/>
      <c r="B270" s="64" t="s">
        <v>5</v>
      </c>
      <c r="C270" s="10" t="s">
        <v>10</v>
      </c>
      <c r="D270" s="15">
        <v>1917.0867000000001</v>
      </c>
      <c r="E270" s="316"/>
      <c r="F270" s="16"/>
    </row>
    <row r="271" spans="1:6" x14ac:dyDescent="0.2">
      <c r="A271" s="12"/>
      <c r="B271" s="54" t="s">
        <v>6</v>
      </c>
      <c r="C271" s="10" t="s">
        <v>10</v>
      </c>
      <c r="D271" s="15">
        <v>1904.056</v>
      </c>
      <c r="E271" s="316"/>
      <c r="F271" s="16"/>
    </row>
    <row r="272" spans="1:6" s="3" customFormat="1" x14ac:dyDescent="0.2">
      <c r="A272" s="12"/>
      <c r="B272" s="54"/>
      <c r="C272" s="50"/>
      <c r="D272" s="27"/>
      <c r="E272" s="316"/>
      <c r="F272" s="16"/>
    </row>
    <row r="273" spans="1:6" x14ac:dyDescent="0.2">
      <c r="A273" s="8" t="s">
        <v>91</v>
      </c>
      <c r="B273" s="52"/>
      <c r="C273" s="50"/>
      <c r="D273" s="15"/>
      <c r="E273" s="316"/>
      <c r="F273" s="16"/>
    </row>
    <row r="274" spans="1:6" x14ac:dyDescent="0.2">
      <c r="A274" s="12"/>
      <c r="B274" s="54" t="s">
        <v>0</v>
      </c>
      <c r="C274" s="10" t="s">
        <v>9</v>
      </c>
      <c r="D274" s="15">
        <v>902314.86</v>
      </c>
      <c r="E274" s="316"/>
      <c r="F274" s="16"/>
    </row>
    <row r="275" spans="1:6" x14ac:dyDescent="0.2">
      <c r="A275" s="12"/>
      <c r="B275" s="54" t="s">
        <v>2</v>
      </c>
      <c r="C275" s="10" t="s">
        <v>9</v>
      </c>
      <c r="D275" s="15">
        <v>732829.15</v>
      </c>
      <c r="E275" s="316"/>
      <c r="F275" s="16"/>
    </row>
    <row r="276" spans="1:6" x14ac:dyDescent="0.2">
      <c r="A276" s="12"/>
      <c r="B276" s="54" t="s">
        <v>3</v>
      </c>
      <c r="C276" s="10" t="s">
        <v>10</v>
      </c>
      <c r="D276" s="15">
        <v>727.33600000000001</v>
      </c>
      <c r="E276" s="316"/>
      <c r="F276" s="16"/>
    </row>
    <row r="277" spans="1:6" x14ac:dyDescent="0.2">
      <c r="A277" s="12"/>
      <c r="B277" s="64" t="s">
        <v>5</v>
      </c>
      <c r="C277" s="10" t="s">
        <v>10</v>
      </c>
      <c r="D277" s="15">
        <v>722.42560000000003</v>
      </c>
      <c r="E277" s="316"/>
      <c r="F277" s="16"/>
    </row>
    <row r="278" spans="1:6" x14ac:dyDescent="0.2">
      <c r="A278" s="12"/>
      <c r="B278" s="54" t="s">
        <v>6</v>
      </c>
      <c r="C278" s="10" t="s">
        <v>10</v>
      </c>
      <c r="D278" s="15">
        <v>717.51520000000005</v>
      </c>
      <c r="E278" s="316"/>
      <c r="F278" s="16"/>
    </row>
    <row r="279" spans="1:6" s="3" customFormat="1" x14ac:dyDescent="0.2">
      <c r="A279" s="12"/>
      <c r="B279" s="54"/>
      <c r="C279" s="10"/>
      <c r="D279" s="27"/>
      <c r="E279" s="316"/>
      <c r="F279" s="16"/>
    </row>
    <row r="280" spans="1:6" s="3" customFormat="1" x14ac:dyDescent="0.2">
      <c r="A280" s="12"/>
      <c r="B280" s="54"/>
      <c r="C280" s="50"/>
      <c r="D280" s="27"/>
      <c r="E280" s="316"/>
      <c r="F280" s="16"/>
    </row>
    <row r="281" spans="1:6" x14ac:dyDescent="0.2">
      <c r="A281" s="8" t="s">
        <v>92</v>
      </c>
      <c r="B281" s="52"/>
      <c r="C281" s="50"/>
      <c r="D281" s="15"/>
      <c r="E281" s="316"/>
      <c r="F281" s="16"/>
    </row>
    <row r="282" spans="1:6" x14ac:dyDescent="0.2">
      <c r="A282" s="12"/>
      <c r="B282" s="54" t="s">
        <v>0</v>
      </c>
      <c r="C282" s="10" t="s">
        <v>9</v>
      </c>
      <c r="D282" s="15">
        <v>228125.39</v>
      </c>
      <c r="E282" s="316"/>
      <c r="F282" s="16"/>
    </row>
    <row r="283" spans="1:6" x14ac:dyDescent="0.2">
      <c r="A283" s="12"/>
      <c r="B283" s="54" t="s">
        <v>2</v>
      </c>
      <c r="C283" s="10" t="s">
        <v>9</v>
      </c>
      <c r="D283" s="15">
        <v>185426.92</v>
      </c>
      <c r="E283" s="316"/>
      <c r="F283" s="16"/>
    </row>
    <row r="284" spans="1:6" x14ac:dyDescent="0.2">
      <c r="A284" s="12"/>
      <c r="B284" s="54" t="s">
        <v>3</v>
      </c>
      <c r="C284" s="10" t="s">
        <v>10</v>
      </c>
      <c r="D284" s="15">
        <v>294.464</v>
      </c>
      <c r="E284" s="316"/>
      <c r="F284" s="16"/>
    </row>
    <row r="285" spans="1:6" x14ac:dyDescent="0.2">
      <c r="A285" s="12"/>
      <c r="B285" s="64" t="s">
        <v>5</v>
      </c>
      <c r="C285" s="10" t="s">
        <v>10</v>
      </c>
      <c r="D285" s="15">
        <v>292.476</v>
      </c>
      <c r="E285" s="316"/>
      <c r="F285" s="16"/>
    </row>
    <row r="286" spans="1:6" x14ac:dyDescent="0.2">
      <c r="A286" s="12"/>
      <c r="B286" s="54" t="s">
        <v>6</v>
      </c>
      <c r="C286" s="10" t="s">
        <v>10</v>
      </c>
      <c r="D286" s="15">
        <v>290.488</v>
      </c>
      <c r="E286" s="316"/>
      <c r="F286" s="16"/>
    </row>
    <row r="287" spans="1:6" s="3" customFormat="1" x14ac:dyDescent="0.2">
      <c r="A287" s="12"/>
      <c r="B287" s="54"/>
      <c r="C287" s="10"/>
      <c r="D287" s="27"/>
      <c r="E287" s="316"/>
      <c r="F287" s="16"/>
    </row>
    <row r="288" spans="1:6" x14ac:dyDescent="0.2">
      <c r="A288" s="8" t="s">
        <v>396</v>
      </c>
      <c r="B288" s="52"/>
      <c r="C288" s="48"/>
      <c r="D288" s="15"/>
      <c r="E288" s="316"/>
      <c r="F288" s="16"/>
    </row>
    <row r="289" spans="1:6" x14ac:dyDescent="0.2">
      <c r="A289" s="12"/>
      <c r="B289" s="54" t="s">
        <v>0</v>
      </c>
      <c r="C289" s="10" t="s">
        <v>9</v>
      </c>
      <c r="D289" s="15">
        <v>1216323</v>
      </c>
      <c r="E289" s="316"/>
      <c r="F289" s="16"/>
    </row>
    <row r="290" spans="1:6" x14ac:dyDescent="0.2">
      <c r="A290" s="12"/>
      <c r="B290" s="54" t="s">
        <v>2</v>
      </c>
      <c r="C290" s="10" t="s">
        <v>9</v>
      </c>
      <c r="D290" s="15">
        <v>985421.47</v>
      </c>
      <c r="E290" s="316"/>
      <c r="F290" s="16"/>
    </row>
    <row r="291" spans="1:6" x14ac:dyDescent="0.2">
      <c r="A291" s="12"/>
      <c r="B291" s="54" t="s">
        <v>3</v>
      </c>
      <c r="C291" s="10" t="s">
        <v>10</v>
      </c>
      <c r="D291" s="15">
        <v>1943.3316</v>
      </c>
      <c r="E291" s="316"/>
      <c r="F291" s="16"/>
    </row>
    <row r="292" spans="1:6" x14ac:dyDescent="0.2">
      <c r="A292" s="12"/>
      <c r="B292" s="64" t="s">
        <v>5</v>
      </c>
      <c r="C292" s="10" t="s">
        <v>10</v>
      </c>
      <c r="D292" s="15">
        <v>1930.4845</v>
      </c>
      <c r="E292" s="316"/>
      <c r="F292" s="16"/>
    </row>
    <row r="293" spans="1:6" x14ac:dyDescent="0.2">
      <c r="A293" s="12"/>
      <c r="B293" s="54" t="s">
        <v>6</v>
      </c>
      <c r="C293" s="10" t="s">
        <v>10</v>
      </c>
      <c r="D293" s="15">
        <v>1917.6373000000001</v>
      </c>
      <c r="E293" s="316"/>
      <c r="F293" s="16"/>
    </row>
    <row r="294" spans="1:6" s="3" customFormat="1" x14ac:dyDescent="0.2">
      <c r="A294" s="12"/>
      <c r="B294" s="54"/>
      <c r="C294" s="50"/>
      <c r="D294" s="27"/>
      <c r="E294" s="316"/>
      <c r="F294" s="16"/>
    </row>
    <row r="295" spans="1:6" x14ac:dyDescent="0.2">
      <c r="A295" s="8" t="s">
        <v>397</v>
      </c>
      <c r="B295" s="52"/>
      <c r="C295" s="50"/>
      <c r="D295" s="15"/>
      <c r="E295" s="316"/>
      <c r="F295" s="16"/>
    </row>
    <row r="296" spans="1:6" x14ac:dyDescent="0.2">
      <c r="A296" s="12"/>
      <c r="B296" s="54" t="s">
        <v>0</v>
      </c>
      <c r="C296" s="10" t="s">
        <v>9</v>
      </c>
      <c r="D296" s="15">
        <v>902314.86</v>
      </c>
      <c r="E296" s="316"/>
      <c r="F296" s="16"/>
    </row>
    <row r="297" spans="1:6" x14ac:dyDescent="0.2">
      <c r="A297" s="12"/>
      <c r="B297" s="54" t="s">
        <v>2</v>
      </c>
      <c r="C297" s="10" t="s">
        <v>9</v>
      </c>
      <c r="D297" s="15">
        <v>732829.15</v>
      </c>
      <c r="E297" s="316"/>
      <c r="F297" s="16"/>
    </row>
    <row r="298" spans="1:6" x14ac:dyDescent="0.2">
      <c r="A298" s="12"/>
      <c r="B298" s="54" t="s">
        <v>3</v>
      </c>
      <c r="C298" s="10" t="s">
        <v>10</v>
      </c>
      <c r="D298" s="15">
        <v>732.31560000000002</v>
      </c>
      <c r="E298" s="316"/>
      <c r="F298" s="16"/>
    </row>
    <row r="299" spans="1:6" x14ac:dyDescent="0.2">
      <c r="A299" s="12"/>
      <c r="B299" s="64" t="s">
        <v>5</v>
      </c>
      <c r="C299" s="10" t="s">
        <v>10</v>
      </c>
      <c r="D299" s="15">
        <v>727.47439999999995</v>
      </c>
      <c r="E299" s="316"/>
      <c r="F299" s="16"/>
    </row>
    <row r="300" spans="1:6" x14ac:dyDescent="0.2">
      <c r="A300" s="12"/>
      <c r="B300" s="54" t="s">
        <v>6</v>
      </c>
      <c r="C300" s="10" t="s">
        <v>10</v>
      </c>
      <c r="D300" s="15">
        <v>722.63310000000001</v>
      </c>
      <c r="E300" s="316"/>
      <c r="F300" s="16"/>
    </row>
    <row r="301" spans="1:6" s="3" customFormat="1" x14ac:dyDescent="0.2">
      <c r="A301" s="12"/>
      <c r="B301" s="54"/>
      <c r="C301" s="50"/>
      <c r="D301" s="27"/>
      <c r="E301" s="316"/>
      <c r="F301" s="16"/>
    </row>
    <row r="302" spans="1:6" x14ac:dyDescent="0.2">
      <c r="A302" s="8" t="s">
        <v>398</v>
      </c>
      <c r="B302" s="52"/>
      <c r="C302" s="50"/>
      <c r="D302" s="15"/>
      <c r="E302" s="316"/>
      <c r="F302" s="16"/>
    </row>
    <row r="303" spans="1:6" x14ac:dyDescent="0.2">
      <c r="A303" s="12"/>
      <c r="B303" s="54" t="s">
        <v>0</v>
      </c>
      <c r="C303" s="10" t="s">
        <v>9</v>
      </c>
      <c r="D303" s="15">
        <v>228125.39</v>
      </c>
      <c r="E303" s="316"/>
      <c r="F303" s="16"/>
    </row>
    <row r="304" spans="1:6" x14ac:dyDescent="0.2">
      <c r="A304" s="12"/>
      <c r="B304" s="54" t="s">
        <v>2</v>
      </c>
      <c r="C304" s="10" t="s">
        <v>9</v>
      </c>
      <c r="D304" s="15">
        <v>185426.92</v>
      </c>
      <c r="E304" s="316"/>
      <c r="F304" s="16"/>
    </row>
    <row r="305" spans="1:6" x14ac:dyDescent="0.2">
      <c r="A305" s="12"/>
      <c r="B305" s="54" t="s">
        <v>3</v>
      </c>
      <c r="C305" s="10" t="s">
        <v>10</v>
      </c>
      <c r="D305" s="15">
        <v>296.48</v>
      </c>
      <c r="E305" s="316"/>
      <c r="F305" s="16"/>
    </row>
    <row r="306" spans="1:6" x14ac:dyDescent="0.2">
      <c r="A306" s="12"/>
      <c r="B306" s="64" t="s">
        <v>5</v>
      </c>
      <c r="C306" s="10" t="s">
        <v>10</v>
      </c>
      <c r="D306" s="15">
        <v>294.52</v>
      </c>
      <c r="E306" s="316"/>
      <c r="F306" s="16"/>
    </row>
    <row r="307" spans="1:6" x14ac:dyDescent="0.2">
      <c r="A307" s="12"/>
      <c r="B307" s="54" t="s">
        <v>6</v>
      </c>
      <c r="C307" s="10" t="s">
        <v>10</v>
      </c>
      <c r="D307" s="15">
        <v>292.56</v>
      </c>
      <c r="E307" s="316"/>
      <c r="F307" s="16"/>
    </row>
    <row r="308" spans="1:6" s="3" customFormat="1" x14ac:dyDescent="0.2">
      <c r="A308" s="87"/>
      <c r="B308" s="106"/>
      <c r="C308" s="53"/>
      <c r="D308" s="20"/>
      <c r="E308" s="316"/>
      <c r="F308" s="16"/>
    </row>
    <row r="309" spans="1:6" s="3" customFormat="1" x14ac:dyDescent="0.2">
      <c r="A309" s="8" t="s">
        <v>96</v>
      </c>
      <c r="B309" s="9"/>
      <c r="C309" s="89"/>
      <c r="D309" s="20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5">
        <v>1216323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5">
        <v>985421.47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5">
        <v>1855.05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5">
        <v>1845.14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5">
        <v>1835.23</v>
      </c>
      <c r="E314" s="316"/>
      <c r="F314" s="16"/>
    </row>
    <row r="315" spans="1:6" s="3" customFormat="1" x14ac:dyDescent="0.2">
      <c r="A315" s="12"/>
      <c r="B315" s="13"/>
      <c r="C315" s="91"/>
      <c r="D315" s="20"/>
      <c r="E315" s="316"/>
      <c r="F315" s="16"/>
    </row>
    <row r="316" spans="1:6" s="3" customFormat="1" x14ac:dyDescent="0.2">
      <c r="A316" s="8" t="s">
        <v>97</v>
      </c>
      <c r="B316" s="9"/>
      <c r="C316" s="89"/>
      <c r="D316" s="20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5">
        <v>902314.86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5">
        <v>732829.15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5">
        <v>699.05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5">
        <v>695.31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5">
        <v>691.58</v>
      </c>
      <c r="E321" s="316"/>
      <c r="F321" s="16"/>
    </row>
    <row r="322" spans="1:6" s="3" customFormat="1" x14ac:dyDescent="0.2">
      <c r="A322" s="12"/>
      <c r="B322" s="13"/>
      <c r="C322" s="91"/>
      <c r="D322" s="15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5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5">
        <v>228125.39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5">
        <v>185426.92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5">
        <v>283.01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5">
        <v>281.5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5">
        <v>279.99</v>
      </c>
      <c r="E328" s="316"/>
      <c r="F328" s="16"/>
    </row>
    <row r="329" spans="1:6" s="3" customFormat="1" x14ac:dyDescent="0.2">
      <c r="A329" s="12"/>
      <c r="B329" s="13"/>
      <c r="C329" s="83"/>
      <c r="D329" s="15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5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5">
        <v>1216323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5">
        <v>985421.47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5">
        <v>1855.05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5">
        <v>1845.14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5">
        <v>1835.23</v>
      </c>
      <c r="E335" s="316"/>
      <c r="F335" s="16"/>
    </row>
    <row r="336" spans="1:6" s="3" customFormat="1" x14ac:dyDescent="0.2">
      <c r="A336" s="12"/>
      <c r="B336" s="13"/>
      <c r="C336" s="91"/>
      <c r="D336" s="15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5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5">
        <v>902314.86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5">
        <v>732829.15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5">
        <v>699.05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5">
        <v>695.31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5">
        <v>691.58</v>
      </c>
      <c r="E342" s="316"/>
      <c r="F342" s="16"/>
    </row>
    <row r="343" spans="1:6" s="3" customFormat="1" x14ac:dyDescent="0.2">
      <c r="A343" s="12"/>
      <c r="B343" s="13"/>
      <c r="C343" s="91"/>
      <c r="D343" s="15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5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5">
        <v>228125.39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5">
        <v>185426.92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5">
        <v>283.01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5">
        <v>281.5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5">
        <v>279.99</v>
      </c>
      <c r="E349" s="316"/>
      <c r="F349" s="16"/>
    </row>
    <row r="350" spans="1:6" s="3" customFormat="1" x14ac:dyDescent="0.2">
      <c r="A350" s="12"/>
      <c r="B350" s="13"/>
      <c r="C350" s="83"/>
      <c r="D350" s="15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15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5">
        <v>1216323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5">
        <v>985421.47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5">
        <v>1930.12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5">
        <v>1917.09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5">
        <v>1904.06</v>
      </c>
      <c r="E356" s="316"/>
      <c r="F356" s="16"/>
    </row>
    <row r="357" spans="1:6" s="3" customFormat="1" x14ac:dyDescent="0.2">
      <c r="A357" s="12"/>
      <c r="B357" s="13"/>
      <c r="C357" s="91"/>
      <c r="D357" s="15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15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5">
        <v>902314.86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5">
        <v>732829.15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5">
        <v>727.34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5">
        <v>722.43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5">
        <v>717.52</v>
      </c>
      <c r="E363" s="316"/>
      <c r="F363" s="16"/>
    </row>
    <row r="364" spans="1:6" s="3" customFormat="1" x14ac:dyDescent="0.2">
      <c r="A364" s="12"/>
      <c r="B364" s="13"/>
      <c r="C364" s="91"/>
      <c r="D364" s="15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15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5">
        <v>228125.39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5">
        <v>185426.92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5">
        <v>294.45999999999998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5">
        <v>292.48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5">
        <v>290.49</v>
      </c>
      <c r="E370" s="316"/>
      <c r="F370" s="16"/>
    </row>
    <row r="371" spans="1:6" s="3" customFormat="1" x14ac:dyDescent="0.2">
      <c r="A371" s="12"/>
      <c r="B371" s="13"/>
      <c r="C371" s="83"/>
      <c r="D371" s="15"/>
      <c r="E371" s="316"/>
      <c r="F371" s="16"/>
    </row>
    <row r="372" spans="1:6" s="3" customFormat="1" x14ac:dyDescent="0.2">
      <c r="A372" s="8" t="s">
        <v>105</v>
      </c>
      <c r="B372" s="9"/>
      <c r="C372" s="83"/>
      <c r="D372" s="15"/>
      <c r="E372" s="316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5">
        <v>1216323</v>
      </c>
      <c r="E373" s="316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5">
        <v>985421.47</v>
      </c>
      <c r="E374" s="316"/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5">
        <v>1930.12</v>
      </c>
      <c r="E375" s="316"/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5">
        <v>1917.09</v>
      </c>
      <c r="E376" s="316"/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5">
        <v>1904.06</v>
      </c>
      <c r="E377" s="316"/>
      <c r="F377" s="16"/>
    </row>
    <row r="378" spans="1:6" s="3" customFormat="1" x14ac:dyDescent="0.2">
      <c r="A378" s="12"/>
      <c r="B378" s="13"/>
      <c r="C378" s="83"/>
      <c r="D378" s="15"/>
      <c r="E378" s="316"/>
      <c r="F378" s="16"/>
    </row>
    <row r="379" spans="1:6" s="3" customFormat="1" x14ac:dyDescent="0.2">
      <c r="A379" s="8" t="s">
        <v>106</v>
      </c>
      <c r="B379" s="9"/>
      <c r="C379" s="83"/>
      <c r="D379" s="15"/>
      <c r="E379" s="316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5">
        <v>902314.86</v>
      </c>
      <c r="E380" s="316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5">
        <v>732829.15</v>
      </c>
      <c r="E381" s="316"/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5">
        <v>727.34</v>
      </c>
      <c r="E382" s="316"/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5">
        <v>722.43</v>
      </c>
      <c r="E383" s="316"/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5">
        <v>717.52</v>
      </c>
      <c r="E384" s="316"/>
      <c r="F384" s="16"/>
    </row>
    <row r="385" spans="1:6" s="3" customFormat="1" x14ac:dyDescent="0.2">
      <c r="A385" s="12"/>
      <c r="B385" s="13"/>
      <c r="C385" s="83"/>
      <c r="D385" s="15"/>
      <c r="E385" s="316"/>
      <c r="F385" s="16"/>
    </row>
    <row r="386" spans="1:6" s="3" customFormat="1" x14ac:dyDescent="0.2">
      <c r="A386" s="8" t="s">
        <v>107</v>
      </c>
      <c r="B386" s="9"/>
      <c r="C386" s="83"/>
      <c r="D386" s="15"/>
      <c r="E386" s="316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5">
        <v>228125.39</v>
      </c>
      <c r="E387" s="316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5">
        <v>185426.92</v>
      </c>
      <c r="E388" s="316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5">
        <v>294.45999999999998</v>
      </c>
      <c r="E389" s="316"/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5">
        <v>292.48</v>
      </c>
      <c r="E390" s="316"/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5">
        <v>290.49</v>
      </c>
      <c r="E391" s="316"/>
      <c r="F391" s="16"/>
    </row>
    <row r="392" spans="1:6" s="3" customFormat="1" x14ac:dyDescent="0.2">
      <c r="A392" s="12"/>
      <c r="B392" s="13"/>
      <c r="C392" s="83"/>
      <c r="D392" s="15"/>
      <c r="E392" s="316"/>
      <c r="F392" s="16"/>
    </row>
    <row r="393" spans="1:6" s="3" customFormat="1" x14ac:dyDescent="0.2">
      <c r="A393" s="8" t="s">
        <v>108</v>
      </c>
      <c r="B393" s="9"/>
      <c r="C393" s="83"/>
      <c r="D393" s="15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15">
        <v>1216323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15">
        <v>985421.47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15">
        <v>1930.12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15">
        <v>1917.09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15">
        <v>1904.06</v>
      </c>
      <c r="E398" s="316"/>
      <c r="F398" s="16"/>
    </row>
    <row r="399" spans="1:6" s="3" customFormat="1" x14ac:dyDescent="0.2">
      <c r="A399" s="12"/>
      <c r="B399" s="13"/>
      <c r="C399" s="83"/>
      <c r="D399" s="15"/>
      <c r="E399" s="316"/>
      <c r="F399" s="16"/>
    </row>
    <row r="400" spans="1:6" s="3" customFormat="1" x14ac:dyDescent="0.2">
      <c r="A400" s="8" t="s">
        <v>109</v>
      </c>
      <c r="B400" s="9"/>
      <c r="C400" s="83"/>
      <c r="D400" s="15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15">
        <v>902314.86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15">
        <v>732829.15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15">
        <v>727.34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15">
        <v>722.43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15">
        <v>717.52</v>
      </c>
      <c r="E405" s="316"/>
      <c r="F405" s="16"/>
    </row>
    <row r="406" spans="1:6" s="3" customFormat="1" x14ac:dyDescent="0.2">
      <c r="A406" s="12"/>
      <c r="B406" s="13"/>
      <c r="C406" s="83"/>
      <c r="D406" s="15"/>
      <c r="E406" s="316"/>
      <c r="F406" s="16"/>
    </row>
    <row r="407" spans="1:6" s="3" customFormat="1" x14ac:dyDescent="0.2">
      <c r="A407" s="8" t="s">
        <v>110</v>
      </c>
      <c r="B407" s="9"/>
      <c r="C407" s="83"/>
      <c r="D407" s="15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15">
        <v>228125.39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15">
        <v>185426.92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15">
        <v>294.45999999999998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15">
        <v>292.48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15">
        <v>290.49</v>
      </c>
      <c r="E412" s="316"/>
      <c r="F412" s="16"/>
    </row>
    <row r="413" spans="1:6" s="3" customFormat="1" x14ac:dyDescent="0.2">
      <c r="A413" s="32"/>
      <c r="B413" s="33"/>
      <c r="C413" s="93"/>
      <c r="D413" s="15"/>
      <c r="E413" s="316"/>
      <c r="F413" s="16"/>
    </row>
    <row r="414" spans="1:6" s="3" customFormat="1" x14ac:dyDescent="0.2">
      <c r="A414" s="28" t="s">
        <v>399</v>
      </c>
      <c r="B414" s="29"/>
      <c r="C414" s="93"/>
      <c r="D414" s="15"/>
      <c r="E414" s="316"/>
      <c r="F414" s="16"/>
    </row>
    <row r="415" spans="1:6" s="3" customFormat="1" x14ac:dyDescent="0.2">
      <c r="A415" s="32"/>
      <c r="B415" s="33" t="s">
        <v>0</v>
      </c>
      <c r="C415" s="10" t="s">
        <v>9</v>
      </c>
      <c r="D415" s="15">
        <v>1216323</v>
      </c>
      <c r="E415" s="316"/>
      <c r="F415" s="16"/>
    </row>
    <row r="416" spans="1:6" s="3" customFormat="1" x14ac:dyDescent="0.2">
      <c r="A416" s="32"/>
      <c r="B416" s="33" t="s">
        <v>2</v>
      </c>
      <c r="C416" s="10" t="s">
        <v>9</v>
      </c>
      <c r="D416" s="15">
        <v>985421.47</v>
      </c>
      <c r="E416" s="316"/>
      <c r="F416" s="16"/>
    </row>
    <row r="417" spans="1:6" s="3" customFormat="1" x14ac:dyDescent="0.2">
      <c r="A417" s="32"/>
      <c r="B417" s="33" t="s">
        <v>3</v>
      </c>
      <c r="C417" s="10" t="s">
        <v>10</v>
      </c>
      <c r="D417" s="15">
        <v>1943.33</v>
      </c>
      <c r="E417" s="316"/>
      <c r="F417" s="16"/>
    </row>
    <row r="418" spans="1:6" s="3" customFormat="1" x14ac:dyDescent="0.2">
      <c r="A418" s="32"/>
      <c r="B418" s="36" t="s">
        <v>5</v>
      </c>
      <c r="C418" s="10" t="s">
        <v>10</v>
      </c>
      <c r="D418" s="15">
        <v>1930.48</v>
      </c>
      <c r="E418" s="316"/>
      <c r="F418" s="16"/>
    </row>
    <row r="419" spans="1:6" s="3" customFormat="1" x14ac:dyDescent="0.2">
      <c r="A419" s="32"/>
      <c r="B419" s="33" t="s">
        <v>6</v>
      </c>
      <c r="C419" s="10" t="s">
        <v>10</v>
      </c>
      <c r="D419" s="15">
        <v>1917.64</v>
      </c>
      <c r="E419" s="316"/>
      <c r="F419" s="16"/>
    </row>
    <row r="420" spans="1:6" s="3" customFormat="1" x14ac:dyDescent="0.2">
      <c r="A420" s="32"/>
      <c r="B420" s="33"/>
      <c r="C420" s="93"/>
      <c r="D420" s="15"/>
      <c r="E420" s="316"/>
      <c r="F420" s="16"/>
    </row>
    <row r="421" spans="1:6" s="3" customFormat="1" x14ac:dyDescent="0.2">
      <c r="A421" s="28" t="s">
        <v>400</v>
      </c>
      <c r="B421" s="29"/>
      <c r="C421" s="93"/>
      <c r="D421" s="15"/>
      <c r="E421" s="316"/>
      <c r="F421" s="16"/>
    </row>
    <row r="422" spans="1:6" s="3" customFormat="1" x14ac:dyDescent="0.2">
      <c r="A422" s="32"/>
      <c r="B422" s="33" t="s">
        <v>0</v>
      </c>
      <c r="C422" s="10" t="s">
        <v>9</v>
      </c>
      <c r="D422" s="15">
        <v>902314.86</v>
      </c>
      <c r="E422" s="316"/>
      <c r="F422" s="16"/>
    </row>
    <row r="423" spans="1:6" s="3" customFormat="1" x14ac:dyDescent="0.2">
      <c r="A423" s="32"/>
      <c r="B423" s="33" t="s">
        <v>2</v>
      </c>
      <c r="C423" s="10" t="s">
        <v>9</v>
      </c>
      <c r="D423" s="15">
        <v>732829.15</v>
      </c>
      <c r="E423" s="316"/>
      <c r="F423" s="16"/>
    </row>
    <row r="424" spans="1:6" s="3" customFormat="1" x14ac:dyDescent="0.2">
      <c r="A424" s="32"/>
      <c r="B424" s="33" t="s">
        <v>3</v>
      </c>
      <c r="C424" s="10" t="s">
        <v>10</v>
      </c>
      <c r="D424" s="15">
        <v>732.32</v>
      </c>
      <c r="E424" s="316"/>
      <c r="F424" s="16"/>
    </row>
    <row r="425" spans="1:6" s="3" customFormat="1" x14ac:dyDescent="0.2">
      <c r="A425" s="32"/>
      <c r="B425" s="36" t="s">
        <v>5</v>
      </c>
      <c r="C425" s="10" t="s">
        <v>10</v>
      </c>
      <c r="D425" s="15">
        <v>727.47</v>
      </c>
      <c r="E425" s="316"/>
      <c r="F425" s="16"/>
    </row>
    <row r="426" spans="1:6" s="3" customFormat="1" x14ac:dyDescent="0.2">
      <c r="A426" s="32"/>
      <c r="B426" s="33" t="s">
        <v>6</v>
      </c>
      <c r="C426" s="10" t="s">
        <v>10</v>
      </c>
      <c r="D426" s="15">
        <v>722.63</v>
      </c>
      <c r="E426" s="316"/>
      <c r="F426" s="16"/>
    </row>
    <row r="427" spans="1:6" s="3" customFormat="1" x14ac:dyDescent="0.2">
      <c r="A427" s="32"/>
      <c r="B427" s="33"/>
      <c r="C427" s="93"/>
      <c r="D427" s="15"/>
      <c r="E427" s="316"/>
      <c r="F427" s="16"/>
    </row>
    <row r="428" spans="1:6" s="3" customFormat="1" x14ac:dyDescent="0.2">
      <c r="A428" s="28" t="s">
        <v>401</v>
      </c>
      <c r="B428" s="29"/>
      <c r="C428" s="93"/>
      <c r="D428" s="15"/>
      <c r="E428" s="316"/>
      <c r="F428" s="16"/>
    </row>
    <row r="429" spans="1:6" s="3" customFormat="1" x14ac:dyDescent="0.2">
      <c r="A429" s="32"/>
      <c r="B429" s="33" t="s">
        <v>0</v>
      </c>
      <c r="C429" s="10" t="s">
        <v>9</v>
      </c>
      <c r="D429" s="15">
        <v>228125.39</v>
      </c>
      <c r="E429" s="316"/>
      <c r="F429" s="16"/>
    </row>
    <row r="430" spans="1:6" s="3" customFormat="1" x14ac:dyDescent="0.2">
      <c r="A430" s="32"/>
      <c r="B430" s="33" t="s">
        <v>2</v>
      </c>
      <c r="C430" s="10" t="s">
        <v>9</v>
      </c>
      <c r="D430" s="15">
        <v>185426.92</v>
      </c>
      <c r="E430" s="316"/>
      <c r="F430" s="16"/>
    </row>
    <row r="431" spans="1:6" s="3" customFormat="1" x14ac:dyDescent="0.2">
      <c r="A431" s="32"/>
      <c r="B431" s="33" t="s">
        <v>3</v>
      </c>
      <c r="C431" s="10" t="s">
        <v>10</v>
      </c>
      <c r="D431" s="15">
        <v>296.48</v>
      </c>
      <c r="E431" s="316"/>
      <c r="F431" s="16"/>
    </row>
    <row r="432" spans="1:6" s="3" customFormat="1" x14ac:dyDescent="0.2">
      <c r="A432" s="32"/>
      <c r="B432" s="36" t="s">
        <v>5</v>
      </c>
      <c r="C432" s="10" t="s">
        <v>10</v>
      </c>
      <c r="D432" s="15">
        <v>294.52</v>
      </c>
      <c r="E432" s="316"/>
      <c r="F432" s="16"/>
    </row>
    <row r="433" spans="1:6" s="3" customFormat="1" x14ac:dyDescent="0.2">
      <c r="A433" s="32"/>
      <c r="B433" s="33" t="s">
        <v>6</v>
      </c>
      <c r="C433" s="10" t="s">
        <v>10</v>
      </c>
      <c r="D433" s="15">
        <v>292.56</v>
      </c>
      <c r="E433" s="316"/>
      <c r="F433" s="16"/>
    </row>
    <row r="434" spans="1:6" s="3" customFormat="1" x14ac:dyDescent="0.2">
      <c r="A434" s="87"/>
      <c r="B434" s="106"/>
      <c r="C434" s="53"/>
      <c r="D434" s="85"/>
      <c r="E434" s="316"/>
      <c r="F434" s="16"/>
    </row>
    <row r="435" spans="1:6" s="3" customFormat="1" x14ac:dyDescent="0.2">
      <c r="A435" s="87"/>
      <c r="B435" s="106"/>
      <c r="C435" s="53"/>
      <c r="D435" s="85"/>
      <c r="E435" s="316"/>
      <c r="F435" s="16"/>
    </row>
    <row r="436" spans="1:6" x14ac:dyDescent="0.2">
      <c r="A436" s="28" t="s">
        <v>130</v>
      </c>
      <c r="B436" s="70"/>
      <c r="C436" s="44"/>
      <c r="D436" s="43"/>
      <c r="E436" s="316"/>
      <c r="F436" s="16"/>
    </row>
    <row r="437" spans="1:6" x14ac:dyDescent="0.2">
      <c r="A437" s="32"/>
      <c r="B437" s="72" t="s">
        <v>12</v>
      </c>
      <c r="C437" s="108" t="s">
        <v>131</v>
      </c>
      <c r="D437" s="15">
        <v>465.3</v>
      </c>
      <c r="E437" s="317"/>
      <c r="F437" s="16"/>
    </row>
    <row r="438" spans="1:6" x14ac:dyDescent="0.2">
      <c r="A438" s="32"/>
      <c r="B438" s="72" t="s">
        <v>132</v>
      </c>
      <c r="C438" s="108" t="s">
        <v>131</v>
      </c>
      <c r="D438" s="15">
        <v>2817.1749999999997</v>
      </c>
      <c r="E438" s="317"/>
      <c r="F438" s="16"/>
    </row>
    <row r="439" spans="1:6" x14ac:dyDescent="0.2">
      <c r="A439" s="32"/>
      <c r="B439" s="72" t="s">
        <v>133</v>
      </c>
      <c r="C439" s="108" t="s">
        <v>131</v>
      </c>
      <c r="D439" s="15">
        <v>6192.1749999999993</v>
      </c>
      <c r="E439" s="317"/>
      <c r="F439" s="16"/>
    </row>
    <row r="440" spans="1:6" s="3" customFormat="1" x14ac:dyDescent="0.2">
      <c r="A440" s="32"/>
      <c r="B440" s="109"/>
      <c r="C440" s="108"/>
      <c r="D440" s="221"/>
      <c r="E440" s="317"/>
      <c r="F440" s="16"/>
    </row>
    <row r="441" spans="1:6" x14ac:dyDescent="0.2">
      <c r="A441" s="28" t="s">
        <v>134</v>
      </c>
      <c r="B441" s="70"/>
      <c r="C441" s="111"/>
      <c r="D441" s="222"/>
      <c r="E441" s="317"/>
      <c r="F441" s="16"/>
    </row>
    <row r="442" spans="1:6" x14ac:dyDescent="0.2">
      <c r="A442" s="28"/>
      <c r="B442" s="70" t="s">
        <v>135</v>
      </c>
      <c r="C442" s="111"/>
      <c r="D442" s="222"/>
      <c r="E442" s="317"/>
      <c r="F442" s="16"/>
    </row>
    <row r="443" spans="1:6" x14ac:dyDescent="0.2">
      <c r="A443" s="32"/>
      <c r="B443" s="72" t="s">
        <v>136</v>
      </c>
      <c r="C443" s="108" t="s">
        <v>131</v>
      </c>
      <c r="D443" s="15">
        <v>3371.8</v>
      </c>
      <c r="E443" s="317"/>
      <c r="F443" s="16"/>
    </row>
    <row r="444" spans="1:6" x14ac:dyDescent="0.2">
      <c r="A444" s="32"/>
      <c r="B444" s="72" t="s">
        <v>137</v>
      </c>
      <c r="C444" s="108" t="s">
        <v>131</v>
      </c>
      <c r="D444" s="15">
        <v>7549.75</v>
      </c>
      <c r="E444" s="317"/>
      <c r="F444" s="16"/>
    </row>
    <row r="445" spans="1:6" x14ac:dyDescent="0.2">
      <c r="A445" s="32"/>
      <c r="B445" s="72" t="s">
        <v>138</v>
      </c>
      <c r="C445" s="108" t="s">
        <v>131</v>
      </c>
      <c r="D445" s="15">
        <v>4599.625</v>
      </c>
      <c r="E445" s="317"/>
      <c r="F445" s="16"/>
    </row>
    <row r="446" spans="1:6" x14ac:dyDescent="0.2">
      <c r="A446" s="32"/>
      <c r="B446" s="72" t="s">
        <v>139</v>
      </c>
      <c r="C446" s="108" t="s">
        <v>131</v>
      </c>
      <c r="D446" s="15">
        <v>11542.449999999999</v>
      </c>
      <c r="E446" s="317"/>
      <c r="F446" s="16"/>
    </row>
    <row r="447" spans="1:6" s="3" customFormat="1" x14ac:dyDescent="0.2">
      <c r="A447" s="32"/>
      <c r="B447" s="72"/>
      <c r="C447" s="108"/>
      <c r="D447" s="221"/>
      <c r="E447" s="317"/>
      <c r="F447" s="16"/>
    </row>
    <row r="448" spans="1:6" x14ac:dyDescent="0.2">
      <c r="A448" s="28"/>
      <c r="B448" s="70" t="s">
        <v>140</v>
      </c>
      <c r="C448" s="111"/>
      <c r="D448" s="222"/>
      <c r="E448" s="317"/>
      <c r="F448" s="16"/>
    </row>
    <row r="449" spans="1:10" x14ac:dyDescent="0.2">
      <c r="A449" s="32"/>
      <c r="B449" s="72" t="s">
        <v>136</v>
      </c>
      <c r="C449" s="108" t="s">
        <v>131</v>
      </c>
      <c r="D449" s="15">
        <v>4252.7999999999993</v>
      </c>
      <c r="E449" s="317"/>
      <c r="F449" s="16"/>
    </row>
    <row r="450" spans="1:10" x14ac:dyDescent="0.2">
      <c r="A450" s="32"/>
      <c r="B450" s="72" t="s">
        <v>137</v>
      </c>
      <c r="C450" s="108" t="s">
        <v>131</v>
      </c>
      <c r="D450" s="15">
        <v>13683.25</v>
      </c>
      <c r="E450" s="317"/>
      <c r="F450" s="16"/>
    </row>
    <row r="451" spans="1:10" x14ac:dyDescent="0.2">
      <c r="A451" s="32"/>
      <c r="B451" s="72" t="s">
        <v>138</v>
      </c>
      <c r="C451" s="108" t="s">
        <v>131</v>
      </c>
      <c r="D451" s="15">
        <v>7492.65</v>
      </c>
      <c r="E451" s="317"/>
      <c r="F451" s="16"/>
    </row>
    <row r="452" spans="1:10" x14ac:dyDescent="0.2">
      <c r="A452" s="32"/>
      <c r="B452" s="72" t="s">
        <v>139</v>
      </c>
      <c r="C452" s="108" t="s">
        <v>131</v>
      </c>
      <c r="D452" s="15">
        <v>14146.475</v>
      </c>
      <c r="E452" s="317"/>
      <c r="F452" s="16"/>
    </row>
    <row r="453" spans="1:10" s="3" customFormat="1" ht="15" thickBot="1" x14ac:dyDescent="0.25">
      <c r="A453" s="113"/>
      <c r="B453" s="114"/>
      <c r="C453" s="47"/>
      <c r="D453" s="223"/>
      <c r="E453" s="317"/>
      <c r="F453" s="16"/>
    </row>
    <row r="454" spans="1:10" s="3" customFormat="1" x14ac:dyDescent="0.2">
      <c r="A454" s="116"/>
      <c r="B454" s="117"/>
      <c r="C454" s="118"/>
      <c r="D454" s="224"/>
      <c r="E454" s="317"/>
      <c r="F454" s="16"/>
    </row>
    <row r="455" spans="1:10" x14ac:dyDescent="0.2">
      <c r="A455" s="120" t="s">
        <v>141</v>
      </c>
      <c r="B455" s="121"/>
      <c r="C455" s="122"/>
      <c r="D455" s="31"/>
      <c r="E455" s="317"/>
      <c r="F455" s="16"/>
    </row>
    <row r="456" spans="1:10" x14ac:dyDescent="0.2">
      <c r="A456" s="123"/>
      <c r="B456" s="124" t="s">
        <v>142</v>
      </c>
      <c r="C456" s="122"/>
      <c r="D456" s="31"/>
      <c r="E456" s="317"/>
      <c r="F456" s="16"/>
    </row>
    <row r="457" spans="1:10" x14ac:dyDescent="0.2">
      <c r="A457" s="123"/>
      <c r="B457" s="125" t="s">
        <v>143</v>
      </c>
      <c r="C457" s="122" t="s">
        <v>131</v>
      </c>
      <c r="D457" s="15">
        <v>506.9</v>
      </c>
      <c r="E457" s="317"/>
      <c r="F457" s="16"/>
    </row>
    <row r="458" spans="1:10" x14ac:dyDescent="0.2">
      <c r="A458" s="123"/>
      <c r="B458" s="125" t="s">
        <v>144</v>
      </c>
      <c r="C458" s="122" t="s">
        <v>131</v>
      </c>
      <c r="D458" s="15">
        <v>633.65</v>
      </c>
      <c r="E458" s="317"/>
      <c r="F458" s="16"/>
    </row>
    <row r="459" spans="1:10" x14ac:dyDescent="0.2">
      <c r="A459" s="123"/>
      <c r="B459" s="124" t="s">
        <v>145</v>
      </c>
      <c r="C459" s="122"/>
      <c r="D459" s="31"/>
      <c r="E459" s="317"/>
      <c r="F459" s="16"/>
    </row>
    <row r="460" spans="1:10" x14ac:dyDescent="0.2">
      <c r="A460" s="123"/>
      <c r="B460" s="125" t="s">
        <v>143</v>
      </c>
      <c r="C460" s="122" t="s">
        <v>131</v>
      </c>
      <c r="D460" s="15">
        <v>760.3</v>
      </c>
      <c r="E460" s="317"/>
      <c r="F460" s="16"/>
    </row>
    <row r="461" spans="1:10" x14ac:dyDescent="0.2">
      <c r="A461" s="123"/>
      <c r="B461" s="125" t="s">
        <v>144</v>
      </c>
      <c r="C461" s="122" t="s">
        <v>131</v>
      </c>
      <c r="D461" s="15">
        <v>1140.5249999999999</v>
      </c>
      <c r="E461" s="317"/>
      <c r="F461" s="16"/>
    </row>
    <row r="462" spans="1:10" x14ac:dyDescent="0.2">
      <c r="A462" s="123"/>
      <c r="B462" s="125" t="s">
        <v>146</v>
      </c>
      <c r="C462" s="122" t="s">
        <v>131</v>
      </c>
      <c r="D462" s="15">
        <v>2816.05</v>
      </c>
      <c r="E462" s="317"/>
      <c r="F462" s="16"/>
    </row>
    <row r="463" spans="1:10" x14ac:dyDescent="0.2">
      <c r="A463" s="123"/>
      <c r="B463" s="125" t="s">
        <v>147</v>
      </c>
      <c r="C463" s="122" t="s">
        <v>131</v>
      </c>
      <c r="D463" s="15">
        <v>3801.7000000000003</v>
      </c>
      <c r="E463" s="317"/>
      <c r="F463" s="16"/>
    </row>
    <row r="464" spans="1:10" s="3" customFormat="1" ht="15" thickBot="1" x14ac:dyDescent="0.25">
      <c r="A464" s="113"/>
      <c r="B464" s="126"/>
      <c r="C464" s="23"/>
      <c r="D464" s="23"/>
      <c r="E464" s="317"/>
      <c r="F464" s="16"/>
      <c r="G464" s="128"/>
      <c r="H464" s="129"/>
      <c r="I464" s="130"/>
      <c r="J464" s="127"/>
    </row>
    <row r="465" spans="1:10" s="3" customFormat="1" x14ac:dyDescent="0.2">
      <c r="A465" s="131"/>
      <c r="B465" s="117"/>
      <c r="C465" s="118"/>
      <c r="D465" s="225"/>
      <c r="E465" s="317"/>
      <c r="F465" s="16"/>
      <c r="G465" s="129"/>
      <c r="H465" s="129"/>
      <c r="I465" s="133"/>
      <c r="J465" s="134"/>
    </row>
    <row r="466" spans="1:10" x14ac:dyDescent="0.2">
      <c r="A466" s="135" t="s">
        <v>148</v>
      </c>
      <c r="B466" s="121"/>
      <c r="C466" s="122"/>
      <c r="D466" s="222"/>
      <c r="E466" s="317"/>
      <c r="F466" s="16"/>
      <c r="G466" s="129"/>
      <c r="H466" s="129"/>
      <c r="I466" s="133"/>
      <c r="J466" s="134"/>
    </row>
    <row r="467" spans="1:10" x14ac:dyDescent="0.2">
      <c r="A467" s="136"/>
      <c r="B467" s="106" t="s">
        <v>149</v>
      </c>
      <c r="C467" s="53" t="s">
        <v>4</v>
      </c>
      <c r="D467" s="15">
        <f>D9*10</f>
        <v>149.864</v>
      </c>
      <c r="E467" s="317"/>
      <c r="F467" s="16"/>
    </row>
    <row r="468" spans="1:10" x14ac:dyDescent="0.2">
      <c r="A468" s="136"/>
      <c r="B468" s="106" t="s">
        <v>150</v>
      </c>
      <c r="C468" s="53" t="s">
        <v>4</v>
      </c>
      <c r="D468" s="15">
        <f>D51*46</f>
        <v>583.50079999999991</v>
      </c>
      <c r="E468" s="317"/>
      <c r="F468" s="16"/>
    </row>
    <row r="469" spans="1:10" s="3" customFormat="1" ht="15" thickBot="1" x14ac:dyDescent="0.25">
      <c r="A469" s="138"/>
      <c r="B469" s="126"/>
      <c r="C469" s="23"/>
      <c r="D469" s="23"/>
      <c r="E469" s="317"/>
      <c r="F469" s="16"/>
    </row>
    <row r="470" spans="1:10" s="3" customFormat="1" x14ac:dyDescent="0.2">
      <c r="A470" s="116"/>
      <c r="B470" s="139"/>
      <c r="C470" s="7"/>
      <c r="D470" s="226"/>
      <c r="E470" s="317"/>
      <c r="F470" s="16"/>
    </row>
    <row r="471" spans="1:10" x14ac:dyDescent="0.2">
      <c r="A471" s="141" t="s">
        <v>151</v>
      </c>
      <c r="B471" s="106"/>
      <c r="C471" s="53"/>
      <c r="D471" s="227"/>
      <c r="E471" s="317"/>
      <c r="F471" s="16"/>
    </row>
    <row r="472" spans="1:10" x14ac:dyDescent="0.2">
      <c r="A472" s="136"/>
      <c r="B472" s="106" t="s">
        <v>152</v>
      </c>
      <c r="C472" s="53" t="s">
        <v>153</v>
      </c>
      <c r="D472" s="227">
        <v>2.2725092499999997</v>
      </c>
      <c r="E472" s="317"/>
      <c r="F472" s="16"/>
    </row>
    <row r="473" spans="1:10" x14ac:dyDescent="0.2">
      <c r="A473" s="136"/>
      <c r="B473" s="106" t="s">
        <v>152</v>
      </c>
      <c r="C473" s="53" t="s">
        <v>153</v>
      </c>
      <c r="D473" s="227">
        <v>2.2725092499999997</v>
      </c>
      <c r="E473" s="317"/>
      <c r="F473" s="16"/>
    </row>
    <row r="474" spans="1:10" x14ac:dyDescent="0.2">
      <c r="A474" s="136"/>
      <c r="B474" s="106" t="s">
        <v>152</v>
      </c>
      <c r="C474" s="53" t="s">
        <v>153</v>
      </c>
      <c r="D474" s="227">
        <v>2.2725092499999997</v>
      </c>
      <c r="E474" s="317"/>
      <c r="F474" s="16"/>
    </row>
    <row r="475" spans="1:10" s="3" customFormat="1" ht="13.5" thickBot="1" x14ac:dyDescent="0.25">
      <c r="A475" s="138"/>
      <c r="B475" s="126"/>
      <c r="C475" s="23"/>
      <c r="D475" s="23"/>
      <c r="E475" s="317"/>
    </row>
    <row r="478" spans="1:10" x14ac:dyDescent="0.2">
      <c r="A478" s="486" t="s">
        <v>405</v>
      </c>
      <c r="B478" s="487"/>
      <c r="C478" s="487"/>
      <c r="D478" s="487"/>
    </row>
    <row r="479" spans="1:10" ht="32.25" customHeight="1" x14ac:dyDescent="0.2">
      <c r="A479" s="487"/>
      <c r="B479" s="487"/>
      <c r="C479" s="487"/>
      <c r="D479" s="487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8EB2-D190-4968-B5E8-EF869ABFB685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417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25.15" customHeight="1" x14ac:dyDescent="0.25">
      <c r="A3" s="484" t="str">
        <f>+'ANEXO 35 SEF'!A3:D3</f>
        <v xml:space="preserve"> TARIFA APLICABLE A DEMANDA "RESIDENCIAL HASTA 300 KWH/MES, CATEGORIZADA COMO BENEFICIARIA DEL RÉGIMEN DE SUBSIDIOS ENERGÉTICOS FOCALIZADOS (SEF)" (* Nota)</v>
      </c>
      <c r="B3" s="485"/>
      <c r="C3" s="485"/>
      <c r="D3" s="485"/>
    </row>
    <row r="4" spans="1:7" s="3" customFormat="1" ht="12.75" x14ac:dyDescent="0.2"/>
    <row r="5" spans="1:7" s="3" customFormat="1" ht="12.75" x14ac:dyDescent="0.2">
      <c r="A5" s="4"/>
      <c r="B5" s="4"/>
    </row>
    <row r="6" spans="1:7" s="3" customFormat="1" ht="12.75" x14ac:dyDescent="0.2">
      <c r="A6" s="228"/>
      <c r="B6" s="229"/>
      <c r="C6" s="230"/>
      <c r="D6" s="268"/>
    </row>
    <row r="7" spans="1:7" x14ac:dyDescent="0.2">
      <c r="A7" s="232" t="s">
        <v>12</v>
      </c>
      <c r="B7" s="52"/>
      <c r="C7" s="53"/>
      <c r="D7" s="255"/>
    </row>
    <row r="8" spans="1:7" x14ac:dyDescent="0.2">
      <c r="A8" s="234"/>
      <c r="B8" s="54" t="s">
        <v>13</v>
      </c>
      <c r="C8" s="14" t="s">
        <v>14</v>
      </c>
      <c r="D8" s="255">
        <v>278.3</v>
      </c>
      <c r="E8" s="55"/>
      <c r="F8" s="16"/>
    </row>
    <row r="9" spans="1:7" x14ac:dyDescent="0.2">
      <c r="A9" s="234"/>
      <c r="B9" s="54" t="s">
        <v>15</v>
      </c>
      <c r="C9" s="10" t="s">
        <v>4</v>
      </c>
      <c r="D9" s="258">
        <v>7.2834000000000003</v>
      </c>
      <c r="E9" s="55"/>
      <c r="F9" s="16"/>
      <c r="G9" s="17"/>
    </row>
    <row r="10" spans="1:7" s="3" customFormat="1" x14ac:dyDescent="0.2">
      <c r="A10" s="234"/>
      <c r="B10" s="54"/>
      <c r="C10" s="57"/>
      <c r="D10" s="269"/>
      <c r="E10" s="55"/>
      <c r="F10" s="16"/>
    </row>
    <row r="11" spans="1:7" x14ac:dyDescent="0.2">
      <c r="A11" s="232" t="s">
        <v>16</v>
      </c>
      <c r="B11" s="52"/>
      <c r="C11" s="48"/>
      <c r="D11" s="270"/>
      <c r="E11" s="55"/>
      <c r="F11" s="16"/>
    </row>
    <row r="12" spans="1:7" x14ac:dyDescent="0.2">
      <c r="A12" s="234"/>
      <c r="B12" s="54" t="s">
        <v>17</v>
      </c>
      <c r="C12" s="14" t="s">
        <v>14</v>
      </c>
      <c r="D12" s="255">
        <v>709.57</v>
      </c>
      <c r="E12" s="55"/>
      <c r="F12" s="16"/>
    </row>
    <row r="13" spans="1:7" x14ac:dyDescent="0.2">
      <c r="A13" s="234"/>
      <c r="B13" s="54" t="s">
        <v>18</v>
      </c>
      <c r="C13" s="10" t="s">
        <v>4</v>
      </c>
      <c r="D13" s="258">
        <v>6.4852999999999996</v>
      </c>
      <c r="E13" s="55"/>
      <c r="F13" s="16"/>
    </row>
    <row r="14" spans="1:7" x14ac:dyDescent="0.2">
      <c r="A14" s="234"/>
      <c r="B14" s="54" t="s">
        <v>19</v>
      </c>
      <c r="C14" s="14" t="s">
        <v>14</v>
      </c>
      <c r="D14" s="255">
        <v>900.96</v>
      </c>
      <c r="E14" s="55"/>
      <c r="F14" s="16"/>
    </row>
    <row r="15" spans="1:7" x14ac:dyDescent="0.2">
      <c r="A15" s="234"/>
      <c r="B15" s="54" t="s">
        <v>20</v>
      </c>
      <c r="C15" s="10" t="s">
        <v>4</v>
      </c>
      <c r="D15" s="258">
        <v>6.5952999999999999</v>
      </c>
      <c r="E15" s="55"/>
      <c r="F15" s="16"/>
    </row>
    <row r="16" spans="1:7" x14ac:dyDescent="0.2">
      <c r="A16" s="234"/>
      <c r="B16" s="54" t="s">
        <v>21</v>
      </c>
      <c r="C16" s="14" t="s">
        <v>14</v>
      </c>
      <c r="D16" s="255">
        <v>1238.3399999999999</v>
      </c>
      <c r="E16" s="55"/>
      <c r="F16" s="16"/>
    </row>
    <row r="17" spans="1:6" x14ac:dyDescent="0.2">
      <c r="A17" s="234"/>
      <c r="B17" s="54" t="s">
        <v>22</v>
      </c>
      <c r="C17" s="10" t="s">
        <v>4</v>
      </c>
      <c r="D17" s="258">
        <v>6.9734999999999996</v>
      </c>
      <c r="E17" s="55"/>
      <c r="F17" s="16"/>
    </row>
    <row r="18" spans="1:6" x14ac:dyDescent="0.2">
      <c r="A18" s="234"/>
      <c r="B18" s="54" t="s">
        <v>23</v>
      </c>
      <c r="C18" s="14" t="s">
        <v>14</v>
      </c>
      <c r="D18" s="255">
        <v>1483.88</v>
      </c>
      <c r="E18" s="55"/>
      <c r="F18" s="16"/>
    </row>
    <row r="19" spans="1:6" x14ac:dyDescent="0.2">
      <c r="A19" s="234"/>
      <c r="B19" s="54" t="s">
        <v>24</v>
      </c>
      <c r="C19" s="10" t="s">
        <v>4</v>
      </c>
      <c r="D19" s="258">
        <v>7.1824000000000003</v>
      </c>
      <c r="E19" s="55"/>
      <c r="F19" s="16"/>
    </row>
    <row r="20" spans="1:6" x14ac:dyDescent="0.2">
      <c r="A20" s="234"/>
      <c r="B20" s="54" t="s">
        <v>25</v>
      </c>
      <c r="C20" s="14" t="s">
        <v>14</v>
      </c>
      <c r="D20" s="255">
        <v>2502.46</v>
      </c>
      <c r="E20" s="55"/>
      <c r="F20" s="16"/>
    </row>
    <row r="21" spans="1:6" x14ac:dyDescent="0.2">
      <c r="A21" s="234"/>
      <c r="B21" s="54" t="s">
        <v>26</v>
      </c>
      <c r="C21" s="10" t="s">
        <v>4</v>
      </c>
      <c r="D21" s="258">
        <v>8.0594000000000001</v>
      </c>
      <c r="E21" s="55"/>
      <c r="F21" s="16"/>
    </row>
    <row r="22" spans="1:6" x14ac:dyDescent="0.2">
      <c r="A22" s="234"/>
      <c r="B22" s="54" t="s">
        <v>27</v>
      </c>
      <c r="C22" s="14" t="s">
        <v>14</v>
      </c>
      <c r="D22" s="255">
        <v>3444.53</v>
      </c>
      <c r="E22" s="55"/>
      <c r="F22" s="16"/>
    </row>
    <row r="23" spans="1:6" x14ac:dyDescent="0.2">
      <c r="A23" s="234"/>
      <c r="B23" s="54" t="s">
        <v>28</v>
      </c>
      <c r="C23" s="10" t="s">
        <v>4</v>
      </c>
      <c r="D23" s="258">
        <v>8.7180999999999997</v>
      </c>
      <c r="E23" s="55"/>
      <c r="F23" s="16"/>
    </row>
    <row r="24" spans="1:6" x14ac:dyDescent="0.2">
      <c r="A24" s="234"/>
      <c r="B24" s="54" t="s">
        <v>29</v>
      </c>
      <c r="C24" s="14" t="s">
        <v>14</v>
      </c>
      <c r="D24" s="255">
        <v>4972.53</v>
      </c>
      <c r="E24" s="55"/>
      <c r="F24" s="16"/>
    </row>
    <row r="25" spans="1:6" x14ac:dyDescent="0.2">
      <c r="A25" s="234"/>
      <c r="B25" s="54" t="s">
        <v>30</v>
      </c>
      <c r="C25" s="10" t="s">
        <v>4</v>
      </c>
      <c r="D25" s="258">
        <v>9.1323000000000008</v>
      </c>
      <c r="E25" s="55"/>
      <c r="F25" s="16"/>
    </row>
    <row r="26" spans="1:6" x14ac:dyDescent="0.2">
      <c r="A26" s="234"/>
      <c r="B26" s="54" t="s">
        <v>31</v>
      </c>
      <c r="C26" s="14" t="s">
        <v>14</v>
      </c>
      <c r="D26" s="255">
        <v>5969.38</v>
      </c>
      <c r="E26" s="55"/>
      <c r="F26" s="16"/>
    </row>
    <row r="27" spans="1:6" x14ac:dyDescent="0.2">
      <c r="A27" s="234"/>
      <c r="B27" s="54" t="s">
        <v>32</v>
      </c>
      <c r="C27" s="10" t="s">
        <v>4</v>
      </c>
      <c r="D27" s="258">
        <v>9.218</v>
      </c>
      <c r="E27" s="55"/>
      <c r="F27" s="16"/>
    </row>
    <row r="28" spans="1:6" s="3" customFormat="1" x14ac:dyDescent="0.2">
      <c r="A28" s="234"/>
      <c r="B28" s="54"/>
      <c r="C28" s="57"/>
      <c r="D28" s="269"/>
      <c r="E28" s="55"/>
      <c r="F28" s="16"/>
    </row>
    <row r="29" spans="1:6" hidden="1" x14ac:dyDescent="0.2">
      <c r="A29" s="232" t="s">
        <v>33</v>
      </c>
      <c r="B29" s="52"/>
      <c r="C29" s="48"/>
      <c r="D29" s="270"/>
      <c r="E29" s="55"/>
      <c r="F29" s="16"/>
    </row>
    <row r="30" spans="1:6" hidden="1" x14ac:dyDescent="0.2">
      <c r="A30" s="234"/>
      <c r="B30" s="54" t="s">
        <v>13</v>
      </c>
      <c r="C30" s="14" t="s">
        <v>14</v>
      </c>
      <c r="D30" s="289">
        <v>380.33</v>
      </c>
      <c r="E30" s="55"/>
      <c r="F30" s="16"/>
    </row>
    <row r="31" spans="1:6" hidden="1" x14ac:dyDescent="0.2">
      <c r="A31" s="234"/>
      <c r="B31" s="54" t="s">
        <v>15</v>
      </c>
      <c r="C31" s="10" t="s">
        <v>4</v>
      </c>
      <c r="D31" s="290">
        <v>8.0984999999999996</v>
      </c>
      <c r="E31" s="55"/>
      <c r="F31" s="16"/>
    </row>
    <row r="32" spans="1:6" s="3" customFormat="1" hidden="1" x14ac:dyDescent="0.2">
      <c r="A32" s="234"/>
      <c r="B32" s="54"/>
      <c r="C32" s="57"/>
      <c r="D32" s="269"/>
      <c r="E32" s="55"/>
      <c r="F32" s="16"/>
    </row>
    <row r="33" spans="1:6" hidden="1" x14ac:dyDescent="0.2">
      <c r="A33" s="271" t="s">
        <v>34</v>
      </c>
      <c r="B33" s="52"/>
      <c r="C33" s="48"/>
      <c r="D33" s="270"/>
      <c r="E33" s="55"/>
      <c r="F33" s="16"/>
    </row>
    <row r="34" spans="1:6" hidden="1" x14ac:dyDescent="0.2">
      <c r="A34" s="234"/>
      <c r="B34" s="54" t="s">
        <v>13</v>
      </c>
      <c r="C34" s="14" t="s">
        <v>14</v>
      </c>
      <c r="D34" s="255">
        <v>2773.83</v>
      </c>
      <c r="E34" s="55"/>
      <c r="F34" s="16"/>
    </row>
    <row r="35" spans="1:6" hidden="1" x14ac:dyDescent="0.2">
      <c r="A35" s="234"/>
      <c r="B35" s="54" t="s">
        <v>15</v>
      </c>
      <c r="C35" s="10" t="s">
        <v>4</v>
      </c>
      <c r="D35" s="258">
        <v>7.6060999999999996</v>
      </c>
      <c r="E35" s="55"/>
      <c r="F35" s="16"/>
    </row>
    <row r="36" spans="1:6" s="3" customFormat="1" hidden="1" x14ac:dyDescent="0.2">
      <c r="A36" s="234"/>
      <c r="B36" s="54"/>
      <c r="C36" s="57"/>
      <c r="D36" s="291"/>
      <c r="E36" s="55"/>
      <c r="F36" s="16"/>
    </row>
    <row r="37" spans="1:6" hidden="1" x14ac:dyDescent="0.2">
      <c r="A37" s="271" t="s">
        <v>35</v>
      </c>
      <c r="B37" s="52"/>
      <c r="C37" s="10"/>
      <c r="D37" s="255"/>
      <c r="E37" s="55"/>
      <c r="F37" s="16"/>
    </row>
    <row r="38" spans="1:6" hidden="1" x14ac:dyDescent="0.2">
      <c r="A38" s="234"/>
      <c r="B38" s="54" t="s">
        <v>13</v>
      </c>
      <c r="C38" s="14" t="s">
        <v>14</v>
      </c>
      <c r="D38" s="255">
        <v>7713.34</v>
      </c>
      <c r="E38" s="55"/>
      <c r="F38" s="16"/>
    </row>
    <row r="39" spans="1:6" hidden="1" x14ac:dyDescent="0.2">
      <c r="A39" s="234"/>
      <c r="B39" s="54" t="s">
        <v>15</v>
      </c>
      <c r="C39" s="10" t="s">
        <v>4</v>
      </c>
      <c r="D39" s="258">
        <v>7.1970999999999998</v>
      </c>
      <c r="E39" s="55"/>
      <c r="F39" s="16"/>
    </row>
    <row r="40" spans="1:6" s="3" customFormat="1" hidden="1" x14ac:dyDescent="0.2">
      <c r="A40" s="234"/>
      <c r="B40" s="54"/>
      <c r="C40" s="57"/>
      <c r="D40" s="269"/>
      <c r="E40" s="55"/>
      <c r="F40" s="16"/>
    </row>
    <row r="41" spans="1:6" hidden="1" x14ac:dyDescent="0.2">
      <c r="A41" s="232" t="s">
        <v>36</v>
      </c>
      <c r="B41" s="52"/>
      <c r="C41" s="48"/>
      <c r="D41" s="255"/>
      <c r="E41" s="55"/>
      <c r="F41" s="16"/>
    </row>
    <row r="42" spans="1:6" hidden="1" x14ac:dyDescent="0.2">
      <c r="A42" s="234"/>
      <c r="B42" s="54" t="s">
        <v>15</v>
      </c>
      <c r="C42" s="10" t="s">
        <v>4</v>
      </c>
      <c r="D42" s="258">
        <v>6.6059999999999999</v>
      </c>
      <c r="E42" s="55"/>
      <c r="F42" s="16"/>
    </row>
    <row r="43" spans="1:6" s="3" customFormat="1" hidden="1" x14ac:dyDescent="0.2">
      <c r="A43" s="234"/>
      <c r="B43" s="54"/>
      <c r="C43" s="48"/>
      <c r="D43" s="269"/>
      <c r="E43" s="55"/>
      <c r="F43" s="16"/>
    </row>
    <row r="44" spans="1:6" hidden="1" x14ac:dyDescent="0.2">
      <c r="A44" s="232" t="s">
        <v>37</v>
      </c>
      <c r="B44" s="52"/>
      <c r="C44" s="48"/>
      <c r="D44" s="270"/>
      <c r="E44" s="55"/>
      <c r="F44" s="16"/>
    </row>
    <row r="45" spans="1:6" hidden="1" x14ac:dyDescent="0.2">
      <c r="A45" s="234"/>
      <c r="B45" s="54" t="s">
        <v>38</v>
      </c>
      <c r="C45" s="14" t="s">
        <v>1</v>
      </c>
      <c r="D45" s="255">
        <v>559.19000000000005</v>
      </c>
      <c r="E45" s="55"/>
      <c r="F45" s="16"/>
    </row>
    <row r="46" spans="1:6" hidden="1" x14ac:dyDescent="0.2">
      <c r="A46" s="234"/>
      <c r="B46" s="54" t="s">
        <v>15</v>
      </c>
      <c r="C46" s="10" t="s">
        <v>4</v>
      </c>
      <c r="D46" s="258">
        <v>7.3646000000000003</v>
      </c>
      <c r="E46" s="55"/>
      <c r="F46" s="16"/>
    </row>
    <row r="47" spans="1:6" s="3" customFormat="1" hidden="1" x14ac:dyDescent="0.2">
      <c r="A47" s="234"/>
      <c r="B47" s="54"/>
      <c r="C47" s="57"/>
      <c r="D47" s="269"/>
      <c r="E47" s="55"/>
      <c r="F47" s="16"/>
    </row>
    <row r="48" spans="1:6" hidden="1" x14ac:dyDescent="0.2">
      <c r="A48" s="232" t="s">
        <v>39</v>
      </c>
      <c r="B48" s="52"/>
      <c r="C48" s="48"/>
      <c r="D48" s="270"/>
      <c r="E48" s="55"/>
      <c r="F48" s="16"/>
    </row>
    <row r="49" spans="1:6" hidden="1" x14ac:dyDescent="0.2">
      <c r="A49" s="234"/>
      <c r="B49" s="54" t="s">
        <v>0</v>
      </c>
      <c r="C49" s="14" t="s">
        <v>1</v>
      </c>
      <c r="D49" s="255">
        <v>563.86</v>
      </c>
      <c r="E49" s="55"/>
      <c r="F49" s="16"/>
    </row>
    <row r="50" spans="1:6" hidden="1" x14ac:dyDescent="0.2">
      <c r="A50" s="234"/>
      <c r="B50" s="54" t="s">
        <v>2</v>
      </c>
      <c r="C50" s="14" t="s">
        <v>1</v>
      </c>
      <c r="D50" s="255">
        <v>394.17</v>
      </c>
      <c r="E50" s="55"/>
      <c r="F50" s="16"/>
    </row>
    <row r="51" spans="1:6" hidden="1" x14ac:dyDescent="0.2">
      <c r="A51" s="234"/>
      <c r="B51" s="54" t="s">
        <v>3</v>
      </c>
      <c r="C51" s="10" t="s">
        <v>4</v>
      </c>
      <c r="D51" s="258">
        <v>5.7034000000000002</v>
      </c>
      <c r="E51" s="55"/>
      <c r="F51" s="16"/>
    </row>
    <row r="52" spans="1:6" hidden="1" x14ac:dyDescent="0.2">
      <c r="A52" s="234"/>
      <c r="B52" s="64" t="s">
        <v>5</v>
      </c>
      <c r="C52" s="10" t="s">
        <v>4</v>
      </c>
      <c r="D52" s="258">
        <v>5.4679000000000002</v>
      </c>
      <c r="E52" s="55"/>
      <c r="F52" s="16"/>
    </row>
    <row r="53" spans="1:6" hidden="1" x14ac:dyDescent="0.2">
      <c r="A53" s="234"/>
      <c r="B53" s="54" t="s">
        <v>6</v>
      </c>
      <c r="C53" s="10" t="s">
        <v>4</v>
      </c>
      <c r="D53" s="258">
        <v>5.2324000000000002</v>
      </c>
      <c r="E53" s="55"/>
      <c r="F53" s="16"/>
    </row>
    <row r="54" spans="1:6" s="3" customFormat="1" hidden="1" x14ac:dyDescent="0.2">
      <c r="A54" s="234"/>
      <c r="B54" s="54"/>
      <c r="C54" s="57"/>
      <c r="D54" s="269"/>
      <c r="E54" s="55"/>
      <c r="F54" s="16"/>
    </row>
    <row r="55" spans="1:6" hidden="1" x14ac:dyDescent="0.2">
      <c r="A55" s="232" t="s">
        <v>40</v>
      </c>
      <c r="B55" s="52"/>
      <c r="C55" s="48"/>
      <c r="D55" s="270"/>
      <c r="E55" s="55"/>
      <c r="F55" s="16"/>
    </row>
    <row r="56" spans="1:6" hidden="1" x14ac:dyDescent="0.2">
      <c r="A56" s="234"/>
      <c r="B56" s="54" t="s">
        <v>0</v>
      </c>
      <c r="C56" s="14" t="s">
        <v>1</v>
      </c>
      <c r="D56" s="255">
        <v>432.85</v>
      </c>
      <c r="E56" s="55"/>
      <c r="F56" s="16"/>
    </row>
    <row r="57" spans="1:6" hidden="1" x14ac:dyDescent="0.2">
      <c r="A57" s="234"/>
      <c r="B57" s="54" t="s">
        <v>2</v>
      </c>
      <c r="C57" s="14" t="s">
        <v>1</v>
      </c>
      <c r="D57" s="255">
        <v>293.13</v>
      </c>
      <c r="E57" s="55"/>
      <c r="F57" s="16"/>
    </row>
    <row r="58" spans="1:6" hidden="1" x14ac:dyDescent="0.2">
      <c r="A58" s="234"/>
      <c r="B58" s="54" t="s">
        <v>3</v>
      </c>
      <c r="C58" s="10" t="s">
        <v>4</v>
      </c>
      <c r="D58" s="258">
        <v>5.1615000000000002</v>
      </c>
      <c r="E58" s="55"/>
      <c r="F58" s="16"/>
    </row>
    <row r="59" spans="1:6" hidden="1" x14ac:dyDescent="0.2">
      <c r="A59" s="234"/>
      <c r="B59" s="64" t="s">
        <v>5</v>
      </c>
      <c r="C59" s="10" t="s">
        <v>4</v>
      </c>
      <c r="D59" s="258">
        <v>4.9486999999999997</v>
      </c>
      <c r="E59" s="55"/>
      <c r="F59" s="16"/>
    </row>
    <row r="60" spans="1:6" hidden="1" x14ac:dyDescent="0.2">
      <c r="A60" s="234"/>
      <c r="B60" s="54" t="s">
        <v>6</v>
      </c>
      <c r="C60" s="10" t="s">
        <v>4</v>
      </c>
      <c r="D60" s="258">
        <v>4.7359999999999998</v>
      </c>
      <c r="E60" s="55"/>
      <c r="F60" s="16"/>
    </row>
    <row r="61" spans="1:6" s="3" customFormat="1" hidden="1" x14ac:dyDescent="0.2">
      <c r="A61" s="234"/>
      <c r="B61" s="54"/>
      <c r="C61" s="57"/>
      <c r="D61" s="269"/>
      <c r="E61" s="55"/>
      <c r="F61" s="16"/>
    </row>
    <row r="62" spans="1:6" hidden="1" x14ac:dyDescent="0.2">
      <c r="A62" s="232" t="s">
        <v>41</v>
      </c>
      <c r="B62" s="52"/>
      <c r="C62" s="48"/>
      <c r="D62" s="270"/>
      <c r="E62" s="55"/>
      <c r="F62" s="16"/>
    </row>
    <row r="63" spans="1:6" hidden="1" x14ac:dyDescent="0.2">
      <c r="A63" s="234"/>
      <c r="B63" s="54" t="s">
        <v>0</v>
      </c>
      <c r="C63" s="14" t="s">
        <v>1</v>
      </c>
      <c r="D63" s="255">
        <v>161.26</v>
      </c>
      <c r="E63" s="55"/>
      <c r="F63" s="16"/>
    </row>
    <row r="64" spans="1:6" hidden="1" x14ac:dyDescent="0.2">
      <c r="A64" s="234"/>
      <c r="B64" s="54" t="s">
        <v>2</v>
      </c>
      <c r="C64" s="14" t="s">
        <v>1</v>
      </c>
      <c r="D64" s="255">
        <v>74.17</v>
      </c>
      <c r="E64" s="55"/>
      <c r="F64" s="16"/>
    </row>
    <row r="65" spans="1:6" hidden="1" x14ac:dyDescent="0.2">
      <c r="A65" s="234"/>
      <c r="B65" s="54" t="s">
        <v>3</v>
      </c>
      <c r="C65" s="10" t="s">
        <v>4</v>
      </c>
      <c r="D65" s="258">
        <v>4.8712</v>
      </c>
      <c r="E65" s="55"/>
      <c r="F65" s="16"/>
    </row>
    <row r="66" spans="1:6" hidden="1" x14ac:dyDescent="0.2">
      <c r="A66" s="234"/>
      <c r="B66" s="64" t="s">
        <v>5</v>
      </c>
      <c r="C66" s="10" t="s">
        <v>4</v>
      </c>
      <c r="D66" s="258">
        <v>4.6666999999999996</v>
      </c>
      <c r="E66" s="55"/>
      <c r="F66" s="16"/>
    </row>
    <row r="67" spans="1:6" hidden="1" x14ac:dyDescent="0.2">
      <c r="A67" s="234"/>
      <c r="B67" s="54" t="s">
        <v>6</v>
      </c>
      <c r="C67" s="10" t="s">
        <v>4</v>
      </c>
      <c r="D67" s="258">
        <v>4.4621000000000004</v>
      </c>
      <c r="E67" s="55"/>
      <c r="F67" s="16"/>
    </row>
    <row r="68" spans="1:6" s="3" customFormat="1" hidden="1" x14ac:dyDescent="0.2">
      <c r="A68" s="234"/>
      <c r="B68" s="106"/>
      <c r="C68" s="53"/>
      <c r="D68" s="272"/>
      <c r="E68" s="55"/>
      <c r="F68" s="16"/>
    </row>
    <row r="69" spans="1:6" s="3" customFormat="1" hidden="1" x14ac:dyDescent="0.2">
      <c r="A69" s="234"/>
      <c r="B69" s="54"/>
      <c r="C69" s="10"/>
      <c r="D69" s="269"/>
      <c r="E69" s="55"/>
      <c r="F69" s="16"/>
    </row>
    <row r="70" spans="1:6" hidden="1" x14ac:dyDescent="0.2">
      <c r="A70" s="232" t="s">
        <v>393</v>
      </c>
      <c r="B70" s="52"/>
      <c r="C70" s="10"/>
      <c r="D70" s="270"/>
      <c r="E70" s="55"/>
      <c r="F70" s="16"/>
    </row>
    <row r="71" spans="1:6" hidden="1" x14ac:dyDescent="0.2">
      <c r="A71" s="234"/>
      <c r="B71" s="54" t="s">
        <v>0</v>
      </c>
      <c r="C71" s="14" t="s">
        <v>1</v>
      </c>
      <c r="D71" s="255">
        <v>563.86</v>
      </c>
      <c r="E71" s="55"/>
      <c r="F71" s="16"/>
    </row>
    <row r="72" spans="1:6" hidden="1" x14ac:dyDescent="0.2">
      <c r="A72" s="234"/>
      <c r="B72" s="54" t="s">
        <v>2</v>
      </c>
      <c r="C72" s="14" t="s">
        <v>1</v>
      </c>
      <c r="D72" s="255">
        <v>394.17</v>
      </c>
      <c r="E72" s="55"/>
      <c r="F72" s="16"/>
    </row>
    <row r="73" spans="1:6" hidden="1" x14ac:dyDescent="0.2">
      <c r="A73" s="234"/>
      <c r="B73" s="54" t="s">
        <v>3</v>
      </c>
      <c r="C73" s="10" t="s">
        <v>4</v>
      </c>
      <c r="D73" s="258">
        <v>5.9790999999999999</v>
      </c>
      <c r="E73" s="55"/>
      <c r="F73" s="16"/>
    </row>
    <row r="74" spans="1:6" hidden="1" x14ac:dyDescent="0.2">
      <c r="A74" s="234"/>
      <c r="B74" s="64" t="s">
        <v>5</v>
      </c>
      <c r="C74" s="10" t="s">
        <v>4</v>
      </c>
      <c r="D74" s="258">
        <v>5.7488000000000001</v>
      </c>
      <c r="E74" s="55"/>
      <c r="F74" s="16"/>
    </row>
    <row r="75" spans="1:6" hidden="1" x14ac:dyDescent="0.2">
      <c r="A75" s="234"/>
      <c r="B75" s="54" t="s">
        <v>6</v>
      </c>
      <c r="C75" s="10" t="s">
        <v>4</v>
      </c>
      <c r="D75" s="258">
        <v>5.5145</v>
      </c>
      <c r="E75" s="55"/>
      <c r="F75" s="16"/>
    </row>
    <row r="76" spans="1:6" s="3" customFormat="1" hidden="1" x14ac:dyDescent="0.2">
      <c r="A76" s="234"/>
      <c r="B76" s="54"/>
      <c r="C76" s="10"/>
      <c r="D76" s="269"/>
      <c r="E76" s="55"/>
      <c r="F76" s="16"/>
    </row>
    <row r="77" spans="1:6" hidden="1" x14ac:dyDescent="0.2">
      <c r="A77" s="232" t="s">
        <v>394</v>
      </c>
      <c r="B77" s="52"/>
      <c r="C77" s="10"/>
      <c r="D77" s="270"/>
      <c r="E77" s="55"/>
      <c r="F77" s="16"/>
    </row>
    <row r="78" spans="1:6" hidden="1" x14ac:dyDescent="0.2">
      <c r="A78" s="234"/>
      <c r="B78" s="54" t="s">
        <v>0</v>
      </c>
      <c r="C78" s="14" t="s">
        <v>1</v>
      </c>
      <c r="D78" s="255">
        <v>432.85</v>
      </c>
      <c r="E78" s="55"/>
      <c r="F78" s="16"/>
    </row>
    <row r="79" spans="1:6" hidden="1" x14ac:dyDescent="0.2">
      <c r="A79" s="234"/>
      <c r="B79" s="54" t="s">
        <v>2</v>
      </c>
      <c r="C79" s="14" t="s">
        <v>1</v>
      </c>
      <c r="D79" s="255">
        <v>293.13</v>
      </c>
      <c r="E79" s="55"/>
      <c r="F79" s="16"/>
    </row>
    <row r="80" spans="1:6" hidden="1" x14ac:dyDescent="0.2">
      <c r="A80" s="234"/>
      <c r="B80" s="54" t="s">
        <v>3</v>
      </c>
      <c r="C80" s="10" t="s">
        <v>4</v>
      </c>
      <c r="D80" s="258">
        <v>5.4126000000000003</v>
      </c>
      <c r="E80" s="55"/>
      <c r="F80" s="16"/>
    </row>
    <row r="81" spans="1:7" hidden="1" x14ac:dyDescent="0.2">
      <c r="A81" s="234"/>
      <c r="B81" s="64" t="s">
        <v>5</v>
      </c>
      <c r="C81" s="10" t="s">
        <v>4</v>
      </c>
      <c r="D81" s="258">
        <v>5.2046999999999999</v>
      </c>
      <c r="E81" s="55"/>
      <c r="F81" s="16"/>
    </row>
    <row r="82" spans="1:7" hidden="1" x14ac:dyDescent="0.2">
      <c r="A82" s="234"/>
      <c r="B82" s="54" t="s">
        <v>6</v>
      </c>
      <c r="C82" s="10" t="s">
        <v>4</v>
      </c>
      <c r="D82" s="258">
        <v>4.9930000000000003</v>
      </c>
      <c r="E82" s="55"/>
      <c r="F82" s="16"/>
    </row>
    <row r="83" spans="1:7" s="3" customFormat="1" hidden="1" x14ac:dyDescent="0.2">
      <c r="A83" s="234"/>
      <c r="B83" s="54"/>
      <c r="C83" s="10"/>
      <c r="D83" s="269"/>
      <c r="E83" s="55"/>
      <c r="F83" s="16"/>
    </row>
    <row r="84" spans="1:7" hidden="1" x14ac:dyDescent="0.2">
      <c r="A84" s="232" t="s">
        <v>395</v>
      </c>
      <c r="B84" s="52"/>
      <c r="C84" s="10"/>
      <c r="D84" s="270"/>
      <c r="E84" s="55"/>
      <c r="F84" s="16"/>
    </row>
    <row r="85" spans="1:7" hidden="1" x14ac:dyDescent="0.2">
      <c r="A85" s="234"/>
      <c r="B85" s="54" t="s">
        <v>0</v>
      </c>
      <c r="C85" s="14" t="s">
        <v>1</v>
      </c>
      <c r="D85" s="255">
        <v>161.26</v>
      </c>
      <c r="E85" s="55"/>
      <c r="F85" s="16"/>
    </row>
    <row r="86" spans="1:7" hidden="1" x14ac:dyDescent="0.2">
      <c r="A86" s="234"/>
      <c r="B86" s="54" t="s">
        <v>2</v>
      </c>
      <c r="C86" s="14" t="s">
        <v>1</v>
      </c>
      <c r="D86" s="255">
        <v>74.17</v>
      </c>
      <c r="E86" s="55"/>
      <c r="F86" s="16"/>
    </row>
    <row r="87" spans="1:7" hidden="1" x14ac:dyDescent="0.2">
      <c r="A87" s="234"/>
      <c r="B87" s="54" t="s">
        <v>3</v>
      </c>
      <c r="C87" s="10" t="s">
        <v>4</v>
      </c>
      <c r="D87" s="258">
        <v>5.0922999999999998</v>
      </c>
      <c r="E87" s="55"/>
      <c r="F87" s="16"/>
    </row>
    <row r="88" spans="1:7" hidden="1" x14ac:dyDescent="0.2">
      <c r="A88" s="234"/>
      <c r="B88" s="64" t="s">
        <v>5</v>
      </c>
      <c r="C88" s="10" t="s">
        <v>4</v>
      </c>
      <c r="D88" s="258">
        <v>4.8907999999999996</v>
      </c>
      <c r="E88" s="55"/>
      <c r="F88" s="16"/>
    </row>
    <row r="89" spans="1:7" hidden="1" x14ac:dyDescent="0.2">
      <c r="A89" s="234"/>
      <c r="B89" s="54" t="s">
        <v>6</v>
      </c>
      <c r="C89" s="10" t="s">
        <v>4</v>
      </c>
      <c r="D89" s="258">
        <v>4.6871999999999998</v>
      </c>
      <c r="E89" s="55"/>
      <c r="F89" s="16"/>
      <c r="G89" s="68"/>
    </row>
    <row r="90" spans="1:7" s="3" customFormat="1" x14ac:dyDescent="0.2">
      <c r="A90" s="234"/>
      <c r="B90" s="54"/>
      <c r="C90" s="10"/>
      <c r="D90" s="273"/>
      <c r="E90" s="55"/>
      <c r="F90" s="16"/>
    </row>
    <row r="91" spans="1:7" x14ac:dyDescent="0.2">
      <c r="A91" s="239" t="s">
        <v>45</v>
      </c>
      <c r="B91" s="70"/>
      <c r="C91" s="30"/>
      <c r="D91" s="274"/>
      <c r="E91" s="55"/>
      <c r="F91" s="16"/>
    </row>
    <row r="92" spans="1:7" x14ac:dyDescent="0.2">
      <c r="A92" s="241"/>
      <c r="B92" s="72" t="s">
        <v>46</v>
      </c>
      <c r="C92" s="34" t="s">
        <v>14</v>
      </c>
      <c r="D92" s="261">
        <v>1147.23</v>
      </c>
      <c r="E92" s="55"/>
      <c r="F92" s="16"/>
    </row>
    <row r="93" spans="1:7" x14ac:dyDescent="0.2">
      <c r="A93" s="241"/>
      <c r="B93" s="72" t="s">
        <v>47</v>
      </c>
      <c r="C93" s="30" t="s">
        <v>4</v>
      </c>
      <c r="D93" s="256">
        <v>4.9095000000000004</v>
      </c>
      <c r="E93" s="55"/>
      <c r="F93" s="16"/>
    </row>
    <row r="94" spans="1:7" x14ac:dyDescent="0.2">
      <c r="A94" s="241"/>
      <c r="B94" s="72" t="s">
        <v>48</v>
      </c>
      <c r="C94" s="34" t="s">
        <v>14</v>
      </c>
      <c r="D94" s="261">
        <v>2042.65</v>
      </c>
      <c r="E94" s="55"/>
      <c r="F94" s="16"/>
    </row>
    <row r="95" spans="1:7" x14ac:dyDescent="0.2">
      <c r="A95" s="241"/>
      <c r="B95" s="72" t="s">
        <v>49</v>
      </c>
      <c r="C95" s="30" t="s">
        <v>4</v>
      </c>
      <c r="D95" s="256">
        <v>5.4275000000000002</v>
      </c>
      <c r="E95" s="55"/>
      <c r="F95" s="16"/>
    </row>
    <row r="96" spans="1:7" x14ac:dyDescent="0.2">
      <c r="A96" s="241"/>
      <c r="B96" s="72" t="s">
        <v>50</v>
      </c>
      <c r="C96" s="34" t="s">
        <v>14</v>
      </c>
      <c r="D96" s="261">
        <v>3827.9</v>
      </c>
      <c r="E96" s="55"/>
      <c r="F96" s="16"/>
    </row>
    <row r="97" spans="1:6" x14ac:dyDescent="0.2">
      <c r="A97" s="241"/>
      <c r="B97" s="72" t="s">
        <v>51</v>
      </c>
      <c r="C97" s="30" t="s">
        <v>4</v>
      </c>
      <c r="D97" s="256">
        <v>6.1443000000000003</v>
      </c>
      <c r="E97" s="55"/>
      <c r="F97" s="16"/>
    </row>
    <row r="98" spans="1:6" x14ac:dyDescent="0.2">
      <c r="A98" s="241"/>
      <c r="B98" s="72" t="s">
        <v>52</v>
      </c>
      <c r="C98" s="34" t="s">
        <v>14</v>
      </c>
      <c r="D98" s="261">
        <v>5442.92</v>
      </c>
      <c r="E98" s="55"/>
      <c r="F98" s="16"/>
    </row>
    <row r="99" spans="1:6" x14ac:dyDescent="0.2">
      <c r="A99" s="241"/>
      <c r="B99" s="72" t="s">
        <v>53</v>
      </c>
      <c r="C99" s="30" t="s">
        <v>4</v>
      </c>
      <c r="D99" s="256">
        <v>6.2477999999999998</v>
      </c>
      <c r="E99" s="55"/>
      <c r="F99" s="16"/>
    </row>
    <row r="100" spans="1:6" s="3" customFormat="1" x14ac:dyDescent="0.2">
      <c r="A100" s="241"/>
      <c r="B100" s="72"/>
      <c r="C100" s="30"/>
      <c r="D100" s="275"/>
      <c r="E100" s="55"/>
      <c r="F100" s="16"/>
    </row>
    <row r="101" spans="1:6" hidden="1" x14ac:dyDescent="0.2">
      <c r="A101" s="239" t="s">
        <v>54</v>
      </c>
      <c r="B101" s="70"/>
      <c r="C101" s="30"/>
      <c r="D101" s="274"/>
      <c r="E101" s="55"/>
      <c r="F101" s="16"/>
    </row>
    <row r="102" spans="1:6" hidden="1" x14ac:dyDescent="0.2">
      <c r="A102" s="241"/>
      <c r="B102" s="72" t="s">
        <v>46</v>
      </c>
      <c r="C102" s="34" t="s">
        <v>14</v>
      </c>
      <c r="D102" s="261">
        <v>499.83</v>
      </c>
      <c r="E102" s="55"/>
      <c r="F102" s="16"/>
    </row>
    <row r="103" spans="1:6" hidden="1" x14ac:dyDescent="0.2">
      <c r="A103" s="241"/>
      <c r="B103" s="72" t="s">
        <v>47</v>
      </c>
      <c r="C103" s="30" t="s">
        <v>4</v>
      </c>
      <c r="D103" s="256">
        <v>5.3367000000000004</v>
      </c>
      <c r="E103" s="55"/>
      <c r="F103" s="16"/>
    </row>
    <row r="104" spans="1:6" hidden="1" x14ac:dyDescent="0.2">
      <c r="A104" s="241"/>
      <c r="B104" s="72" t="s">
        <v>48</v>
      </c>
      <c r="C104" s="34" t="s">
        <v>14</v>
      </c>
      <c r="D104" s="261">
        <v>858</v>
      </c>
      <c r="E104" s="55"/>
      <c r="F104" s="16"/>
    </row>
    <row r="105" spans="1:6" hidden="1" x14ac:dyDescent="0.2">
      <c r="A105" s="241"/>
      <c r="B105" s="72" t="s">
        <v>49</v>
      </c>
      <c r="C105" s="30" t="s">
        <v>4</v>
      </c>
      <c r="D105" s="256">
        <v>5.5438999999999998</v>
      </c>
      <c r="E105" s="55"/>
      <c r="F105" s="16"/>
    </row>
    <row r="106" spans="1:6" hidden="1" x14ac:dyDescent="0.2">
      <c r="A106" s="241"/>
      <c r="B106" s="72" t="s">
        <v>50</v>
      </c>
      <c r="C106" s="34" t="s">
        <v>14</v>
      </c>
      <c r="D106" s="261">
        <v>1572.1</v>
      </c>
      <c r="E106" s="55"/>
      <c r="F106" s="16"/>
    </row>
    <row r="107" spans="1:6" hidden="1" x14ac:dyDescent="0.2">
      <c r="A107" s="241"/>
      <c r="B107" s="72" t="s">
        <v>51</v>
      </c>
      <c r="C107" s="30" t="s">
        <v>4</v>
      </c>
      <c r="D107" s="256">
        <v>5.8305999999999996</v>
      </c>
      <c r="E107" s="55"/>
      <c r="F107" s="16"/>
    </row>
    <row r="108" spans="1:6" hidden="1" x14ac:dyDescent="0.2">
      <c r="A108" s="241"/>
      <c r="B108" s="72" t="s">
        <v>52</v>
      </c>
      <c r="C108" s="34" t="s">
        <v>14</v>
      </c>
      <c r="D108" s="261">
        <v>2218.11</v>
      </c>
      <c r="E108" s="55"/>
      <c r="F108" s="16"/>
    </row>
    <row r="109" spans="1:6" hidden="1" x14ac:dyDescent="0.2">
      <c r="A109" s="241"/>
      <c r="B109" s="72" t="s">
        <v>53</v>
      </c>
      <c r="C109" s="30" t="s">
        <v>4</v>
      </c>
      <c r="D109" s="256">
        <v>5.8719999999999999</v>
      </c>
      <c r="E109" s="55"/>
      <c r="F109" s="16"/>
    </row>
    <row r="110" spans="1:6" s="3" customFormat="1" ht="15" hidden="1" thickBot="1" x14ac:dyDescent="0.25">
      <c r="A110" s="243"/>
      <c r="B110" s="106"/>
      <c r="C110" s="23"/>
      <c r="D110" s="276"/>
      <c r="E110" s="55"/>
      <c r="F110" s="16"/>
    </row>
    <row r="111" spans="1:6" s="3" customFormat="1" hidden="1" x14ac:dyDescent="0.2">
      <c r="A111" s="245"/>
      <c r="B111" s="75"/>
      <c r="C111" s="76"/>
      <c r="D111" s="277"/>
      <c r="E111" s="55"/>
      <c r="F111" s="16"/>
    </row>
    <row r="112" spans="1:6" x14ac:dyDescent="0.2">
      <c r="A112" s="239" t="s">
        <v>55</v>
      </c>
      <c r="B112" s="72"/>
      <c r="C112" s="30"/>
      <c r="D112" s="238"/>
      <c r="E112" s="55"/>
      <c r="F112" s="16"/>
    </row>
    <row r="113" spans="1:6" x14ac:dyDescent="0.2">
      <c r="A113" s="241"/>
      <c r="B113" s="72" t="s">
        <v>56</v>
      </c>
      <c r="C113" s="30" t="s">
        <v>57</v>
      </c>
      <c r="D113" s="278">
        <v>27</v>
      </c>
      <c r="E113" s="55"/>
      <c r="F113" s="16"/>
    </row>
    <row r="114" spans="1:6" x14ac:dyDescent="0.2">
      <c r="A114" s="241"/>
      <c r="B114" s="72" t="s">
        <v>58</v>
      </c>
      <c r="C114" s="30" t="s">
        <v>57</v>
      </c>
      <c r="D114" s="278">
        <v>43</v>
      </c>
      <c r="E114" s="55"/>
      <c r="F114" s="16"/>
    </row>
    <row r="115" spans="1:6" x14ac:dyDescent="0.2">
      <c r="A115" s="241"/>
      <c r="B115" s="72" t="s">
        <v>59</v>
      </c>
      <c r="C115" s="30" t="s">
        <v>57</v>
      </c>
      <c r="D115" s="278">
        <v>52</v>
      </c>
      <c r="E115" s="55"/>
      <c r="F115" s="16"/>
    </row>
    <row r="116" spans="1:6" x14ac:dyDescent="0.2">
      <c r="A116" s="241"/>
      <c r="B116" s="72" t="s">
        <v>60</v>
      </c>
      <c r="C116" s="30" t="s">
        <v>57</v>
      </c>
      <c r="D116" s="278">
        <v>57</v>
      </c>
      <c r="E116" s="55"/>
      <c r="F116" s="16"/>
    </row>
    <row r="117" spans="1:6" x14ac:dyDescent="0.2">
      <c r="A117" s="241"/>
      <c r="B117" s="72" t="s">
        <v>61</v>
      </c>
      <c r="C117" s="30" t="s">
        <v>57</v>
      </c>
      <c r="D117" s="278">
        <v>70</v>
      </c>
      <c r="E117" s="55"/>
      <c r="F117" s="16"/>
    </row>
    <row r="118" spans="1:6" x14ac:dyDescent="0.2">
      <c r="A118" s="241"/>
      <c r="B118" s="72" t="s">
        <v>62</v>
      </c>
      <c r="C118" s="30" t="s">
        <v>57</v>
      </c>
      <c r="D118" s="278">
        <v>86</v>
      </c>
      <c r="E118" s="55"/>
      <c r="F118" s="16"/>
    </row>
    <row r="119" spans="1:6" x14ac:dyDescent="0.2">
      <c r="A119" s="241"/>
      <c r="B119" s="72" t="s">
        <v>63</v>
      </c>
      <c r="C119" s="30" t="s">
        <v>57</v>
      </c>
      <c r="D119" s="278">
        <v>91</v>
      </c>
      <c r="E119" s="55"/>
      <c r="F119" s="16"/>
    </row>
    <row r="120" spans="1:6" x14ac:dyDescent="0.2">
      <c r="A120" s="241"/>
      <c r="B120" s="72" t="s">
        <v>64</v>
      </c>
      <c r="C120" s="30" t="s">
        <v>57</v>
      </c>
      <c r="D120" s="278">
        <v>108</v>
      </c>
      <c r="E120" s="55"/>
      <c r="F120" s="16"/>
    </row>
    <row r="121" spans="1:6" x14ac:dyDescent="0.2">
      <c r="A121" s="241"/>
      <c r="B121" s="72" t="s">
        <v>65</v>
      </c>
      <c r="C121" s="30" t="s">
        <v>57</v>
      </c>
      <c r="D121" s="278">
        <v>124</v>
      </c>
      <c r="E121" s="55"/>
      <c r="F121" s="16"/>
    </row>
    <row r="122" spans="1:6" x14ac:dyDescent="0.2">
      <c r="A122" s="241"/>
      <c r="B122" s="72" t="s">
        <v>66</v>
      </c>
      <c r="C122" s="30" t="s">
        <v>57</v>
      </c>
      <c r="D122" s="278">
        <v>136</v>
      </c>
      <c r="E122" s="55"/>
      <c r="F122" s="16"/>
    </row>
    <row r="123" spans="1:6" x14ac:dyDescent="0.2">
      <c r="A123" s="241"/>
      <c r="B123" s="72" t="s">
        <v>67</v>
      </c>
      <c r="C123" s="30" t="s">
        <v>57</v>
      </c>
      <c r="D123" s="278">
        <v>166</v>
      </c>
      <c r="E123" s="55"/>
      <c r="F123" s="16"/>
    </row>
    <row r="124" spans="1:6" x14ac:dyDescent="0.2">
      <c r="A124" s="241"/>
      <c r="B124" s="72" t="s">
        <v>68</v>
      </c>
      <c r="C124" s="30" t="s">
        <v>57</v>
      </c>
      <c r="D124" s="278">
        <v>186</v>
      </c>
      <c r="E124" s="55"/>
      <c r="F124" s="16"/>
    </row>
    <row r="125" spans="1:6" x14ac:dyDescent="0.2">
      <c r="A125" s="241"/>
      <c r="B125" s="72" t="s">
        <v>69</v>
      </c>
      <c r="C125" s="30" t="s">
        <v>57</v>
      </c>
      <c r="D125" s="278">
        <v>216</v>
      </c>
      <c r="E125" s="55"/>
      <c r="F125" s="16"/>
    </row>
    <row r="126" spans="1:6" x14ac:dyDescent="0.2">
      <c r="A126" s="241"/>
      <c r="B126" s="72" t="s">
        <v>70</v>
      </c>
      <c r="C126" s="30" t="s">
        <v>57</v>
      </c>
      <c r="D126" s="278">
        <v>251</v>
      </c>
      <c r="E126" s="55"/>
      <c r="F126" s="16"/>
    </row>
    <row r="127" spans="1:6" s="3" customFormat="1" ht="15" thickBot="1" x14ac:dyDescent="0.25">
      <c r="A127" s="279"/>
      <c r="B127" s="80"/>
      <c r="C127" s="81"/>
      <c r="D127" s="280"/>
      <c r="E127" s="55"/>
      <c r="F127" s="16"/>
    </row>
    <row r="128" spans="1:6" s="3" customFormat="1" x14ac:dyDescent="0.2">
      <c r="A128" s="281"/>
      <c r="B128" s="6"/>
      <c r="C128" s="83"/>
      <c r="D128" s="253"/>
      <c r="E128" s="55"/>
      <c r="F128" s="16"/>
    </row>
    <row r="129" spans="1:6" ht="15.75" x14ac:dyDescent="0.25">
      <c r="A129" s="234"/>
      <c r="B129" s="26" t="s">
        <v>7</v>
      </c>
      <c r="C129" s="85"/>
      <c r="D129" s="237"/>
      <c r="E129" s="55"/>
      <c r="F129" s="16"/>
    </row>
    <row r="130" spans="1:6" s="3" customFormat="1" x14ac:dyDescent="0.2">
      <c r="A130" s="254"/>
      <c r="B130" s="85"/>
      <c r="C130" s="85"/>
      <c r="D130" s="236"/>
      <c r="E130" s="55"/>
      <c r="F130" s="16"/>
    </row>
    <row r="131" spans="1:6" x14ac:dyDescent="0.2">
      <c r="A131" s="232" t="s">
        <v>71</v>
      </c>
      <c r="B131" s="9"/>
      <c r="C131" s="89"/>
      <c r="D131" s="237"/>
      <c r="E131" s="55"/>
      <c r="F131" s="16"/>
    </row>
    <row r="132" spans="1:6" x14ac:dyDescent="0.2">
      <c r="A132" s="234"/>
      <c r="B132" s="13" t="s">
        <v>0</v>
      </c>
      <c r="C132" s="90" t="s">
        <v>1</v>
      </c>
      <c r="D132" s="255">
        <v>1285.1099999999999</v>
      </c>
      <c r="E132" s="55"/>
      <c r="F132" s="16"/>
    </row>
    <row r="133" spans="1:6" x14ac:dyDescent="0.2">
      <c r="A133" s="234"/>
      <c r="B133" s="13" t="s">
        <v>2</v>
      </c>
      <c r="C133" s="90" t="s">
        <v>1</v>
      </c>
      <c r="D133" s="255">
        <v>985.42</v>
      </c>
      <c r="E133" s="55"/>
      <c r="F133" s="16"/>
    </row>
    <row r="134" spans="1:6" x14ac:dyDescent="0.2">
      <c r="A134" s="234"/>
      <c r="B134" s="13" t="s">
        <v>3</v>
      </c>
      <c r="C134" s="83" t="s">
        <v>4</v>
      </c>
      <c r="D134" s="258">
        <v>4.5820999999999996</v>
      </c>
      <c r="E134" s="55"/>
      <c r="F134" s="16"/>
    </row>
    <row r="135" spans="1:6" x14ac:dyDescent="0.2">
      <c r="A135" s="234"/>
      <c r="B135" s="19" t="s">
        <v>5</v>
      </c>
      <c r="C135" s="83" t="s">
        <v>4</v>
      </c>
      <c r="D135" s="258">
        <v>4.407</v>
      </c>
      <c r="E135" s="55"/>
      <c r="F135" s="16"/>
    </row>
    <row r="136" spans="1:6" x14ac:dyDescent="0.2">
      <c r="A136" s="234"/>
      <c r="B136" s="13" t="s">
        <v>6</v>
      </c>
      <c r="C136" s="83" t="s">
        <v>4</v>
      </c>
      <c r="D136" s="258">
        <v>4.2305999999999999</v>
      </c>
      <c r="E136" s="55"/>
      <c r="F136" s="16"/>
    </row>
    <row r="137" spans="1:6" s="3" customFormat="1" x14ac:dyDescent="0.2">
      <c r="A137" s="234"/>
      <c r="B137" s="13"/>
      <c r="C137" s="91"/>
      <c r="D137" s="236"/>
      <c r="E137" s="55"/>
      <c r="F137" s="16"/>
    </row>
    <row r="138" spans="1:6" s="3" customFormat="1" x14ac:dyDescent="0.2">
      <c r="A138" s="234"/>
      <c r="B138" s="13"/>
      <c r="C138" s="91"/>
      <c r="D138" s="236"/>
      <c r="E138" s="55"/>
      <c r="F138" s="16"/>
    </row>
    <row r="139" spans="1:6" x14ac:dyDescent="0.2">
      <c r="A139" s="232" t="s">
        <v>72</v>
      </c>
      <c r="B139" s="9"/>
      <c r="C139" s="89"/>
      <c r="D139" s="237"/>
      <c r="E139" s="55"/>
      <c r="F139" s="16"/>
    </row>
    <row r="140" spans="1:6" x14ac:dyDescent="0.2">
      <c r="A140" s="234"/>
      <c r="B140" s="13" t="s">
        <v>0</v>
      </c>
      <c r="C140" s="90" t="s">
        <v>1</v>
      </c>
      <c r="D140" s="255">
        <v>971.09</v>
      </c>
      <c r="E140" s="55"/>
      <c r="F140" s="16"/>
    </row>
    <row r="141" spans="1:6" x14ac:dyDescent="0.2">
      <c r="A141" s="234"/>
      <c r="B141" s="13" t="s">
        <v>2</v>
      </c>
      <c r="C141" s="90" t="s">
        <v>1</v>
      </c>
      <c r="D141" s="255">
        <v>732.83</v>
      </c>
      <c r="E141" s="55"/>
      <c r="F141" s="16"/>
    </row>
    <row r="142" spans="1:6" x14ac:dyDescent="0.2">
      <c r="A142" s="234"/>
      <c r="B142" s="13" t="s">
        <v>3</v>
      </c>
      <c r="C142" s="83" t="s">
        <v>4</v>
      </c>
      <c r="D142" s="258">
        <v>4.1393000000000004</v>
      </c>
      <c r="E142" s="55"/>
      <c r="F142" s="16"/>
    </row>
    <row r="143" spans="1:6" x14ac:dyDescent="0.2">
      <c r="A143" s="234"/>
      <c r="B143" s="19" t="s">
        <v>5</v>
      </c>
      <c r="C143" s="83" t="s">
        <v>4</v>
      </c>
      <c r="D143" s="258">
        <v>3.9811000000000001</v>
      </c>
      <c r="E143" s="55"/>
      <c r="F143" s="16"/>
    </row>
    <row r="144" spans="1:6" x14ac:dyDescent="0.2">
      <c r="A144" s="234"/>
      <c r="B144" s="13" t="s">
        <v>6</v>
      </c>
      <c r="C144" s="83" t="s">
        <v>4</v>
      </c>
      <c r="D144" s="258">
        <v>3.8218000000000001</v>
      </c>
      <c r="E144" s="55"/>
      <c r="F144" s="16"/>
    </row>
    <row r="145" spans="1:6" s="3" customFormat="1" x14ac:dyDescent="0.2">
      <c r="A145" s="234"/>
      <c r="B145" s="13"/>
      <c r="C145" s="91"/>
      <c r="D145" s="236"/>
      <c r="E145" s="55"/>
      <c r="F145" s="16"/>
    </row>
    <row r="146" spans="1:6" x14ac:dyDescent="0.2">
      <c r="A146" s="232" t="s">
        <v>73</v>
      </c>
      <c r="B146" s="9"/>
      <c r="C146" s="89"/>
      <c r="D146" s="237"/>
      <c r="E146" s="55"/>
      <c r="F146" s="16"/>
    </row>
    <row r="147" spans="1:6" x14ac:dyDescent="0.2">
      <c r="A147" s="234"/>
      <c r="B147" s="13" t="s">
        <v>0</v>
      </c>
      <c r="C147" s="90" t="s">
        <v>1</v>
      </c>
      <c r="D147" s="255">
        <v>296.89999999999998</v>
      </c>
      <c r="E147" s="55"/>
      <c r="F147" s="16"/>
    </row>
    <row r="148" spans="1:6" x14ac:dyDescent="0.2">
      <c r="A148" s="234"/>
      <c r="B148" s="13" t="s">
        <v>2</v>
      </c>
      <c r="C148" s="90" t="s">
        <v>1</v>
      </c>
      <c r="D148" s="255">
        <v>185.43</v>
      </c>
      <c r="E148" s="55"/>
      <c r="F148" s="16"/>
    </row>
    <row r="149" spans="1:6" x14ac:dyDescent="0.2">
      <c r="A149" s="234"/>
      <c r="B149" s="13" t="s">
        <v>3</v>
      </c>
      <c r="C149" s="83" t="s">
        <v>4</v>
      </c>
      <c r="D149" s="258">
        <v>3.98</v>
      </c>
      <c r="E149" s="55"/>
      <c r="F149" s="16"/>
    </row>
    <row r="150" spans="1:6" x14ac:dyDescent="0.2">
      <c r="A150" s="234"/>
      <c r="B150" s="19" t="s">
        <v>5</v>
      </c>
      <c r="C150" s="83" t="s">
        <v>4</v>
      </c>
      <c r="D150" s="258">
        <v>3.8277999999999999</v>
      </c>
      <c r="E150" s="55"/>
      <c r="F150" s="16"/>
    </row>
    <row r="151" spans="1:6" x14ac:dyDescent="0.2">
      <c r="A151" s="234"/>
      <c r="B151" s="13" t="s">
        <v>6</v>
      </c>
      <c r="C151" s="83" t="s">
        <v>4</v>
      </c>
      <c r="D151" s="258">
        <v>3.6747000000000001</v>
      </c>
      <c r="E151" s="55"/>
      <c r="F151" s="16"/>
    </row>
    <row r="152" spans="1:6" s="3" customFormat="1" x14ac:dyDescent="0.2">
      <c r="A152" s="234"/>
      <c r="B152" s="13"/>
      <c r="C152" s="83"/>
      <c r="D152" s="236"/>
      <c r="E152" s="55"/>
      <c r="F152" s="16"/>
    </row>
    <row r="153" spans="1:6" x14ac:dyDescent="0.2">
      <c r="A153" s="232" t="s">
        <v>74</v>
      </c>
      <c r="B153" s="9"/>
      <c r="C153" s="89"/>
      <c r="D153" s="237"/>
      <c r="E153" s="55"/>
      <c r="F153" s="16"/>
    </row>
    <row r="154" spans="1:6" x14ac:dyDescent="0.2">
      <c r="A154" s="234"/>
      <c r="B154" s="13" t="s">
        <v>0</v>
      </c>
      <c r="C154" s="90" t="s">
        <v>1</v>
      </c>
      <c r="D154" s="255">
        <v>1285.1099999999999</v>
      </c>
      <c r="E154" s="55"/>
      <c r="F154" s="16"/>
    </row>
    <row r="155" spans="1:6" x14ac:dyDescent="0.2">
      <c r="A155" s="234"/>
      <c r="B155" s="13" t="s">
        <v>2</v>
      </c>
      <c r="C155" s="90" t="s">
        <v>1</v>
      </c>
      <c r="D155" s="255">
        <v>985.42</v>
      </c>
      <c r="E155" s="55"/>
      <c r="F155" s="16"/>
    </row>
    <row r="156" spans="1:6" x14ac:dyDescent="0.2">
      <c r="A156" s="234"/>
      <c r="B156" s="13" t="s">
        <v>3</v>
      </c>
      <c r="C156" s="83" t="s">
        <v>4</v>
      </c>
      <c r="D156" s="258">
        <v>4.5820999999999996</v>
      </c>
      <c r="E156" s="55"/>
      <c r="F156" s="16"/>
    </row>
    <row r="157" spans="1:6" x14ac:dyDescent="0.2">
      <c r="A157" s="234"/>
      <c r="B157" s="19" t="s">
        <v>5</v>
      </c>
      <c r="C157" s="83" t="s">
        <v>4</v>
      </c>
      <c r="D157" s="258">
        <v>4.407</v>
      </c>
      <c r="E157" s="55"/>
      <c r="F157" s="16"/>
    </row>
    <row r="158" spans="1:6" x14ac:dyDescent="0.2">
      <c r="A158" s="234"/>
      <c r="B158" s="13" t="s">
        <v>6</v>
      </c>
      <c r="C158" s="83" t="s">
        <v>4</v>
      </c>
      <c r="D158" s="258">
        <v>4.2305999999999999</v>
      </c>
      <c r="E158" s="55"/>
      <c r="F158" s="16"/>
    </row>
    <row r="159" spans="1:6" s="3" customFormat="1" x14ac:dyDescent="0.2">
      <c r="A159" s="234"/>
      <c r="B159" s="13"/>
      <c r="C159" s="91"/>
      <c r="D159" s="236"/>
      <c r="E159" s="55"/>
      <c r="F159" s="16"/>
    </row>
    <row r="160" spans="1:6" x14ac:dyDescent="0.2">
      <c r="A160" s="232" t="s">
        <v>75</v>
      </c>
      <c r="B160" s="9"/>
      <c r="C160" s="89"/>
      <c r="D160" s="237"/>
      <c r="E160" s="55"/>
      <c r="F160" s="16"/>
    </row>
    <row r="161" spans="1:6" x14ac:dyDescent="0.2">
      <c r="A161" s="234"/>
      <c r="B161" s="13" t="s">
        <v>0</v>
      </c>
      <c r="C161" s="90" t="s">
        <v>1</v>
      </c>
      <c r="D161" s="255">
        <v>971.09</v>
      </c>
      <c r="E161" s="55"/>
      <c r="F161" s="16"/>
    </row>
    <row r="162" spans="1:6" x14ac:dyDescent="0.2">
      <c r="A162" s="234"/>
      <c r="B162" s="13" t="s">
        <v>2</v>
      </c>
      <c r="C162" s="90" t="s">
        <v>1</v>
      </c>
      <c r="D162" s="255">
        <v>732.83</v>
      </c>
      <c r="E162" s="55"/>
      <c r="F162" s="16"/>
    </row>
    <row r="163" spans="1:6" x14ac:dyDescent="0.2">
      <c r="A163" s="234"/>
      <c r="B163" s="13" t="s">
        <v>3</v>
      </c>
      <c r="C163" s="83" t="s">
        <v>4</v>
      </c>
      <c r="D163" s="258">
        <v>4.1393000000000004</v>
      </c>
      <c r="E163" s="55"/>
      <c r="F163" s="16"/>
    </row>
    <row r="164" spans="1:6" x14ac:dyDescent="0.2">
      <c r="A164" s="234"/>
      <c r="B164" s="19" t="s">
        <v>5</v>
      </c>
      <c r="C164" s="83" t="s">
        <v>4</v>
      </c>
      <c r="D164" s="258">
        <v>3.9811000000000001</v>
      </c>
      <c r="E164" s="55"/>
      <c r="F164" s="16"/>
    </row>
    <row r="165" spans="1:6" x14ac:dyDescent="0.2">
      <c r="A165" s="234"/>
      <c r="B165" s="13" t="s">
        <v>6</v>
      </c>
      <c r="C165" s="83" t="s">
        <v>4</v>
      </c>
      <c r="D165" s="258">
        <v>3.8218000000000001</v>
      </c>
      <c r="E165" s="55"/>
      <c r="F165" s="16"/>
    </row>
    <row r="166" spans="1:6" s="3" customFormat="1" x14ac:dyDescent="0.2">
      <c r="A166" s="234"/>
      <c r="B166" s="13"/>
      <c r="C166" s="91"/>
      <c r="D166" s="236"/>
      <c r="E166" s="55"/>
      <c r="F166" s="16"/>
    </row>
    <row r="167" spans="1:6" x14ac:dyDescent="0.2">
      <c r="A167" s="232" t="s">
        <v>76</v>
      </c>
      <c r="B167" s="9"/>
      <c r="C167" s="89"/>
      <c r="D167" s="237"/>
      <c r="E167" s="55"/>
      <c r="F167" s="16"/>
    </row>
    <row r="168" spans="1:6" x14ac:dyDescent="0.2">
      <c r="A168" s="234"/>
      <c r="B168" s="13" t="s">
        <v>0</v>
      </c>
      <c r="C168" s="90" t="s">
        <v>1</v>
      </c>
      <c r="D168" s="255">
        <v>296.89999999999998</v>
      </c>
      <c r="E168" s="55"/>
      <c r="F168" s="16"/>
    </row>
    <row r="169" spans="1:6" x14ac:dyDescent="0.2">
      <c r="A169" s="234"/>
      <c r="B169" s="13" t="s">
        <v>2</v>
      </c>
      <c r="C169" s="90" t="s">
        <v>1</v>
      </c>
      <c r="D169" s="255">
        <v>185.43</v>
      </c>
      <c r="E169" s="55"/>
      <c r="F169" s="16"/>
    </row>
    <row r="170" spans="1:6" x14ac:dyDescent="0.2">
      <c r="A170" s="234"/>
      <c r="B170" s="13" t="s">
        <v>3</v>
      </c>
      <c r="C170" s="83" t="s">
        <v>4</v>
      </c>
      <c r="D170" s="258">
        <v>3.98</v>
      </c>
      <c r="E170" s="55"/>
      <c r="F170" s="16"/>
    </row>
    <row r="171" spans="1:6" x14ac:dyDescent="0.2">
      <c r="A171" s="234"/>
      <c r="B171" s="19" t="s">
        <v>5</v>
      </c>
      <c r="C171" s="83" t="s">
        <v>4</v>
      </c>
      <c r="D171" s="258">
        <v>3.8277999999999999</v>
      </c>
      <c r="E171" s="55"/>
      <c r="F171" s="16"/>
    </row>
    <row r="172" spans="1:6" x14ac:dyDescent="0.2">
      <c r="A172" s="234"/>
      <c r="B172" s="13" t="s">
        <v>6</v>
      </c>
      <c r="C172" s="83" t="s">
        <v>4</v>
      </c>
      <c r="D172" s="258">
        <v>3.6747000000000001</v>
      </c>
      <c r="E172" s="55"/>
      <c r="F172" s="16"/>
    </row>
    <row r="173" spans="1:6" s="3" customFormat="1" ht="15" thickBot="1" x14ac:dyDescent="0.25">
      <c r="A173" s="234"/>
      <c r="B173" s="13"/>
      <c r="C173" s="83"/>
      <c r="D173" s="257"/>
      <c r="E173" s="55"/>
      <c r="F173" s="16"/>
    </row>
    <row r="174" spans="1:6" ht="15" hidden="1" thickBot="1" x14ac:dyDescent="0.25">
      <c r="A174" s="232" t="s">
        <v>77</v>
      </c>
      <c r="B174" s="9"/>
      <c r="C174" s="89"/>
      <c r="D174" s="237"/>
      <c r="E174" s="55"/>
      <c r="F174" s="16"/>
    </row>
    <row r="175" spans="1:6" ht="15" hidden="1" thickBot="1" x14ac:dyDescent="0.25">
      <c r="A175" s="234"/>
      <c r="B175" s="13" t="s">
        <v>0</v>
      </c>
      <c r="C175" s="90" t="s">
        <v>1</v>
      </c>
      <c r="D175" s="255">
        <v>563.86</v>
      </c>
      <c r="E175" s="55"/>
      <c r="F175" s="16"/>
    </row>
    <row r="176" spans="1:6" ht="15" hidden="1" thickBot="1" x14ac:dyDescent="0.25">
      <c r="A176" s="234"/>
      <c r="B176" s="13" t="s">
        <v>2</v>
      </c>
      <c r="C176" s="90" t="s">
        <v>1</v>
      </c>
      <c r="D176" s="255">
        <v>394.17</v>
      </c>
      <c r="E176" s="55"/>
      <c r="F176" s="16"/>
    </row>
    <row r="177" spans="1:6" ht="15" hidden="1" thickBot="1" x14ac:dyDescent="0.25">
      <c r="A177" s="234"/>
      <c r="B177" s="13" t="s">
        <v>3</v>
      </c>
      <c r="C177" s="83" t="s">
        <v>4</v>
      </c>
      <c r="D177" s="258">
        <v>5.6082000000000001</v>
      </c>
      <c r="E177" s="55"/>
      <c r="F177" s="16"/>
    </row>
    <row r="178" spans="1:6" ht="15" hidden="1" thickBot="1" x14ac:dyDescent="0.25">
      <c r="A178" s="234"/>
      <c r="B178" s="19" t="s">
        <v>5</v>
      </c>
      <c r="C178" s="83" t="s">
        <v>4</v>
      </c>
      <c r="D178" s="258">
        <v>5.3727</v>
      </c>
      <c r="E178" s="55"/>
      <c r="F178" s="16"/>
    </row>
    <row r="179" spans="1:6" ht="15" hidden="1" thickBot="1" x14ac:dyDescent="0.25">
      <c r="A179" s="234"/>
      <c r="B179" s="13" t="s">
        <v>6</v>
      </c>
      <c r="C179" s="83" t="s">
        <v>4</v>
      </c>
      <c r="D179" s="258">
        <v>5.1372</v>
      </c>
      <c r="E179" s="55"/>
      <c r="F179" s="16"/>
    </row>
    <row r="180" spans="1:6" s="3" customFormat="1" ht="15" hidden="1" thickBot="1" x14ac:dyDescent="0.25">
      <c r="A180" s="234"/>
      <c r="B180" s="13"/>
      <c r="C180" s="91"/>
      <c r="D180" s="236"/>
      <c r="E180" s="55"/>
      <c r="F180" s="16"/>
    </row>
    <row r="181" spans="1:6" ht="15" hidden="1" thickBot="1" x14ac:dyDescent="0.25">
      <c r="A181" s="232" t="s">
        <v>78</v>
      </c>
      <c r="B181" s="9"/>
      <c r="C181" s="89"/>
      <c r="D181" s="237"/>
      <c r="E181" s="55"/>
      <c r="F181" s="16"/>
    </row>
    <row r="182" spans="1:6" ht="15" hidden="1" thickBot="1" x14ac:dyDescent="0.25">
      <c r="A182" s="234"/>
      <c r="B182" s="13" t="s">
        <v>0</v>
      </c>
      <c r="C182" s="90" t="s">
        <v>1</v>
      </c>
      <c r="D182" s="255">
        <v>432.85</v>
      </c>
      <c r="E182" s="55"/>
      <c r="F182" s="16"/>
    </row>
    <row r="183" spans="1:6" ht="15" hidden="1" thickBot="1" x14ac:dyDescent="0.25">
      <c r="A183" s="234"/>
      <c r="B183" s="13" t="s">
        <v>2</v>
      </c>
      <c r="C183" s="90" t="s">
        <v>1</v>
      </c>
      <c r="D183" s="255">
        <v>293.13</v>
      </c>
      <c r="E183" s="55"/>
      <c r="F183" s="16"/>
    </row>
    <row r="184" spans="1:6" ht="15" hidden="1" thickBot="1" x14ac:dyDescent="0.25">
      <c r="A184" s="234"/>
      <c r="B184" s="13" t="s">
        <v>3</v>
      </c>
      <c r="C184" s="83" t="s">
        <v>4</v>
      </c>
      <c r="D184" s="258">
        <v>5.0663</v>
      </c>
      <c r="E184" s="55"/>
      <c r="F184" s="16"/>
    </row>
    <row r="185" spans="1:6" ht="15" hidden="1" thickBot="1" x14ac:dyDescent="0.25">
      <c r="A185" s="234"/>
      <c r="B185" s="19" t="s">
        <v>5</v>
      </c>
      <c r="C185" s="83" t="s">
        <v>4</v>
      </c>
      <c r="D185" s="258">
        <v>4.8535000000000004</v>
      </c>
      <c r="E185" s="55"/>
      <c r="F185" s="16"/>
    </row>
    <row r="186" spans="1:6" ht="15" hidden="1" thickBot="1" x14ac:dyDescent="0.25">
      <c r="A186" s="234"/>
      <c r="B186" s="13" t="s">
        <v>6</v>
      </c>
      <c r="C186" s="83" t="s">
        <v>4</v>
      </c>
      <c r="D186" s="258">
        <v>4.6407999999999996</v>
      </c>
      <c r="E186" s="55"/>
      <c r="F186" s="16"/>
    </row>
    <row r="187" spans="1:6" s="3" customFormat="1" ht="15" hidden="1" thickBot="1" x14ac:dyDescent="0.25">
      <c r="A187" s="234"/>
      <c r="B187" s="13"/>
      <c r="C187" s="91"/>
      <c r="D187" s="236"/>
      <c r="E187" s="55"/>
      <c r="F187" s="16"/>
    </row>
    <row r="188" spans="1:6" ht="15" hidden="1" thickBot="1" x14ac:dyDescent="0.25">
      <c r="A188" s="232" t="s">
        <v>79</v>
      </c>
      <c r="B188" s="9"/>
      <c r="C188" s="89"/>
      <c r="D188" s="237"/>
      <c r="E188" s="55"/>
      <c r="F188" s="16"/>
    </row>
    <row r="189" spans="1:6" ht="15" hidden="1" thickBot="1" x14ac:dyDescent="0.25">
      <c r="A189" s="234"/>
      <c r="B189" s="13" t="s">
        <v>0</v>
      </c>
      <c r="C189" s="90" t="s">
        <v>1</v>
      </c>
      <c r="D189" s="255">
        <v>161.26</v>
      </c>
      <c r="E189" s="55"/>
      <c r="F189" s="16"/>
    </row>
    <row r="190" spans="1:6" ht="15" hidden="1" thickBot="1" x14ac:dyDescent="0.25">
      <c r="A190" s="234"/>
      <c r="B190" s="13" t="s">
        <v>2</v>
      </c>
      <c r="C190" s="90" t="s">
        <v>1</v>
      </c>
      <c r="D190" s="255">
        <v>74.17</v>
      </c>
      <c r="E190" s="55"/>
      <c r="F190" s="16"/>
    </row>
    <row r="191" spans="1:6" ht="15" hidden="1" thickBot="1" x14ac:dyDescent="0.25">
      <c r="A191" s="234"/>
      <c r="B191" s="13" t="s">
        <v>3</v>
      </c>
      <c r="C191" s="83" t="s">
        <v>4</v>
      </c>
      <c r="D191" s="258">
        <v>4.8712</v>
      </c>
      <c r="E191" s="55"/>
      <c r="F191" s="16"/>
    </row>
    <row r="192" spans="1:6" ht="15" hidden="1" thickBot="1" x14ac:dyDescent="0.25">
      <c r="A192" s="234"/>
      <c r="B192" s="19" t="s">
        <v>5</v>
      </c>
      <c r="C192" s="83" t="s">
        <v>4</v>
      </c>
      <c r="D192" s="258">
        <v>4.6666999999999996</v>
      </c>
      <c r="E192" s="55"/>
      <c r="F192" s="16"/>
    </row>
    <row r="193" spans="1:6" ht="15" hidden="1" thickBot="1" x14ac:dyDescent="0.25">
      <c r="A193" s="234"/>
      <c r="B193" s="13" t="s">
        <v>6</v>
      </c>
      <c r="C193" s="83" t="s">
        <v>4</v>
      </c>
      <c r="D193" s="258">
        <v>4.4621000000000004</v>
      </c>
      <c r="E193" s="55"/>
      <c r="F193" s="16"/>
    </row>
    <row r="194" spans="1:6" s="3" customFormat="1" ht="15" hidden="1" thickBot="1" x14ac:dyDescent="0.25">
      <c r="A194" s="234"/>
      <c r="B194" s="13"/>
      <c r="C194" s="83"/>
      <c r="D194" s="236"/>
      <c r="E194" s="55"/>
      <c r="F194" s="16"/>
    </row>
    <row r="195" spans="1:6" ht="15" hidden="1" thickBot="1" x14ac:dyDescent="0.25">
      <c r="A195" s="232" t="s">
        <v>80</v>
      </c>
      <c r="B195" s="9"/>
      <c r="C195" s="83"/>
      <c r="D195" s="237"/>
      <c r="E195" s="55"/>
      <c r="F195" s="16"/>
    </row>
    <row r="196" spans="1:6" ht="15" hidden="1" thickBot="1" x14ac:dyDescent="0.25">
      <c r="A196" s="234"/>
      <c r="B196" s="13" t="s">
        <v>0</v>
      </c>
      <c r="C196" s="90" t="s">
        <v>1</v>
      </c>
      <c r="D196" s="255">
        <v>563.86</v>
      </c>
      <c r="E196" s="55"/>
      <c r="F196" s="16"/>
    </row>
    <row r="197" spans="1:6" ht="15" hidden="1" thickBot="1" x14ac:dyDescent="0.25">
      <c r="A197" s="234"/>
      <c r="B197" s="13" t="s">
        <v>2</v>
      </c>
      <c r="C197" s="90" t="s">
        <v>1</v>
      </c>
      <c r="D197" s="255">
        <v>394.17</v>
      </c>
      <c r="E197" s="55"/>
      <c r="F197" s="16"/>
    </row>
    <row r="198" spans="1:6" ht="15" hidden="1" thickBot="1" x14ac:dyDescent="0.25">
      <c r="A198" s="234"/>
      <c r="B198" s="13" t="s">
        <v>3</v>
      </c>
      <c r="C198" s="83" t="s">
        <v>4</v>
      </c>
      <c r="D198" s="258">
        <v>5.6082000000000001</v>
      </c>
      <c r="E198" s="55"/>
      <c r="F198" s="16"/>
    </row>
    <row r="199" spans="1:6" ht="15" hidden="1" thickBot="1" x14ac:dyDescent="0.25">
      <c r="A199" s="234"/>
      <c r="B199" s="19" t="s">
        <v>5</v>
      </c>
      <c r="C199" s="83" t="s">
        <v>4</v>
      </c>
      <c r="D199" s="258">
        <v>5.3727</v>
      </c>
      <c r="E199" s="55"/>
      <c r="F199" s="16"/>
    </row>
    <row r="200" spans="1:6" ht="15" hidden="1" thickBot="1" x14ac:dyDescent="0.25">
      <c r="A200" s="234"/>
      <c r="B200" s="13" t="s">
        <v>6</v>
      </c>
      <c r="C200" s="83" t="s">
        <v>4</v>
      </c>
      <c r="D200" s="258">
        <v>5.1372</v>
      </c>
      <c r="E200" s="55"/>
      <c r="F200" s="16"/>
    </row>
    <row r="201" spans="1:6" s="3" customFormat="1" ht="15" hidden="1" thickBot="1" x14ac:dyDescent="0.25">
      <c r="A201" s="234"/>
      <c r="B201" s="13"/>
      <c r="C201" s="83"/>
      <c r="D201" s="236"/>
      <c r="E201" s="55"/>
      <c r="F201" s="16"/>
    </row>
    <row r="202" spans="1:6" ht="15" hidden="1" thickBot="1" x14ac:dyDescent="0.25">
      <c r="A202" s="232" t="s">
        <v>81</v>
      </c>
      <c r="B202" s="9"/>
      <c r="C202" s="83"/>
      <c r="D202" s="237"/>
      <c r="E202" s="55"/>
      <c r="F202" s="16"/>
    </row>
    <row r="203" spans="1:6" ht="15" hidden="1" thickBot="1" x14ac:dyDescent="0.25">
      <c r="A203" s="234"/>
      <c r="B203" s="13" t="s">
        <v>0</v>
      </c>
      <c r="C203" s="90" t="s">
        <v>1</v>
      </c>
      <c r="D203" s="255">
        <v>432.85</v>
      </c>
      <c r="E203" s="55"/>
      <c r="F203" s="16"/>
    </row>
    <row r="204" spans="1:6" ht="15" hidden="1" thickBot="1" x14ac:dyDescent="0.25">
      <c r="A204" s="234"/>
      <c r="B204" s="13" t="s">
        <v>2</v>
      </c>
      <c r="C204" s="90" t="s">
        <v>1</v>
      </c>
      <c r="D204" s="255">
        <v>293.13</v>
      </c>
      <c r="E204" s="55"/>
      <c r="F204" s="16"/>
    </row>
    <row r="205" spans="1:6" ht="15" hidden="1" thickBot="1" x14ac:dyDescent="0.25">
      <c r="A205" s="234"/>
      <c r="B205" s="13" t="s">
        <v>3</v>
      </c>
      <c r="C205" s="83" t="s">
        <v>4</v>
      </c>
      <c r="D205" s="258">
        <v>5.0663</v>
      </c>
      <c r="E205" s="55"/>
      <c r="F205" s="16"/>
    </row>
    <row r="206" spans="1:6" ht="15" hidden="1" thickBot="1" x14ac:dyDescent="0.25">
      <c r="A206" s="234"/>
      <c r="B206" s="19" t="s">
        <v>5</v>
      </c>
      <c r="C206" s="83" t="s">
        <v>4</v>
      </c>
      <c r="D206" s="258">
        <v>4.8535000000000004</v>
      </c>
      <c r="E206" s="55"/>
      <c r="F206" s="16"/>
    </row>
    <row r="207" spans="1:6" ht="15" hidden="1" thickBot="1" x14ac:dyDescent="0.25">
      <c r="A207" s="234"/>
      <c r="B207" s="13" t="s">
        <v>6</v>
      </c>
      <c r="C207" s="83" t="s">
        <v>4</v>
      </c>
      <c r="D207" s="258">
        <v>4.6407999999999996</v>
      </c>
      <c r="E207" s="55"/>
      <c r="F207" s="16"/>
    </row>
    <row r="208" spans="1:6" s="3" customFormat="1" ht="15" hidden="1" thickBot="1" x14ac:dyDescent="0.25">
      <c r="A208" s="234"/>
      <c r="B208" s="13"/>
      <c r="C208" s="83"/>
      <c r="D208" s="257"/>
      <c r="E208" s="55"/>
      <c r="F208" s="16"/>
    </row>
    <row r="209" spans="1:6" s="3" customFormat="1" ht="15" hidden="1" thickBot="1" x14ac:dyDescent="0.25">
      <c r="A209" s="234"/>
      <c r="B209" s="13"/>
      <c r="C209" s="83"/>
      <c r="D209" s="236"/>
      <c r="E209" s="55"/>
      <c r="F209" s="16"/>
    </row>
    <row r="210" spans="1:6" ht="15" hidden="1" thickBot="1" x14ac:dyDescent="0.25">
      <c r="A210" s="232" t="s">
        <v>82</v>
      </c>
      <c r="B210" s="9"/>
      <c r="C210" s="83"/>
      <c r="D210" s="237"/>
      <c r="E210" s="55"/>
      <c r="F210" s="16"/>
    </row>
    <row r="211" spans="1:6" ht="15" hidden="1" thickBot="1" x14ac:dyDescent="0.25">
      <c r="A211" s="234"/>
      <c r="B211" s="13" t="s">
        <v>0</v>
      </c>
      <c r="C211" s="90" t="s">
        <v>1</v>
      </c>
      <c r="D211" s="255">
        <v>161.26</v>
      </c>
      <c r="E211" s="55"/>
      <c r="F211" s="16"/>
    </row>
    <row r="212" spans="1:6" ht="15" hidden="1" thickBot="1" x14ac:dyDescent="0.25">
      <c r="A212" s="234"/>
      <c r="B212" s="13" t="s">
        <v>2</v>
      </c>
      <c r="C212" s="90" t="s">
        <v>1</v>
      </c>
      <c r="D212" s="255">
        <v>74.17</v>
      </c>
      <c r="E212" s="55"/>
      <c r="F212" s="16"/>
    </row>
    <row r="213" spans="1:6" ht="15" hidden="1" thickBot="1" x14ac:dyDescent="0.25">
      <c r="A213" s="234"/>
      <c r="B213" s="13" t="s">
        <v>3</v>
      </c>
      <c r="C213" s="83" t="s">
        <v>4</v>
      </c>
      <c r="D213" s="258">
        <v>4.8712</v>
      </c>
      <c r="E213" s="55"/>
      <c r="F213" s="16"/>
    </row>
    <row r="214" spans="1:6" ht="15" hidden="1" thickBot="1" x14ac:dyDescent="0.25">
      <c r="A214" s="234"/>
      <c r="B214" s="19" t="s">
        <v>5</v>
      </c>
      <c r="C214" s="83" t="s">
        <v>4</v>
      </c>
      <c r="D214" s="258">
        <v>4.6666999999999996</v>
      </c>
      <c r="E214" s="55"/>
      <c r="F214" s="16"/>
    </row>
    <row r="215" spans="1:6" ht="15" hidden="1" thickBot="1" x14ac:dyDescent="0.25">
      <c r="A215" s="234"/>
      <c r="B215" s="13" t="s">
        <v>6</v>
      </c>
      <c r="C215" s="83" t="s">
        <v>4</v>
      </c>
      <c r="D215" s="258">
        <v>4.4621000000000004</v>
      </c>
      <c r="E215" s="55"/>
      <c r="F215" s="16"/>
    </row>
    <row r="216" spans="1:6" s="3" customFormat="1" ht="15" hidden="1" thickBot="1" x14ac:dyDescent="0.25">
      <c r="A216" s="234"/>
      <c r="B216" s="13"/>
      <c r="C216" s="83"/>
      <c r="D216" s="257"/>
      <c r="E216" s="55"/>
      <c r="F216" s="16"/>
    </row>
    <row r="217" spans="1:6" ht="15" hidden="1" thickBot="1" x14ac:dyDescent="0.25">
      <c r="A217" s="232" t="s">
        <v>83</v>
      </c>
      <c r="B217" s="9"/>
      <c r="C217" s="83"/>
      <c r="D217" s="237"/>
      <c r="E217" s="55"/>
      <c r="F217" s="16"/>
    </row>
    <row r="218" spans="1:6" ht="15" hidden="1" thickBot="1" x14ac:dyDescent="0.25">
      <c r="A218" s="234"/>
      <c r="B218" s="13" t="s">
        <v>0</v>
      </c>
      <c r="C218" s="90" t="s">
        <v>1</v>
      </c>
      <c r="D218" s="255">
        <v>563.86</v>
      </c>
      <c r="E218" s="55"/>
      <c r="F218" s="16"/>
    </row>
    <row r="219" spans="1:6" ht="15" hidden="1" thickBot="1" x14ac:dyDescent="0.25">
      <c r="A219" s="234"/>
      <c r="B219" s="13" t="s">
        <v>2</v>
      </c>
      <c r="C219" s="90" t="s">
        <v>1</v>
      </c>
      <c r="D219" s="255">
        <v>394.17</v>
      </c>
      <c r="E219" s="55"/>
      <c r="F219" s="16"/>
    </row>
    <row r="220" spans="1:6" ht="15" hidden="1" thickBot="1" x14ac:dyDescent="0.25">
      <c r="A220" s="234"/>
      <c r="B220" s="13" t="s">
        <v>3</v>
      </c>
      <c r="C220" s="83" t="s">
        <v>4</v>
      </c>
      <c r="D220" s="258">
        <v>5.6082000000000001</v>
      </c>
      <c r="E220" s="55"/>
      <c r="F220" s="16"/>
    </row>
    <row r="221" spans="1:6" ht="15" hidden="1" thickBot="1" x14ac:dyDescent="0.25">
      <c r="A221" s="234"/>
      <c r="B221" s="19" t="s">
        <v>5</v>
      </c>
      <c r="C221" s="83" t="s">
        <v>4</v>
      </c>
      <c r="D221" s="258">
        <v>5.3727</v>
      </c>
      <c r="E221" s="55"/>
      <c r="F221" s="16"/>
    </row>
    <row r="222" spans="1:6" ht="15" hidden="1" thickBot="1" x14ac:dyDescent="0.25">
      <c r="A222" s="234"/>
      <c r="B222" s="13" t="s">
        <v>6</v>
      </c>
      <c r="C222" s="83" t="s">
        <v>4</v>
      </c>
      <c r="D222" s="258">
        <v>5.1372</v>
      </c>
      <c r="E222" s="55"/>
      <c r="F222" s="16"/>
    </row>
    <row r="223" spans="1:6" s="3" customFormat="1" ht="15" hidden="1" thickBot="1" x14ac:dyDescent="0.25">
      <c r="A223" s="234"/>
      <c r="B223" s="13"/>
      <c r="C223" s="83"/>
      <c r="D223" s="236"/>
      <c r="E223" s="55"/>
      <c r="F223" s="16"/>
    </row>
    <row r="224" spans="1:6" ht="15" hidden="1" thickBot="1" x14ac:dyDescent="0.25">
      <c r="A224" s="232" t="s">
        <v>84</v>
      </c>
      <c r="B224" s="9"/>
      <c r="C224" s="83"/>
      <c r="D224" s="237"/>
      <c r="E224" s="55"/>
      <c r="F224" s="16"/>
    </row>
    <row r="225" spans="1:6" ht="15" hidden="1" thickBot="1" x14ac:dyDescent="0.25">
      <c r="A225" s="234"/>
      <c r="B225" s="13" t="s">
        <v>0</v>
      </c>
      <c r="C225" s="90" t="s">
        <v>1</v>
      </c>
      <c r="D225" s="255">
        <v>432.85</v>
      </c>
      <c r="E225" s="55"/>
      <c r="F225" s="16"/>
    </row>
    <row r="226" spans="1:6" ht="15" hidden="1" thickBot="1" x14ac:dyDescent="0.25">
      <c r="A226" s="234"/>
      <c r="B226" s="13" t="s">
        <v>2</v>
      </c>
      <c r="C226" s="90" t="s">
        <v>1</v>
      </c>
      <c r="D226" s="255">
        <v>293.13</v>
      </c>
      <c r="E226" s="55"/>
      <c r="F226" s="16"/>
    </row>
    <row r="227" spans="1:6" ht="15" hidden="1" thickBot="1" x14ac:dyDescent="0.25">
      <c r="A227" s="234"/>
      <c r="B227" s="13" t="s">
        <v>3</v>
      </c>
      <c r="C227" s="83" t="s">
        <v>4</v>
      </c>
      <c r="D227" s="258">
        <v>5.0663</v>
      </c>
      <c r="E227" s="55"/>
      <c r="F227" s="16"/>
    </row>
    <row r="228" spans="1:6" ht="15" hidden="1" thickBot="1" x14ac:dyDescent="0.25">
      <c r="A228" s="234"/>
      <c r="B228" s="19" t="s">
        <v>5</v>
      </c>
      <c r="C228" s="83" t="s">
        <v>4</v>
      </c>
      <c r="D228" s="258">
        <v>4.8535000000000004</v>
      </c>
      <c r="E228" s="55"/>
      <c r="F228" s="16"/>
    </row>
    <row r="229" spans="1:6" ht="15" hidden="1" thickBot="1" x14ac:dyDescent="0.25">
      <c r="A229" s="234"/>
      <c r="B229" s="13" t="s">
        <v>6</v>
      </c>
      <c r="C229" s="83" t="s">
        <v>4</v>
      </c>
      <c r="D229" s="258">
        <v>4.6407999999999996</v>
      </c>
      <c r="E229" s="55"/>
      <c r="F229" s="16"/>
    </row>
    <row r="230" spans="1:6" s="3" customFormat="1" ht="15" hidden="1" thickBot="1" x14ac:dyDescent="0.25">
      <c r="A230" s="234"/>
      <c r="B230" s="13"/>
      <c r="C230" s="83"/>
      <c r="D230" s="236"/>
      <c r="E230" s="55"/>
      <c r="F230" s="16"/>
    </row>
    <row r="231" spans="1:6" ht="15" hidden="1" thickBot="1" x14ac:dyDescent="0.25">
      <c r="A231" s="232" t="s">
        <v>85</v>
      </c>
      <c r="B231" s="9"/>
      <c r="C231" s="83"/>
      <c r="D231" s="237"/>
      <c r="E231" s="55"/>
      <c r="F231" s="16"/>
    </row>
    <row r="232" spans="1:6" ht="15" hidden="1" thickBot="1" x14ac:dyDescent="0.25">
      <c r="A232" s="234"/>
      <c r="B232" s="13" t="s">
        <v>0</v>
      </c>
      <c r="C232" s="90" t="s">
        <v>1</v>
      </c>
      <c r="D232" s="255">
        <v>161.26</v>
      </c>
      <c r="E232" s="55"/>
      <c r="F232" s="16"/>
    </row>
    <row r="233" spans="1:6" ht="15" hidden="1" thickBot="1" x14ac:dyDescent="0.25">
      <c r="A233" s="234"/>
      <c r="B233" s="13" t="s">
        <v>2</v>
      </c>
      <c r="C233" s="90" t="s">
        <v>1</v>
      </c>
      <c r="D233" s="255">
        <v>74.17</v>
      </c>
      <c r="E233" s="55"/>
      <c r="F233" s="16"/>
    </row>
    <row r="234" spans="1:6" ht="15" hidden="1" thickBot="1" x14ac:dyDescent="0.25">
      <c r="A234" s="234"/>
      <c r="B234" s="13" t="s">
        <v>3</v>
      </c>
      <c r="C234" s="83" t="s">
        <v>4</v>
      </c>
      <c r="D234" s="258">
        <v>4.8712</v>
      </c>
      <c r="E234" s="55"/>
      <c r="F234" s="16"/>
    </row>
    <row r="235" spans="1:6" ht="15" hidden="1" thickBot="1" x14ac:dyDescent="0.25">
      <c r="A235" s="234"/>
      <c r="B235" s="19" t="s">
        <v>5</v>
      </c>
      <c r="C235" s="83" t="s">
        <v>4</v>
      </c>
      <c r="D235" s="258">
        <v>4.6666999999999996</v>
      </c>
      <c r="E235" s="55"/>
      <c r="F235" s="16"/>
    </row>
    <row r="236" spans="1:6" ht="15" hidden="1" thickBot="1" x14ac:dyDescent="0.25">
      <c r="A236" s="234"/>
      <c r="B236" s="13" t="s">
        <v>6</v>
      </c>
      <c r="C236" s="83" t="s">
        <v>4</v>
      </c>
      <c r="D236" s="258">
        <v>4.4621000000000004</v>
      </c>
      <c r="E236" s="55"/>
      <c r="F236" s="16"/>
    </row>
    <row r="237" spans="1:6" s="3" customFormat="1" ht="15" hidden="1" thickBot="1" x14ac:dyDescent="0.25">
      <c r="A237" s="241"/>
      <c r="B237" s="33"/>
      <c r="C237" s="93"/>
      <c r="D237" s="259"/>
      <c r="E237" s="55"/>
      <c r="F237" s="16"/>
    </row>
    <row r="238" spans="1:6" ht="15" hidden="1" thickBot="1" x14ac:dyDescent="0.25">
      <c r="A238" s="239" t="s">
        <v>404</v>
      </c>
      <c r="B238" s="29"/>
      <c r="C238" s="93"/>
      <c r="D238" s="260"/>
      <c r="E238" s="55"/>
      <c r="F238" s="16"/>
    </row>
    <row r="239" spans="1:6" ht="15" hidden="1" thickBot="1" x14ac:dyDescent="0.25">
      <c r="A239" s="241"/>
      <c r="B239" s="33" t="s">
        <v>0</v>
      </c>
      <c r="C239" s="96" t="s">
        <v>1</v>
      </c>
      <c r="D239" s="261">
        <v>563.86</v>
      </c>
      <c r="E239" s="55"/>
      <c r="F239" s="16"/>
    </row>
    <row r="240" spans="1:6" ht="15" hidden="1" thickBot="1" x14ac:dyDescent="0.25">
      <c r="A240" s="241"/>
      <c r="B240" s="33" t="s">
        <v>2</v>
      </c>
      <c r="C240" s="96" t="s">
        <v>1</v>
      </c>
      <c r="D240" s="261">
        <v>394.17</v>
      </c>
      <c r="E240" s="55"/>
      <c r="F240" s="16"/>
    </row>
    <row r="241" spans="1:6" ht="15" hidden="1" thickBot="1" x14ac:dyDescent="0.25">
      <c r="A241" s="241"/>
      <c r="B241" s="33" t="s">
        <v>3</v>
      </c>
      <c r="C241" s="93" t="s">
        <v>4</v>
      </c>
      <c r="D241" s="256">
        <v>5.8627000000000002</v>
      </c>
      <c r="E241" s="55"/>
      <c r="F241" s="16"/>
    </row>
    <row r="242" spans="1:6" ht="15" hidden="1" thickBot="1" x14ac:dyDescent="0.25">
      <c r="A242" s="241"/>
      <c r="B242" s="36" t="s">
        <v>5</v>
      </c>
      <c r="C242" s="93" t="s">
        <v>4</v>
      </c>
      <c r="D242" s="256">
        <v>5.6307</v>
      </c>
      <c r="E242" s="55"/>
      <c r="F242" s="16"/>
    </row>
    <row r="243" spans="1:6" ht="15" hidden="1" thickBot="1" x14ac:dyDescent="0.25">
      <c r="A243" s="241"/>
      <c r="B243" s="33" t="s">
        <v>6</v>
      </c>
      <c r="C243" s="93" t="s">
        <v>4</v>
      </c>
      <c r="D243" s="256">
        <v>5.3963999999999999</v>
      </c>
      <c r="E243" s="55"/>
      <c r="F243" s="16"/>
    </row>
    <row r="244" spans="1:6" s="3" customFormat="1" ht="15" hidden="1" thickBot="1" x14ac:dyDescent="0.25">
      <c r="A244" s="241"/>
      <c r="B244" s="33"/>
      <c r="C244" s="93"/>
      <c r="D244" s="262"/>
      <c r="E244" s="55"/>
      <c r="F244" s="16"/>
    </row>
    <row r="245" spans="1:6" ht="15" hidden="1" thickBot="1" x14ac:dyDescent="0.25">
      <c r="A245" s="239" t="s">
        <v>403</v>
      </c>
      <c r="B245" s="29"/>
      <c r="C245" s="93"/>
      <c r="D245" s="260"/>
      <c r="E245" s="55"/>
      <c r="F245" s="16"/>
    </row>
    <row r="246" spans="1:6" ht="15" hidden="1" thickBot="1" x14ac:dyDescent="0.25">
      <c r="A246" s="241"/>
      <c r="B246" s="33" t="s">
        <v>0</v>
      </c>
      <c r="C246" s="96" t="s">
        <v>1</v>
      </c>
      <c r="D246" s="261">
        <v>432.85</v>
      </c>
      <c r="E246" s="55"/>
      <c r="F246" s="16"/>
    </row>
    <row r="247" spans="1:6" ht="15" hidden="1" thickBot="1" x14ac:dyDescent="0.25">
      <c r="A247" s="241"/>
      <c r="B247" s="33" t="s">
        <v>2</v>
      </c>
      <c r="C247" s="96" t="s">
        <v>1</v>
      </c>
      <c r="D247" s="261">
        <v>293.13</v>
      </c>
      <c r="E247" s="55"/>
      <c r="F247" s="16"/>
    </row>
    <row r="248" spans="1:6" ht="15" hidden="1" thickBot="1" x14ac:dyDescent="0.25">
      <c r="A248" s="241"/>
      <c r="B248" s="33" t="s">
        <v>3</v>
      </c>
      <c r="C248" s="93" t="s">
        <v>4</v>
      </c>
      <c r="D248" s="256">
        <v>5.2961999999999998</v>
      </c>
      <c r="E248" s="55"/>
      <c r="F248" s="16"/>
    </row>
    <row r="249" spans="1:6" ht="15" hidden="1" thickBot="1" x14ac:dyDescent="0.25">
      <c r="A249" s="241"/>
      <c r="B249" s="36" t="s">
        <v>5</v>
      </c>
      <c r="C249" s="93" t="s">
        <v>4</v>
      </c>
      <c r="D249" s="256">
        <v>5.0865999999999998</v>
      </c>
      <c r="E249" s="55"/>
      <c r="F249" s="16"/>
    </row>
    <row r="250" spans="1:6" ht="15" hidden="1" thickBot="1" x14ac:dyDescent="0.25">
      <c r="A250" s="241"/>
      <c r="B250" s="33" t="s">
        <v>6</v>
      </c>
      <c r="C250" s="93" t="s">
        <v>4</v>
      </c>
      <c r="D250" s="256">
        <v>4.8749000000000002</v>
      </c>
      <c r="E250" s="55"/>
      <c r="F250" s="16"/>
    </row>
    <row r="251" spans="1:6" s="3" customFormat="1" ht="15" hidden="1" thickBot="1" x14ac:dyDescent="0.25">
      <c r="A251" s="241"/>
      <c r="B251" s="33"/>
      <c r="C251" s="93"/>
      <c r="D251" s="262"/>
      <c r="E251" s="55"/>
      <c r="F251" s="16"/>
    </row>
    <row r="252" spans="1:6" ht="15" hidden="1" thickBot="1" x14ac:dyDescent="0.25">
      <c r="A252" s="239" t="s">
        <v>402</v>
      </c>
      <c r="B252" s="29"/>
      <c r="C252" s="93"/>
      <c r="D252" s="260"/>
      <c r="E252" s="55"/>
      <c r="F252" s="16"/>
    </row>
    <row r="253" spans="1:6" ht="15" hidden="1" thickBot="1" x14ac:dyDescent="0.25">
      <c r="A253" s="241"/>
      <c r="B253" s="33" t="s">
        <v>0</v>
      </c>
      <c r="C253" s="96" t="s">
        <v>1</v>
      </c>
      <c r="D253" s="261">
        <v>161.26</v>
      </c>
      <c r="E253" s="55"/>
      <c r="F253" s="16"/>
    </row>
    <row r="254" spans="1:6" ht="15" hidden="1" thickBot="1" x14ac:dyDescent="0.25">
      <c r="A254" s="241"/>
      <c r="B254" s="33" t="s">
        <v>2</v>
      </c>
      <c r="C254" s="96" t="s">
        <v>1</v>
      </c>
      <c r="D254" s="261">
        <v>74.17</v>
      </c>
      <c r="E254" s="55"/>
      <c r="F254" s="16"/>
    </row>
    <row r="255" spans="1:6" ht="15" hidden="1" thickBot="1" x14ac:dyDescent="0.25">
      <c r="A255" s="241"/>
      <c r="B255" s="33" t="s">
        <v>3</v>
      </c>
      <c r="C255" s="93" t="s">
        <v>4</v>
      </c>
      <c r="D255" s="256">
        <v>5.0922999999999998</v>
      </c>
      <c r="E255" s="55"/>
      <c r="F255" s="16"/>
    </row>
    <row r="256" spans="1:6" ht="15" hidden="1" thickBot="1" x14ac:dyDescent="0.25">
      <c r="A256" s="241"/>
      <c r="B256" s="36" t="s">
        <v>5</v>
      </c>
      <c r="C256" s="93" t="s">
        <v>4</v>
      </c>
      <c r="D256" s="256">
        <v>4.8907999999999996</v>
      </c>
      <c r="E256" s="55"/>
      <c r="F256" s="16"/>
    </row>
    <row r="257" spans="1:6" ht="15" hidden="1" thickBot="1" x14ac:dyDescent="0.25">
      <c r="A257" s="241"/>
      <c r="B257" s="33" t="s">
        <v>6</v>
      </c>
      <c r="C257" s="93" t="s">
        <v>4</v>
      </c>
      <c r="D257" s="256">
        <v>4.6871999999999998</v>
      </c>
      <c r="E257" s="55"/>
      <c r="F257" s="16"/>
    </row>
    <row r="258" spans="1:6" s="3" customFormat="1" ht="15" hidden="1" thickBot="1" x14ac:dyDescent="0.25">
      <c r="A258" s="279"/>
      <c r="B258" s="98"/>
      <c r="C258" s="99"/>
      <c r="D258" s="280"/>
      <c r="E258" s="55"/>
      <c r="F258" s="16"/>
    </row>
    <row r="259" spans="1:6" s="3" customFormat="1" x14ac:dyDescent="0.2">
      <c r="A259" s="281"/>
      <c r="B259" s="51"/>
      <c r="C259" s="100"/>
      <c r="D259" s="282"/>
      <c r="E259" s="55"/>
      <c r="F259" s="16"/>
    </row>
    <row r="260" spans="1:6" ht="15.75" x14ac:dyDescent="0.25">
      <c r="A260" s="234"/>
      <c r="B260" s="102" t="s">
        <v>8</v>
      </c>
      <c r="C260" s="53"/>
      <c r="D260" s="237"/>
      <c r="E260" s="55"/>
      <c r="F260" s="16"/>
    </row>
    <row r="261" spans="1:6" s="3" customFormat="1" x14ac:dyDescent="0.2">
      <c r="A261" s="234"/>
      <c r="B261" s="103"/>
      <c r="C261" s="53"/>
      <c r="D261" s="236"/>
      <c r="E261" s="55"/>
      <c r="F261" s="16"/>
    </row>
    <row r="262" spans="1:6" ht="15.75" hidden="1" customHeight="1" x14ac:dyDescent="0.25">
      <c r="A262" s="232" t="s">
        <v>89</v>
      </c>
      <c r="B262" s="102"/>
      <c r="C262" s="53"/>
      <c r="D262" s="237"/>
      <c r="E262" s="55"/>
      <c r="F262" s="16"/>
    </row>
    <row r="263" spans="1:6" ht="13.9" hidden="1" customHeight="1" x14ac:dyDescent="0.2">
      <c r="A263" s="234"/>
      <c r="B263" s="54" t="s">
        <v>38</v>
      </c>
      <c r="C263" s="10" t="s">
        <v>9</v>
      </c>
      <c r="D263" s="233">
        <v>484543.87</v>
      </c>
      <c r="E263" s="55"/>
      <c r="F263" s="16"/>
    </row>
    <row r="264" spans="1:6" ht="13.9" hidden="1" customHeight="1" x14ac:dyDescent="0.2">
      <c r="A264" s="234"/>
      <c r="B264" s="54" t="s">
        <v>15</v>
      </c>
      <c r="C264" s="10" t="s">
        <v>10</v>
      </c>
      <c r="D264" s="233">
        <v>2594.4920999999999</v>
      </c>
      <c r="E264" s="55"/>
      <c r="F264" s="16"/>
    </row>
    <row r="265" spans="1:6" s="3" customFormat="1" ht="13.9" hidden="1" customHeight="1" x14ac:dyDescent="0.2">
      <c r="A265" s="234"/>
      <c r="B265" s="54"/>
      <c r="C265" s="57"/>
      <c r="D265" s="283"/>
      <c r="E265" s="55"/>
      <c r="F265" s="16"/>
    </row>
    <row r="266" spans="1:6" ht="13.9" hidden="1" customHeight="1" x14ac:dyDescent="0.2">
      <c r="A266" s="232" t="s">
        <v>90</v>
      </c>
      <c r="B266" s="52"/>
      <c r="C266" s="48"/>
      <c r="D266" s="233"/>
      <c r="E266" s="55"/>
      <c r="F266" s="16"/>
    </row>
    <row r="267" spans="1:6" ht="13.9" hidden="1" customHeight="1" x14ac:dyDescent="0.2">
      <c r="A267" s="234"/>
      <c r="B267" s="54" t="s">
        <v>0</v>
      </c>
      <c r="C267" s="10" t="s">
        <v>9</v>
      </c>
      <c r="D267" s="233">
        <v>495077.56</v>
      </c>
      <c r="E267" s="55"/>
      <c r="F267" s="16"/>
    </row>
    <row r="268" spans="1:6" ht="13.9" hidden="1" customHeight="1" x14ac:dyDescent="0.2">
      <c r="A268" s="234"/>
      <c r="B268" s="54" t="s">
        <v>2</v>
      </c>
      <c r="C268" s="10" t="s">
        <v>9</v>
      </c>
      <c r="D268" s="233">
        <v>394168.59</v>
      </c>
      <c r="E268" s="55"/>
      <c r="F268" s="16"/>
    </row>
    <row r="269" spans="1:6" ht="13.9" hidden="1" customHeight="1" x14ac:dyDescent="0.2">
      <c r="A269" s="234"/>
      <c r="B269" s="54" t="s">
        <v>3</v>
      </c>
      <c r="C269" s="10" t="s">
        <v>10</v>
      </c>
      <c r="D269" s="233">
        <v>869.6748</v>
      </c>
      <c r="E269" s="55"/>
      <c r="F269" s="16"/>
    </row>
    <row r="270" spans="1:6" ht="13.9" hidden="1" customHeight="1" x14ac:dyDescent="0.2">
      <c r="A270" s="234"/>
      <c r="B270" s="64" t="s">
        <v>5</v>
      </c>
      <c r="C270" s="10" t="s">
        <v>10</v>
      </c>
      <c r="D270" s="233">
        <v>833.15219999999999</v>
      </c>
      <c r="E270" s="55"/>
      <c r="F270" s="16"/>
    </row>
    <row r="271" spans="1:6" ht="13.9" hidden="1" customHeight="1" x14ac:dyDescent="0.2">
      <c r="A271" s="234"/>
      <c r="B271" s="54" t="s">
        <v>6</v>
      </c>
      <c r="C271" s="10" t="s">
        <v>10</v>
      </c>
      <c r="D271" s="233">
        <v>796.62950000000001</v>
      </c>
      <c r="E271" s="55"/>
      <c r="F271" s="16"/>
    </row>
    <row r="272" spans="1:6" s="3" customFormat="1" ht="13.9" hidden="1" customHeight="1" x14ac:dyDescent="0.2">
      <c r="A272" s="234"/>
      <c r="B272" s="54"/>
      <c r="C272" s="50"/>
      <c r="D272" s="283"/>
      <c r="E272" s="55"/>
      <c r="F272" s="16"/>
    </row>
    <row r="273" spans="1:6" ht="13.9" hidden="1" customHeight="1" x14ac:dyDescent="0.2">
      <c r="A273" s="232" t="s">
        <v>91</v>
      </c>
      <c r="B273" s="52"/>
      <c r="C273" s="50"/>
      <c r="D273" s="233"/>
      <c r="E273" s="55"/>
      <c r="F273" s="16"/>
    </row>
    <row r="274" spans="1:6" ht="13.9" hidden="1" customHeight="1" x14ac:dyDescent="0.2">
      <c r="A274" s="234"/>
      <c r="B274" s="54" t="s">
        <v>0</v>
      </c>
      <c r="C274" s="10" t="s">
        <v>9</v>
      </c>
      <c r="D274" s="233">
        <v>364071.99</v>
      </c>
      <c r="E274" s="55"/>
      <c r="F274" s="16"/>
    </row>
    <row r="275" spans="1:6" ht="13.9" hidden="1" customHeight="1" x14ac:dyDescent="0.2">
      <c r="A275" s="234"/>
      <c r="B275" s="54" t="s">
        <v>2</v>
      </c>
      <c r="C275" s="10" t="s">
        <v>9</v>
      </c>
      <c r="D275" s="233">
        <v>293131.65999999997</v>
      </c>
      <c r="E275" s="55"/>
      <c r="F275" s="16"/>
    </row>
    <row r="276" spans="1:6" ht="13.9" hidden="1" customHeight="1" x14ac:dyDescent="0.2">
      <c r="A276" s="234"/>
      <c r="B276" s="54" t="s">
        <v>3</v>
      </c>
      <c r="C276" s="10" t="s">
        <v>10</v>
      </c>
      <c r="D276" s="233">
        <v>327.72399999999999</v>
      </c>
      <c r="E276" s="55"/>
      <c r="F276" s="16"/>
    </row>
    <row r="277" spans="1:6" ht="13.9" hidden="1" customHeight="1" x14ac:dyDescent="0.2">
      <c r="A277" s="234"/>
      <c r="B277" s="64" t="s">
        <v>5</v>
      </c>
      <c r="C277" s="10" t="s">
        <v>10</v>
      </c>
      <c r="D277" s="233">
        <v>313.96100000000001</v>
      </c>
      <c r="E277" s="55"/>
      <c r="F277" s="16"/>
    </row>
    <row r="278" spans="1:6" ht="13.9" hidden="1" customHeight="1" x14ac:dyDescent="0.2">
      <c r="A278" s="234"/>
      <c r="B278" s="54" t="s">
        <v>6</v>
      </c>
      <c r="C278" s="10" t="s">
        <v>10</v>
      </c>
      <c r="D278" s="233">
        <v>300.19799999999998</v>
      </c>
      <c r="E278" s="55"/>
      <c r="F278" s="16"/>
    </row>
    <row r="279" spans="1:6" s="3" customFormat="1" ht="13.9" hidden="1" customHeight="1" x14ac:dyDescent="0.2">
      <c r="A279" s="234"/>
      <c r="B279" s="54"/>
      <c r="C279" s="10"/>
      <c r="D279" s="283"/>
      <c r="E279" s="55"/>
      <c r="F279" s="16"/>
    </row>
    <row r="280" spans="1:6" s="3" customFormat="1" ht="13.9" hidden="1" customHeight="1" x14ac:dyDescent="0.2">
      <c r="A280" s="234"/>
      <c r="B280" s="54"/>
      <c r="C280" s="50"/>
      <c r="D280" s="283"/>
      <c r="E280" s="55"/>
      <c r="F280" s="16"/>
    </row>
    <row r="281" spans="1:6" ht="13.9" hidden="1" customHeight="1" x14ac:dyDescent="0.2">
      <c r="A281" s="232" t="s">
        <v>92</v>
      </c>
      <c r="B281" s="52"/>
      <c r="C281" s="50"/>
      <c r="D281" s="233"/>
      <c r="E281" s="55"/>
      <c r="F281" s="16"/>
    </row>
    <row r="282" spans="1:6" ht="13.9" hidden="1" customHeight="1" x14ac:dyDescent="0.2">
      <c r="A282" s="234"/>
      <c r="B282" s="54" t="s">
        <v>0</v>
      </c>
      <c r="C282" s="10" t="s">
        <v>9</v>
      </c>
      <c r="D282" s="233">
        <v>92488.19</v>
      </c>
      <c r="E282" s="55"/>
      <c r="F282" s="16"/>
    </row>
    <row r="283" spans="1:6" ht="13.9" hidden="1" customHeight="1" x14ac:dyDescent="0.2">
      <c r="A283" s="234"/>
      <c r="B283" s="54" t="s">
        <v>2</v>
      </c>
      <c r="C283" s="10" t="s">
        <v>9</v>
      </c>
      <c r="D283" s="233">
        <v>74170.77</v>
      </c>
      <c r="E283" s="55"/>
      <c r="F283" s="16"/>
    </row>
    <row r="284" spans="1:6" ht="13.9" hidden="1" customHeight="1" x14ac:dyDescent="0.2">
      <c r="A284" s="234"/>
      <c r="B284" s="54" t="s">
        <v>3</v>
      </c>
      <c r="C284" s="10" t="s">
        <v>10</v>
      </c>
      <c r="D284" s="233">
        <v>132.68</v>
      </c>
      <c r="E284" s="55"/>
      <c r="F284" s="16"/>
    </row>
    <row r="285" spans="1:6" ht="13.9" hidden="1" customHeight="1" x14ac:dyDescent="0.2">
      <c r="A285" s="234"/>
      <c r="B285" s="64" t="s">
        <v>5</v>
      </c>
      <c r="C285" s="10" t="s">
        <v>10</v>
      </c>
      <c r="D285" s="233">
        <v>127.108</v>
      </c>
      <c r="E285" s="55"/>
      <c r="F285" s="16"/>
    </row>
    <row r="286" spans="1:6" ht="13.9" hidden="1" customHeight="1" x14ac:dyDescent="0.2">
      <c r="A286" s="234"/>
      <c r="B286" s="54" t="s">
        <v>6</v>
      </c>
      <c r="C286" s="10" t="s">
        <v>10</v>
      </c>
      <c r="D286" s="233">
        <v>121.536</v>
      </c>
      <c r="E286" s="55"/>
      <c r="F286" s="16"/>
    </row>
    <row r="287" spans="1:6" s="3" customFormat="1" ht="13.9" hidden="1" customHeight="1" x14ac:dyDescent="0.2">
      <c r="A287" s="234"/>
      <c r="B287" s="54"/>
      <c r="C287" s="10"/>
      <c r="D287" s="283"/>
      <c r="E287" s="55"/>
      <c r="F287" s="16"/>
    </row>
    <row r="288" spans="1:6" ht="14.25" hidden="1" customHeight="1" x14ac:dyDescent="0.2">
      <c r="A288" s="232" t="s">
        <v>396</v>
      </c>
      <c r="B288" s="52"/>
      <c r="C288" s="48"/>
      <c r="D288" s="233"/>
      <c r="E288" s="55"/>
      <c r="F288" s="16"/>
    </row>
    <row r="289" spans="1:6" ht="13.9" hidden="1" customHeight="1" x14ac:dyDescent="0.2">
      <c r="A289" s="234"/>
      <c r="B289" s="54" t="s">
        <v>0</v>
      </c>
      <c r="C289" s="10" t="s">
        <v>9</v>
      </c>
      <c r="D289" s="233">
        <v>495077.56</v>
      </c>
      <c r="E289" s="55"/>
      <c r="F289" s="16"/>
    </row>
    <row r="290" spans="1:6" ht="13.9" hidden="1" customHeight="1" x14ac:dyDescent="0.2">
      <c r="A290" s="234"/>
      <c r="B290" s="54" t="s">
        <v>2</v>
      </c>
      <c r="C290" s="10" t="s">
        <v>9</v>
      </c>
      <c r="D290" s="233">
        <v>394168.59</v>
      </c>
      <c r="E290" s="55"/>
      <c r="F290" s="16"/>
    </row>
    <row r="291" spans="1:6" ht="13.9" hidden="1" customHeight="1" x14ac:dyDescent="0.2">
      <c r="A291" s="234"/>
      <c r="B291" s="54" t="s">
        <v>3</v>
      </c>
      <c r="C291" s="10" t="s">
        <v>10</v>
      </c>
      <c r="D291" s="233">
        <v>909.13400000000001</v>
      </c>
      <c r="E291" s="55"/>
      <c r="F291" s="16"/>
    </row>
    <row r="292" spans="1:6" ht="13.9" hidden="1" customHeight="1" x14ac:dyDescent="0.2">
      <c r="A292" s="234"/>
      <c r="B292" s="64" t="s">
        <v>5</v>
      </c>
      <c r="C292" s="10" t="s">
        <v>10</v>
      </c>
      <c r="D292" s="233">
        <v>873.16189999999995</v>
      </c>
      <c r="E292" s="55"/>
      <c r="F292" s="16"/>
    </row>
    <row r="293" spans="1:6" ht="13.9" hidden="1" customHeight="1" x14ac:dyDescent="0.2">
      <c r="A293" s="234"/>
      <c r="B293" s="54" t="s">
        <v>6</v>
      </c>
      <c r="C293" s="10" t="s">
        <v>10</v>
      </c>
      <c r="D293" s="233">
        <v>836.82280000000003</v>
      </c>
      <c r="E293" s="55"/>
      <c r="F293" s="16"/>
    </row>
    <row r="294" spans="1:6" s="3" customFormat="1" ht="13.9" hidden="1" customHeight="1" x14ac:dyDescent="0.2">
      <c r="A294" s="234"/>
      <c r="B294" s="54"/>
      <c r="C294" s="50"/>
      <c r="D294" s="283"/>
      <c r="E294" s="55"/>
      <c r="F294" s="16"/>
    </row>
    <row r="295" spans="1:6" ht="14.25" hidden="1" customHeight="1" x14ac:dyDescent="0.2">
      <c r="A295" s="232" t="s">
        <v>397</v>
      </c>
      <c r="B295" s="52"/>
      <c r="C295" s="50"/>
      <c r="D295" s="233"/>
      <c r="E295" s="55"/>
      <c r="F295" s="16"/>
    </row>
    <row r="296" spans="1:6" ht="13.9" hidden="1" customHeight="1" x14ac:dyDescent="0.2">
      <c r="A296" s="234"/>
      <c r="B296" s="54" t="s">
        <v>0</v>
      </c>
      <c r="C296" s="10" t="s">
        <v>9</v>
      </c>
      <c r="D296" s="233">
        <v>364071.99</v>
      </c>
      <c r="E296" s="55"/>
      <c r="F296" s="16"/>
    </row>
    <row r="297" spans="1:6" ht="13.9" hidden="1" customHeight="1" x14ac:dyDescent="0.2">
      <c r="A297" s="234"/>
      <c r="B297" s="54" t="s">
        <v>2</v>
      </c>
      <c r="C297" s="10" t="s">
        <v>9</v>
      </c>
      <c r="D297" s="233">
        <v>293131.65999999997</v>
      </c>
      <c r="E297" s="55"/>
      <c r="F297" s="16"/>
    </row>
    <row r="298" spans="1:6" ht="13.9" hidden="1" customHeight="1" x14ac:dyDescent="0.2">
      <c r="A298" s="234"/>
      <c r="B298" s="54" t="s">
        <v>3</v>
      </c>
      <c r="C298" s="10" t="s">
        <v>10</v>
      </c>
      <c r="D298" s="233">
        <v>342.59359999999998</v>
      </c>
      <c r="E298" s="55"/>
      <c r="F298" s="16"/>
    </row>
    <row r="299" spans="1:6" ht="13.9" hidden="1" customHeight="1" x14ac:dyDescent="0.2">
      <c r="A299" s="234"/>
      <c r="B299" s="64" t="s">
        <v>5</v>
      </c>
      <c r="C299" s="10" t="s">
        <v>10</v>
      </c>
      <c r="D299" s="233">
        <v>329.03809999999999</v>
      </c>
      <c r="E299" s="55"/>
      <c r="F299" s="16"/>
    </row>
    <row r="300" spans="1:6" ht="13.9" hidden="1" customHeight="1" x14ac:dyDescent="0.2">
      <c r="A300" s="234"/>
      <c r="B300" s="54" t="s">
        <v>6</v>
      </c>
      <c r="C300" s="10" t="s">
        <v>10</v>
      </c>
      <c r="D300" s="233">
        <v>315.3442</v>
      </c>
      <c r="E300" s="55"/>
      <c r="F300" s="16"/>
    </row>
    <row r="301" spans="1:6" s="3" customFormat="1" ht="13.9" hidden="1" customHeight="1" x14ac:dyDescent="0.2">
      <c r="A301" s="234"/>
      <c r="B301" s="54"/>
      <c r="C301" s="50"/>
      <c r="D301" s="283"/>
      <c r="E301" s="55"/>
      <c r="F301" s="16"/>
    </row>
    <row r="302" spans="1:6" ht="14.25" hidden="1" customHeight="1" x14ac:dyDescent="0.2">
      <c r="A302" s="232" t="s">
        <v>398</v>
      </c>
      <c r="B302" s="52"/>
      <c r="C302" s="50"/>
      <c r="D302" s="233"/>
      <c r="E302" s="55"/>
      <c r="F302" s="16"/>
    </row>
    <row r="303" spans="1:6" ht="13.9" hidden="1" customHeight="1" x14ac:dyDescent="0.2">
      <c r="A303" s="234"/>
      <c r="B303" s="54" t="s">
        <v>0</v>
      </c>
      <c r="C303" s="10" t="s">
        <v>9</v>
      </c>
      <c r="D303" s="233">
        <v>92488.19</v>
      </c>
      <c r="E303" s="55"/>
      <c r="F303" s="16"/>
    </row>
    <row r="304" spans="1:6" ht="13.9" hidden="1" customHeight="1" x14ac:dyDescent="0.2">
      <c r="A304" s="234"/>
      <c r="B304" s="54" t="s">
        <v>2</v>
      </c>
      <c r="C304" s="10" t="s">
        <v>9</v>
      </c>
      <c r="D304" s="233">
        <v>74170.77</v>
      </c>
      <c r="E304" s="55"/>
      <c r="F304" s="16"/>
    </row>
    <row r="305" spans="1:6" ht="13.9" hidden="1" customHeight="1" x14ac:dyDescent="0.2">
      <c r="A305" s="234"/>
      <c r="B305" s="54" t="s">
        <v>3</v>
      </c>
      <c r="C305" s="10" t="s">
        <v>10</v>
      </c>
      <c r="D305" s="233">
        <v>138.69999999999999</v>
      </c>
      <c r="E305" s="55"/>
      <c r="F305" s="16"/>
    </row>
    <row r="306" spans="1:6" ht="13.9" hidden="1" customHeight="1" x14ac:dyDescent="0.2">
      <c r="A306" s="234"/>
      <c r="B306" s="64" t="s">
        <v>5</v>
      </c>
      <c r="C306" s="10" t="s">
        <v>10</v>
      </c>
      <c r="D306" s="233">
        <v>133.21199999999999</v>
      </c>
      <c r="E306" s="55"/>
      <c r="F306" s="16"/>
    </row>
    <row r="307" spans="1:6" ht="14.25" hidden="1" customHeight="1" x14ac:dyDescent="0.2">
      <c r="A307" s="234"/>
      <c r="B307" s="54" t="s">
        <v>6</v>
      </c>
      <c r="C307" s="10" t="s">
        <v>10</v>
      </c>
      <c r="D307" s="233">
        <v>127.66800000000001</v>
      </c>
      <c r="E307" s="55"/>
      <c r="F307" s="16"/>
    </row>
    <row r="308" spans="1:6" s="3" customFormat="1" x14ac:dyDescent="0.2">
      <c r="A308" s="254"/>
      <c r="B308" s="106"/>
      <c r="C308" s="53"/>
      <c r="D308" s="236"/>
      <c r="E308" s="55"/>
      <c r="F308" s="16"/>
    </row>
    <row r="309" spans="1:6" s="3" customFormat="1" x14ac:dyDescent="0.2">
      <c r="A309" s="232" t="s">
        <v>96</v>
      </c>
      <c r="B309" s="9"/>
      <c r="C309" s="89"/>
      <c r="D309" s="236"/>
      <c r="E309" s="55"/>
      <c r="F309" s="16"/>
    </row>
    <row r="310" spans="1:6" s="3" customFormat="1" x14ac:dyDescent="0.2">
      <c r="A310" s="234"/>
      <c r="B310" s="13" t="s">
        <v>0</v>
      </c>
      <c r="C310" s="10" t="s">
        <v>9</v>
      </c>
      <c r="D310" s="233">
        <v>1216323</v>
      </c>
      <c r="E310" s="55"/>
      <c r="F310" s="16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E311" s="55"/>
      <c r="F311" s="16"/>
    </row>
    <row r="312" spans="1:6" s="3" customFormat="1" x14ac:dyDescent="0.2">
      <c r="A312" s="234"/>
      <c r="B312" s="13" t="s">
        <v>3</v>
      </c>
      <c r="C312" s="10" t="s">
        <v>10</v>
      </c>
      <c r="D312" s="233">
        <v>710.55</v>
      </c>
      <c r="E312" s="55"/>
      <c r="F312" s="16"/>
    </row>
    <row r="313" spans="1:6" s="3" customFormat="1" x14ac:dyDescent="0.2">
      <c r="A313" s="234"/>
      <c r="B313" s="19" t="s">
        <v>5</v>
      </c>
      <c r="C313" s="10" t="s">
        <v>10</v>
      </c>
      <c r="D313" s="233">
        <v>683.39</v>
      </c>
      <c r="E313" s="55"/>
      <c r="F313" s="16"/>
    </row>
    <row r="314" spans="1:6" s="3" customFormat="1" x14ac:dyDescent="0.2">
      <c r="A314" s="234"/>
      <c r="B314" s="13" t="s">
        <v>6</v>
      </c>
      <c r="C314" s="10" t="s">
        <v>10</v>
      </c>
      <c r="D314" s="233">
        <v>656.04</v>
      </c>
      <c r="E314" s="55"/>
      <c r="F314" s="16"/>
    </row>
    <row r="315" spans="1:6" s="3" customFormat="1" x14ac:dyDescent="0.2">
      <c r="A315" s="234"/>
      <c r="B315" s="13"/>
      <c r="C315" s="91"/>
      <c r="D315" s="236"/>
      <c r="E315" s="55"/>
      <c r="F315" s="16"/>
    </row>
    <row r="316" spans="1:6" s="3" customFormat="1" x14ac:dyDescent="0.2">
      <c r="A316" s="232" t="s">
        <v>97</v>
      </c>
      <c r="B316" s="9"/>
      <c r="C316" s="89"/>
      <c r="D316" s="236"/>
      <c r="E316" s="55"/>
      <c r="F316" s="16"/>
    </row>
    <row r="317" spans="1:6" s="3" customFormat="1" x14ac:dyDescent="0.2">
      <c r="A317" s="234"/>
      <c r="B317" s="13" t="s">
        <v>0</v>
      </c>
      <c r="C317" s="10" t="s">
        <v>9</v>
      </c>
      <c r="D317" s="233">
        <v>902314.86</v>
      </c>
      <c r="E317" s="55"/>
      <c r="F317" s="16"/>
    </row>
    <row r="318" spans="1:6" s="3" customFormat="1" x14ac:dyDescent="0.2">
      <c r="A318" s="234"/>
      <c r="B318" s="13" t="s">
        <v>2</v>
      </c>
      <c r="C318" s="10" t="s">
        <v>9</v>
      </c>
      <c r="D318" s="233">
        <v>732829.15</v>
      </c>
      <c r="E318" s="55"/>
      <c r="F318" s="16"/>
    </row>
    <row r="319" spans="1:6" s="3" customFormat="1" x14ac:dyDescent="0.2">
      <c r="A319" s="234"/>
      <c r="B319" s="13" t="s">
        <v>3</v>
      </c>
      <c r="C319" s="10" t="s">
        <v>10</v>
      </c>
      <c r="D319" s="233">
        <v>267.76</v>
      </c>
      <c r="E319" s="55"/>
      <c r="F319" s="16"/>
    </row>
    <row r="320" spans="1:6" s="3" customFormat="1" x14ac:dyDescent="0.2">
      <c r="A320" s="234"/>
      <c r="B320" s="19" t="s">
        <v>5</v>
      </c>
      <c r="C320" s="10" t="s">
        <v>10</v>
      </c>
      <c r="D320" s="233">
        <v>257.52999999999997</v>
      </c>
      <c r="E320" s="55"/>
      <c r="F320" s="16"/>
    </row>
    <row r="321" spans="1:6" s="3" customFormat="1" x14ac:dyDescent="0.2">
      <c r="A321" s="234"/>
      <c r="B321" s="13" t="s">
        <v>6</v>
      </c>
      <c r="C321" s="10" t="s">
        <v>10</v>
      </c>
      <c r="D321" s="233">
        <v>247.22</v>
      </c>
      <c r="E321" s="55"/>
      <c r="F321" s="16"/>
    </row>
    <row r="322" spans="1:6" s="3" customFormat="1" x14ac:dyDescent="0.2">
      <c r="A322" s="234"/>
      <c r="B322" s="13"/>
      <c r="C322" s="91"/>
      <c r="D322" s="284"/>
      <c r="E322" s="55"/>
      <c r="F322" s="16"/>
    </row>
    <row r="323" spans="1:6" s="3" customFormat="1" x14ac:dyDescent="0.2">
      <c r="A323" s="232" t="s">
        <v>98</v>
      </c>
      <c r="B323" s="9"/>
      <c r="C323" s="89"/>
      <c r="D323" s="233"/>
      <c r="E323" s="55"/>
      <c r="F323" s="16"/>
    </row>
    <row r="324" spans="1:6" s="3" customFormat="1" x14ac:dyDescent="0.2">
      <c r="A324" s="234"/>
      <c r="B324" s="13" t="s">
        <v>0</v>
      </c>
      <c r="C324" s="10" t="s">
        <v>9</v>
      </c>
      <c r="D324" s="233">
        <v>228125.39</v>
      </c>
      <c r="E324" s="55"/>
      <c r="F324" s="16"/>
    </row>
    <row r="325" spans="1:6" s="3" customFormat="1" x14ac:dyDescent="0.2">
      <c r="A325" s="234"/>
      <c r="B325" s="13" t="s">
        <v>2</v>
      </c>
      <c r="C325" s="10" t="s">
        <v>9</v>
      </c>
      <c r="D325" s="233">
        <v>185426.92</v>
      </c>
      <c r="E325" s="55"/>
      <c r="F325" s="16"/>
    </row>
    <row r="326" spans="1:6" s="3" customFormat="1" x14ac:dyDescent="0.2">
      <c r="A326" s="234"/>
      <c r="B326" s="13" t="s">
        <v>3</v>
      </c>
      <c r="C326" s="10" t="s">
        <v>10</v>
      </c>
      <c r="D326" s="233">
        <v>108.4</v>
      </c>
      <c r="E326" s="55"/>
      <c r="F326" s="16"/>
    </row>
    <row r="327" spans="1:6" s="3" customFormat="1" x14ac:dyDescent="0.2">
      <c r="A327" s="234"/>
      <c r="B327" s="19" t="s">
        <v>5</v>
      </c>
      <c r="C327" s="10" t="s">
        <v>10</v>
      </c>
      <c r="D327" s="233">
        <v>104.26</v>
      </c>
      <c r="E327" s="55"/>
      <c r="F327" s="16"/>
    </row>
    <row r="328" spans="1:6" s="3" customFormat="1" x14ac:dyDescent="0.2">
      <c r="A328" s="234"/>
      <c r="B328" s="13" t="s">
        <v>6</v>
      </c>
      <c r="C328" s="10" t="s">
        <v>10</v>
      </c>
      <c r="D328" s="233">
        <v>100.09</v>
      </c>
      <c r="E328" s="55"/>
      <c r="F328" s="16"/>
    </row>
    <row r="329" spans="1:6" s="3" customFormat="1" x14ac:dyDescent="0.2">
      <c r="A329" s="234"/>
      <c r="B329" s="13"/>
      <c r="C329" s="83"/>
      <c r="D329" s="284"/>
      <c r="E329" s="55"/>
      <c r="F329" s="16"/>
    </row>
    <row r="330" spans="1:6" s="3" customFormat="1" x14ac:dyDescent="0.2">
      <c r="A330" s="232" t="s">
        <v>99</v>
      </c>
      <c r="B330" s="9"/>
      <c r="C330" s="89"/>
      <c r="D330" s="233"/>
      <c r="E330" s="55"/>
      <c r="F330" s="16"/>
    </row>
    <row r="331" spans="1:6" s="3" customFormat="1" x14ac:dyDescent="0.2">
      <c r="A331" s="234"/>
      <c r="B331" s="13" t="s">
        <v>0</v>
      </c>
      <c r="C331" s="10" t="s">
        <v>9</v>
      </c>
      <c r="D331" s="233">
        <v>1216323</v>
      </c>
      <c r="E331" s="55"/>
      <c r="F331" s="16"/>
    </row>
    <row r="332" spans="1:6" s="3" customFormat="1" x14ac:dyDescent="0.2">
      <c r="A332" s="234"/>
      <c r="B332" s="13" t="s">
        <v>2</v>
      </c>
      <c r="C332" s="10" t="s">
        <v>9</v>
      </c>
      <c r="D332" s="233">
        <v>985421.47</v>
      </c>
      <c r="E332" s="55"/>
      <c r="F332" s="16"/>
    </row>
    <row r="333" spans="1:6" s="3" customFormat="1" x14ac:dyDescent="0.2">
      <c r="A333" s="234"/>
      <c r="B333" s="13" t="s">
        <v>3</v>
      </c>
      <c r="C333" s="10" t="s">
        <v>10</v>
      </c>
      <c r="D333" s="233">
        <v>710.55</v>
      </c>
      <c r="E333" s="55"/>
      <c r="F333" s="16"/>
    </row>
    <row r="334" spans="1:6" s="3" customFormat="1" x14ac:dyDescent="0.2">
      <c r="A334" s="234"/>
      <c r="B334" s="19" t="s">
        <v>5</v>
      </c>
      <c r="C334" s="10" t="s">
        <v>10</v>
      </c>
      <c r="D334" s="233">
        <v>683.39</v>
      </c>
      <c r="E334" s="55"/>
      <c r="F334" s="16"/>
    </row>
    <row r="335" spans="1:6" s="3" customFormat="1" x14ac:dyDescent="0.2">
      <c r="A335" s="234"/>
      <c r="B335" s="13" t="s">
        <v>6</v>
      </c>
      <c r="C335" s="10" t="s">
        <v>10</v>
      </c>
      <c r="D335" s="233">
        <v>656.04</v>
      </c>
      <c r="E335" s="55"/>
      <c r="F335" s="16"/>
    </row>
    <row r="336" spans="1:6" s="3" customFormat="1" x14ac:dyDescent="0.2">
      <c r="A336" s="234"/>
      <c r="B336" s="13"/>
      <c r="C336" s="91"/>
      <c r="D336" s="233"/>
      <c r="E336" s="55"/>
      <c r="F336" s="16"/>
    </row>
    <row r="337" spans="1:6" s="3" customFormat="1" x14ac:dyDescent="0.2">
      <c r="A337" s="232" t="s">
        <v>100</v>
      </c>
      <c r="B337" s="9"/>
      <c r="C337" s="89"/>
      <c r="D337" s="233"/>
      <c r="E337" s="55"/>
      <c r="F337" s="16"/>
    </row>
    <row r="338" spans="1:6" s="3" customFormat="1" x14ac:dyDescent="0.2">
      <c r="A338" s="234"/>
      <c r="B338" s="13" t="s">
        <v>0</v>
      </c>
      <c r="C338" s="10" t="s">
        <v>9</v>
      </c>
      <c r="D338" s="233">
        <v>902314.86</v>
      </c>
      <c r="E338" s="55"/>
      <c r="F338" s="16"/>
    </row>
    <row r="339" spans="1:6" s="3" customFormat="1" x14ac:dyDescent="0.2">
      <c r="A339" s="234"/>
      <c r="B339" s="13" t="s">
        <v>2</v>
      </c>
      <c r="C339" s="10" t="s">
        <v>9</v>
      </c>
      <c r="D339" s="233">
        <v>732829.15</v>
      </c>
      <c r="E339" s="55"/>
      <c r="F339" s="16"/>
    </row>
    <row r="340" spans="1:6" s="3" customFormat="1" x14ac:dyDescent="0.2">
      <c r="A340" s="234"/>
      <c r="B340" s="13" t="s">
        <v>3</v>
      </c>
      <c r="C340" s="10" t="s">
        <v>10</v>
      </c>
      <c r="D340" s="233">
        <v>267.76</v>
      </c>
      <c r="E340" s="55"/>
      <c r="F340" s="16"/>
    </row>
    <row r="341" spans="1:6" s="3" customFormat="1" x14ac:dyDescent="0.2">
      <c r="A341" s="234"/>
      <c r="B341" s="19" t="s">
        <v>5</v>
      </c>
      <c r="C341" s="10" t="s">
        <v>10</v>
      </c>
      <c r="D341" s="233">
        <v>257.52999999999997</v>
      </c>
      <c r="E341" s="55"/>
      <c r="F341" s="16"/>
    </row>
    <row r="342" spans="1:6" s="3" customFormat="1" x14ac:dyDescent="0.2">
      <c r="A342" s="234"/>
      <c r="B342" s="13" t="s">
        <v>6</v>
      </c>
      <c r="C342" s="10" t="s">
        <v>10</v>
      </c>
      <c r="D342" s="233">
        <v>247.22</v>
      </c>
      <c r="E342" s="55"/>
      <c r="F342" s="16"/>
    </row>
    <row r="343" spans="1:6" s="3" customFormat="1" x14ac:dyDescent="0.2">
      <c r="A343" s="234"/>
      <c r="B343" s="13"/>
      <c r="C343" s="91"/>
      <c r="D343" s="233"/>
      <c r="E343" s="55"/>
      <c r="F343" s="16"/>
    </row>
    <row r="344" spans="1:6" s="3" customFormat="1" x14ac:dyDescent="0.2">
      <c r="A344" s="232" t="s">
        <v>101</v>
      </c>
      <c r="B344" s="9"/>
      <c r="C344" s="89"/>
      <c r="D344" s="233"/>
      <c r="E344" s="55"/>
      <c r="F344" s="16"/>
    </row>
    <row r="345" spans="1:6" s="3" customFormat="1" x14ac:dyDescent="0.2">
      <c r="A345" s="234"/>
      <c r="B345" s="13" t="s">
        <v>0</v>
      </c>
      <c r="C345" s="10" t="s">
        <v>9</v>
      </c>
      <c r="D345" s="233">
        <v>228125.39</v>
      </c>
      <c r="E345" s="55"/>
      <c r="F345" s="16"/>
    </row>
    <row r="346" spans="1:6" s="3" customFormat="1" x14ac:dyDescent="0.2">
      <c r="A346" s="234"/>
      <c r="B346" s="13" t="s">
        <v>2</v>
      </c>
      <c r="C346" s="10" t="s">
        <v>9</v>
      </c>
      <c r="D346" s="233">
        <v>185426.92</v>
      </c>
      <c r="E346" s="55"/>
      <c r="F346" s="16"/>
    </row>
    <row r="347" spans="1:6" s="3" customFormat="1" x14ac:dyDescent="0.2">
      <c r="A347" s="234"/>
      <c r="B347" s="13" t="s">
        <v>3</v>
      </c>
      <c r="C347" s="10" t="s">
        <v>10</v>
      </c>
      <c r="D347" s="233">
        <v>108.4</v>
      </c>
      <c r="E347" s="55"/>
      <c r="F347" s="16"/>
    </row>
    <row r="348" spans="1:6" s="3" customFormat="1" x14ac:dyDescent="0.2">
      <c r="A348" s="234"/>
      <c r="B348" s="19" t="s">
        <v>5</v>
      </c>
      <c r="C348" s="10" t="s">
        <v>10</v>
      </c>
      <c r="D348" s="233">
        <v>104.26</v>
      </c>
      <c r="E348" s="55"/>
      <c r="F348" s="16"/>
    </row>
    <row r="349" spans="1:6" s="3" customFormat="1" x14ac:dyDescent="0.2">
      <c r="A349" s="234"/>
      <c r="B349" s="13" t="s">
        <v>6</v>
      </c>
      <c r="C349" s="10" t="s">
        <v>10</v>
      </c>
      <c r="D349" s="233">
        <v>100.09</v>
      </c>
      <c r="E349" s="55"/>
      <c r="F349" s="16"/>
    </row>
    <row r="350" spans="1:6" s="3" customFormat="1" x14ac:dyDescent="0.2">
      <c r="A350" s="292"/>
      <c r="B350" s="293"/>
      <c r="C350" s="294"/>
      <c r="D350" s="267"/>
      <c r="E350" s="55"/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55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55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55"/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55"/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55"/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55"/>
      <c r="F356" s="16"/>
    </row>
    <row r="357" spans="1:6" s="3" customFormat="1" hidden="1" x14ac:dyDescent="0.2">
      <c r="A357" s="12"/>
      <c r="B357" s="13"/>
      <c r="C357" s="91"/>
      <c r="D357" s="88"/>
      <c r="E357" s="55"/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55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55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55"/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55"/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55"/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55"/>
      <c r="F363" s="16"/>
    </row>
    <row r="364" spans="1:6" s="3" customFormat="1" hidden="1" x14ac:dyDescent="0.2">
      <c r="A364" s="12"/>
      <c r="B364" s="13"/>
      <c r="C364" s="91"/>
      <c r="D364" s="88"/>
      <c r="E364" s="55"/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55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55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55"/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55"/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55"/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55"/>
      <c r="F370" s="16"/>
    </row>
    <row r="371" spans="1:6" s="3" customFormat="1" hidden="1" x14ac:dyDescent="0.2">
      <c r="A371" s="12"/>
      <c r="B371" s="13"/>
      <c r="C371" s="83"/>
      <c r="D371" s="88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55"/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55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55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55"/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55"/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55"/>
      <c r="F398" s="16"/>
    </row>
    <row r="399" spans="1:6" s="3" customFormat="1" hidden="1" x14ac:dyDescent="0.2">
      <c r="A399" s="12"/>
      <c r="B399" s="13"/>
      <c r="C399" s="83"/>
      <c r="D399" s="88"/>
      <c r="E399" s="55"/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55"/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55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55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55"/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55"/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55"/>
      <c r="F405" s="16"/>
    </row>
    <row r="406" spans="1:6" s="3" customFormat="1" hidden="1" x14ac:dyDescent="0.2">
      <c r="A406" s="12"/>
      <c r="B406" s="13"/>
      <c r="C406" s="83"/>
      <c r="D406" s="88"/>
      <c r="E406" s="55"/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55"/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55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55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55"/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55"/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55"/>
      <c r="F412" s="16"/>
    </row>
    <row r="413" spans="1:6" s="3" customFormat="1" hidden="1" x14ac:dyDescent="0.2">
      <c r="A413" s="32"/>
      <c r="B413" s="33"/>
      <c r="C413" s="93"/>
      <c r="D413" s="88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str">
        <f>+'ANEXO 59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89"/>
      <c r="C478" s="489"/>
      <c r="D478" s="489"/>
    </row>
    <row r="479" spans="1:10" ht="69.599999999999994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1" manualBreakCount="1">
    <brk id="158" max="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C294-2CF5-4A9A-BC7A-7BB129062A70}">
  <sheetPr>
    <tabColor rgb="FF0070C0"/>
  </sheetPr>
  <dimension ref="A1:J479"/>
  <sheetViews>
    <sheetView showGridLines="0" view="pageBreakPreview" zoomScaleNormal="100" zoomScaleSheetLayoutView="100" workbookViewId="0">
      <selection activeCell="A480" sqref="A1:D480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423</v>
      </c>
      <c r="B1" s="479"/>
      <c r="C1" s="479"/>
      <c r="D1" s="479"/>
      <c r="E1" s="1"/>
    </row>
    <row r="2" spans="1:7" x14ac:dyDescent="0.2">
      <c r="A2" s="460" t="s">
        <v>129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x14ac:dyDescent="0.2">
      <c r="A29" s="8" t="s">
        <v>33</v>
      </c>
      <c r="B29" s="52"/>
      <c r="C29" s="48"/>
      <c r="D29" s="11"/>
      <c r="E29" s="55"/>
      <c r="F29" s="16"/>
    </row>
    <row r="30" spans="1:6" x14ac:dyDescent="0.2">
      <c r="A30" s="12"/>
      <c r="B30" s="54" t="s">
        <v>13</v>
      </c>
      <c r="C30" s="14" t="s">
        <v>14</v>
      </c>
      <c r="D30" s="205">
        <v>885.43</v>
      </c>
      <c r="E30" s="55"/>
      <c r="F30" s="16"/>
    </row>
    <row r="31" spans="1:6" x14ac:dyDescent="0.2">
      <c r="A31" s="12"/>
      <c r="B31" s="54" t="s">
        <v>15</v>
      </c>
      <c r="C31" s="10" t="s">
        <v>4</v>
      </c>
      <c r="D31" s="206">
        <v>10.8992</v>
      </c>
      <c r="E31" s="55"/>
      <c r="F31" s="16"/>
    </row>
    <row r="32" spans="1:6" s="3" customFormat="1" x14ac:dyDescent="0.2">
      <c r="A32" s="12"/>
      <c r="B32" s="54"/>
      <c r="C32" s="57"/>
      <c r="D32" s="207"/>
      <c r="E32" s="55"/>
      <c r="F32" s="16"/>
    </row>
    <row r="33" spans="1:6" x14ac:dyDescent="0.2">
      <c r="A33" s="40" t="s">
        <v>34</v>
      </c>
      <c r="B33" s="52"/>
      <c r="C33" s="48"/>
      <c r="D33" s="208"/>
      <c r="E33" s="55"/>
      <c r="F33" s="16"/>
    </row>
    <row r="34" spans="1:6" x14ac:dyDescent="0.2">
      <c r="A34" s="12"/>
      <c r="B34" s="54" t="s">
        <v>13</v>
      </c>
      <c r="C34" s="14" t="s">
        <v>14</v>
      </c>
      <c r="D34" s="200">
        <v>6454.83</v>
      </c>
      <c r="E34" s="55"/>
      <c r="F34" s="16"/>
    </row>
    <row r="35" spans="1:6" x14ac:dyDescent="0.2">
      <c r="A35" s="12"/>
      <c r="B35" s="54" t="s">
        <v>15</v>
      </c>
      <c r="C35" s="10" t="s">
        <v>4</v>
      </c>
      <c r="D35" s="201">
        <v>9.6811000000000007</v>
      </c>
      <c r="E35" s="55"/>
      <c r="F35" s="16"/>
    </row>
    <row r="36" spans="1:6" s="3" customFormat="1" x14ac:dyDescent="0.2">
      <c r="A36" s="12"/>
      <c r="B36" s="54"/>
      <c r="C36" s="57"/>
      <c r="D36" s="209"/>
      <c r="E36" s="55"/>
      <c r="F36" s="16"/>
    </row>
    <row r="37" spans="1:6" x14ac:dyDescent="0.2">
      <c r="A37" s="40" t="s">
        <v>35</v>
      </c>
      <c r="B37" s="52"/>
      <c r="C37" s="10"/>
      <c r="D37" s="200"/>
      <c r="E37" s="55"/>
      <c r="F37" s="16"/>
    </row>
    <row r="38" spans="1:6" x14ac:dyDescent="0.2">
      <c r="A38" s="12"/>
      <c r="B38" s="54" t="s">
        <v>13</v>
      </c>
      <c r="C38" s="14" t="s">
        <v>14</v>
      </c>
      <c r="D38" s="200">
        <v>18000.57</v>
      </c>
      <c r="E38" s="55"/>
      <c r="F38" s="16"/>
    </row>
    <row r="39" spans="1:6" x14ac:dyDescent="0.2">
      <c r="A39" s="12"/>
      <c r="B39" s="54" t="s">
        <v>15</v>
      </c>
      <c r="C39" s="10" t="s">
        <v>4</v>
      </c>
      <c r="D39" s="201">
        <v>8.6672999999999991</v>
      </c>
      <c r="E39" s="55"/>
      <c r="F39" s="16"/>
    </row>
    <row r="40" spans="1:6" s="3" customFormat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x14ac:dyDescent="0.2">
      <c r="A43" s="12"/>
      <c r="B43" s="54"/>
      <c r="C43" s="48"/>
      <c r="D43" s="20"/>
      <c r="E43" s="55"/>
      <c r="F43" s="16"/>
    </row>
    <row r="44" spans="1:6" x14ac:dyDescent="0.2">
      <c r="A44" s="8" t="s">
        <v>414</v>
      </c>
      <c r="B44" s="52"/>
      <c r="C44" s="48"/>
      <c r="D44" s="11"/>
      <c r="E44" s="55"/>
      <c r="F44" s="16"/>
    </row>
    <row r="45" spans="1:6" x14ac:dyDescent="0.2">
      <c r="A45" s="12"/>
      <c r="B45" s="54" t="s">
        <v>38</v>
      </c>
      <c r="C45" s="14" t="s">
        <v>1</v>
      </c>
      <c r="D45" s="200">
        <v>1273.42</v>
      </c>
      <c r="E45" s="55"/>
      <c r="F45" s="16"/>
    </row>
    <row r="46" spans="1:6" x14ac:dyDescent="0.2">
      <c r="A46" s="12"/>
      <c r="B46" s="54" t="s">
        <v>15</v>
      </c>
      <c r="C46" s="10" t="s">
        <v>4</v>
      </c>
      <c r="D46" s="201">
        <v>9.3742000000000001</v>
      </c>
      <c r="E46" s="55"/>
      <c r="F46" s="16"/>
    </row>
    <row r="47" spans="1:6" s="3" customFormat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x14ac:dyDescent="0.2">
      <c r="A101" s="28" t="s">
        <v>54</v>
      </c>
      <c r="B101" s="70"/>
      <c r="C101" s="30"/>
      <c r="D101" s="71"/>
      <c r="E101" s="55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1147.23</v>
      </c>
      <c r="E102" s="55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4.9095000000000004</v>
      </c>
      <c r="E103" s="55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2042.65</v>
      </c>
      <c r="E104" s="55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5.4275000000000002</v>
      </c>
      <c r="E105" s="55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3827.9</v>
      </c>
      <c r="E106" s="55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6.1443000000000003</v>
      </c>
      <c r="E107" s="55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5442.92</v>
      </c>
      <c r="E108" s="55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6.2477999999999998</v>
      </c>
      <c r="E109" s="55"/>
      <c r="F109" s="16"/>
    </row>
    <row r="110" spans="1:6" s="3" customFormat="1" ht="15" thickBot="1" x14ac:dyDescent="0.25">
      <c r="A110" s="38"/>
      <c r="C110" s="23"/>
      <c r="D110" s="23"/>
      <c r="E110" s="55"/>
      <c r="F110" s="16"/>
    </row>
    <row r="111" spans="1:6" s="3" customFormat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295"/>
      <c r="D128" s="296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x14ac:dyDescent="0.2">
      <c r="A173" s="12"/>
      <c r="B173" s="13"/>
      <c r="C173" s="83"/>
      <c r="D173" s="92"/>
      <c r="E173" s="55"/>
      <c r="F173" s="16"/>
    </row>
    <row r="174" spans="1:6" x14ac:dyDescent="0.2">
      <c r="A174" s="8" t="s">
        <v>77</v>
      </c>
      <c r="B174" s="9"/>
      <c r="C174" s="89"/>
      <c r="D174" s="86"/>
      <c r="E174" s="55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1285.1099999999999</v>
      </c>
      <c r="E175" s="55"/>
      <c r="F175" s="16"/>
    </row>
    <row r="176" spans="1:6" x14ac:dyDescent="0.2">
      <c r="A176" s="12"/>
      <c r="B176" s="13" t="s">
        <v>2</v>
      </c>
      <c r="C176" s="90" t="s">
        <v>1</v>
      </c>
      <c r="D176" s="200">
        <v>985.42</v>
      </c>
      <c r="E176" s="55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55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55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55"/>
      <c r="F179" s="16"/>
    </row>
    <row r="180" spans="1:6" s="3" customFormat="1" x14ac:dyDescent="0.2">
      <c r="A180" s="12"/>
      <c r="B180" s="13"/>
      <c r="C180" s="91"/>
      <c r="D180" s="210"/>
      <c r="E180" s="55"/>
      <c r="F180" s="16"/>
    </row>
    <row r="181" spans="1:6" x14ac:dyDescent="0.2">
      <c r="A181" s="8" t="s">
        <v>78</v>
      </c>
      <c r="B181" s="9"/>
      <c r="C181" s="89"/>
      <c r="D181" s="211"/>
      <c r="E181" s="55"/>
      <c r="F181" s="16"/>
    </row>
    <row r="182" spans="1:6" x14ac:dyDescent="0.2">
      <c r="A182" s="12"/>
      <c r="B182" s="13" t="s">
        <v>0</v>
      </c>
      <c r="C182" s="90" t="s">
        <v>1</v>
      </c>
      <c r="D182" s="200">
        <v>971.09</v>
      </c>
      <c r="E182" s="55"/>
      <c r="F182" s="16"/>
    </row>
    <row r="183" spans="1:6" x14ac:dyDescent="0.2">
      <c r="A183" s="12"/>
      <c r="B183" s="13" t="s">
        <v>2</v>
      </c>
      <c r="C183" s="90" t="s">
        <v>1</v>
      </c>
      <c r="D183" s="200">
        <v>732.83</v>
      </c>
      <c r="E183" s="55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55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55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55"/>
      <c r="F186" s="16"/>
    </row>
    <row r="187" spans="1:6" s="3" customFormat="1" x14ac:dyDescent="0.2">
      <c r="A187" s="12"/>
      <c r="B187" s="13"/>
      <c r="C187" s="91"/>
      <c r="D187" s="210"/>
      <c r="E187" s="55"/>
      <c r="F187" s="16"/>
    </row>
    <row r="188" spans="1:6" x14ac:dyDescent="0.2">
      <c r="A188" s="8" t="s">
        <v>79</v>
      </c>
      <c r="B188" s="9"/>
      <c r="C188" s="89"/>
      <c r="D188" s="211"/>
      <c r="E188" s="55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296.89999999999998</v>
      </c>
      <c r="E189" s="55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185.43</v>
      </c>
      <c r="E190" s="55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55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55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55"/>
      <c r="F193" s="16"/>
    </row>
    <row r="194" spans="1:6" s="3" customFormat="1" x14ac:dyDescent="0.2">
      <c r="A194" s="12"/>
      <c r="B194" s="13"/>
      <c r="C194" s="83"/>
      <c r="D194" s="210"/>
      <c r="E194" s="55"/>
      <c r="F194" s="16"/>
    </row>
    <row r="195" spans="1:6" hidden="1" x14ac:dyDescent="0.2">
      <c r="A195" s="8" t="s">
        <v>80</v>
      </c>
      <c r="B195" s="9"/>
      <c r="C195" s="83"/>
      <c r="D195" s="211"/>
      <c r="E195" s="55"/>
      <c r="F195" s="16"/>
    </row>
    <row r="196" spans="1:6" hidden="1" x14ac:dyDescent="0.2">
      <c r="A196" s="12"/>
      <c r="B196" s="13" t="s">
        <v>0</v>
      </c>
      <c r="C196" s="90" t="s">
        <v>1</v>
      </c>
      <c r="D196" s="200">
        <v>563.86</v>
      </c>
      <c r="E196" s="55"/>
      <c r="F196" s="16"/>
    </row>
    <row r="197" spans="1:6" hidden="1" x14ac:dyDescent="0.2">
      <c r="A197" s="12"/>
      <c r="B197" s="13" t="s">
        <v>2</v>
      </c>
      <c r="C197" s="90" t="s">
        <v>1</v>
      </c>
      <c r="D197" s="200">
        <v>394.17</v>
      </c>
      <c r="E197" s="55"/>
      <c r="F197" s="16"/>
    </row>
    <row r="198" spans="1:6" hidden="1" x14ac:dyDescent="0.2">
      <c r="A198" s="12"/>
      <c r="B198" s="13" t="s">
        <v>3</v>
      </c>
      <c r="C198" s="83" t="s">
        <v>4</v>
      </c>
      <c r="D198" s="201">
        <v>5.6082000000000001</v>
      </c>
      <c r="E198" s="55"/>
      <c r="F198" s="16"/>
    </row>
    <row r="199" spans="1:6" hidden="1" x14ac:dyDescent="0.2">
      <c r="A199" s="12"/>
      <c r="B199" s="19" t="s">
        <v>5</v>
      </c>
      <c r="C199" s="83" t="s">
        <v>4</v>
      </c>
      <c r="D199" s="201">
        <v>5.3727</v>
      </c>
      <c r="E199" s="55"/>
      <c r="F199" s="16"/>
    </row>
    <row r="200" spans="1:6" hidden="1" x14ac:dyDescent="0.2">
      <c r="A200" s="12"/>
      <c r="B200" s="13" t="s">
        <v>6</v>
      </c>
      <c r="C200" s="83" t="s">
        <v>4</v>
      </c>
      <c r="D200" s="201">
        <v>5.1372</v>
      </c>
      <c r="E200" s="55"/>
      <c r="F200" s="16"/>
    </row>
    <row r="201" spans="1:6" s="3" customFormat="1" hidden="1" x14ac:dyDescent="0.2">
      <c r="A201" s="12"/>
      <c r="B201" s="13"/>
      <c r="C201" s="83"/>
      <c r="D201" s="210"/>
      <c r="E201" s="55"/>
      <c r="F201" s="16"/>
    </row>
    <row r="202" spans="1:6" hidden="1" x14ac:dyDescent="0.2">
      <c r="A202" s="8" t="s">
        <v>81</v>
      </c>
      <c r="B202" s="9"/>
      <c r="C202" s="83"/>
      <c r="D202" s="211"/>
      <c r="E202" s="55"/>
      <c r="F202" s="16"/>
    </row>
    <row r="203" spans="1:6" hidden="1" x14ac:dyDescent="0.2">
      <c r="A203" s="12"/>
      <c r="B203" s="13" t="s">
        <v>0</v>
      </c>
      <c r="C203" s="90" t="s">
        <v>1</v>
      </c>
      <c r="D203" s="200">
        <v>432.85</v>
      </c>
      <c r="E203" s="55"/>
      <c r="F203" s="16"/>
    </row>
    <row r="204" spans="1:6" hidden="1" x14ac:dyDescent="0.2">
      <c r="A204" s="12"/>
      <c r="B204" s="13" t="s">
        <v>2</v>
      </c>
      <c r="C204" s="90" t="s">
        <v>1</v>
      </c>
      <c r="D204" s="200">
        <v>293.13</v>
      </c>
      <c r="E204" s="55"/>
      <c r="F204" s="16"/>
    </row>
    <row r="205" spans="1:6" hidden="1" x14ac:dyDescent="0.2">
      <c r="A205" s="12"/>
      <c r="B205" s="13" t="s">
        <v>3</v>
      </c>
      <c r="C205" s="83" t="s">
        <v>4</v>
      </c>
      <c r="D205" s="201">
        <v>5.0663</v>
      </c>
      <c r="E205" s="55"/>
      <c r="F205" s="16"/>
    </row>
    <row r="206" spans="1:6" hidden="1" x14ac:dyDescent="0.2">
      <c r="A206" s="12"/>
      <c r="B206" s="19" t="s">
        <v>5</v>
      </c>
      <c r="C206" s="83" t="s">
        <v>4</v>
      </c>
      <c r="D206" s="201">
        <v>4.8535000000000004</v>
      </c>
      <c r="E206" s="55"/>
      <c r="F206" s="16"/>
    </row>
    <row r="207" spans="1:6" hidden="1" x14ac:dyDescent="0.2">
      <c r="A207" s="12"/>
      <c r="B207" s="13" t="s">
        <v>6</v>
      </c>
      <c r="C207" s="83" t="s">
        <v>4</v>
      </c>
      <c r="D207" s="201">
        <v>4.6407999999999996</v>
      </c>
      <c r="E207" s="55"/>
      <c r="F207" s="16"/>
    </row>
    <row r="208" spans="1:6" s="3" customFormat="1" hidden="1" x14ac:dyDescent="0.2">
      <c r="A208" s="12"/>
      <c r="B208" s="13"/>
      <c r="C208" s="83"/>
      <c r="D208" s="212"/>
      <c r="E208" s="55"/>
      <c r="F208" s="16"/>
    </row>
    <row r="209" spans="1:6" s="3" customFormat="1" hidden="1" x14ac:dyDescent="0.2">
      <c r="A209" s="12"/>
      <c r="B209" s="13"/>
      <c r="C209" s="83"/>
      <c r="D209" s="210"/>
      <c r="E209" s="55"/>
      <c r="F209" s="16"/>
    </row>
    <row r="210" spans="1:6" hidden="1" x14ac:dyDescent="0.2">
      <c r="A210" s="8" t="s">
        <v>82</v>
      </c>
      <c r="B210" s="9"/>
      <c r="C210" s="83"/>
      <c r="D210" s="211"/>
      <c r="E210" s="55"/>
      <c r="F210" s="16"/>
    </row>
    <row r="211" spans="1:6" hidden="1" x14ac:dyDescent="0.2">
      <c r="A211" s="12"/>
      <c r="B211" s="13" t="s">
        <v>0</v>
      </c>
      <c r="C211" s="90" t="s">
        <v>1</v>
      </c>
      <c r="D211" s="200">
        <v>161.26</v>
      </c>
      <c r="E211" s="55"/>
      <c r="F211" s="16"/>
    </row>
    <row r="212" spans="1:6" hidden="1" x14ac:dyDescent="0.2">
      <c r="A212" s="12"/>
      <c r="B212" s="13" t="s">
        <v>2</v>
      </c>
      <c r="C212" s="90" t="s">
        <v>1</v>
      </c>
      <c r="D212" s="200">
        <v>74.17</v>
      </c>
      <c r="E212" s="55"/>
      <c r="F212" s="16"/>
    </row>
    <row r="213" spans="1:6" hidden="1" x14ac:dyDescent="0.2">
      <c r="A213" s="12"/>
      <c r="B213" s="13" t="s">
        <v>3</v>
      </c>
      <c r="C213" s="83" t="s">
        <v>4</v>
      </c>
      <c r="D213" s="201">
        <v>4.8712</v>
      </c>
      <c r="E213" s="55"/>
      <c r="F213" s="16"/>
    </row>
    <row r="214" spans="1:6" hidden="1" x14ac:dyDescent="0.2">
      <c r="A214" s="12"/>
      <c r="B214" s="19" t="s">
        <v>5</v>
      </c>
      <c r="C214" s="83" t="s">
        <v>4</v>
      </c>
      <c r="D214" s="201">
        <v>4.6666999999999996</v>
      </c>
      <c r="E214" s="55"/>
      <c r="F214" s="16"/>
    </row>
    <row r="215" spans="1:6" hidden="1" x14ac:dyDescent="0.2">
      <c r="A215" s="12"/>
      <c r="B215" s="13" t="s">
        <v>6</v>
      </c>
      <c r="C215" s="83" t="s">
        <v>4</v>
      </c>
      <c r="D215" s="201">
        <v>4.4621000000000004</v>
      </c>
      <c r="E215" s="55"/>
      <c r="F215" s="16"/>
    </row>
    <row r="216" spans="1:6" s="3" customFormat="1" x14ac:dyDescent="0.2">
      <c r="A216" s="12"/>
      <c r="B216" s="13"/>
      <c r="C216" s="83"/>
      <c r="D216" s="212"/>
      <c r="E216" s="55"/>
      <c r="F216" s="16"/>
    </row>
    <row r="217" spans="1:6" x14ac:dyDescent="0.2">
      <c r="A217" s="8" t="s">
        <v>408</v>
      </c>
      <c r="B217" s="9"/>
      <c r="C217" s="83"/>
      <c r="D217" s="211"/>
      <c r="E217" s="55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1285.1099999999999</v>
      </c>
      <c r="E218" s="55"/>
      <c r="F218" s="16"/>
    </row>
    <row r="219" spans="1:6" x14ac:dyDescent="0.2">
      <c r="A219" s="12"/>
      <c r="B219" s="13" t="s">
        <v>2</v>
      </c>
      <c r="C219" s="90" t="s">
        <v>1</v>
      </c>
      <c r="D219" s="200">
        <v>985.42</v>
      </c>
      <c r="E219" s="55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55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55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55"/>
      <c r="F222" s="16"/>
    </row>
    <row r="223" spans="1:6" s="3" customFormat="1" x14ac:dyDescent="0.2">
      <c r="A223" s="12"/>
      <c r="B223" s="13"/>
      <c r="C223" s="83"/>
      <c r="D223" s="210"/>
      <c r="E223" s="55"/>
      <c r="F223" s="16"/>
    </row>
    <row r="224" spans="1:6" x14ac:dyDescent="0.2">
      <c r="A224" s="8" t="s">
        <v>409</v>
      </c>
      <c r="B224" s="9"/>
      <c r="C224" s="83"/>
      <c r="D224" s="211"/>
      <c r="E224" s="55"/>
      <c r="F224" s="16"/>
    </row>
    <row r="225" spans="1:6" x14ac:dyDescent="0.2">
      <c r="A225" s="12"/>
      <c r="B225" s="13" t="s">
        <v>0</v>
      </c>
      <c r="C225" s="90" t="s">
        <v>1</v>
      </c>
      <c r="D225" s="200">
        <v>971.09</v>
      </c>
      <c r="E225" s="55"/>
      <c r="F225" s="16"/>
    </row>
    <row r="226" spans="1:6" x14ac:dyDescent="0.2">
      <c r="A226" s="12"/>
      <c r="B226" s="13" t="s">
        <v>2</v>
      </c>
      <c r="C226" s="90" t="s">
        <v>1</v>
      </c>
      <c r="D226" s="200">
        <v>732.83</v>
      </c>
      <c r="E226" s="55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55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55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55"/>
      <c r="F229" s="16"/>
    </row>
    <row r="230" spans="1:6" s="3" customFormat="1" x14ac:dyDescent="0.2">
      <c r="A230" s="12"/>
      <c r="B230" s="13"/>
      <c r="C230" s="83"/>
      <c r="D230" s="210"/>
      <c r="E230" s="55"/>
      <c r="F230" s="16"/>
    </row>
    <row r="231" spans="1:6" x14ac:dyDescent="0.2">
      <c r="A231" s="8" t="s">
        <v>410</v>
      </c>
      <c r="B231" s="9"/>
      <c r="C231" s="83"/>
      <c r="D231" s="211"/>
      <c r="E231" s="55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296.89999999999998</v>
      </c>
      <c r="E232" s="55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185.43</v>
      </c>
      <c r="E233" s="55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55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55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55"/>
      <c r="F236" s="16"/>
    </row>
    <row r="237" spans="1:6" s="3" customFormat="1" hidden="1" x14ac:dyDescent="0.2">
      <c r="A237" s="32"/>
      <c r="B237" s="33"/>
      <c r="C237" s="93"/>
      <c r="D237" s="212"/>
      <c r="E237" s="55"/>
      <c r="F237" s="16"/>
    </row>
    <row r="238" spans="1:6" hidden="1" x14ac:dyDescent="0.2">
      <c r="A238" s="28" t="s">
        <v>404</v>
      </c>
      <c r="B238" s="29"/>
      <c r="C238" s="93"/>
      <c r="D238" s="211"/>
      <c r="E238" s="55"/>
      <c r="F238" s="16"/>
    </row>
    <row r="239" spans="1:6" hidden="1" x14ac:dyDescent="0.2">
      <c r="A239" s="32"/>
      <c r="B239" s="33" t="s">
        <v>0</v>
      </c>
      <c r="C239" s="96" t="s">
        <v>1</v>
      </c>
      <c r="D239" s="200">
        <v>563.86</v>
      </c>
      <c r="E239" s="55"/>
      <c r="F239" s="16"/>
    </row>
    <row r="240" spans="1:6" hidden="1" x14ac:dyDescent="0.2">
      <c r="A240" s="32"/>
      <c r="B240" s="33" t="s">
        <v>2</v>
      </c>
      <c r="C240" s="96" t="s">
        <v>1</v>
      </c>
      <c r="D240" s="200">
        <v>394.17</v>
      </c>
      <c r="E240" s="55"/>
      <c r="F240" s="16"/>
    </row>
    <row r="241" spans="1:6" hidden="1" x14ac:dyDescent="0.2">
      <c r="A241" s="32"/>
      <c r="B241" s="33" t="s">
        <v>3</v>
      </c>
      <c r="C241" s="93" t="s">
        <v>4</v>
      </c>
      <c r="D241" s="201">
        <v>5.8627000000000002</v>
      </c>
      <c r="E241" s="55"/>
      <c r="F241" s="16"/>
    </row>
    <row r="242" spans="1:6" hidden="1" x14ac:dyDescent="0.2">
      <c r="A242" s="32"/>
      <c r="B242" s="36" t="s">
        <v>5</v>
      </c>
      <c r="C242" s="93" t="s">
        <v>4</v>
      </c>
      <c r="D242" s="201">
        <v>5.6307</v>
      </c>
      <c r="E242" s="55"/>
      <c r="F242" s="16"/>
    </row>
    <row r="243" spans="1:6" hidden="1" x14ac:dyDescent="0.2">
      <c r="A243" s="32"/>
      <c r="B243" s="33" t="s">
        <v>6</v>
      </c>
      <c r="C243" s="93" t="s">
        <v>4</v>
      </c>
      <c r="D243" s="201">
        <v>5.3963999999999999</v>
      </c>
      <c r="E243" s="55"/>
      <c r="F243" s="16"/>
    </row>
    <row r="244" spans="1:6" s="3" customFormat="1" hidden="1" x14ac:dyDescent="0.2">
      <c r="A244" s="32"/>
      <c r="B244" s="33"/>
      <c r="C244" s="93"/>
      <c r="D244" s="210"/>
      <c r="E244" s="55"/>
      <c r="F244" s="16"/>
    </row>
    <row r="245" spans="1:6" hidden="1" x14ac:dyDescent="0.2">
      <c r="A245" s="28" t="s">
        <v>403</v>
      </c>
      <c r="B245" s="29"/>
      <c r="C245" s="93"/>
      <c r="D245" s="211"/>
      <c r="E245" s="55"/>
      <c r="F245" s="16"/>
    </row>
    <row r="246" spans="1:6" hidden="1" x14ac:dyDescent="0.2">
      <c r="A246" s="32"/>
      <c r="B246" s="33" t="s">
        <v>0</v>
      </c>
      <c r="C246" s="96" t="s">
        <v>1</v>
      </c>
      <c r="D246" s="200">
        <v>432.85</v>
      </c>
      <c r="E246" s="55"/>
      <c r="F246" s="16"/>
    </row>
    <row r="247" spans="1:6" hidden="1" x14ac:dyDescent="0.2">
      <c r="A247" s="32"/>
      <c r="B247" s="33" t="s">
        <v>2</v>
      </c>
      <c r="C247" s="96" t="s">
        <v>1</v>
      </c>
      <c r="D247" s="200">
        <v>293.13</v>
      </c>
      <c r="E247" s="55"/>
      <c r="F247" s="16"/>
    </row>
    <row r="248" spans="1:6" hidden="1" x14ac:dyDescent="0.2">
      <c r="A248" s="32"/>
      <c r="B248" s="33" t="s">
        <v>3</v>
      </c>
      <c r="C248" s="93" t="s">
        <v>4</v>
      </c>
      <c r="D248" s="201">
        <v>5.2961999999999998</v>
      </c>
      <c r="E248" s="55"/>
      <c r="F248" s="16"/>
    </row>
    <row r="249" spans="1:6" hidden="1" x14ac:dyDescent="0.2">
      <c r="A249" s="32"/>
      <c r="B249" s="36" t="s">
        <v>5</v>
      </c>
      <c r="C249" s="93" t="s">
        <v>4</v>
      </c>
      <c r="D249" s="201">
        <v>5.0865999999999998</v>
      </c>
      <c r="E249" s="55"/>
      <c r="F249" s="16"/>
    </row>
    <row r="250" spans="1:6" hidden="1" x14ac:dyDescent="0.2">
      <c r="A250" s="32"/>
      <c r="B250" s="33" t="s">
        <v>6</v>
      </c>
      <c r="C250" s="93" t="s">
        <v>4</v>
      </c>
      <c r="D250" s="201">
        <v>4.8749000000000002</v>
      </c>
      <c r="E250" s="55"/>
      <c r="F250" s="16"/>
    </row>
    <row r="251" spans="1:6" s="3" customFormat="1" hidden="1" x14ac:dyDescent="0.2">
      <c r="A251" s="32"/>
      <c r="B251" s="33"/>
      <c r="C251" s="93"/>
      <c r="D251" s="210"/>
      <c r="E251" s="55"/>
      <c r="F251" s="16"/>
    </row>
    <row r="252" spans="1:6" hidden="1" x14ac:dyDescent="0.2">
      <c r="A252" s="28" t="s">
        <v>402</v>
      </c>
      <c r="B252" s="29"/>
      <c r="C252" s="93"/>
      <c r="D252" s="211"/>
      <c r="E252" s="55"/>
      <c r="F252" s="16"/>
    </row>
    <row r="253" spans="1:6" hidden="1" x14ac:dyDescent="0.2">
      <c r="A253" s="32"/>
      <c r="B253" s="33" t="s">
        <v>0</v>
      </c>
      <c r="C253" s="96" t="s">
        <v>1</v>
      </c>
      <c r="D253" s="200">
        <v>161.26</v>
      </c>
      <c r="E253" s="55"/>
      <c r="F253" s="16"/>
    </row>
    <row r="254" spans="1:6" hidden="1" x14ac:dyDescent="0.2">
      <c r="A254" s="32"/>
      <c r="B254" s="33" t="s">
        <v>2</v>
      </c>
      <c r="C254" s="96" t="s">
        <v>1</v>
      </c>
      <c r="D254" s="200">
        <v>74.17</v>
      </c>
      <c r="E254" s="55"/>
      <c r="F254" s="16"/>
    </row>
    <row r="255" spans="1:6" hidden="1" x14ac:dyDescent="0.2">
      <c r="A255" s="32"/>
      <c r="B255" s="33" t="s">
        <v>3</v>
      </c>
      <c r="C255" s="93" t="s">
        <v>4</v>
      </c>
      <c r="D255" s="201">
        <v>5.0922999999999998</v>
      </c>
      <c r="E255" s="55"/>
      <c r="F255" s="16"/>
    </row>
    <row r="256" spans="1:6" hidden="1" x14ac:dyDescent="0.2">
      <c r="A256" s="32"/>
      <c r="B256" s="36" t="s">
        <v>5</v>
      </c>
      <c r="C256" s="93" t="s">
        <v>4</v>
      </c>
      <c r="D256" s="201">
        <v>4.8907999999999996</v>
      </c>
      <c r="E256" s="55"/>
      <c r="F256" s="16"/>
    </row>
    <row r="257" spans="1:6" hidden="1" x14ac:dyDescent="0.2">
      <c r="A257" s="32"/>
      <c r="B257" s="33" t="s">
        <v>6</v>
      </c>
      <c r="C257" s="93" t="s">
        <v>4</v>
      </c>
      <c r="D257" s="201">
        <v>4.6871999999999998</v>
      </c>
      <c r="E257" s="55"/>
      <c r="F257" s="16"/>
    </row>
    <row r="258" spans="1:6" s="3" customFormat="1" ht="15" thickBot="1" x14ac:dyDescent="0.25">
      <c r="A258" s="21"/>
      <c r="B258" s="98"/>
      <c r="C258" s="99"/>
      <c r="D258" s="213"/>
      <c r="E258" s="55"/>
      <c r="F258" s="16"/>
    </row>
    <row r="259" spans="1:6" s="3" customFormat="1" x14ac:dyDescent="0.2">
      <c r="A259" s="5"/>
      <c r="B259" s="51"/>
      <c r="C259" s="100"/>
      <c r="D259" s="214"/>
      <c r="E259" s="55"/>
      <c r="F259" s="16"/>
    </row>
    <row r="260" spans="1:6" ht="15.75" x14ac:dyDescent="0.25">
      <c r="A260" s="12"/>
      <c r="B260" s="102" t="s">
        <v>8</v>
      </c>
      <c r="C260" s="53"/>
      <c r="D260" s="211"/>
      <c r="E260" s="55"/>
      <c r="F260" s="16"/>
    </row>
    <row r="261" spans="1:6" s="3" customFormat="1" x14ac:dyDescent="0.2">
      <c r="A261" s="12"/>
      <c r="B261" s="103"/>
      <c r="C261" s="53"/>
      <c r="D261" s="210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211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202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202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21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202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202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202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202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202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202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21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202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202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202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202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202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202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21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21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202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202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202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202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202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202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21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202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202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202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202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202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202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21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202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202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202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202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202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202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21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202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202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202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202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202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202">
        <v>127.66800000000001</v>
      </c>
      <c r="E307" s="55"/>
      <c r="F307" s="16"/>
    </row>
    <row r="308" spans="1:6" s="3" customFormat="1" x14ac:dyDescent="0.2">
      <c r="A308" s="87"/>
      <c r="B308" s="106"/>
      <c r="C308" s="53"/>
      <c r="D308" s="210"/>
      <c r="E308" s="55"/>
      <c r="F308" s="16"/>
    </row>
    <row r="309" spans="1:6" s="3" customFormat="1" x14ac:dyDescent="0.2">
      <c r="A309" s="8" t="s">
        <v>96</v>
      </c>
      <c r="B309" s="9"/>
      <c r="C309" s="89"/>
      <c r="D309" s="210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202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202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202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202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202">
        <v>656.04</v>
      </c>
      <c r="E314" s="55"/>
      <c r="F314" s="16"/>
    </row>
    <row r="315" spans="1:6" s="3" customFormat="1" x14ac:dyDescent="0.2">
      <c r="A315" s="12"/>
      <c r="B315" s="13"/>
      <c r="C315" s="91"/>
      <c r="D315" s="210"/>
      <c r="E315" s="55"/>
      <c r="F315" s="16"/>
    </row>
    <row r="316" spans="1:6" s="3" customFormat="1" x14ac:dyDescent="0.2">
      <c r="A316" s="8" t="s">
        <v>97</v>
      </c>
      <c r="B316" s="9"/>
      <c r="C316" s="89"/>
      <c r="D316" s="210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202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202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202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202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202">
        <v>247.22</v>
      </c>
      <c r="E321" s="55"/>
      <c r="F321" s="16"/>
    </row>
    <row r="322" spans="1:6" s="3" customFormat="1" x14ac:dyDescent="0.2">
      <c r="A322" s="12"/>
      <c r="B322" s="13"/>
      <c r="C322" s="91"/>
      <c r="D322" s="202"/>
      <c r="E322" s="55"/>
      <c r="F322" s="16"/>
    </row>
    <row r="323" spans="1:6" s="3" customFormat="1" x14ac:dyDescent="0.2">
      <c r="A323" s="8" t="s">
        <v>98</v>
      </c>
      <c r="B323" s="9"/>
      <c r="C323" s="89"/>
      <c r="D323" s="202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202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202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202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202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202">
        <v>100.09</v>
      </c>
      <c r="E328" s="55"/>
      <c r="F328" s="16"/>
    </row>
    <row r="329" spans="1:6" s="3" customFormat="1" x14ac:dyDescent="0.2">
      <c r="A329" s="12"/>
      <c r="B329" s="13"/>
      <c r="C329" s="83"/>
      <c r="D329" s="202"/>
      <c r="E329" s="55"/>
      <c r="F329" s="16"/>
    </row>
    <row r="330" spans="1:6" s="3" customFormat="1" x14ac:dyDescent="0.2">
      <c r="A330" s="8" t="s">
        <v>99</v>
      </c>
      <c r="B330" s="9"/>
      <c r="C330" s="89"/>
      <c r="D330" s="202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202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202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202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202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202">
        <v>656.04</v>
      </c>
      <c r="E335" s="55"/>
      <c r="F335" s="16"/>
    </row>
    <row r="336" spans="1:6" s="3" customFormat="1" x14ac:dyDescent="0.2">
      <c r="A336" s="12"/>
      <c r="B336" s="13"/>
      <c r="C336" s="91"/>
      <c r="D336" s="202"/>
      <c r="E336" s="55"/>
      <c r="F336" s="16"/>
    </row>
    <row r="337" spans="1:6" s="3" customFormat="1" x14ac:dyDescent="0.2">
      <c r="A337" s="8" t="s">
        <v>100</v>
      </c>
      <c r="B337" s="9"/>
      <c r="C337" s="89"/>
      <c r="D337" s="202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202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202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202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202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202">
        <v>247.22</v>
      </c>
      <c r="E342" s="55"/>
      <c r="F342" s="16"/>
    </row>
    <row r="343" spans="1:6" s="3" customFormat="1" x14ac:dyDescent="0.2">
      <c r="A343" s="12"/>
      <c r="B343" s="13"/>
      <c r="C343" s="91"/>
      <c r="D343" s="202"/>
      <c r="E343" s="55"/>
      <c r="F343" s="16"/>
    </row>
    <row r="344" spans="1:6" s="3" customFormat="1" x14ac:dyDescent="0.2">
      <c r="A344" s="8" t="s">
        <v>101</v>
      </c>
      <c r="B344" s="9"/>
      <c r="C344" s="89"/>
      <c r="D344" s="202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202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202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202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202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202">
        <v>100.09</v>
      </c>
      <c r="E349" s="55"/>
      <c r="F349" s="16"/>
    </row>
    <row r="350" spans="1:6" s="3" customFormat="1" x14ac:dyDescent="0.2">
      <c r="A350" s="12"/>
      <c r="B350" s="13"/>
      <c r="C350" s="83"/>
      <c r="D350" s="202"/>
      <c r="E350" s="55"/>
      <c r="F350" s="16"/>
    </row>
    <row r="351" spans="1:6" s="3" customFormat="1" x14ac:dyDescent="0.2">
      <c r="A351" s="8" t="s">
        <v>102</v>
      </c>
      <c r="B351" s="9"/>
      <c r="C351" s="89"/>
      <c r="D351" s="202"/>
      <c r="E351" s="55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1216323</v>
      </c>
      <c r="E352" s="55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985421.47</v>
      </c>
      <c r="E353" s="55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55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55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55"/>
      <c r="F356" s="16"/>
    </row>
    <row r="357" spans="1:6" s="3" customFormat="1" x14ac:dyDescent="0.2">
      <c r="A357" s="12"/>
      <c r="B357" s="13"/>
      <c r="C357" s="91"/>
      <c r="D357" s="202"/>
      <c r="E357" s="55"/>
      <c r="F357" s="16"/>
    </row>
    <row r="358" spans="1:6" s="3" customFormat="1" x14ac:dyDescent="0.2">
      <c r="A358" s="8" t="s">
        <v>103</v>
      </c>
      <c r="B358" s="9"/>
      <c r="C358" s="89"/>
      <c r="D358" s="202"/>
      <c r="E358" s="55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902314.86</v>
      </c>
      <c r="E359" s="55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732829.15</v>
      </c>
      <c r="E360" s="55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55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55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55"/>
      <c r="F363" s="16"/>
    </row>
    <row r="364" spans="1:6" s="3" customFormat="1" x14ac:dyDescent="0.2">
      <c r="A364" s="12"/>
      <c r="B364" s="13"/>
      <c r="C364" s="91"/>
      <c r="D364" s="202"/>
      <c r="E364" s="55"/>
      <c r="F364" s="16"/>
    </row>
    <row r="365" spans="1:6" s="3" customFormat="1" x14ac:dyDescent="0.2">
      <c r="A365" s="8" t="s">
        <v>104</v>
      </c>
      <c r="B365" s="9"/>
      <c r="C365" s="89"/>
      <c r="D365" s="202"/>
      <c r="E365" s="55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228125.39</v>
      </c>
      <c r="E366" s="55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185426.92</v>
      </c>
      <c r="E367" s="55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55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55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55"/>
      <c r="F370" s="16"/>
    </row>
    <row r="371" spans="1:6" s="3" customFormat="1" x14ac:dyDescent="0.2">
      <c r="A371" s="12"/>
      <c r="B371" s="13"/>
      <c r="C371" s="83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x14ac:dyDescent="0.2">
      <c r="A392" s="12"/>
      <c r="B392" s="13"/>
      <c r="C392" s="83"/>
      <c r="D392" s="88"/>
      <c r="E392" s="55"/>
      <c r="F392" s="16"/>
    </row>
    <row r="393" spans="1:6" s="3" customFormat="1" x14ac:dyDescent="0.2">
      <c r="A393" s="8" t="s">
        <v>411</v>
      </c>
      <c r="B393" s="9"/>
      <c r="C393" s="83"/>
      <c r="D393" s="88"/>
      <c r="E393" s="55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1216323</v>
      </c>
      <c r="E394" s="55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985421.47</v>
      </c>
      <c r="E395" s="55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55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55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55"/>
      <c r="F398" s="16"/>
    </row>
    <row r="399" spans="1:6" s="3" customFormat="1" x14ac:dyDescent="0.2">
      <c r="A399" s="12"/>
      <c r="B399" s="13"/>
      <c r="C399" s="83"/>
      <c r="D399" s="210"/>
      <c r="E399" s="55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55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902314.86</v>
      </c>
      <c r="E401" s="55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732829.15</v>
      </c>
      <c r="E402" s="55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55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55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55"/>
      <c r="F405" s="16"/>
    </row>
    <row r="406" spans="1:6" s="3" customFormat="1" x14ac:dyDescent="0.2">
      <c r="A406" s="12"/>
      <c r="B406" s="13"/>
      <c r="C406" s="83"/>
      <c r="D406" s="210"/>
      <c r="E406" s="55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55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228125.39</v>
      </c>
      <c r="E408" s="55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185426.92</v>
      </c>
      <c r="E409" s="55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55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55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55"/>
      <c r="F412" s="16"/>
    </row>
    <row r="413" spans="1:6" s="3" customFormat="1" ht="15" thickBot="1" x14ac:dyDescent="0.25">
      <c r="A413" s="38"/>
      <c r="B413" s="161"/>
      <c r="C413" s="203"/>
      <c r="D413" s="204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str">
        <f>+'ANEXO 65  NIVEL 2'!A478:D479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8B20-248E-47D7-AE21-3546D4872C91}">
  <sheetPr>
    <tabColor rgb="FF0070C0"/>
  </sheetPr>
  <dimension ref="A1:J479"/>
  <sheetViews>
    <sheetView showGridLines="0" view="pageBreakPreview" zoomScaleNormal="100" zoomScaleSheetLayoutView="100" workbookViewId="0">
      <selection activeCell="B131" sqref="B131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13.7109375" style="309" bestFit="1" customWidth="1"/>
    <col min="6" max="6" width="11.42578125" style="314"/>
    <col min="7" max="16384" width="11.42578125" style="2"/>
  </cols>
  <sheetData>
    <row r="1" spans="1:7" ht="18" x14ac:dyDescent="0.25">
      <c r="A1" s="479" t="s">
        <v>419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  <c r="F4" s="315"/>
    </row>
    <row r="5" spans="1:7" s="3" customFormat="1" ht="13.5" thickBot="1" x14ac:dyDescent="0.25">
      <c r="A5" s="4"/>
      <c r="B5" s="4"/>
      <c r="E5" s="310"/>
      <c r="F5" s="315"/>
    </row>
    <row r="6" spans="1:7" s="3" customFormat="1" ht="12.75" x14ac:dyDescent="0.2">
      <c r="A6" s="5"/>
      <c r="B6" s="51"/>
      <c r="C6" s="7"/>
      <c r="D6" s="7"/>
      <c r="E6" s="310"/>
      <c r="F6" s="315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f>+E8</f>
        <v>278.3</v>
      </c>
      <c r="E8" s="312">
        <v>278.3</v>
      </c>
      <c r="F8" s="318"/>
    </row>
    <row r="9" spans="1:7" x14ac:dyDescent="0.2">
      <c r="A9" s="12"/>
      <c r="B9" s="54" t="s">
        <v>15</v>
      </c>
      <c r="C9" s="10" t="s">
        <v>4</v>
      </c>
      <c r="D9" s="18">
        <f t="shared" ref="D9:D72" si="0">+E9</f>
        <v>8.2338000000000005</v>
      </c>
      <c r="E9" s="312">
        <v>8.2338000000000005</v>
      </c>
      <c r="F9" s="318"/>
      <c r="G9" s="17"/>
    </row>
    <row r="10" spans="1:7" s="3" customFormat="1" x14ac:dyDescent="0.2">
      <c r="A10" s="12"/>
      <c r="B10" s="54"/>
      <c r="C10" s="57"/>
      <c r="D10" s="20"/>
      <c r="E10" s="312"/>
      <c r="F10" s="318"/>
    </row>
    <row r="11" spans="1:7" x14ac:dyDescent="0.2">
      <c r="A11" s="8" t="s">
        <v>16</v>
      </c>
      <c r="B11" s="52"/>
      <c r="C11" s="48"/>
      <c r="D11" s="11"/>
      <c r="E11" s="312"/>
      <c r="F11" s="318"/>
    </row>
    <row r="12" spans="1:7" x14ac:dyDescent="0.2">
      <c r="A12" s="12"/>
      <c r="B12" s="54" t="s">
        <v>17</v>
      </c>
      <c r="C12" s="14" t="s">
        <v>14</v>
      </c>
      <c r="D12" s="15">
        <f t="shared" si="0"/>
        <v>709.57</v>
      </c>
      <c r="E12" s="312">
        <v>709.57</v>
      </c>
      <c r="F12" s="318"/>
    </row>
    <row r="13" spans="1:7" x14ac:dyDescent="0.2">
      <c r="A13" s="12"/>
      <c r="B13" s="54" t="s">
        <v>18</v>
      </c>
      <c r="C13" s="10" t="s">
        <v>4</v>
      </c>
      <c r="D13" s="18">
        <f t="shared" si="0"/>
        <v>7.4344000000000001</v>
      </c>
      <c r="E13" s="312">
        <v>7.4344000000000001</v>
      </c>
      <c r="F13" s="318"/>
    </row>
    <row r="14" spans="1:7" x14ac:dyDescent="0.2">
      <c r="A14" s="12"/>
      <c r="B14" s="54" t="s">
        <v>19</v>
      </c>
      <c r="C14" s="14" t="s">
        <v>14</v>
      </c>
      <c r="D14" s="15">
        <f t="shared" si="0"/>
        <v>900.96</v>
      </c>
      <c r="E14" s="312">
        <v>900.96</v>
      </c>
      <c r="F14" s="318"/>
    </row>
    <row r="15" spans="1:7" x14ac:dyDescent="0.2">
      <c r="A15" s="12"/>
      <c r="B15" s="54" t="s">
        <v>20</v>
      </c>
      <c r="C15" s="10" t="s">
        <v>4</v>
      </c>
      <c r="D15" s="18">
        <f t="shared" si="0"/>
        <v>7.5444000000000004</v>
      </c>
      <c r="E15" s="312">
        <v>7.5444000000000004</v>
      </c>
      <c r="F15" s="318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1238.3399999999999</v>
      </c>
      <c r="E16" s="312">
        <v>1238.3399999999999</v>
      </c>
      <c r="F16" s="318"/>
    </row>
    <row r="17" spans="1:6" x14ac:dyDescent="0.2">
      <c r="A17" s="12"/>
      <c r="B17" s="54" t="s">
        <v>22</v>
      </c>
      <c r="C17" s="10" t="s">
        <v>4</v>
      </c>
      <c r="D17" s="18">
        <f t="shared" si="0"/>
        <v>7.9225000000000003</v>
      </c>
      <c r="E17" s="312">
        <v>7.9225000000000003</v>
      </c>
      <c r="F17" s="318"/>
    </row>
    <row r="18" spans="1:6" x14ac:dyDescent="0.2">
      <c r="A18" s="12"/>
      <c r="B18" s="54" t="s">
        <v>23</v>
      </c>
      <c r="C18" s="14" t="s">
        <v>14</v>
      </c>
      <c r="D18" s="15">
        <f t="shared" si="0"/>
        <v>1483.88</v>
      </c>
      <c r="E18" s="312">
        <v>1483.88</v>
      </c>
      <c r="F18" s="318"/>
    </row>
    <row r="19" spans="1:6" x14ac:dyDescent="0.2">
      <c r="A19" s="12"/>
      <c r="B19" s="54" t="s">
        <v>24</v>
      </c>
      <c r="C19" s="10" t="s">
        <v>4</v>
      </c>
      <c r="D19" s="18">
        <f t="shared" si="0"/>
        <v>8.1313999999999993</v>
      </c>
      <c r="E19" s="312">
        <v>8.1313999999999993</v>
      </c>
      <c r="F19" s="318"/>
    </row>
    <row r="20" spans="1:6" x14ac:dyDescent="0.2">
      <c r="A20" s="12"/>
      <c r="B20" s="54" t="s">
        <v>25</v>
      </c>
      <c r="C20" s="14" t="s">
        <v>14</v>
      </c>
      <c r="D20" s="15">
        <f t="shared" si="0"/>
        <v>2502.46</v>
      </c>
      <c r="E20" s="312">
        <v>2502.46</v>
      </c>
      <c r="F20" s="318"/>
    </row>
    <row r="21" spans="1:6" x14ac:dyDescent="0.2">
      <c r="A21" s="12"/>
      <c r="B21" s="54" t="s">
        <v>26</v>
      </c>
      <c r="C21" s="10" t="s">
        <v>4</v>
      </c>
      <c r="D21" s="18">
        <f t="shared" si="0"/>
        <v>9.0084</v>
      </c>
      <c r="E21" s="312">
        <v>9.0084</v>
      </c>
      <c r="F21" s="318"/>
    </row>
    <row r="22" spans="1:6" x14ac:dyDescent="0.2">
      <c r="A22" s="12"/>
      <c r="B22" s="54" t="s">
        <v>27</v>
      </c>
      <c r="C22" s="14" t="s">
        <v>14</v>
      </c>
      <c r="D22" s="15">
        <f t="shared" si="0"/>
        <v>3444.53</v>
      </c>
      <c r="E22" s="312">
        <v>3444.53</v>
      </c>
      <c r="F22" s="318"/>
    </row>
    <row r="23" spans="1:6" x14ac:dyDescent="0.2">
      <c r="A23" s="12"/>
      <c r="B23" s="54" t="s">
        <v>28</v>
      </c>
      <c r="C23" s="10" t="s">
        <v>4</v>
      </c>
      <c r="D23" s="18">
        <f t="shared" si="0"/>
        <v>9.6671999999999993</v>
      </c>
      <c r="E23" s="312">
        <v>9.6671999999999993</v>
      </c>
      <c r="F23" s="318"/>
    </row>
    <row r="24" spans="1:6" x14ac:dyDescent="0.2">
      <c r="A24" s="12"/>
      <c r="B24" s="54" t="s">
        <v>29</v>
      </c>
      <c r="C24" s="14" t="s">
        <v>14</v>
      </c>
      <c r="D24" s="15">
        <f t="shared" si="0"/>
        <v>4972.53</v>
      </c>
      <c r="E24" s="312">
        <v>4972.53</v>
      </c>
      <c r="F24" s="318"/>
    </row>
    <row r="25" spans="1:6" x14ac:dyDescent="0.2">
      <c r="A25" s="12"/>
      <c r="B25" s="54" t="s">
        <v>30</v>
      </c>
      <c r="C25" s="10" t="s">
        <v>4</v>
      </c>
      <c r="D25" s="18">
        <f t="shared" si="0"/>
        <v>10.0814</v>
      </c>
      <c r="E25" s="312">
        <v>10.0814</v>
      </c>
      <c r="F25" s="318"/>
    </row>
    <row r="26" spans="1:6" x14ac:dyDescent="0.2">
      <c r="A26" s="12"/>
      <c r="B26" s="54" t="s">
        <v>31</v>
      </c>
      <c r="C26" s="14" t="s">
        <v>14</v>
      </c>
      <c r="D26" s="15">
        <f t="shared" si="0"/>
        <v>5969.38</v>
      </c>
      <c r="E26" s="312">
        <v>5969.38</v>
      </c>
      <c r="F26" s="318"/>
    </row>
    <row r="27" spans="1:6" x14ac:dyDescent="0.2">
      <c r="A27" s="12"/>
      <c r="B27" s="54" t="s">
        <v>32</v>
      </c>
      <c r="C27" s="10" t="s">
        <v>4</v>
      </c>
      <c r="D27" s="18">
        <f t="shared" si="0"/>
        <v>10.1671</v>
      </c>
      <c r="E27" s="312">
        <v>10.1671</v>
      </c>
      <c r="F27" s="318"/>
    </row>
    <row r="28" spans="1:6" s="3" customFormat="1" x14ac:dyDescent="0.2">
      <c r="A28" s="12"/>
      <c r="B28" s="54"/>
      <c r="C28" s="57"/>
      <c r="D28" s="20"/>
      <c r="E28" s="312"/>
      <c r="F28" s="318"/>
    </row>
    <row r="29" spans="1:6" x14ac:dyDescent="0.2">
      <c r="A29" s="8" t="s">
        <v>33</v>
      </c>
      <c r="B29" s="52"/>
      <c r="C29" s="48"/>
      <c r="D29" s="11"/>
      <c r="E29" s="312"/>
      <c r="F29" s="318"/>
    </row>
    <row r="30" spans="1:6" x14ac:dyDescent="0.2">
      <c r="A30" s="12"/>
      <c r="B30" s="54" t="s">
        <v>13</v>
      </c>
      <c r="C30" s="14" t="s">
        <v>14</v>
      </c>
      <c r="D30" s="61">
        <f t="shared" si="0"/>
        <v>885.43</v>
      </c>
      <c r="E30" s="312">
        <v>885.43</v>
      </c>
      <c r="F30" s="318"/>
    </row>
    <row r="31" spans="1:6" x14ac:dyDescent="0.2">
      <c r="A31" s="12"/>
      <c r="B31" s="54" t="s">
        <v>15</v>
      </c>
      <c r="C31" s="10" t="s">
        <v>4</v>
      </c>
      <c r="D31" s="63">
        <f t="shared" si="0"/>
        <v>16.331600000000002</v>
      </c>
      <c r="E31" s="312">
        <v>16.331600000000002</v>
      </c>
      <c r="F31" s="318"/>
    </row>
    <row r="32" spans="1:6" s="3" customFormat="1" x14ac:dyDescent="0.2">
      <c r="A32" s="12"/>
      <c r="B32" s="54"/>
      <c r="C32" s="57"/>
      <c r="D32" s="20"/>
      <c r="E32" s="312"/>
      <c r="F32" s="318"/>
    </row>
    <row r="33" spans="1:6" x14ac:dyDescent="0.2">
      <c r="A33" s="40" t="s">
        <v>34</v>
      </c>
      <c r="B33" s="52"/>
      <c r="C33" s="48"/>
      <c r="D33" s="11"/>
      <c r="E33" s="312"/>
      <c r="F33" s="318"/>
    </row>
    <row r="34" spans="1:6" x14ac:dyDescent="0.2">
      <c r="A34" s="12"/>
      <c r="B34" s="54" t="s">
        <v>13</v>
      </c>
      <c r="C34" s="14" t="s">
        <v>14</v>
      </c>
      <c r="D34" s="15">
        <f t="shared" si="0"/>
        <v>6454.83</v>
      </c>
      <c r="E34" s="312">
        <v>6454.83</v>
      </c>
      <c r="F34" s="318"/>
    </row>
    <row r="35" spans="1:6" x14ac:dyDescent="0.2">
      <c r="A35" s="12"/>
      <c r="B35" s="54" t="s">
        <v>15</v>
      </c>
      <c r="C35" s="10" t="s">
        <v>4</v>
      </c>
      <c r="D35" s="18">
        <f t="shared" si="0"/>
        <v>15.114599999999999</v>
      </c>
      <c r="E35" s="312">
        <v>15.114599999999999</v>
      </c>
      <c r="F35" s="318"/>
    </row>
    <row r="36" spans="1:6" s="3" customFormat="1" x14ac:dyDescent="0.2">
      <c r="A36" s="12"/>
      <c r="B36" s="54"/>
      <c r="C36" s="57"/>
      <c r="D36" s="27"/>
      <c r="E36" s="312"/>
      <c r="F36" s="318"/>
    </row>
    <row r="37" spans="1:6" x14ac:dyDescent="0.2">
      <c r="A37" s="40" t="s">
        <v>35</v>
      </c>
      <c r="B37" s="52"/>
      <c r="C37" s="10"/>
      <c r="D37" s="15"/>
      <c r="E37" s="312"/>
      <c r="F37" s="318"/>
    </row>
    <row r="38" spans="1:6" x14ac:dyDescent="0.2">
      <c r="A38" s="12"/>
      <c r="B38" s="54" t="s">
        <v>13</v>
      </c>
      <c r="C38" s="14" t="s">
        <v>14</v>
      </c>
      <c r="D38" s="15">
        <f t="shared" si="0"/>
        <v>18000.57</v>
      </c>
      <c r="E38" s="312">
        <v>18000.57</v>
      </c>
      <c r="F38" s="318"/>
    </row>
    <row r="39" spans="1:6" x14ac:dyDescent="0.2">
      <c r="A39" s="12"/>
      <c r="B39" s="54" t="s">
        <v>15</v>
      </c>
      <c r="C39" s="10" t="s">
        <v>4</v>
      </c>
      <c r="D39" s="18">
        <f t="shared" si="0"/>
        <v>14.101800000000001</v>
      </c>
      <c r="E39" s="312">
        <v>14.101800000000001</v>
      </c>
      <c r="F39" s="318"/>
    </row>
    <row r="40" spans="1:6" s="3" customFormat="1" x14ac:dyDescent="0.2">
      <c r="A40" s="12"/>
      <c r="B40" s="54"/>
      <c r="C40" s="57"/>
      <c r="D40" s="20"/>
      <c r="E40" s="312"/>
      <c r="F40" s="318"/>
    </row>
    <row r="41" spans="1:6" x14ac:dyDescent="0.2">
      <c r="A41" s="8" t="s">
        <v>36</v>
      </c>
      <c r="B41" s="52"/>
      <c r="C41" s="48"/>
      <c r="D41" s="15"/>
      <c r="E41" s="312"/>
      <c r="F41" s="318"/>
    </row>
    <row r="42" spans="1:6" x14ac:dyDescent="0.2">
      <c r="A42" s="12"/>
      <c r="B42" s="54" t="s">
        <v>15</v>
      </c>
      <c r="C42" s="10" t="s">
        <v>4</v>
      </c>
      <c r="D42" s="18">
        <f t="shared" si="0"/>
        <v>12.379799999999999</v>
      </c>
      <c r="E42" s="312">
        <v>12.379799999999999</v>
      </c>
      <c r="F42" s="318"/>
    </row>
    <row r="43" spans="1:6" s="3" customFormat="1" x14ac:dyDescent="0.2">
      <c r="A43" s="12"/>
      <c r="B43" s="54"/>
      <c r="C43" s="48"/>
      <c r="D43" s="20"/>
      <c r="E43" s="312"/>
      <c r="F43" s="318"/>
    </row>
    <row r="44" spans="1:6" hidden="1" x14ac:dyDescent="0.2">
      <c r="A44" s="8" t="s">
        <v>37</v>
      </c>
      <c r="B44" s="52"/>
      <c r="C44" s="48"/>
      <c r="D44" s="11"/>
      <c r="E44" s="312"/>
      <c r="F44" s="318"/>
    </row>
    <row r="45" spans="1:6" hidden="1" x14ac:dyDescent="0.2">
      <c r="A45" s="12"/>
      <c r="B45" s="54" t="s">
        <v>38</v>
      </c>
      <c r="C45" s="14" t="s">
        <v>1</v>
      </c>
      <c r="D45" s="15">
        <f t="shared" si="0"/>
        <v>1273.42</v>
      </c>
      <c r="E45" s="312">
        <v>1273.42</v>
      </c>
      <c r="F45" s="318"/>
    </row>
    <row r="46" spans="1:6" hidden="1" x14ac:dyDescent="0.2">
      <c r="A46" s="12"/>
      <c r="B46" s="54" t="s">
        <v>15</v>
      </c>
      <c r="C46" s="10" t="s">
        <v>4</v>
      </c>
      <c r="D46" s="18">
        <f t="shared" si="0"/>
        <v>14.651999999999999</v>
      </c>
      <c r="E46" s="312">
        <v>14.651999999999999</v>
      </c>
      <c r="F46" s="318"/>
    </row>
    <row r="47" spans="1:6" s="3" customFormat="1" hidden="1" x14ac:dyDescent="0.2">
      <c r="A47" s="12"/>
      <c r="B47" s="54"/>
      <c r="C47" s="57"/>
      <c r="D47" s="20">
        <f t="shared" si="0"/>
        <v>0</v>
      </c>
      <c r="E47" s="312"/>
      <c r="F47" s="318"/>
    </row>
    <row r="48" spans="1:6" hidden="1" x14ac:dyDescent="0.2">
      <c r="A48" s="8" t="s">
        <v>39</v>
      </c>
      <c r="B48" s="52"/>
      <c r="C48" s="48"/>
      <c r="D48" s="11">
        <f t="shared" si="0"/>
        <v>0</v>
      </c>
      <c r="E48" s="312"/>
      <c r="F48" s="318"/>
    </row>
    <row r="49" spans="1:6" hidden="1" x14ac:dyDescent="0.2">
      <c r="A49" s="12"/>
      <c r="B49" s="54" t="s">
        <v>0</v>
      </c>
      <c r="C49" s="14" t="s">
        <v>1</v>
      </c>
      <c r="D49" s="15">
        <f t="shared" si="0"/>
        <v>1285.1099999999999</v>
      </c>
      <c r="E49" s="312">
        <v>1285.1099999999999</v>
      </c>
      <c r="F49" s="318"/>
    </row>
    <row r="50" spans="1:6" hidden="1" x14ac:dyDescent="0.2">
      <c r="A50" s="12"/>
      <c r="B50" s="54" t="s">
        <v>2</v>
      </c>
      <c r="C50" s="14" t="s">
        <v>1</v>
      </c>
      <c r="D50" s="15">
        <f t="shared" si="0"/>
        <v>985.42</v>
      </c>
      <c r="E50" s="312">
        <v>985.42</v>
      </c>
      <c r="F50" s="318"/>
    </row>
    <row r="51" spans="1:6" hidden="1" x14ac:dyDescent="0.2">
      <c r="A51" s="12"/>
      <c r="B51" s="54" t="s">
        <v>3</v>
      </c>
      <c r="C51" s="10" t="s">
        <v>4</v>
      </c>
      <c r="D51" s="18">
        <f t="shared" si="0"/>
        <v>10.059699999999999</v>
      </c>
      <c r="E51" s="312">
        <v>10.059699999999999</v>
      </c>
      <c r="F51" s="318"/>
    </row>
    <row r="52" spans="1:6" hidden="1" x14ac:dyDescent="0.2">
      <c r="A52" s="12"/>
      <c r="B52" s="64" t="s">
        <v>5</v>
      </c>
      <c r="C52" s="10" t="s">
        <v>4</v>
      </c>
      <c r="D52" s="18">
        <f t="shared" si="0"/>
        <v>9.9236000000000004</v>
      </c>
      <c r="E52" s="312">
        <v>9.9236000000000004</v>
      </c>
      <c r="F52" s="318"/>
    </row>
    <row r="53" spans="1:6" hidden="1" x14ac:dyDescent="0.2">
      <c r="A53" s="12"/>
      <c r="B53" s="54" t="s">
        <v>6</v>
      </c>
      <c r="C53" s="10" t="s">
        <v>4</v>
      </c>
      <c r="D53" s="18">
        <f t="shared" si="0"/>
        <v>9.7887000000000004</v>
      </c>
      <c r="E53" s="312">
        <v>9.7887000000000004</v>
      </c>
      <c r="F53" s="318"/>
    </row>
    <row r="54" spans="1:6" s="3" customFormat="1" hidden="1" x14ac:dyDescent="0.2">
      <c r="A54" s="12"/>
      <c r="B54" s="54"/>
      <c r="C54" s="57"/>
      <c r="D54" s="20">
        <f t="shared" si="0"/>
        <v>0</v>
      </c>
      <c r="E54" s="312"/>
      <c r="F54" s="318"/>
    </row>
    <row r="55" spans="1:6" hidden="1" x14ac:dyDescent="0.2">
      <c r="A55" s="8" t="s">
        <v>40</v>
      </c>
      <c r="B55" s="52"/>
      <c r="C55" s="48"/>
      <c r="D55" s="11">
        <f t="shared" si="0"/>
        <v>0</v>
      </c>
      <c r="E55" s="312"/>
      <c r="F55" s="318"/>
    </row>
    <row r="56" spans="1:6" hidden="1" x14ac:dyDescent="0.2">
      <c r="A56" s="12"/>
      <c r="B56" s="54" t="s">
        <v>0</v>
      </c>
      <c r="C56" s="14" t="s">
        <v>1</v>
      </c>
      <c r="D56" s="15">
        <f t="shared" si="0"/>
        <v>971.09</v>
      </c>
      <c r="E56" s="312">
        <v>971.09</v>
      </c>
      <c r="F56" s="318"/>
    </row>
    <row r="57" spans="1:6" hidden="1" x14ac:dyDescent="0.2">
      <c r="A57" s="12"/>
      <c r="B57" s="54" t="s">
        <v>2</v>
      </c>
      <c r="C57" s="14" t="s">
        <v>1</v>
      </c>
      <c r="D57" s="15">
        <f t="shared" si="0"/>
        <v>732.83</v>
      </c>
      <c r="E57" s="312">
        <v>732.83</v>
      </c>
      <c r="F57" s="318"/>
    </row>
    <row r="58" spans="1:6" hidden="1" x14ac:dyDescent="0.2">
      <c r="A58" s="12"/>
      <c r="B58" s="54" t="s">
        <v>3</v>
      </c>
      <c r="C58" s="10" t="s">
        <v>4</v>
      </c>
      <c r="D58" s="18">
        <f t="shared" si="0"/>
        <v>9.1105999999999998</v>
      </c>
      <c r="E58" s="312">
        <v>9.1105999999999998</v>
      </c>
      <c r="F58" s="318"/>
    </row>
    <row r="59" spans="1:6" hidden="1" x14ac:dyDescent="0.2">
      <c r="A59" s="12"/>
      <c r="B59" s="64" t="s">
        <v>5</v>
      </c>
      <c r="C59" s="10" t="s">
        <v>4</v>
      </c>
      <c r="D59" s="18">
        <f t="shared" si="0"/>
        <v>8.9877000000000002</v>
      </c>
      <c r="E59" s="312">
        <v>8.9877000000000002</v>
      </c>
      <c r="F59" s="318"/>
    </row>
    <row r="60" spans="1:6" hidden="1" x14ac:dyDescent="0.2">
      <c r="A60" s="12"/>
      <c r="B60" s="54" t="s">
        <v>6</v>
      </c>
      <c r="C60" s="10" t="s">
        <v>4</v>
      </c>
      <c r="D60" s="18">
        <f t="shared" si="0"/>
        <v>8.8658000000000001</v>
      </c>
      <c r="E60" s="312">
        <v>8.8658000000000001</v>
      </c>
      <c r="F60" s="318"/>
    </row>
    <row r="61" spans="1:6" s="3" customFormat="1" hidden="1" x14ac:dyDescent="0.2">
      <c r="A61" s="12"/>
      <c r="B61" s="54"/>
      <c r="C61" s="57"/>
      <c r="D61" s="20">
        <f t="shared" si="0"/>
        <v>0</v>
      </c>
      <c r="E61" s="312"/>
      <c r="F61" s="318"/>
    </row>
    <row r="62" spans="1:6" hidden="1" x14ac:dyDescent="0.2">
      <c r="A62" s="8" t="s">
        <v>41</v>
      </c>
      <c r="B62" s="52"/>
      <c r="C62" s="48"/>
      <c r="D62" s="11">
        <f t="shared" si="0"/>
        <v>0</v>
      </c>
      <c r="E62" s="312"/>
      <c r="F62" s="318"/>
    </row>
    <row r="63" spans="1:6" hidden="1" x14ac:dyDescent="0.2">
      <c r="A63" s="12"/>
      <c r="B63" s="54" t="s">
        <v>0</v>
      </c>
      <c r="C63" s="14" t="s">
        <v>1</v>
      </c>
      <c r="D63" s="15">
        <f t="shared" si="0"/>
        <v>296.89999999999998</v>
      </c>
      <c r="E63" s="312">
        <v>296.89999999999998</v>
      </c>
      <c r="F63" s="318"/>
    </row>
    <row r="64" spans="1:6" hidden="1" x14ac:dyDescent="0.2">
      <c r="A64" s="12"/>
      <c r="B64" s="54" t="s">
        <v>2</v>
      </c>
      <c r="C64" s="14" t="s">
        <v>1</v>
      </c>
      <c r="D64" s="15">
        <f t="shared" si="0"/>
        <v>185.43</v>
      </c>
      <c r="E64" s="312">
        <v>185.43</v>
      </c>
      <c r="F64" s="318"/>
    </row>
    <row r="65" spans="1:6" hidden="1" x14ac:dyDescent="0.2">
      <c r="A65" s="12"/>
      <c r="B65" s="54" t="s">
        <v>3</v>
      </c>
      <c r="C65" s="10" t="s">
        <v>4</v>
      </c>
      <c r="D65" s="18">
        <f t="shared" si="0"/>
        <v>8.5309000000000008</v>
      </c>
      <c r="E65" s="312">
        <v>8.5309000000000008</v>
      </c>
      <c r="F65" s="318"/>
    </row>
    <row r="66" spans="1:6" hidden="1" x14ac:dyDescent="0.2">
      <c r="A66" s="12"/>
      <c r="B66" s="64" t="s">
        <v>5</v>
      </c>
      <c r="C66" s="10" t="s">
        <v>4</v>
      </c>
      <c r="D66" s="18">
        <f t="shared" si="0"/>
        <v>8.4126999999999992</v>
      </c>
      <c r="E66" s="312">
        <v>8.4126999999999992</v>
      </c>
      <c r="F66" s="318"/>
    </row>
    <row r="67" spans="1:6" hidden="1" x14ac:dyDescent="0.2">
      <c r="A67" s="12"/>
      <c r="B67" s="54" t="s">
        <v>6</v>
      </c>
      <c r="C67" s="10" t="s">
        <v>4</v>
      </c>
      <c r="D67" s="18">
        <f t="shared" si="0"/>
        <v>8.2955000000000005</v>
      </c>
      <c r="E67" s="312">
        <v>8.2955000000000005</v>
      </c>
      <c r="F67" s="318"/>
    </row>
    <row r="68" spans="1:6" s="3" customFormat="1" hidden="1" x14ac:dyDescent="0.2">
      <c r="A68" s="12"/>
      <c r="C68" s="53"/>
      <c r="D68" s="53">
        <f t="shared" si="0"/>
        <v>0</v>
      </c>
      <c r="E68" s="312"/>
      <c r="F68" s="318"/>
    </row>
    <row r="69" spans="1:6" s="3" customFormat="1" hidden="1" x14ac:dyDescent="0.2">
      <c r="A69" s="12"/>
      <c r="B69" s="54"/>
      <c r="C69" s="10"/>
      <c r="D69" s="20">
        <f t="shared" si="0"/>
        <v>0</v>
      </c>
      <c r="E69" s="312"/>
      <c r="F69" s="318"/>
    </row>
    <row r="70" spans="1:6" hidden="1" x14ac:dyDescent="0.2">
      <c r="A70" s="8" t="s">
        <v>393</v>
      </c>
      <c r="B70" s="52"/>
      <c r="C70" s="10"/>
      <c r="D70" s="11">
        <f t="shared" si="0"/>
        <v>0</v>
      </c>
      <c r="E70" s="312"/>
      <c r="F70" s="318"/>
    </row>
    <row r="71" spans="1:6" hidden="1" x14ac:dyDescent="0.2">
      <c r="A71" s="12"/>
      <c r="B71" s="54" t="s">
        <v>0</v>
      </c>
      <c r="C71" s="14" t="s">
        <v>1</v>
      </c>
      <c r="D71" s="15">
        <f t="shared" si="0"/>
        <v>1285.1099999999999</v>
      </c>
      <c r="E71" s="312">
        <v>1285.1099999999999</v>
      </c>
      <c r="F71" s="318"/>
    </row>
    <row r="72" spans="1:6" hidden="1" x14ac:dyDescent="0.2">
      <c r="A72" s="12"/>
      <c r="B72" s="54" t="s">
        <v>2</v>
      </c>
      <c r="C72" s="14" t="s">
        <v>1</v>
      </c>
      <c r="D72" s="15">
        <f t="shared" si="0"/>
        <v>985.42</v>
      </c>
      <c r="E72" s="312">
        <v>985.42</v>
      </c>
      <c r="F72" s="318"/>
    </row>
    <row r="73" spans="1:6" hidden="1" x14ac:dyDescent="0.2">
      <c r="A73" s="12"/>
      <c r="B73" s="54" t="s">
        <v>3</v>
      </c>
      <c r="C73" s="10" t="s">
        <v>4</v>
      </c>
      <c r="D73" s="18">
        <f t="shared" ref="D73:D109" si="1">+E73</f>
        <v>10.1127</v>
      </c>
      <c r="E73" s="312">
        <v>10.1127</v>
      </c>
      <c r="F73" s="318"/>
    </row>
    <row r="74" spans="1:6" hidden="1" x14ac:dyDescent="0.2">
      <c r="A74" s="12"/>
      <c r="B74" s="64" t="s">
        <v>5</v>
      </c>
      <c r="C74" s="10" t="s">
        <v>4</v>
      </c>
      <c r="D74" s="18">
        <f t="shared" si="1"/>
        <v>9.9807000000000006</v>
      </c>
      <c r="E74" s="312">
        <v>9.9807000000000006</v>
      </c>
      <c r="F74" s="318"/>
    </row>
    <row r="75" spans="1:6" hidden="1" x14ac:dyDescent="0.2">
      <c r="A75" s="12"/>
      <c r="B75" s="54" t="s">
        <v>6</v>
      </c>
      <c r="C75" s="10" t="s">
        <v>4</v>
      </c>
      <c r="D75" s="18">
        <f t="shared" si="1"/>
        <v>9.8458000000000006</v>
      </c>
      <c r="E75" s="312">
        <v>9.8458000000000006</v>
      </c>
      <c r="F75" s="318"/>
    </row>
    <row r="76" spans="1:6" s="3" customFormat="1" hidden="1" x14ac:dyDescent="0.2">
      <c r="A76" s="12"/>
      <c r="B76" s="54"/>
      <c r="C76" s="10"/>
      <c r="D76" s="20">
        <f t="shared" si="1"/>
        <v>0</v>
      </c>
      <c r="E76" s="312"/>
      <c r="F76" s="318"/>
    </row>
    <row r="77" spans="1:6" hidden="1" x14ac:dyDescent="0.2">
      <c r="A77" s="8" t="s">
        <v>394</v>
      </c>
      <c r="B77" s="52"/>
      <c r="C77" s="10"/>
      <c r="D77" s="11">
        <f t="shared" si="1"/>
        <v>0</v>
      </c>
      <c r="E77" s="312"/>
      <c r="F77" s="318"/>
    </row>
    <row r="78" spans="1:6" hidden="1" x14ac:dyDescent="0.2">
      <c r="A78" s="12"/>
      <c r="B78" s="54" t="s">
        <v>0</v>
      </c>
      <c r="C78" s="14" t="s">
        <v>1</v>
      </c>
      <c r="D78" s="15">
        <f t="shared" si="1"/>
        <v>971.09</v>
      </c>
      <c r="E78" s="312">
        <v>971.09</v>
      </c>
      <c r="F78" s="318"/>
    </row>
    <row r="79" spans="1:6" hidden="1" x14ac:dyDescent="0.2">
      <c r="A79" s="12"/>
      <c r="B79" s="54" t="s">
        <v>2</v>
      </c>
      <c r="C79" s="14" t="s">
        <v>1</v>
      </c>
      <c r="D79" s="15">
        <f t="shared" si="1"/>
        <v>732.83</v>
      </c>
      <c r="E79" s="312">
        <v>732.83</v>
      </c>
      <c r="F79" s="318"/>
    </row>
    <row r="80" spans="1:6" hidden="1" x14ac:dyDescent="0.2">
      <c r="A80" s="12"/>
      <c r="B80" s="54" t="s">
        <v>3</v>
      </c>
      <c r="C80" s="10" t="s">
        <v>4</v>
      </c>
      <c r="D80" s="18">
        <f t="shared" si="1"/>
        <v>9.1636000000000006</v>
      </c>
      <c r="E80" s="312">
        <v>9.1636000000000006</v>
      </c>
      <c r="F80" s="318"/>
    </row>
    <row r="81" spans="1:7" hidden="1" x14ac:dyDescent="0.2">
      <c r="A81" s="12"/>
      <c r="B81" s="64" t="s">
        <v>5</v>
      </c>
      <c r="C81" s="10" t="s">
        <v>4</v>
      </c>
      <c r="D81" s="18">
        <f t="shared" si="1"/>
        <v>9.0448000000000004</v>
      </c>
      <c r="E81" s="312">
        <v>9.0448000000000004</v>
      </c>
      <c r="F81" s="318"/>
    </row>
    <row r="82" spans="1:7" hidden="1" x14ac:dyDescent="0.2">
      <c r="A82" s="12"/>
      <c r="B82" s="54" t="s">
        <v>6</v>
      </c>
      <c r="C82" s="10" t="s">
        <v>4</v>
      </c>
      <c r="D82" s="18">
        <f t="shared" si="1"/>
        <v>8.9229000000000003</v>
      </c>
      <c r="E82" s="312">
        <v>8.9229000000000003</v>
      </c>
      <c r="F82" s="318"/>
    </row>
    <row r="83" spans="1:7" s="3" customFormat="1" hidden="1" x14ac:dyDescent="0.2">
      <c r="A83" s="12"/>
      <c r="B83" s="54"/>
      <c r="C83" s="10"/>
      <c r="D83" s="20">
        <f t="shared" si="1"/>
        <v>0</v>
      </c>
      <c r="E83" s="312"/>
      <c r="F83" s="318"/>
    </row>
    <row r="84" spans="1:7" hidden="1" x14ac:dyDescent="0.2">
      <c r="A84" s="8" t="s">
        <v>395</v>
      </c>
      <c r="B84" s="52"/>
      <c r="C84" s="10"/>
      <c r="D84" s="11">
        <f t="shared" si="1"/>
        <v>0</v>
      </c>
      <c r="E84" s="312"/>
      <c r="F84" s="318"/>
    </row>
    <row r="85" spans="1:7" hidden="1" x14ac:dyDescent="0.2">
      <c r="A85" s="12"/>
      <c r="B85" s="54" t="s">
        <v>0</v>
      </c>
      <c r="C85" s="14" t="s">
        <v>1</v>
      </c>
      <c r="D85" s="15">
        <f t="shared" si="1"/>
        <v>296.89999999999998</v>
      </c>
      <c r="E85" s="312">
        <v>296.89999999999998</v>
      </c>
      <c r="F85" s="318"/>
    </row>
    <row r="86" spans="1:7" hidden="1" x14ac:dyDescent="0.2">
      <c r="A86" s="12"/>
      <c r="B86" s="54" t="s">
        <v>2</v>
      </c>
      <c r="C86" s="14" t="s">
        <v>1</v>
      </c>
      <c r="D86" s="15">
        <f t="shared" si="1"/>
        <v>185.43</v>
      </c>
      <c r="E86" s="312">
        <v>185.43</v>
      </c>
      <c r="F86" s="318"/>
    </row>
    <row r="87" spans="1:7" hidden="1" x14ac:dyDescent="0.2">
      <c r="A87" s="12"/>
      <c r="B87" s="54" t="s">
        <v>3</v>
      </c>
      <c r="C87" s="10" t="s">
        <v>4</v>
      </c>
      <c r="D87" s="18">
        <f t="shared" si="1"/>
        <v>8.5309000000000008</v>
      </c>
      <c r="E87" s="312">
        <v>8.5309000000000008</v>
      </c>
      <c r="F87" s="318"/>
    </row>
    <row r="88" spans="1:7" hidden="1" x14ac:dyDescent="0.2">
      <c r="A88" s="12"/>
      <c r="B88" s="64" t="s">
        <v>5</v>
      </c>
      <c r="C88" s="10" t="s">
        <v>4</v>
      </c>
      <c r="D88" s="18">
        <f t="shared" si="1"/>
        <v>8.4126999999999992</v>
      </c>
      <c r="E88" s="312">
        <v>8.4126999999999992</v>
      </c>
      <c r="F88" s="318"/>
    </row>
    <row r="89" spans="1:7" hidden="1" x14ac:dyDescent="0.2">
      <c r="A89" s="12"/>
      <c r="B89" s="54" t="s">
        <v>6</v>
      </c>
      <c r="C89" s="10" t="s">
        <v>4</v>
      </c>
      <c r="D89" s="18">
        <f t="shared" si="1"/>
        <v>8.2955000000000005</v>
      </c>
      <c r="E89" s="312">
        <v>8.2955000000000005</v>
      </c>
      <c r="F89" s="318"/>
      <c r="G89" s="68"/>
    </row>
    <row r="90" spans="1:7" s="3" customFormat="1" x14ac:dyDescent="0.2">
      <c r="A90" s="12"/>
      <c r="B90" s="54"/>
      <c r="C90" s="10"/>
      <c r="D90" s="69"/>
      <c r="E90" s="312"/>
      <c r="F90" s="318"/>
    </row>
    <row r="91" spans="1:7" x14ac:dyDescent="0.2">
      <c r="A91" s="28" t="s">
        <v>45</v>
      </c>
      <c r="B91" s="70"/>
      <c r="C91" s="30"/>
      <c r="D91" s="71"/>
      <c r="E91" s="312"/>
      <c r="F91" s="318"/>
    </row>
    <row r="92" spans="1:7" x14ac:dyDescent="0.2">
      <c r="A92" s="32"/>
      <c r="B92" s="72" t="s">
        <v>46</v>
      </c>
      <c r="C92" s="34" t="s">
        <v>14</v>
      </c>
      <c r="D92" s="43">
        <f t="shared" si="1"/>
        <v>1147.23</v>
      </c>
      <c r="E92" s="312">
        <v>1147.23</v>
      </c>
      <c r="F92" s="318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5.7668999999999997</v>
      </c>
      <c r="E93" s="312">
        <v>5.7668999999999997</v>
      </c>
      <c r="F93" s="318"/>
    </row>
    <row r="94" spans="1:7" x14ac:dyDescent="0.2">
      <c r="A94" s="32"/>
      <c r="B94" s="72" t="s">
        <v>48</v>
      </c>
      <c r="C94" s="34" t="s">
        <v>14</v>
      </c>
      <c r="D94" s="43">
        <f t="shared" si="1"/>
        <v>2042.65</v>
      </c>
      <c r="E94" s="312">
        <v>2042.65</v>
      </c>
      <c r="F94" s="318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6.2847999999999997</v>
      </c>
      <c r="E95" s="312">
        <v>6.2847999999999997</v>
      </c>
      <c r="F95" s="318"/>
    </row>
    <row r="96" spans="1:7" x14ac:dyDescent="0.2">
      <c r="A96" s="32"/>
      <c r="B96" s="72" t="s">
        <v>50</v>
      </c>
      <c r="C96" s="34" t="s">
        <v>14</v>
      </c>
      <c r="D96" s="43">
        <f t="shared" si="1"/>
        <v>3827.9</v>
      </c>
      <c r="E96" s="312">
        <v>3827.9</v>
      </c>
      <c r="F96" s="318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7.0016999999999996</v>
      </c>
      <c r="E97" s="312">
        <v>7.0016999999999996</v>
      </c>
      <c r="F97" s="318"/>
    </row>
    <row r="98" spans="1:6" x14ac:dyDescent="0.2">
      <c r="A98" s="32"/>
      <c r="B98" s="72" t="s">
        <v>52</v>
      </c>
      <c r="C98" s="34" t="s">
        <v>14</v>
      </c>
      <c r="D98" s="43">
        <f t="shared" si="1"/>
        <v>5442.92</v>
      </c>
      <c r="E98" s="312">
        <v>5442.92</v>
      </c>
      <c r="F98" s="318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7.1052</v>
      </c>
      <c r="E99" s="312">
        <v>7.1052</v>
      </c>
      <c r="F99" s="318"/>
    </row>
    <row r="100" spans="1:6" s="3" customFormat="1" x14ac:dyDescent="0.2">
      <c r="A100" s="32"/>
      <c r="B100" s="72"/>
      <c r="C100" s="30"/>
      <c r="D100" s="73"/>
      <c r="E100" s="312"/>
      <c r="F100" s="318"/>
    </row>
    <row r="101" spans="1:6" x14ac:dyDescent="0.2">
      <c r="A101" s="28" t="s">
        <v>54</v>
      </c>
      <c r="B101" s="70"/>
      <c r="C101" s="30"/>
      <c r="D101" s="71"/>
      <c r="E101" s="312"/>
      <c r="F101" s="318"/>
    </row>
    <row r="102" spans="1:6" x14ac:dyDescent="0.2">
      <c r="A102" s="32"/>
      <c r="B102" s="72" t="s">
        <v>46</v>
      </c>
      <c r="C102" s="34" t="s">
        <v>14</v>
      </c>
      <c r="D102" s="43">
        <f t="shared" si="1"/>
        <v>1147.23</v>
      </c>
      <c r="E102" s="312">
        <v>1147.23</v>
      </c>
      <c r="F102" s="318"/>
    </row>
    <row r="103" spans="1:6" x14ac:dyDescent="0.2">
      <c r="A103" s="32"/>
      <c r="B103" s="72" t="s">
        <v>47</v>
      </c>
      <c r="C103" s="30" t="s">
        <v>4</v>
      </c>
      <c r="D103" s="35">
        <f t="shared" si="1"/>
        <v>9.8181999999999992</v>
      </c>
      <c r="E103" s="312">
        <v>9.8181999999999992</v>
      </c>
      <c r="F103" s="318"/>
    </row>
    <row r="104" spans="1:6" x14ac:dyDescent="0.2">
      <c r="A104" s="32"/>
      <c r="B104" s="72" t="s">
        <v>48</v>
      </c>
      <c r="C104" s="34" t="s">
        <v>14</v>
      </c>
      <c r="D104" s="43">
        <f t="shared" si="1"/>
        <v>2042.65</v>
      </c>
      <c r="E104" s="312">
        <v>2042.65</v>
      </c>
      <c r="F104" s="318"/>
    </row>
    <row r="105" spans="1:6" x14ac:dyDescent="0.2">
      <c r="A105" s="32"/>
      <c r="B105" s="72" t="s">
        <v>49</v>
      </c>
      <c r="C105" s="30" t="s">
        <v>4</v>
      </c>
      <c r="D105" s="35">
        <f t="shared" si="1"/>
        <v>10.3361</v>
      </c>
      <c r="E105" s="312">
        <v>10.3361</v>
      </c>
      <c r="F105" s="318"/>
    </row>
    <row r="106" spans="1:6" x14ac:dyDescent="0.2">
      <c r="A106" s="32"/>
      <c r="B106" s="72" t="s">
        <v>50</v>
      </c>
      <c r="C106" s="34" t="s">
        <v>14</v>
      </c>
      <c r="D106" s="43">
        <f t="shared" si="1"/>
        <v>3827.9</v>
      </c>
      <c r="E106" s="312">
        <v>3827.9</v>
      </c>
      <c r="F106" s="318"/>
    </row>
    <row r="107" spans="1:6" x14ac:dyDescent="0.2">
      <c r="A107" s="32"/>
      <c r="B107" s="72" t="s">
        <v>51</v>
      </c>
      <c r="C107" s="30" t="s">
        <v>4</v>
      </c>
      <c r="D107" s="35">
        <f t="shared" si="1"/>
        <v>11.053000000000001</v>
      </c>
      <c r="E107" s="312">
        <v>11.053000000000001</v>
      </c>
      <c r="F107" s="318"/>
    </row>
    <row r="108" spans="1:6" x14ac:dyDescent="0.2">
      <c r="A108" s="32"/>
      <c r="B108" s="72" t="s">
        <v>52</v>
      </c>
      <c r="C108" s="34" t="s">
        <v>14</v>
      </c>
      <c r="D108" s="43">
        <f t="shared" si="1"/>
        <v>5442.92</v>
      </c>
      <c r="E108" s="312">
        <v>5442.92</v>
      </c>
      <c r="F108" s="318"/>
    </row>
    <row r="109" spans="1:6" x14ac:dyDescent="0.2">
      <c r="A109" s="32"/>
      <c r="B109" s="72" t="s">
        <v>53</v>
      </c>
      <c r="C109" s="30" t="s">
        <v>4</v>
      </c>
      <c r="D109" s="35">
        <f t="shared" si="1"/>
        <v>11.156499999999999</v>
      </c>
      <c r="E109" s="312">
        <v>11.156499999999999</v>
      </c>
      <c r="F109" s="318"/>
    </row>
    <row r="110" spans="1:6" s="3" customFormat="1" ht="15" thickBot="1" x14ac:dyDescent="0.25">
      <c r="A110" s="38"/>
      <c r="C110" s="23"/>
      <c r="D110" s="23"/>
      <c r="E110" s="312"/>
      <c r="F110" s="318"/>
    </row>
    <row r="111" spans="1:6" s="3" customFormat="1" x14ac:dyDescent="0.2">
      <c r="A111" s="74"/>
      <c r="B111" s="75"/>
      <c r="C111" s="76"/>
      <c r="D111" s="77"/>
      <c r="E111" s="312"/>
      <c r="F111" s="318"/>
    </row>
    <row r="112" spans="1:6" x14ac:dyDescent="0.2">
      <c r="A112" s="28" t="s">
        <v>55</v>
      </c>
      <c r="B112" s="72"/>
      <c r="C112" s="30"/>
      <c r="D112" s="78"/>
      <c r="E112" s="312"/>
      <c r="F112" s="318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318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318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318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318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318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318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318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318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318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318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318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318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318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318"/>
    </row>
    <row r="127" spans="1:6" s="3" customFormat="1" ht="15" thickBot="1" x14ac:dyDescent="0.25">
      <c r="A127" s="21"/>
      <c r="B127" s="80"/>
      <c r="C127" s="81"/>
      <c r="D127" s="82"/>
      <c r="E127" s="312"/>
      <c r="F127" s="318"/>
    </row>
    <row r="128" spans="1:6" s="3" customFormat="1" x14ac:dyDescent="0.2">
      <c r="A128" s="5"/>
      <c r="B128" s="6"/>
      <c r="C128" s="100"/>
      <c r="D128" s="296"/>
      <c r="E128" s="312"/>
      <c r="F128" s="318"/>
    </row>
    <row r="129" spans="1:6" ht="15.75" x14ac:dyDescent="0.25">
      <c r="A129" s="12"/>
      <c r="B129" s="26" t="s">
        <v>7</v>
      </c>
      <c r="C129" s="85"/>
      <c r="D129" s="86"/>
      <c r="E129" s="312"/>
      <c r="F129" s="318"/>
    </row>
    <row r="130" spans="1:6" s="3" customFormat="1" x14ac:dyDescent="0.2">
      <c r="A130" s="87"/>
      <c r="B130" s="85"/>
      <c r="C130" s="85"/>
      <c r="D130" s="88"/>
      <c r="E130" s="312"/>
      <c r="F130" s="318"/>
    </row>
    <row r="131" spans="1:6" x14ac:dyDescent="0.2">
      <c r="A131" s="8" t="s">
        <v>71</v>
      </c>
      <c r="B131" s="9"/>
      <c r="C131" s="89"/>
      <c r="D131" s="86"/>
      <c r="E131" s="312"/>
      <c r="F131" s="318"/>
    </row>
    <row r="132" spans="1:6" x14ac:dyDescent="0.2">
      <c r="A132" s="12"/>
      <c r="B132" s="13" t="s">
        <v>0</v>
      </c>
      <c r="C132" s="90" t="s">
        <v>1</v>
      </c>
      <c r="D132" s="15">
        <f t="shared" ref="D132:D193" si="2">+E132</f>
        <v>1285.1099999999999</v>
      </c>
      <c r="E132" s="312">
        <v>1285.1099999999999</v>
      </c>
      <c r="F132" s="318"/>
    </row>
    <row r="133" spans="1:6" x14ac:dyDescent="0.2">
      <c r="A133" s="12"/>
      <c r="B133" s="13" t="s">
        <v>2</v>
      </c>
      <c r="C133" s="90" t="s">
        <v>1</v>
      </c>
      <c r="D133" s="15">
        <f t="shared" si="2"/>
        <v>985.42</v>
      </c>
      <c r="E133" s="312">
        <v>985.42</v>
      </c>
      <c r="F133" s="318"/>
    </row>
    <row r="134" spans="1:6" x14ac:dyDescent="0.2">
      <c r="A134" s="12"/>
      <c r="B134" s="13" t="s">
        <v>3</v>
      </c>
      <c r="C134" s="83" t="s">
        <v>4</v>
      </c>
      <c r="D134" s="18">
        <f t="shared" si="2"/>
        <v>5.5454999999999997</v>
      </c>
      <c r="E134" s="312">
        <v>5.5454999999999997</v>
      </c>
      <c r="F134" s="318"/>
    </row>
    <row r="135" spans="1:6" x14ac:dyDescent="0.2">
      <c r="A135" s="12"/>
      <c r="B135" s="19" t="s">
        <v>5</v>
      </c>
      <c r="C135" s="83" t="s">
        <v>4</v>
      </c>
      <c r="D135" s="18">
        <f t="shared" si="2"/>
        <v>5.3242000000000003</v>
      </c>
      <c r="E135" s="312">
        <v>5.3242000000000003</v>
      </c>
      <c r="F135" s="318"/>
    </row>
    <row r="136" spans="1:6" x14ac:dyDescent="0.2">
      <c r="A136" s="12"/>
      <c r="B136" s="13" t="s">
        <v>6</v>
      </c>
      <c r="C136" s="83" t="s">
        <v>4</v>
      </c>
      <c r="D136" s="18">
        <f t="shared" si="2"/>
        <v>5.1017000000000001</v>
      </c>
      <c r="E136" s="312">
        <v>5.1017000000000001</v>
      </c>
      <c r="F136" s="318"/>
    </row>
    <row r="137" spans="1:6" s="3" customFormat="1" x14ac:dyDescent="0.2">
      <c r="A137" s="12"/>
      <c r="B137" s="13"/>
      <c r="C137" s="91"/>
      <c r="D137" s="88"/>
      <c r="E137" s="312"/>
      <c r="F137" s="318"/>
    </row>
    <row r="138" spans="1:6" s="3" customFormat="1" x14ac:dyDescent="0.2">
      <c r="A138" s="12"/>
      <c r="B138" s="13"/>
      <c r="C138" s="91"/>
      <c r="D138" s="88"/>
      <c r="E138" s="312"/>
      <c r="F138" s="318"/>
    </row>
    <row r="139" spans="1:6" x14ac:dyDescent="0.2">
      <c r="A139" s="8" t="s">
        <v>72</v>
      </c>
      <c r="B139" s="9"/>
      <c r="C139" s="89"/>
      <c r="D139" s="86"/>
      <c r="E139" s="312"/>
      <c r="F139" s="318"/>
    </row>
    <row r="140" spans="1:6" x14ac:dyDescent="0.2">
      <c r="A140" s="12"/>
      <c r="B140" s="13" t="s">
        <v>0</v>
      </c>
      <c r="C140" s="90" t="s">
        <v>1</v>
      </c>
      <c r="D140" s="15">
        <f t="shared" si="2"/>
        <v>971.09</v>
      </c>
      <c r="E140" s="312">
        <v>971.09</v>
      </c>
      <c r="F140" s="318"/>
    </row>
    <row r="141" spans="1:6" x14ac:dyDescent="0.2">
      <c r="A141" s="12"/>
      <c r="B141" s="13" t="s">
        <v>2</v>
      </c>
      <c r="C141" s="90" t="s">
        <v>1</v>
      </c>
      <c r="D141" s="15">
        <f t="shared" si="2"/>
        <v>732.83</v>
      </c>
      <c r="E141" s="312">
        <v>732.83</v>
      </c>
      <c r="F141" s="318"/>
    </row>
    <row r="142" spans="1:6" x14ac:dyDescent="0.2">
      <c r="A142" s="12"/>
      <c r="B142" s="13" t="s">
        <v>3</v>
      </c>
      <c r="C142" s="83" t="s">
        <v>4</v>
      </c>
      <c r="D142" s="18">
        <f t="shared" si="2"/>
        <v>5.0095999999999998</v>
      </c>
      <c r="E142" s="312">
        <v>5.0095999999999998</v>
      </c>
      <c r="F142" s="318"/>
    </row>
    <row r="143" spans="1:6" x14ac:dyDescent="0.2">
      <c r="A143" s="12"/>
      <c r="B143" s="19" t="s">
        <v>5</v>
      </c>
      <c r="C143" s="83" t="s">
        <v>4</v>
      </c>
      <c r="D143" s="18">
        <f t="shared" si="2"/>
        <v>4.8097000000000003</v>
      </c>
      <c r="E143" s="312">
        <v>4.8097000000000003</v>
      </c>
      <c r="F143" s="318"/>
    </row>
    <row r="144" spans="1:6" x14ac:dyDescent="0.2">
      <c r="A144" s="12"/>
      <c r="B144" s="13" t="s">
        <v>6</v>
      </c>
      <c r="C144" s="83" t="s">
        <v>4</v>
      </c>
      <c r="D144" s="18">
        <f t="shared" si="2"/>
        <v>4.6086999999999998</v>
      </c>
      <c r="E144" s="312">
        <v>4.6086999999999998</v>
      </c>
      <c r="F144" s="318"/>
    </row>
    <row r="145" spans="1:6" s="3" customFormat="1" x14ac:dyDescent="0.2">
      <c r="A145" s="12"/>
      <c r="B145" s="13"/>
      <c r="C145" s="91"/>
      <c r="D145" s="88"/>
      <c r="E145" s="312"/>
      <c r="F145" s="318"/>
    </row>
    <row r="146" spans="1:6" x14ac:dyDescent="0.2">
      <c r="A146" s="8" t="s">
        <v>73</v>
      </c>
      <c r="B146" s="9"/>
      <c r="C146" s="89"/>
      <c r="D146" s="86"/>
      <c r="E146" s="312"/>
      <c r="F146" s="318"/>
    </row>
    <row r="147" spans="1:6" x14ac:dyDescent="0.2">
      <c r="A147" s="12"/>
      <c r="B147" s="13" t="s">
        <v>0</v>
      </c>
      <c r="C147" s="90" t="s">
        <v>1</v>
      </c>
      <c r="D147" s="15">
        <f t="shared" si="2"/>
        <v>296.89999999999998</v>
      </c>
      <c r="E147" s="312">
        <v>296.89999999999998</v>
      </c>
      <c r="F147" s="318"/>
    </row>
    <row r="148" spans="1:6" x14ac:dyDescent="0.2">
      <c r="A148" s="12"/>
      <c r="B148" s="13" t="s">
        <v>2</v>
      </c>
      <c r="C148" s="90" t="s">
        <v>1</v>
      </c>
      <c r="D148" s="15">
        <f t="shared" si="2"/>
        <v>185.43</v>
      </c>
      <c r="E148" s="312">
        <v>185.43</v>
      </c>
      <c r="F148" s="318"/>
    </row>
    <row r="149" spans="1:6" x14ac:dyDescent="0.2">
      <c r="A149" s="12"/>
      <c r="B149" s="13" t="s">
        <v>3</v>
      </c>
      <c r="C149" s="83" t="s">
        <v>4</v>
      </c>
      <c r="D149" s="18">
        <f t="shared" si="2"/>
        <v>4.8167999999999997</v>
      </c>
      <c r="E149" s="312">
        <v>4.8167999999999997</v>
      </c>
      <c r="F149" s="318"/>
    </row>
    <row r="150" spans="1:6" x14ac:dyDescent="0.2">
      <c r="A150" s="12"/>
      <c r="B150" s="19" t="s">
        <v>5</v>
      </c>
      <c r="C150" s="83" t="s">
        <v>4</v>
      </c>
      <c r="D150" s="18">
        <f t="shared" si="2"/>
        <v>4.6245000000000003</v>
      </c>
      <c r="E150" s="312">
        <v>4.6245000000000003</v>
      </c>
      <c r="F150" s="318"/>
    </row>
    <row r="151" spans="1:6" x14ac:dyDescent="0.2">
      <c r="A151" s="12"/>
      <c r="B151" s="13" t="s">
        <v>6</v>
      </c>
      <c r="C151" s="83" t="s">
        <v>4</v>
      </c>
      <c r="D151" s="18">
        <f t="shared" si="2"/>
        <v>4.4313000000000002</v>
      </c>
      <c r="E151" s="312">
        <v>4.4313000000000002</v>
      </c>
      <c r="F151" s="318"/>
    </row>
    <row r="152" spans="1:6" s="3" customFormat="1" x14ac:dyDescent="0.2">
      <c r="A152" s="12"/>
      <c r="B152" s="13"/>
      <c r="C152" s="83"/>
      <c r="D152" s="88"/>
      <c r="E152" s="312"/>
      <c r="F152" s="318"/>
    </row>
    <row r="153" spans="1:6" x14ac:dyDescent="0.2">
      <c r="A153" s="8" t="s">
        <v>74</v>
      </c>
      <c r="B153" s="9"/>
      <c r="C153" s="89"/>
      <c r="D153" s="86"/>
      <c r="E153" s="312"/>
      <c r="F153" s="318"/>
    </row>
    <row r="154" spans="1:6" x14ac:dyDescent="0.2">
      <c r="A154" s="12"/>
      <c r="B154" s="13" t="s">
        <v>0</v>
      </c>
      <c r="C154" s="90" t="s">
        <v>1</v>
      </c>
      <c r="D154" s="15">
        <f t="shared" si="2"/>
        <v>1285.1099999999999</v>
      </c>
      <c r="E154" s="312">
        <v>1285.1099999999999</v>
      </c>
      <c r="F154" s="318"/>
    </row>
    <row r="155" spans="1:6" x14ac:dyDescent="0.2">
      <c r="A155" s="12"/>
      <c r="B155" s="13" t="s">
        <v>2</v>
      </c>
      <c r="C155" s="90" t="s">
        <v>1</v>
      </c>
      <c r="D155" s="15">
        <f t="shared" si="2"/>
        <v>985.42</v>
      </c>
      <c r="E155" s="312">
        <v>985.42</v>
      </c>
      <c r="F155" s="318"/>
    </row>
    <row r="156" spans="1:6" x14ac:dyDescent="0.2">
      <c r="A156" s="12"/>
      <c r="B156" s="13" t="s">
        <v>3</v>
      </c>
      <c r="C156" s="83" t="s">
        <v>4</v>
      </c>
      <c r="D156" s="18">
        <f t="shared" si="2"/>
        <v>5.5454999999999997</v>
      </c>
      <c r="E156" s="312">
        <v>5.5454999999999997</v>
      </c>
      <c r="F156" s="318"/>
    </row>
    <row r="157" spans="1:6" x14ac:dyDescent="0.2">
      <c r="A157" s="12"/>
      <c r="B157" s="19" t="s">
        <v>5</v>
      </c>
      <c r="C157" s="83" t="s">
        <v>4</v>
      </c>
      <c r="D157" s="18">
        <f t="shared" si="2"/>
        <v>5.3242000000000003</v>
      </c>
      <c r="E157" s="312">
        <v>5.3242000000000003</v>
      </c>
      <c r="F157" s="318"/>
    </row>
    <row r="158" spans="1:6" x14ac:dyDescent="0.2">
      <c r="A158" s="12"/>
      <c r="B158" s="13" t="s">
        <v>6</v>
      </c>
      <c r="C158" s="83" t="s">
        <v>4</v>
      </c>
      <c r="D158" s="18">
        <f t="shared" si="2"/>
        <v>5.1017000000000001</v>
      </c>
      <c r="E158" s="312">
        <v>5.1017000000000001</v>
      </c>
      <c r="F158" s="318"/>
    </row>
    <row r="159" spans="1:6" s="3" customFormat="1" x14ac:dyDescent="0.2">
      <c r="A159" s="12"/>
      <c r="B159" s="13"/>
      <c r="C159" s="91"/>
      <c r="D159" s="88"/>
      <c r="E159" s="312"/>
      <c r="F159" s="318"/>
    </row>
    <row r="160" spans="1:6" x14ac:dyDescent="0.2">
      <c r="A160" s="8" t="s">
        <v>75</v>
      </c>
      <c r="B160" s="9"/>
      <c r="C160" s="89"/>
      <c r="D160" s="86"/>
      <c r="E160" s="312"/>
      <c r="F160" s="318"/>
    </row>
    <row r="161" spans="1:6" x14ac:dyDescent="0.2">
      <c r="A161" s="12"/>
      <c r="B161" s="13" t="s">
        <v>0</v>
      </c>
      <c r="C161" s="90" t="s">
        <v>1</v>
      </c>
      <c r="D161" s="15">
        <f t="shared" si="2"/>
        <v>971.09</v>
      </c>
      <c r="E161" s="312">
        <v>971.09</v>
      </c>
      <c r="F161" s="318"/>
    </row>
    <row r="162" spans="1:6" x14ac:dyDescent="0.2">
      <c r="A162" s="12"/>
      <c r="B162" s="13" t="s">
        <v>2</v>
      </c>
      <c r="C162" s="90" t="s">
        <v>1</v>
      </c>
      <c r="D162" s="15">
        <f t="shared" si="2"/>
        <v>732.83</v>
      </c>
      <c r="E162" s="312">
        <v>732.83</v>
      </c>
      <c r="F162" s="318"/>
    </row>
    <row r="163" spans="1:6" x14ac:dyDescent="0.2">
      <c r="A163" s="12"/>
      <c r="B163" s="13" t="s">
        <v>3</v>
      </c>
      <c r="C163" s="83" t="s">
        <v>4</v>
      </c>
      <c r="D163" s="18">
        <f t="shared" si="2"/>
        <v>5.0095999999999998</v>
      </c>
      <c r="E163" s="312">
        <v>5.0095999999999998</v>
      </c>
      <c r="F163" s="318"/>
    </row>
    <row r="164" spans="1:6" x14ac:dyDescent="0.2">
      <c r="A164" s="12"/>
      <c r="B164" s="19" t="s">
        <v>5</v>
      </c>
      <c r="C164" s="83" t="s">
        <v>4</v>
      </c>
      <c r="D164" s="18">
        <f t="shared" si="2"/>
        <v>4.8097000000000003</v>
      </c>
      <c r="E164" s="312">
        <v>4.8097000000000003</v>
      </c>
      <c r="F164" s="318"/>
    </row>
    <row r="165" spans="1:6" x14ac:dyDescent="0.2">
      <c r="A165" s="12"/>
      <c r="B165" s="13" t="s">
        <v>6</v>
      </c>
      <c r="C165" s="83" t="s">
        <v>4</v>
      </c>
      <c r="D165" s="18">
        <f t="shared" si="2"/>
        <v>4.6086999999999998</v>
      </c>
      <c r="E165" s="312">
        <v>4.6086999999999998</v>
      </c>
      <c r="F165" s="318"/>
    </row>
    <row r="166" spans="1:6" s="3" customFormat="1" x14ac:dyDescent="0.2">
      <c r="A166" s="12"/>
      <c r="B166" s="13"/>
      <c r="C166" s="91"/>
      <c r="D166" s="88"/>
      <c r="E166" s="312"/>
      <c r="F166" s="318"/>
    </row>
    <row r="167" spans="1:6" x14ac:dyDescent="0.2">
      <c r="A167" s="8" t="s">
        <v>76</v>
      </c>
      <c r="B167" s="9"/>
      <c r="C167" s="89"/>
      <c r="D167" s="86"/>
      <c r="E167" s="312"/>
      <c r="F167" s="318"/>
    </row>
    <row r="168" spans="1:6" x14ac:dyDescent="0.2">
      <c r="A168" s="12"/>
      <c r="B168" s="13" t="s">
        <v>0</v>
      </c>
      <c r="C168" s="90" t="s">
        <v>1</v>
      </c>
      <c r="D168" s="15">
        <f t="shared" si="2"/>
        <v>296.89999999999998</v>
      </c>
      <c r="E168" s="312">
        <v>296.89999999999998</v>
      </c>
      <c r="F168" s="318"/>
    </row>
    <row r="169" spans="1:6" x14ac:dyDescent="0.2">
      <c r="A169" s="12"/>
      <c r="B169" s="13" t="s">
        <v>2</v>
      </c>
      <c r="C169" s="90" t="s">
        <v>1</v>
      </c>
      <c r="D169" s="15">
        <f t="shared" si="2"/>
        <v>185.43</v>
      </c>
      <c r="E169" s="312">
        <v>185.43</v>
      </c>
      <c r="F169" s="318"/>
    </row>
    <row r="170" spans="1:6" x14ac:dyDescent="0.2">
      <c r="A170" s="12"/>
      <c r="B170" s="13" t="s">
        <v>3</v>
      </c>
      <c r="C170" s="83" t="s">
        <v>4</v>
      </c>
      <c r="D170" s="18">
        <f t="shared" si="2"/>
        <v>4.8167999999999997</v>
      </c>
      <c r="E170" s="312">
        <v>4.8167999999999997</v>
      </c>
      <c r="F170" s="318"/>
    </row>
    <row r="171" spans="1:6" x14ac:dyDescent="0.2">
      <c r="A171" s="12"/>
      <c r="B171" s="19" t="s">
        <v>5</v>
      </c>
      <c r="C171" s="83" t="s">
        <v>4</v>
      </c>
      <c r="D171" s="18">
        <f t="shared" si="2"/>
        <v>4.6245000000000003</v>
      </c>
      <c r="E171" s="312">
        <v>4.6245000000000003</v>
      </c>
      <c r="F171" s="318"/>
    </row>
    <row r="172" spans="1:6" x14ac:dyDescent="0.2">
      <c r="A172" s="12"/>
      <c r="B172" s="13" t="s">
        <v>6</v>
      </c>
      <c r="C172" s="83" t="s">
        <v>4</v>
      </c>
      <c r="D172" s="18">
        <f t="shared" si="2"/>
        <v>4.4313000000000002</v>
      </c>
      <c r="E172" s="312">
        <v>4.4313000000000002</v>
      </c>
      <c r="F172" s="318"/>
    </row>
    <row r="173" spans="1:6" s="3" customFormat="1" x14ac:dyDescent="0.2">
      <c r="A173" s="12"/>
      <c r="B173" s="13"/>
      <c r="C173" s="83"/>
      <c r="D173" s="92"/>
      <c r="E173" s="312"/>
      <c r="F173" s="318"/>
    </row>
    <row r="174" spans="1:6" x14ac:dyDescent="0.2">
      <c r="A174" s="8" t="s">
        <v>77</v>
      </c>
      <c r="B174" s="9"/>
      <c r="C174" s="89"/>
      <c r="D174" s="86"/>
      <c r="E174" s="312"/>
      <c r="F174" s="318"/>
    </row>
    <row r="175" spans="1:6" x14ac:dyDescent="0.2">
      <c r="A175" s="12"/>
      <c r="B175" s="13" t="s">
        <v>0</v>
      </c>
      <c r="C175" s="90" t="s">
        <v>1</v>
      </c>
      <c r="D175" s="15">
        <f t="shared" si="2"/>
        <v>1285.1099999999999</v>
      </c>
      <c r="E175" s="312">
        <v>1285.1099999999999</v>
      </c>
      <c r="F175" s="318"/>
    </row>
    <row r="176" spans="1:6" x14ac:dyDescent="0.2">
      <c r="A176" s="12"/>
      <c r="B176" s="13" t="s">
        <v>2</v>
      </c>
      <c r="C176" s="90" t="s">
        <v>1</v>
      </c>
      <c r="D176" s="15">
        <f t="shared" si="2"/>
        <v>985.42</v>
      </c>
      <c r="E176" s="312">
        <v>985.42</v>
      </c>
      <c r="F176" s="318"/>
    </row>
    <row r="177" spans="1:6" x14ac:dyDescent="0.2">
      <c r="A177" s="12"/>
      <c r="B177" s="13" t="s">
        <v>3</v>
      </c>
      <c r="C177" s="83" t="s">
        <v>4</v>
      </c>
      <c r="D177" s="18">
        <f t="shared" si="2"/>
        <v>9.8216000000000001</v>
      </c>
      <c r="E177" s="312">
        <v>9.8216000000000001</v>
      </c>
      <c r="F177" s="318"/>
    </row>
    <row r="178" spans="1:6" x14ac:dyDescent="0.2">
      <c r="A178" s="12"/>
      <c r="B178" s="19" t="s">
        <v>5</v>
      </c>
      <c r="C178" s="83" t="s">
        <v>4</v>
      </c>
      <c r="D178" s="18">
        <f t="shared" si="2"/>
        <v>9.6854999999999993</v>
      </c>
      <c r="E178" s="312">
        <v>9.6854999999999993</v>
      </c>
      <c r="F178" s="318"/>
    </row>
    <row r="179" spans="1:6" x14ac:dyDescent="0.2">
      <c r="A179" s="12"/>
      <c r="B179" s="13" t="s">
        <v>6</v>
      </c>
      <c r="C179" s="83" t="s">
        <v>4</v>
      </c>
      <c r="D179" s="18">
        <f t="shared" si="2"/>
        <v>9.5505999999999993</v>
      </c>
      <c r="E179" s="312">
        <v>9.5505999999999993</v>
      </c>
      <c r="F179" s="318"/>
    </row>
    <row r="180" spans="1:6" s="3" customFormat="1" x14ac:dyDescent="0.2">
      <c r="A180" s="12"/>
      <c r="B180" s="13"/>
      <c r="C180" s="91"/>
      <c r="D180" s="88"/>
      <c r="E180" s="312"/>
      <c r="F180" s="318"/>
    </row>
    <row r="181" spans="1:6" x14ac:dyDescent="0.2">
      <c r="A181" s="8" t="s">
        <v>78</v>
      </c>
      <c r="B181" s="9"/>
      <c r="C181" s="89"/>
      <c r="D181" s="86"/>
      <c r="E181" s="312"/>
      <c r="F181" s="318"/>
    </row>
    <row r="182" spans="1:6" x14ac:dyDescent="0.2">
      <c r="A182" s="12"/>
      <c r="B182" s="13" t="s">
        <v>0</v>
      </c>
      <c r="C182" s="90" t="s">
        <v>1</v>
      </c>
      <c r="D182" s="15">
        <f t="shared" si="2"/>
        <v>971.09</v>
      </c>
      <c r="E182" s="312">
        <v>971.09</v>
      </c>
      <c r="F182" s="318"/>
    </row>
    <row r="183" spans="1:6" x14ac:dyDescent="0.2">
      <c r="A183" s="12"/>
      <c r="B183" s="13" t="s">
        <v>2</v>
      </c>
      <c r="C183" s="90" t="s">
        <v>1</v>
      </c>
      <c r="D183" s="15">
        <f t="shared" si="2"/>
        <v>732.83</v>
      </c>
      <c r="E183" s="312">
        <v>732.83</v>
      </c>
      <c r="F183" s="318"/>
    </row>
    <row r="184" spans="1:6" x14ac:dyDescent="0.2">
      <c r="A184" s="12"/>
      <c r="B184" s="13" t="s">
        <v>3</v>
      </c>
      <c r="C184" s="83" t="s">
        <v>4</v>
      </c>
      <c r="D184" s="18">
        <f t="shared" si="2"/>
        <v>8.8725000000000005</v>
      </c>
      <c r="E184" s="312">
        <v>8.8725000000000005</v>
      </c>
      <c r="F184" s="318"/>
    </row>
    <row r="185" spans="1:6" x14ac:dyDescent="0.2">
      <c r="A185" s="12"/>
      <c r="B185" s="19" t="s">
        <v>5</v>
      </c>
      <c r="C185" s="83" t="s">
        <v>4</v>
      </c>
      <c r="D185" s="18">
        <f t="shared" si="2"/>
        <v>8.7495999999999992</v>
      </c>
      <c r="E185" s="312">
        <v>8.7495999999999992</v>
      </c>
      <c r="F185" s="318"/>
    </row>
    <row r="186" spans="1:6" x14ac:dyDescent="0.2">
      <c r="A186" s="12"/>
      <c r="B186" s="13" t="s">
        <v>6</v>
      </c>
      <c r="C186" s="83" t="s">
        <v>4</v>
      </c>
      <c r="D186" s="18">
        <f t="shared" si="2"/>
        <v>8.6277000000000008</v>
      </c>
      <c r="E186" s="312">
        <v>8.6277000000000008</v>
      </c>
      <c r="F186" s="318"/>
    </row>
    <row r="187" spans="1:6" s="3" customFormat="1" x14ac:dyDescent="0.2">
      <c r="A187" s="12"/>
      <c r="B187" s="13"/>
      <c r="C187" s="91"/>
      <c r="D187" s="88"/>
      <c r="E187" s="312"/>
      <c r="F187" s="318"/>
    </row>
    <row r="188" spans="1:6" x14ac:dyDescent="0.2">
      <c r="A188" s="8" t="s">
        <v>79</v>
      </c>
      <c r="B188" s="9"/>
      <c r="C188" s="89"/>
      <c r="D188" s="86"/>
      <c r="E188" s="312"/>
      <c r="F188" s="318"/>
    </row>
    <row r="189" spans="1:6" x14ac:dyDescent="0.2">
      <c r="A189" s="12"/>
      <c r="B189" s="13" t="s">
        <v>0</v>
      </c>
      <c r="C189" s="90" t="s">
        <v>1</v>
      </c>
      <c r="D189" s="15">
        <f t="shared" si="2"/>
        <v>296.89999999999998</v>
      </c>
      <c r="E189" s="312">
        <v>296.89999999999998</v>
      </c>
      <c r="F189" s="318"/>
    </row>
    <row r="190" spans="1:6" x14ac:dyDescent="0.2">
      <c r="A190" s="12"/>
      <c r="B190" s="13" t="s">
        <v>2</v>
      </c>
      <c r="C190" s="90" t="s">
        <v>1</v>
      </c>
      <c r="D190" s="15">
        <f t="shared" si="2"/>
        <v>185.43</v>
      </c>
      <c r="E190" s="312">
        <v>185.43</v>
      </c>
      <c r="F190" s="318"/>
    </row>
    <row r="191" spans="1:6" x14ac:dyDescent="0.2">
      <c r="A191" s="12"/>
      <c r="B191" s="13" t="s">
        <v>3</v>
      </c>
      <c r="C191" s="83" t="s">
        <v>4</v>
      </c>
      <c r="D191" s="18">
        <f t="shared" si="2"/>
        <v>8.5309000000000008</v>
      </c>
      <c r="E191" s="312">
        <v>8.5309000000000008</v>
      </c>
      <c r="F191" s="318"/>
    </row>
    <row r="192" spans="1:6" x14ac:dyDescent="0.2">
      <c r="A192" s="12"/>
      <c r="B192" s="19" t="s">
        <v>5</v>
      </c>
      <c r="C192" s="83" t="s">
        <v>4</v>
      </c>
      <c r="D192" s="18">
        <f t="shared" si="2"/>
        <v>8.4126999999999992</v>
      </c>
      <c r="E192" s="312">
        <v>8.4126999999999992</v>
      </c>
      <c r="F192" s="318"/>
    </row>
    <row r="193" spans="1:6" x14ac:dyDescent="0.2">
      <c r="A193" s="12"/>
      <c r="B193" s="13" t="s">
        <v>6</v>
      </c>
      <c r="C193" s="83" t="s">
        <v>4</v>
      </c>
      <c r="D193" s="18">
        <f t="shared" si="2"/>
        <v>8.2955000000000005</v>
      </c>
      <c r="E193" s="312">
        <v>8.2955000000000005</v>
      </c>
      <c r="F193" s="318"/>
    </row>
    <row r="194" spans="1:6" s="3" customFormat="1" x14ac:dyDescent="0.2">
      <c r="A194" s="12"/>
      <c r="B194" s="13"/>
      <c r="C194" s="83"/>
      <c r="D194" s="88"/>
      <c r="E194" s="312"/>
      <c r="F194" s="318"/>
    </row>
    <row r="195" spans="1:6" x14ac:dyDescent="0.2">
      <c r="A195" s="8" t="s">
        <v>80</v>
      </c>
      <c r="B195" s="9"/>
      <c r="C195" s="83"/>
      <c r="D195" s="86"/>
      <c r="E195" s="312"/>
      <c r="F195" s="318"/>
    </row>
    <row r="196" spans="1:6" x14ac:dyDescent="0.2">
      <c r="A196" s="12"/>
      <c r="B196" s="13" t="s">
        <v>0</v>
      </c>
      <c r="C196" s="90" t="s">
        <v>1</v>
      </c>
      <c r="D196" s="15">
        <f t="shared" ref="D196:D257" si="3">+E196</f>
        <v>1285.1099999999999</v>
      </c>
      <c r="E196" s="312">
        <v>1285.1099999999999</v>
      </c>
      <c r="F196" s="318"/>
    </row>
    <row r="197" spans="1:6" x14ac:dyDescent="0.2">
      <c r="A197" s="12"/>
      <c r="B197" s="13" t="s">
        <v>2</v>
      </c>
      <c r="C197" s="90" t="s">
        <v>1</v>
      </c>
      <c r="D197" s="15">
        <f t="shared" si="3"/>
        <v>985.42</v>
      </c>
      <c r="E197" s="312">
        <v>985.42</v>
      </c>
      <c r="F197" s="318"/>
    </row>
    <row r="198" spans="1:6" x14ac:dyDescent="0.2">
      <c r="A198" s="12"/>
      <c r="B198" s="13" t="s">
        <v>3</v>
      </c>
      <c r="C198" s="83" t="s">
        <v>4</v>
      </c>
      <c r="D198" s="18">
        <f t="shared" si="3"/>
        <v>9.8216000000000001</v>
      </c>
      <c r="E198" s="312">
        <v>9.8216000000000001</v>
      </c>
      <c r="F198" s="318"/>
    </row>
    <row r="199" spans="1:6" x14ac:dyDescent="0.2">
      <c r="A199" s="12"/>
      <c r="B199" s="19" t="s">
        <v>5</v>
      </c>
      <c r="C199" s="83" t="s">
        <v>4</v>
      </c>
      <c r="D199" s="18">
        <f t="shared" si="3"/>
        <v>9.6854999999999993</v>
      </c>
      <c r="E199" s="312">
        <v>9.6854999999999993</v>
      </c>
      <c r="F199" s="318"/>
    </row>
    <row r="200" spans="1:6" x14ac:dyDescent="0.2">
      <c r="A200" s="12"/>
      <c r="B200" s="13" t="s">
        <v>6</v>
      </c>
      <c r="C200" s="83" t="s">
        <v>4</v>
      </c>
      <c r="D200" s="18">
        <f t="shared" si="3"/>
        <v>9.5505999999999993</v>
      </c>
      <c r="E200" s="312">
        <v>9.5505999999999993</v>
      </c>
      <c r="F200" s="318"/>
    </row>
    <row r="201" spans="1:6" s="3" customFormat="1" x14ac:dyDescent="0.2">
      <c r="A201" s="12"/>
      <c r="B201" s="13"/>
      <c r="C201" s="83"/>
      <c r="D201" s="88"/>
      <c r="E201" s="312"/>
      <c r="F201" s="318"/>
    </row>
    <row r="202" spans="1:6" x14ac:dyDescent="0.2">
      <c r="A202" s="8" t="s">
        <v>81</v>
      </c>
      <c r="B202" s="9"/>
      <c r="C202" s="83"/>
      <c r="D202" s="86"/>
      <c r="E202" s="312"/>
      <c r="F202" s="318"/>
    </row>
    <row r="203" spans="1:6" x14ac:dyDescent="0.2">
      <c r="A203" s="12"/>
      <c r="B203" s="13" t="s">
        <v>0</v>
      </c>
      <c r="C203" s="90" t="s">
        <v>1</v>
      </c>
      <c r="D203" s="15">
        <f t="shared" si="3"/>
        <v>971.09</v>
      </c>
      <c r="E203" s="312">
        <v>971.09</v>
      </c>
      <c r="F203" s="318"/>
    </row>
    <row r="204" spans="1:6" x14ac:dyDescent="0.2">
      <c r="A204" s="12"/>
      <c r="B204" s="13" t="s">
        <v>2</v>
      </c>
      <c r="C204" s="90" t="s">
        <v>1</v>
      </c>
      <c r="D204" s="15">
        <f t="shared" si="3"/>
        <v>732.83</v>
      </c>
      <c r="E204" s="312">
        <v>732.83</v>
      </c>
      <c r="F204" s="318"/>
    </row>
    <row r="205" spans="1:6" x14ac:dyDescent="0.2">
      <c r="A205" s="12"/>
      <c r="B205" s="13" t="s">
        <v>3</v>
      </c>
      <c r="C205" s="83" t="s">
        <v>4</v>
      </c>
      <c r="D205" s="18">
        <f t="shared" si="3"/>
        <v>8.8725000000000005</v>
      </c>
      <c r="E205" s="312">
        <v>8.8725000000000005</v>
      </c>
      <c r="F205" s="318"/>
    </row>
    <row r="206" spans="1:6" x14ac:dyDescent="0.2">
      <c r="A206" s="12"/>
      <c r="B206" s="19" t="s">
        <v>5</v>
      </c>
      <c r="C206" s="83" t="s">
        <v>4</v>
      </c>
      <c r="D206" s="18">
        <f t="shared" si="3"/>
        <v>8.7495999999999992</v>
      </c>
      <c r="E206" s="312">
        <v>8.7495999999999992</v>
      </c>
      <c r="F206" s="318"/>
    </row>
    <row r="207" spans="1:6" x14ac:dyDescent="0.2">
      <c r="A207" s="12"/>
      <c r="B207" s="13" t="s">
        <v>6</v>
      </c>
      <c r="C207" s="83" t="s">
        <v>4</v>
      </c>
      <c r="D207" s="18">
        <f t="shared" si="3"/>
        <v>8.6277000000000008</v>
      </c>
      <c r="E207" s="312">
        <v>8.6277000000000008</v>
      </c>
      <c r="F207" s="318"/>
    </row>
    <row r="208" spans="1:6" s="3" customFormat="1" x14ac:dyDescent="0.2">
      <c r="A208" s="12"/>
      <c r="B208" s="13"/>
      <c r="C208" s="83"/>
      <c r="D208" s="92"/>
      <c r="E208" s="312"/>
      <c r="F208" s="318"/>
    </row>
    <row r="209" spans="1:6" s="3" customFormat="1" x14ac:dyDescent="0.2">
      <c r="A209" s="12"/>
      <c r="B209" s="13"/>
      <c r="C209" s="83"/>
      <c r="D209" s="88"/>
      <c r="E209" s="312"/>
      <c r="F209" s="318"/>
    </row>
    <row r="210" spans="1:6" x14ac:dyDescent="0.2">
      <c r="A210" s="8" t="s">
        <v>82</v>
      </c>
      <c r="B210" s="9"/>
      <c r="C210" s="83"/>
      <c r="D210" s="86"/>
      <c r="E210" s="312"/>
      <c r="F210" s="318"/>
    </row>
    <row r="211" spans="1:6" x14ac:dyDescent="0.2">
      <c r="A211" s="12"/>
      <c r="B211" s="13" t="s">
        <v>0</v>
      </c>
      <c r="C211" s="90" t="s">
        <v>1</v>
      </c>
      <c r="D211" s="15">
        <f t="shared" si="3"/>
        <v>296.89999999999998</v>
      </c>
      <c r="E211" s="312">
        <v>296.89999999999998</v>
      </c>
      <c r="F211" s="318"/>
    </row>
    <row r="212" spans="1:6" x14ac:dyDescent="0.2">
      <c r="A212" s="12"/>
      <c r="B212" s="13" t="s">
        <v>2</v>
      </c>
      <c r="C212" s="90" t="s">
        <v>1</v>
      </c>
      <c r="D212" s="15">
        <f t="shared" si="3"/>
        <v>185.43</v>
      </c>
      <c r="E212" s="312">
        <v>185.43</v>
      </c>
      <c r="F212" s="318"/>
    </row>
    <row r="213" spans="1:6" x14ac:dyDescent="0.2">
      <c r="A213" s="12"/>
      <c r="B213" s="13" t="s">
        <v>3</v>
      </c>
      <c r="C213" s="83" t="s">
        <v>4</v>
      </c>
      <c r="D213" s="18">
        <f t="shared" si="3"/>
        <v>8.5309000000000008</v>
      </c>
      <c r="E213" s="312">
        <v>8.5309000000000008</v>
      </c>
      <c r="F213" s="318"/>
    </row>
    <row r="214" spans="1:6" x14ac:dyDescent="0.2">
      <c r="A214" s="12"/>
      <c r="B214" s="19" t="s">
        <v>5</v>
      </c>
      <c r="C214" s="83" t="s">
        <v>4</v>
      </c>
      <c r="D214" s="18">
        <f t="shared" si="3"/>
        <v>8.4126999999999992</v>
      </c>
      <c r="E214" s="312">
        <v>8.4126999999999992</v>
      </c>
      <c r="F214" s="318"/>
    </row>
    <row r="215" spans="1:6" x14ac:dyDescent="0.2">
      <c r="A215" s="12"/>
      <c r="B215" s="13" t="s">
        <v>6</v>
      </c>
      <c r="C215" s="83" t="s">
        <v>4</v>
      </c>
      <c r="D215" s="18">
        <f t="shared" si="3"/>
        <v>8.2955000000000005</v>
      </c>
      <c r="E215" s="312">
        <v>8.2955000000000005</v>
      </c>
      <c r="F215" s="318"/>
    </row>
    <row r="216" spans="1:6" s="3" customFormat="1" x14ac:dyDescent="0.2">
      <c r="A216" s="12"/>
      <c r="B216" s="13"/>
      <c r="C216" s="83"/>
      <c r="D216" s="92"/>
      <c r="E216" s="312"/>
      <c r="F216" s="318"/>
    </row>
    <row r="217" spans="1:6" hidden="1" x14ac:dyDescent="0.2">
      <c r="A217" s="8" t="s">
        <v>83</v>
      </c>
      <c r="B217" s="9"/>
      <c r="C217" s="83"/>
      <c r="D217" s="86"/>
      <c r="E217" s="312"/>
      <c r="F217" s="318"/>
    </row>
    <row r="218" spans="1:6" hidden="1" x14ac:dyDescent="0.2">
      <c r="A218" s="12"/>
      <c r="B218" s="13" t="s">
        <v>0</v>
      </c>
      <c r="C218" s="90" t="s">
        <v>1</v>
      </c>
      <c r="D218" s="15">
        <f t="shared" si="3"/>
        <v>1285.1099999999999</v>
      </c>
      <c r="E218" s="312">
        <v>1285.1099999999999</v>
      </c>
      <c r="F218" s="318"/>
    </row>
    <row r="219" spans="1:6" hidden="1" x14ac:dyDescent="0.2">
      <c r="A219" s="12"/>
      <c r="B219" s="13" t="s">
        <v>2</v>
      </c>
      <c r="C219" s="90" t="s">
        <v>1</v>
      </c>
      <c r="D219" s="15">
        <f t="shared" si="3"/>
        <v>985.42</v>
      </c>
      <c r="E219" s="312">
        <v>985.42</v>
      </c>
      <c r="F219" s="318"/>
    </row>
    <row r="220" spans="1:6" hidden="1" x14ac:dyDescent="0.2">
      <c r="A220" s="12"/>
      <c r="B220" s="13" t="s">
        <v>3</v>
      </c>
      <c r="C220" s="83" t="s">
        <v>4</v>
      </c>
      <c r="D220" s="18">
        <f t="shared" si="3"/>
        <v>9.8216000000000001</v>
      </c>
      <c r="E220" s="312">
        <v>9.8216000000000001</v>
      </c>
      <c r="F220" s="318"/>
    </row>
    <row r="221" spans="1:6" hidden="1" x14ac:dyDescent="0.2">
      <c r="A221" s="12"/>
      <c r="B221" s="19" t="s">
        <v>5</v>
      </c>
      <c r="C221" s="83" t="s">
        <v>4</v>
      </c>
      <c r="D221" s="18">
        <f t="shared" si="3"/>
        <v>9.6854999999999993</v>
      </c>
      <c r="E221" s="312">
        <v>9.6854999999999993</v>
      </c>
      <c r="F221" s="318"/>
    </row>
    <row r="222" spans="1:6" hidden="1" x14ac:dyDescent="0.2">
      <c r="A222" s="12"/>
      <c r="B222" s="13" t="s">
        <v>6</v>
      </c>
      <c r="C222" s="83" t="s">
        <v>4</v>
      </c>
      <c r="D222" s="18">
        <f t="shared" si="3"/>
        <v>9.5505999999999993</v>
      </c>
      <c r="E222" s="312">
        <v>9.5505999999999993</v>
      </c>
      <c r="F222" s="318"/>
    </row>
    <row r="223" spans="1:6" s="3" customFormat="1" hidden="1" x14ac:dyDescent="0.2">
      <c r="A223" s="12"/>
      <c r="B223" s="13"/>
      <c r="C223" s="83"/>
      <c r="D223" s="88">
        <f t="shared" si="3"/>
        <v>0</v>
      </c>
      <c r="E223" s="312"/>
      <c r="F223" s="318"/>
    </row>
    <row r="224" spans="1:6" hidden="1" x14ac:dyDescent="0.2">
      <c r="A224" s="8" t="s">
        <v>84</v>
      </c>
      <c r="B224" s="9"/>
      <c r="C224" s="83"/>
      <c r="D224" s="86">
        <f t="shared" si="3"/>
        <v>0</v>
      </c>
      <c r="E224" s="312"/>
      <c r="F224" s="318"/>
    </row>
    <row r="225" spans="1:6" hidden="1" x14ac:dyDescent="0.2">
      <c r="A225" s="12"/>
      <c r="B225" s="13" t="s">
        <v>0</v>
      </c>
      <c r="C225" s="90" t="s">
        <v>1</v>
      </c>
      <c r="D225" s="15">
        <f t="shared" si="3"/>
        <v>971.09</v>
      </c>
      <c r="E225" s="312">
        <v>971.09</v>
      </c>
      <c r="F225" s="318"/>
    </row>
    <row r="226" spans="1:6" hidden="1" x14ac:dyDescent="0.2">
      <c r="A226" s="12"/>
      <c r="B226" s="13" t="s">
        <v>2</v>
      </c>
      <c r="C226" s="90" t="s">
        <v>1</v>
      </c>
      <c r="D226" s="15">
        <f t="shared" si="3"/>
        <v>732.83</v>
      </c>
      <c r="E226" s="312">
        <v>732.83</v>
      </c>
      <c r="F226" s="318"/>
    </row>
    <row r="227" spans="1:6" hidden="1" x14ac:dyDescent="0.2">
      <c r="A227" s="12"/>
      <c r="B227" s="13" t="s">
        <v>3</v>
      </c>
      <c r="C227" s="83" t="s">
        <v>4</v>
      </c>
      <c r="D227" s="18">
        <f t="shared" si="3"/>
        <v>8.8725000000000005</v>
      </c>
      <c r="E227" s="312">
        <v>8.8725000000000005</v>
      </c>
      <c r="F227" s="318"/>
    </row>
    <row r="228" spans="1:6" hidden="1" x14ac:dyDescent="0.2">
      <c r="A228" s="12"/>
      <c r="B228" s="19" t="s">
        <v>5</v>
      </c>
      <c r="C228" s="83" t="s">
        <v>4</v>
      </c>
      <c r="D228" s="18">
        <f t="shared" si="3"/>
        <v>8.7495999999999992</v>
      </c>
      <c r="E228" s="312">
        <v>8.7495999999999992</v>
      </c>
      <c r="F228" s="318"/>
    </row>
    <row r="229" spans="1:6" hidden="1" x14ac:dyDescent="0.2">
      <c r="A229" s="12"/>
      <c r="B229" s="13" t="s">
        <v>6</v>
      </c>
      <c r="C229" s="83" t="s">
        <v>4</v>
      </c>
      <c r="D229" s="18">
        <f t="shared" si="3"/>
        <v>8.6277000000000008</v>
      </c>
      <c r="E229" s="312">
        <v>8.6277000000000008</v>
      </c>
      <c r="F229" s="318"/>
    </row>
    <row r="230" spans="1:6" s="3" customFormat="1" hidden="1" x14ac:dyDescent="0.2">
      <c r="A230" s="12"/>
      <c r="B230" s="13"/>
      <c r="C230" s="83"/>
      <c r="D230" s="88">
        <f t="shared" si="3"/>
        <v>0</v>
      </c>
      <c r="E230" s="312"/>
      <c r="F230" s="318"/>
    </row>
    <row r="231" spans="1:6" hidden="1" x14ac:dyDescent="0.2">
      <c r="A231" s="8" t="s">
        <v>85</v>
      </c>
      <c r="B231" s="9"/>
      <c r="C231" s="83"/>
      <c r="D231" s="86">
        <f t="shared" si="3"/>
        <v>0</v>
      </c>
      <c r="E231" s="312"/>
      <c r="F231" s="318"/>
    </row>
    <row r="232" spans="1:6" hidden="1" x14ac:dyDescent="0.2">
      <c r="A232" s="12"/>
      <c r="B232" s="13" t="s">
        <v>0</v>
      </c>
      <c r="C232" s="90" t="s">
        <v>1</v>
      </c>
      <c r="D232" s="15">
        <f t="shared" si="3"/>
        <v>296.89999999999998</v>
      </c>
      <c r="E232" s="312">
        <v>296.89999999999998</v>
      </c>
      <c r="F232" s="318"/>
    </row>
    <row r="233" spans="1:6" hidden="1" x14ac:dyDescent="0.2">
      <c r="A233" s="12"/>
      <c r="B233" s="13" t="s">
        <v>2</v>
      </c>
      <c r="C233" s="90" t="s">
        <v>1</v>
      </c>
      <c r="D233" s="15">
        <f t="shared" si="3"/>
        <v>185.43</v>
      </c>
      <c r="E233" s="312">
        <v>185.43</v>
      </c>
      <c r="F233" s="318"/>
    </row>
    <row r="234" spans="1:6" hidden="1" x14ac:dyDescent="0.2">
      <c r="A234" s="12"/>
      <c r="B234" s="13" t="s">
        <v>3</v>
      </c>
      <c r="C234" s="83" t="s">
        <v>4</v>
      </c>
      <c r="D234" s="18">
        <f t="shared" si="3"/>
        <v>8.5309000000000008</v>
      </c>
      <c r="E234" s="312">
        <v>8.5309000000000008</v>
      </c>
      <c r="F234" s="318"/>
    </row>
    <row r="235" spans="1:6" hidden="1" x14ac:dyDescent="0.2">
      <c r="A235" s="12"/>
      <c r="B235" s="19" t="s">
        <v>5</v>
      </c>
      <c r="C235" s="83" t="s">
        <v>4</v>
      </c>
      <c r="D235" s="18">
        <f t="shared" si="3"/>
        <v>8.4126999999999992</v>
      </c>
      <c r="E235" s="312">
        <v>8.4126999999999992</v>
      </c>
      <c r="F235" s="318"/>
    </row>
    <row r="236" spans="1:6" hidden="1" x14ac:dyDescent="0.2">
      <c r="A236" s="12"/>
      <c r="B236" s="13" t="s">
        <v>6</v>
      </c>
      <c r="C236" s="83" t="s">
        <v>4</v>
      </c>
      <c r="D236" s="18">
        <f t="shared" si="3"/>
        <v>8.2955000000000005</v>
      </c>
      <c r="E236" s="312">
        <v>8.2955000000000005</v>
      </c>
      <c r="F236" s="318"/>
    </row>
    <row r="237" spans="1:6" s="3" customFormat="1" hidden="1" x14ac:dyDescent="0.2">
      <c r="A237" s="32"/>
      <c r="B237" s="33"/>
      <c r="C237" s="93"/>
      <c r="D237" s="94">
        <f t="shared" si="3"/>
        <v>0</v>
      </c>
      <c r="E237" s="312"/>
      <c r="F237" s="318"/>
    </row>
    <row r="238" spans="1:6" hidden="1" x14ac:dyDescent="0.2">
      <c r="A238" s="28" t="s">
        <v>404</v>
      </c>
      <c r="B238" s="29"/>
      <c r="C238" s="93"/>
      <c r="D238" s="95">
        <f t="shared" si="3"/>
        <v>0</v>
      </c>
      <c r="E238" s="312"/>
      <c r="F238" s="318"/>
    </row>
    <row r="239" spans="1:6" hidden="1" x14ac:dyDescent="0.2">
      <c r="A239" s="32"/>
      <c r="B239" s="33" t="s">
        <v>0</v>
      </c>
      <c r="C239" s="96" t="s">
        <v>1</v>
      </c>
      <c r="D239" s="43">
        <f t="shared" si="3"/>
        <v>1285.1099999999999</v>
      </c>
      <c r="E239" s="312">
        <v>1285.1099999999999</v>
      </c>
      <c r="F239" s="318"/>
    </row>
    <row r="240" spans="1:6" hidden="1" x14ac:dyDescent="0.2">
      <c r="A240" s="32"/>
      <c r="B240" s="33" t="s">
        <v>2</v>
      </c>
      <c r="C240" s="96" t="s">
        <v>1</v>
      </c>
      <c r="D240" s="43">
        <f t="shared" si="3"/>
        <v>985.42</v>
      </c>
      <c r="E240" s="312">
        <v>985.42</v>
      </c>
      <c r="F240" s="318"/>
    </row>
    <row r="241" spans="1:6" hidden="1" x14ac:dyDescent="0.2">
      <c r="A241" s="32"/>
      <c r="B241" s="33" t="s">
        <v>3</v>
      </c>
      <c r="C241" s="93" t="s">
        <v>4</v>
      </c>
      <c r="D241" s="35">
        <f t="shared" si="3"/>
        <v>9.8216000000000001</v>
      </c>
      <c r="E241" s="312">
        <v>9.8216000000000001</v>
      </c>
      <c r="F241" s="318"/>
    </row>
    <row r="242" spans="1:6" hidden="1" x14ac:dyDescent="0.2">
      <c r="A242" s="32"/>
      <c r="B242" s="36" t="s">
        <v>5</v>
      </c>
      <c r="C242" s="93" t="s">
        <v>4</v>
      </c>
      <c r="D242" s="35">
        <f t="shared" si="3"/>
        <v>9.6854999999999993</v>
      </c>
      <c r="E242" s="312">
        <v>9.6854999999999993</v>
      </c>
      <c r="F242" s="318"/>
    </row>
    <row r="243" spans="1:6" hidden="1" x14ac:dyDescent="0.2">
      <c r="A243" s="32"/>
      <c r="B243" s="33" t="s">
        <v>6</v>
      </c>
      <c r="C243" s="93" t="s">
        <v>4</v>
      </c>
      <c r="D243" s="35">
        <f t="shared" si="3"/>
        <v>9.5505999999999993</v>
      </c>
      <c r="E243" s="312">
        <v>9.5505999999999993</v>
      </c>
      <c r="F243" s="318"/>
    </row>
    <row r="244" spans="1:6" s="3" customFormat="1" hidden="1" x14ac:dyDescent="0.2">
      <c r="A244" s="32"/>
      <c r="B244" s="33"/>
      <c r="C244" s="93"/>
      <c r="D244" s="97">
        <f t="shared" si="3"/>
        <v>0</v>
      </c>
      <c r="E244" s="312"/>
      <c r="F244" s="318"/>
    </row>
    <row r="245" spans="1:6" hidden="1" x14ac:dyDescent="0.2">
      <c r="A245" s="28" t="s">
        <v>403</v>
      </c>
      <c r="B245" s="29"/>
      <c r="C245" s="93"/>
      <c r="D245" s="95">
        <f t="shared" si="3"/>
        <v>0</v>
      </c>
      <c r="E245" s="312"/>
      <c r="F245" s="318"/>
    </row>
    <row r="246" spans="1:6" hidden="1" x14ac:dyDescent="0.2">
      <c r="A246" s="32"/>
      <c r="B246" s="33" t="s">
        <v>0</v>
      </c>
      <c r="C246" s="96" t="s">
        <v>1</v>
      </c>
      <c r="D246" s="43">
        <f t="shared" si="3"/>
        <v>971.09</v>
      </c>
      <c r="E246" s="312">
        <v>971.09</v>
      </c>
      <c r="F246" s="318"/>
    </row>
    <row r="247" spans="1:6" hidden="1" x14ac:dyDescent="0.2">
      <c r="A247" s="32"/>
      <c r="B247" s="33" t="s">
        <v>2</v>
      </c>
      <c r="C247" s="96" t="s">
        <v>1</v>
      </c>
      <c r="D247" s="43">
        <f t="shared" si="3"/>
        <v>732.83</v>
      </c>
      <c r="E247" s="312">
        <v>732.83</v>
      </c>
      <c r="F247" s="318"/>
    </row>
    <row r="248" spans="1:6" hidden="1" x14ac:dyDescent="0.2">
      <c r="A248" s="32"/>
      <c r="B248" s="33" t="s">
        <v>3</v>
      </c>
      <c r="C248" s="93" t="s">
        <v>4</v>
      </c>
      <c r="D248" s="35">
        <f t="shared" si="3"/>
        <v>8.8725000000000005</v>
      </c>
      <c r="E248" s="312">
        <v>8.8725000000000005</v>
      </c>
      <c r="F248" s="318"/>
    </row>
    <row r="249" spans="1:6" hidden="1" x14ac:dyDescent="0.2">
      <c r="A249" s="32"/>
      <c r="B249" s="36" t="s">
        <v>5</v>
      </c>
      <c r="C249" s="93" t="s">
        <v>4</v>
      </c>
      <c r="D249" s="35">
        <f t="shared" si="3"/>
        <v>8.7495999999999992</v>
      </c>
      <c r="E249" s="312">
        <v>8.7495999999999992</v>
      </c>
      <c r="F249" s="318"/>
    </row>
    <row r="250" spans="1:6" hidden="1" x14ac:dyDescent="0.2">
      <c r="A250" s="32"/>
      <c r="B250" s="33" t="s">
        <v>6</v>
      </c>
      <c r="C250" s="93" t="s">
        <v>4</v>
      </c>
      <c r="D250" s="35">
        <f t="shared" si="3"/>
        <v>8.6277000000000008</v>
      </c>
      <c r="E250" s="312">
        <v>8.6277000000000008</v>
      </c>
      <c r="F250" s="318"/>
    </row>
    <row r="251" spans="1:6" s="3" customFormat="1" hidden="1" x14ac:dyDescent="0.2">
      <c r="A251" s="32"/>
      <c r="B251" s="33"/>
      <c r="C251" s="93"/>
      <c r="D251" s="97">
        <f t="shared" si="3"/>
        <v>0</v>
      </c>
      <c r="E251" s="312"/>
      <c r="F251" s="318"/>
    </row>
    <row r="252" spans="1:6" hidden="1" x14ac:dyDescent="0.2">
      <c r="A252" s="28" t="s">
        <v>402</v>
      </c>
      <c r="B252" s="29"/>
      <c r="C252" s="93"/>
      <c r="D252" s="95">
        <f t="shared" si="3"/>
        <v>0</v>
      </c>
      <c r="E252" s="312"/>
      <c r="F252" s="318"/>
    </row>
    <row r="253" spans="1:6" hidden="1" x14ac:dyDescent="0.2">
      <c r="A253" s="32"/>
      <c r="B253" s="33" t="s">
        <v>0</v>
      </c>
      <c r="C253" s="96" t="s">
        <v>1</v>
      </c>
      <c r="D253" s="43">
        <f t="shared" si="3"/>
        <v>296.89999999999998</v>
      </c>
      <c r="E253" s="312">
        <v>296.89999999999998</v>
      </c>
      <c r="F253" s="318"/>
    </row>
    <row r="254" spans="1:6" hidden="1" x14ac:dyDescent="0.2">
      <c r="A254" s="32"/>
      <c r="B254" s="33" t="s">
        <v>2</v>
      </c>
      <c r="C254" s="96" t="s">
        <v>1</v>
      </c>
      <c r="D254" s="43">
        <f t="shared" si="3"/>
        <v>185.43</v>
      </c>
      <c r="E254" s="312">
        <v>185.43</v>
      </c>
      <c r="F254" s="318"/>
    </row>
    <row r="255" spans="1:6" hidden="1" x14ac:dyDescent="0.2">
      <c r="A255" s="32"/>
      <c r="B255" s="33" t="s">
        <v>3</v>
      </c>
      <c r="C255" s="93" t="s">
        <v>4</v>
      </c>
      <c r="D255" s="35">
        <f t="shared" si="3"/>
        <v>8.5309000000000008</v>
      </c>
      <c r="E255" s="312">
        <v>8.5309000000000008</v>
      </c>
      <c r="F255" s="318"/>
    </row>
    <row r="256" spans="1:6" hidden="1" x14ac:dyDescent="0.2">
      <c r="A256" s="32"/>
      <c r="B256" s="36" t="s">
        <v>5</v>
      </c>
      <c r="C256" s="93" t="s">
        <v>4</v>
      </c>
      <c r="D256" s="35">
        <f t="shared" si="3"/>
        <v>8.4126999999999992</v>
      </c>
      <c r="E256" s="312">
        <v>8.4126999999999992</v>
      </c>
      <c r="F256" s="318"/>
    </row>
    <row r="257" spans="1:6" hidden="1" x14ac:dyDescent="0.2">
      <c r="A257" s="32"/>
      <c r="B257" s="33" t="s">
        <v>6</v>
      </c>
      <c r="C257" s="93" t="s">
        <v>4</v>
      </c>
      <c r="D257" s="35">
        <f t="shared" si="3"/>
        <v>8.2955000000000005</v>
      </c>
      <c r="E257" s="312">
        <v>8.2955000000000005</v>
      </c>
      <c r="F257" s="318"/>
    </row>
    <row r="258" spans="1:6" s="3" customFormat="1" ht="15" thickBot="1" x14ac:dyDescent="0.25">
      <c r="A258" s="21"/>
      <c r="B258" s="98"/>
      <c r="C258" s="99"/>
      <c r="D258" s="82"/>
      <c r="E258" s="312"/>
      <c r="F258" s="318"/>
    </row>
    <row r="259" spans="1:6" s="3" customFormat="1" x14ac:dyDescent="0.2">
      <c r="A259" s="5"/>
      <c r="B259" s="51"/>
      <c r="C259" s="100"/>
      <c r="D259" s="101"/>
      <c r="E259" s="312"/>
      <c r="F259" s="318"/>
    </row>
    <row r="260" spans="1:6" ht="15.75" x14ac:dyDescent="0.25">
      <c r="A260" s="12"/>
      <c r="B260" s="102" t="s">
        <v>8</v>
      </c>
      <c r="C260" s="53"/>
      <c r="D260" s="86"/>
      <c r="E260" s="312"/>
      <c r="F260" s="318"/>
    </row>
    <row r="261" spans="1:6" s="3" customFormat="1" x14ac:dyDescent="0.2">
      <c r="A261" s="12"/>
      <c r="B261" s="103"/>
      <c r="C261" s="53"/>
      <c r="D261" s="88"/>
      <c r="E261" s="312"/>
      <c r="F261" s="318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318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4">+E263</f>
        <v>1189988.79</v>
      </c>
      <c r="E263" s="312">
        <v>1189988.79</v>
      </c>
      <c r="F263" s="318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 t="shared" si="4"/>
        <v>5903.2161999999998</v>
      </c>
      <c r="E264" s="312">
        <v>5903.2161999999998</v>
      </c>
      <c r="F264" s="318"/>
    </row>
    <row r="265" spans="1:6" s="3" customFormat="1" ht="13.9" hidden="1" customHeight="1" x14ac:dyDescent="0.2">
      <c r="A265" s="12"/>
      <c r="B265" s="54"/>
      <c r="C265" s="57"/>
      <c r="D265" s="105">
        <f t="shared" si="4"/>
        <v>0</v>
      </c>
      <c r="E265" s="312"/>
      <c r="F265" s="318"/>
    </row>
    <row r="266" spans="1:6" ht="13.9" hidden="1" customHeight="1" x14ac:dyDescent="0.2">
      <c r="A266" s="8" t="s">
        <v>90</v>
      </c>
      <c r="B266" s="52"/>
      <c r="C266" s="48"/>
      <c r="D266" s="104">
        <f t="shared" si="4"/>
        <v>0</v>
      </c>
      <c r="E266" s="312"/>
      <c r="F266" s="318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 t="shared" si="4"/>
        <v>1216323</v>
      </c>
      <c r="E267" s="312">
        <v>1216323</v>
      </c>
      <c r="F267" s="318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 t="shared" si="4"/>
        <v>985421.47</v>
      </c>
      <c r="E268" s="312">
        <v>985421.47</v>
      </c>
      <c r="F268" s="318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 t="shared" si="4"/>
        <v>1523.0454999999999</v>
      </c>
      <c r="E269" s="312">
        <v>1523.0454999999999</v>
      </c>
      <c r="F269" s="318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 t="shared" si="4"/>
        <v>1501.9394</v>
      </c>
      <c r="E270" s="312">
        <v>1501.9394</v>
      </c>
      <c r="F270" s="318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 t="shared" si="4"/>
        <v>1481.0169000000001</v>
      </c>
      <c r="E271" s="312">
        <v>1481.0169000000001</v>
      </c>
      <c r="F271" s="318"/>
    </row>
    <row r="272" spans="1:6" s="3" customFormat="1" ht="13.9" hidden="1" customHeight="1" x14ac:dyDescent="0.2">
      <c r="A272" s="12"/>
      <c r="B272" s="54"/>
      <c r="C272" s="50"/>
      <c r="D272" s="105">
        <f t="shared" si="4"/>
        <v>0</v>
      </c>
      <c r="E272" s="312"/>
      <c r="F272" s="318"/>
    </row>
    <row r="273" spans="1:6" ht="13.9" hidden="1" customHeight="1" x14ac:dyDescent="0.2">
      <c r="A273" s="8" t="s">
        <v>91</v>
      </c>
      <c r="B273" s="52"/>
      <c r="C273" s="50"/>
      <c r="D273" s="104">
        <f t="shared" si="4"/>
        <v>0</v>
      </c>
      <c r="E273" s="312"/>
      <c r="F273" s="318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 t="shared" si="4"/>
        <v>902314.86</v>
      </c>
      <c r="E274" s="312">
        <v>902314.86</v>
      </c>
      <c r="F274" s="318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 t="shared" si="4"/>
        <v>732829.15</v>
      </c>
      <c r="E275" s="312">
        <v>732829.15</v>
      </c>
      <c r="F275" s="318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 t="shared" si="4"/>
        <v>573.93700000000001</v>
      </c>
      <c r="E276" s="312">
        <v>573.93700000000001</v>
      </c>
      <c r="F276" s="318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 t="shared" si="4"/>
        <v>565.98350000000005</v>
      </c>
      <c r="E277" s="312">
        <v>565.98350000000005</v>
      </c>
      <c r="F277" s="318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 t="shared" si="4"/>
        <v>558.0992</v>
      </c>
      <c r="E278" s="312">
        <v>558.0992</v>
      </c>
      <c r="F278" s="318"/>
    </row>
    <row r="279" spans="1:6" s="3" customFormat="1" ht="13.9" hidden="1" customHeight="1" x14ac:dyDescent="0.2">
      <c r="A279" s="12"/>
      <c r="B279" s="54"/>
      <c r="C279" s="10"/>
      <c r="D279" s="105">
        <f t="shared" si="4"/>
        <v>0</v>
      </c>
      <c r="E279" s="312"/>
      <c r="F279" s="318"/>
    </row>
    <row r="280" spans="1:6" s="3" customFormat="1" ht="13.9" hidden="1" customHeight="1" x14ac:dyDescent="0.2">
      <c r="A280" s="12"/>
      <c r="B280" s="54"/>
      <c r="C280" s="50"/>
      <c r="D280" s="105">
        <f t="shared" si="4"/>
        <v>0</v>
      </c>
      <c r="E280" s="312"/>
      <c r="F280" s="318"/>
    </row>
    <row r="281" spans="1:6" ht="13.9" hidden="1" customHeight="1" x14ac:dyDescent="0.2">
      <c r="A281" s="8" t="s">
        <v>92</v>
      </c>
      <c r="B281" s="52"/>
      <c r="C281" s="50"/>
      <c r="D281" s="104">
        <f t="shared" si="4"/>
        <v>0</v>
      </c>
      <c r="E281" s="312"/>
      <c r="F281" s="318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 t="shared" si="4"/>
        <v>228125.39</v>
      </c>
      <c r="E282" s="312">
        <v>228125.39</v>
      </c>
      <c r="F282" s="318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 t="shared" si="4"/>
        <v>185426.92</v>
      </c>
      <c r="E283" s="312">
        <v>185426.92</v>
      </c>
      <c r="F283" s="318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 t="shared" si="4"/>
        <v>232.36</v>
      </c>
      <c r="E284" s="312">
        <v>232.36</v>
      </c>
      <c r="F284" s="318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 t="shared" si="4"/>
        <v>229.14</v>
      </c>
      <c r="E285" s="312">
        <v>229.14</v>
      </c>
      <c r="F285" s="318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 t="shared" si="4"/>
        <v>225.94800000000001</v>
      </c>
      <c r="E286" s="312">
        <v>225.94800000000001</v>
      </c>
      <c r="F286" s="318"/>
    </row>
    <row r="287" spans="1:6" s="3" customFormat="1" ht="13.9" hidden="1" customHeight="1" x14ac:dyDescent="0.2">
      <c r="A287" s="12"/>
      <c r="B287" s="54"/>
      <c r="C287" s="10"/>
      <c r="D287" s="105">
        <f t="shared" si="4"/>
        <v>0</v>
      </c>
      <c r="E287" s="312"/>
      <c r="F287" s="318"/>
    </row>
    <row r="288" spans="1:6" ht="14.25" hidden="1" customHeight="1" x14ac:dyDescent="0.2">
      <c r="A288" s="8" t="s">
        <v>396</v>
      </c>
      <c r="B288" s="52"/>
      <c r="C288" s="48"/>
      <c r="D288" s="104">
        <f t="shared" si="4"/>
        <v>0</v>
      </c>
      <c r="E288" s="312"/>
      <c r="F288" s="318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 t="shared" si="4"/>
        <v>1216323</v>
      </c>
      <c r="E289" s="312">
        <v>1216323</v>
      </c>
      <c r="F289" s="318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 t="shared" si="4"/>
        <v>985421.47</v>
      </c>
      <c r="E290" s="312">
        <v>985421.47</v>
      </c>
      <c r="F290" s="318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 t="shared" si="4"/>
        <v>1523.0454999999999</v>
      </c>
      <c r="E291" s="312">
        <v>1523.0454999999999</v>
      </c>
      <c r="F291" s="318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 t="shared" si="4"/>
        <v>1501.9394</v>
      </c>
      <c r="E292" s="312">
        <v>1501.9394</v>
      </c>
      <c r="F292" s="318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 t="shared" si="4"/>
        <v>1481.0169000000001</v>
      </c>
      <c r="E293" s="312">
        <v>1481.0169000000001</v>
      </c>
      <c r="F293" s="318"/>
    </row>
    <row r="294" spans="1:6" s="3" customFormat="1" ht="13.9" hidden="1" customHeight="1" x14ac:dyDescent="0.2">
      <c r="A294" s="12"/>
      <c r="B294" s="54"/>
      <c r="C294" s="50"/>
      <c r="D294" s="105">
        <f t="shared" si="4"/>
        <v>0</v>
      </c>
      <c r="E294" s="312"/>
      <c r="F294" s="318"/>
    </row>
    <row r="295" spans="1:6" ht="14.25" hidden="1" customHeight="1" x14ac:dyDescent="0.2">
      <c r="A295" s="8" t="s">
        <v>397</v>
      </c>
      <c r="B295" s="52"/>
      <c r="C295" s="50"/>
      <c r="D295" s="104">
        <f t="shared" si="4"/>
        <v>0</v>
      </c>
      <c r="E295" s="312"/>
      <c r="F295" s="318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 t="shared" si="4"/>
        <v>902314.86</v>
      </c>
      <c r="E296" s="312">
        <v>902314.86</v>
      </c>
      <c r="F296" s="318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 t="shared" si="4"/>
        <v>732829.15</v>
      </c>
      <c r="E297" s="312">
        <v>732829.15</v>
      </c>
      <c r="F297" s="318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 t="shared" si="4"/>
        <v>573.93700000000001</v>
      </c>
      <c r="E298" s="312">
        <v>573.93700000000001</v>
      </c>
      <c r="F298" s="318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 t="shared" si="4"/>
        <v>565.98350000000005</v>
      </c>
      <c r="E299" s="312">
        <v>565.98350000000005</v>
      </c>
      <c r="F299" s="318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 t="shared" si="4"/>
        <v>558.0992</v>
      </c>
      <c r="E300" s="312">
        <v>558.0992</v>
      </c>
      <c r="F300" s="318"/>
    </row>
    <row r="301" spans="1:6" s="3" customFormat="1" ht="13.9" hidden="1" customHeight="1" x14ac:dyDescent="0.2">
      <c r="A301" s="12"/>
      <c r="B301" s="54"/>
      <c r="C301" s="50"/>
      <c r="D301" s="105">
        <f t="shared" si="4"/>
        <v>0</v>
      </c>
      <c r="E301" s="312"/>
      <c r="F301" s="318"/>
    </row>
    <row r="302" spans="1:6" ht="14.25" hidden="1" customHeight="1" x14ac:dyDescent="0.2">
      <c r="A302" s="8" t="s">
        <v>398</v>
      </c>
      <c r="B302" s="52"/>
      <c r="C302" s="50"/>
      <c r="D302" s="104">
        <f t="shared" si="4"/>
        <v>0</v>
      </c>
      <c r="E302" s="312"/>
      <c r="F302" s="318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 t="shared" si="4"/>
        <v>228125.39</v>
      </c>
      <c r="E303" s="312">
        <v>228125.39</v>
      </c>
      <c r="F303" s="318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 t="shared" si="4"/>
        <v>185426.92</v>
      </c>
      <c r="E304" s="312">
        <v>185426.92</v>
      </c>
      <c r="F304" s="318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 t="shared" si="4"/>
        <v>232.36</v>
      </c>
      <c r="E305" s="312">
        <v>232.36</v>
      </c>
      <c r="F305" s="318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 t="shared" si="4"/>
        <v>229.14</v>
      </c>
      <c r="E306" s="312">
        <v>229.14</v>
      </c>
      <c r="F306" s="318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 t="shared" si="4"/>
        <v>225.94800000000001</v>
      </c>
      <c r="E307" s="312">
        <v>225.94800000000001</v>
      </c>
      <c r="F307" s="318"/>
    </row>
    <row r="308" spans="1:6" s="3" customFormat="1" x14ac:dyDescent="0.2">
      <c r="A308" s="87"/>
      <c r="B308" s="106"/>
      <c r="C308" s="53"/>
      <c r="D308" s="88"/>
      <c r="E308" s="312"/>
      <c r="F308" s="318"/>
    </row>
    <row r="309" spans="1:6" s="3" customFormat="1" x14ac:dyDescent="0.2">
      <c r="A309" s="8" t="s">
        <v>96</v>
      </c>
      <c r="B309" s="9"/>
      <c r="C309" s="89"/>
      <c r="D309" s="88"/>
      <c r="E309" s="312"/>
      <c r="F309" s="318"/>
    </row>
    <row r="310" spans="1:6" s="3" customFormat="1" x14ac:dyDescent="0.2">
      <c r="A310" s="12"/>
      <c r="B310" s="13" t="s">
        <v>0</v>
      </c>
      <c r="C310" s="10" t="s">
        <v>9</v>
      </c>
      <c r="D310" s="104">
        <f t="shared" si="4"/>
        <v>1216323</v>
      </c>
      <c r="E310" s="312">
        <v>1216323</v>
      </c>
      <c r="F310" s="318"/>
    </row>
    <row r="311" spans="1:6" s="3" customFormat="1" x14ac:dyDescent="0.2">
      <c r="A311" s="12"/>
      <c r="B311" s="13" t="s">
        <v>2</v>
      </c>
      <c r="C311" s="10" t="s">
        <v>9</v>
      </c>
      <c r="D311" s="104">
        <f t="shared" si="4"/>
        <v>985421.47</v>
      </c>
      <c r="E311" s="312">
        <v>985421.47</v>
      </c>
      <c r="F311" s="318"/>
    </row>
    <row r="312" spans="1:6" s="3" customFormat="1" x14ac:dyDescent="0.2">
      <c r="A312" s="12"/>
      <c r="B312" s="13" t="s">
        <v>3</v>
      </c>
      <c r="C312" s="10" t="s">
        <v>10</v>
      </c>
      <c r="D312" s="104">
        <f t="shared" si="4"/>
        <v>859.95</v>
      </c>
      <c r="E312" s="312">
        <v>859.95</v>
      </c>
      <c r="F312" s="318"/>
    </row>
    <row r="313" spans="1:6" s="3" customFormat="1" x14ac:dyDescent="0.2">
      <c r="A313" s="12"/>
      <c r="B313" s="19" t="s">
        <v>5</v>
      </c>
      <c r="C313" s="10" t="s">
        <v>10</v>
      </c>
      <c r="D313" s="104">
        <f t="shared" si="4"/>
        <v>825.63</v>
      </c>
      <c r="E313" s="312">
        <v>825.63</v>
      </c>
      <c r="F313" s="318"/>
    </row>
    <row r="314" spans="1:6" s="3" customFormat="1" x14ac:dyDescent="0.2">
      <c r="A314" s="12"/>
      <c r="B314" s="13" t="s">
        <v>6</v>
      </c>
      <c r="C314" s="10" t="s">
        <v>10</v>
      </c>
      <c r="D314" s="104">
        <f t="shared" si="4"/>
        <v>791.12</v>
      </c>
      <c r="E314" s="312">
        <v>791.12</v>
      </c>
      <c r="F314" s="318"/>
    </row>
    <row r="315" spans="1:6" s="3" customFormat="1" x14ac:dyDescent="0.2">
      <c r="A315" s="12"/>
      <c r="B315" s="13"/>
      <c r="C315" s="91"/>
      <c r="D315" s="88"/>
      <c r="E315" s="312"/>
      <c r="F315" s="318"/>
    </row>
    <row r="316" spans="1:6" s="3" customFormat="1" x14ac:dyDescent="0.2">
      <c r="A316" s="8" t="s">
        <v>97</v>
      </c>
      <c r="B316" s="9"/>
      <c r="C316" s="89"/>
      <c r="D316" s="88"/>
      <c r="E316" s="312"/>
      <c r="F316" s="318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902314.86</v>
      </c>
      <c r="E317" s="312"/>
      <c r="F317" s="318"/>
    </row>
    <row r="318" spans="1:6" s="3" customFormat="1" x14ac:dyDescent="0.2">
      <c r="A318" s="12"/>
      <c r="B318" s="13" t="s">
        <v>2</v>
      </c>
      <c r="C318" s="10" t="s">
        <v>9</v>
      </c>
      <c r="D318" s="104">
        <f t="shared" ref="D318:D381" si="5">+E319</f>
        <v>732829.15</v>
      </c>
      <c r="E318" s="312">
        <v>902314.86</v>
      </c>
      <c r="F318" s="318"/>
    </row>
    <row r="319" spans="1:6" s="3" customFormat="1" x14ac:dyDescent="0.2">
      <c r="A319" s="12"/>
      <c r="B319" s="13" t="s">
        <v>3</v>
      </c>
      <c r="C319" s="10" t="s">
        <v>10</v>
      </c>
      <c r="D319" s="104">
        <f t="shared" si="5"/>
        <v>324.06</v>
      </c>
      <c r="E319" s="312">
        <v>732829.15</v>
      </c>
      <c r="F319" s="318"/>
    </row>
    <row r="320" spans="1:6" s="3" customFormat="1" x14ac:dyDescent="0.2">
      <c r="A320" s="12"/>
      <c r="B320" s="19" t="s">
        <v>5</v>
      </c>
      <c r="C320" s="10" t="s">
        <v>10</v>
      </c>
      <c r="D320" s="104">
        <f t="shared" si="5"/>
        <v>311.13</v>
      </c>
      <c r="E320" s="312">
        <v>324.06</v>
      </c>
      <c r="F320" s="318"/>
    </row>
    <row r="321" spans="1:6" s="3" customFormat="1" x14ac:dyDescent="0.2">
      <c r="A321" s="12"/>
      <c r="B321" s="13" t="s">
        <v>6</v>
      </c>
      <c r="C321" s="10" t="s">
        <v>10</v>
      </c>
      <c r="D321" s="104">
        <f t="shared" si="5"/>
        <v>298.12</v>
      </c>
      <c r="E321" s="312">
        <v>311.13</v>
      </c>
      <c r="F321" s="318"/>
    </row>
    <row r="322" spans="1:6" s="3" customFormat="1" x14ac:dyDescent="0.2">
      <c r="A322" s="12"/>
      <c r="B322" s="13"/>
      <c r="C322" s="91"/>
      <c r="D322" s="104"/>
      <c r="E322" s="312">
        <v>298.12</v>
      </c>
      <c r="F322" s="318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318"/>
    </row>
    <row r="324" spans="1:6" s="3" customFormat="1" x14ac:dyDescent="0.2">
      <c r="A324" s="12"/>
      <c r="B324" s="13" t="s">
        <v>0</v>
      </c>
      <c r="C324" s="10" t="s">
        <v>9</v>
      </c>
      <c r="D324" s="104">
        <f t="shared" si="5"/>
        <v>228125.39</v>
      </c>
      <c r="E324" s="312"/>
      <c r="F324" s="318"/>
    </row>
    <row r="325" spans="1:6" s="3" customFormat="1" x14ac:dyDescent="0.2">
      <c r="A325" s="12"/>
      <c r="B325" s="13" t="s">
        <v>2</v>
      </c>
      <c r="C325" s="10" t="s">
        <v>9</v>
      </c>
      <c r="D325" s="104">
        <f t="shared" si="5"/>
        <v>185426.92</v>
      </c>
      <c r="E325" s="312">
        <v>228125.39</v>
      </c>
      <c r="F325" s="318"/>
    </row>
    <row r="326" spans="1:6" s="3" customFormat="1" x14ac:dyDescent="0.2">
      <c r="A326" s="12"/>
      <c r="B326" s="13" t="s">
        <v>3</v>
      </c>
      <c r="C326" s="10" t="s">
        <v>10</v>
      </c>
      <c r="D326" s="104">
        <f t="shared" si="5"/>
        <v>131.19999999999999</v>
      </c>
      <c r="E326" s="312">
        <v>185426.92</v>
      </c>
      <c r="F326" s="318"/>
    </row>
    <row r="327" spans="1:6" s="3" customFormat="1" x14ac:dyDescent="0.2">
      <c r="A327" s="12"/>
      <c r="B327" s="19" t="s">
        <v>5</v>
      </c>
      <c r="C327" s="10" t="s">
        <v>10</v>
      </c>
      <c r="D327" s="104">
        <f t="shared" si="5"/>
        <v>125.96</v>
      </c>
      <c r="E327" s="312">
        <v>131.19999999999999</v>
      </c>
      <c r="F327" s="318"/>
    </row>
    <row r="328" spans="1:6" s="3" customFormat="1" x14ac:dyDescent="0.2">
      <c r="A328" s="12"/>
      <c r="B328" s="13" t="s">
        <v>6</v>
      </c>
      <c r="C328" s="10" t="s">
        <v>10</v>
      </c>
      <c r="D328" s="104">
        <f t="shared" si="5"/>
        <v>120.7</v>
      </c>
      <c r="E328" s="312">
        <v>125.96</v>
      </c>
      <c r="F328" s="318"/>
    </row>
    <row r="329" spans="1:6" s="3" customFormat="1" x14ac:dyDescent="0.2">
      <c r="A329" s="12"/>
      <c r="B329" s="13"/>
      <c r="C329" s="83"/>
      <c r="E329" s="312">
        <v>120.7</v>
      </c>
      <c r="F329" s="318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318"/>
    </row>
    <row r="331" spans="1:6" s="3" customFormat="1" x14ac:dyDescent="0.2">
      <c r="A331" s="12"/>
      <c r="B331" s="13" t="s">
        <v>0</v>
      </c>
      <c r="C331" s="10" t="s">
        <v>9</v>
      </c>
      <c r="D331" s="104">
        <f t="shared" si="5"/>
        <v>1216323</v>
      </c>
      <c r="E331" s="312"/>
      <c r="F331" s="318"/>
    </row>
    <row r="332" spans="1:6" s="3" customFormat="1" x14ac:dyDescent="0.2">
      <c r="A332" s="12"/>
      <c r="B332" s="13" t="s">
        <v>2</v>
      </c>
      <c r="C332" s="10" t="s">
        <v>9</v>
      </c>
      <c r="D332" s="104">
        <f t="shared" si="5"/>
        <v>985421.47</v>
      </c>
      <c r="E332" s="312">
        <v>1216323</v>
      </c>
      <c r="F332" s="318"/>
    </row>
    <row r="333" spans="1:6" s="3" customFormat="1" x14ac:dyDescent="0.2">
      <c r="A333" s="12"/>
      <c r="B333" s="13" t="s">
        <v>3</v>
      </c>
      <c r="C333" s="10" t="s">
        <v>10</v>
      </c>
      <c r="D333" s="104">
        <f t="shared" si="5"/>
        <v>859.95</v>
      </c>
      <c r="E333" s="312">
        <v>985421.47</v>
      </c>
      <c r="F333" s="318"/>
    </row>
    <row r="334" spans="1:6" s="3" customFormat="1" x14ac:dyDescent="0.2">
      <c r="A334" s="12"/>
      <c r="B334" s="19" t="s">
        <v>5</v>
      </c>
      <c r="C334" s="10" t="s">
        <v>10</v>
      </c>
      <c r="D334" s="104">
        <f t="shared" si="5"/>
        <v>825.63</v>
      </c>
      <c r="E334" s="312">
        <v>859.95</v>
      </c>
      <c r="F334" s="318"/>
    </row>
    <row r="335" spans="1:6" s="3" customFormat="1" x14ac:dyDescent="0.2">
      <c r="A335" s="12"/>
      <c r="B335" s="13" t="s">
        <v>6</v>
      </c>
      <c r="C335" s="10" t="s">
        <v>10</v>
      </c>
      <c r="D335" s="104">
        <f t="shared" si="5"/>
        <v>791.12</v>
      </c>
      <c r="E335" s="312">
        <v>825.63</v>
      </c>
      <c r="F335" s="318"/>
    </row>
    <row r="336" spans="1:6" s="3" customFormat="1" x14ac:dyDescent="0.2">
      <c r="A336" s="12"/>
      <c r="B336" s="13"/>
      <c r="C336" s="91"/>
      <c r="D336" s="88"/>
      <c r="E336" s="312">
        <v>791.12</v>
      </c>
      <c r="F336" s="318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318"/>
    </row>
    <row r="338" spans="1:6" s="3" customFormat="1" x14ac:dyDescent="0.2">
      <c r="A338" s="12"/>
      <c r="B338" s="13" t="s">
        <v>0</v>
      </c>
      <c r="C338" s="10" t="s">
        <v>9</v>
      </c>
      <c r="D338" s="104">
        <f t="shared" si="5"/>
        <v>902314.86</v>
      </c>
      <c r="E338" s="312"/>
      <c r="F338" s="318"/>
    </row>
    <row r="339" spans="1:6" s="3" customFormat="1" x14ac:dyDescent="0.2">
      <c r="A339" s="12"/>
      <c r="B339" s="13" t="s">
        <v>2</v>
      </c>
      <c r="C339" s="10" t="s">
        <v>9</v>
      </c>
      <c r="D339" s="104">
        <f t="shared" si="5"/>
        <v>732829.15</v>
      </c>
      <c r="E339" s="312">
        <v>902314.86</v>
      </c>
      <c r="F339" s="318"/>
    </row>
    <row r="340" spans="1:6" s="3" customFormat="1" x14ac:dyDescent="0.2">
      <c r="A340" s="12"/>
      <c r="B340" s="13" t="s">
        <v>3</v>
      </c>
      <c r="C340" s="10" t="s">
        <v>10</v>
      </c>
      <c r="D340" s="104">
        <f t="shared" si="5"/>
        <v>324.06</v>
      </c>
      <c r="E340" s="312">
        <v>732829.15</v>
      </c>
      <c r="F340" s="318"/>
    </row>
    <row r="341" spans="1:6" s="3" customFormat="1" x14ac:dyDescent="0.2">
      <c r="A341" s="12"/>
      <c r="B341" s="19" t="s">
        <v>5</v>
      </c>
      <c r="C341" s="10" t="s">
        <v>10</v>
      </c>
      <c r="D341" s="104">
        <f t="shared" si="5"/>
        <v>311.13</v>
      </c>
      <c r="E341" s="312">
        <v>324.06</v>
      </c>
      <c r="F341" s="318"/>
    </row>
    <row r="342" spans="1:6" s="3" customFormat="1" x14ac:dyDescent="0.2">
      <c r="A342" s="12"/>
      <c r="B342" s="13" t="s">
        <v>6</v>
      </c>
      <c r="C342" s="10" t="s">
        <v>10</v>
      </c>
      <c r="D342" s="104">
        <f t="shared" si="5"/>
        <v>298.12</v>
      </c>
      <c r="E342" s="312">
        <v>311.13</v>
      </c>
      <c r="F342" s="318"/>
    </row>
    <row r="343" spans="1:6" s="3" customFormat="1" x14ac:dyDescent="0.2">
      <c r="A343" s="12"/>
      <c r="B343" s="13"/>
      <c r="C343" s="91"/>
      <c r="D343" s="88"/>
      <c r="E343" s="312">
        <v>298.12</v>
      </c>
      <c r="F343" s="318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318"/>
    </row>
    <row r="345" spans="1:6" s="3" customFormat="1" x14ac:dyDescent="0.2">
      <c r="A345" s="12"/>
      <c r="B345" s="13" t="s">
        <v>0</v>
      </c>
      <c r="C345" s="10" t="s">
        <v>9</v>
      </c>
      <c r="D345" s="104">
        <f t="shared" si="5"/>
        <v>228125.39</v>
      </c>
      <c r="E345" s="312"/>
      <c r="F345" s="318"/>
    </row>
    <row r="346" spans="1:6" s="3" customFormat="1" x14ac:dyDescent="0.2">
      <c r="A346" s="12"/>
      <c r="B346" s="13" t="s">
        <v>2</v>
      </c>
      <c r="C346" s="10" t="s">
        <v>9</v>
      </c>
      <c r="D346" s="104">
        <f t="shared" si="5"/>
        <v>185426.92</v>
      </c>
      <c r="E346" s="312">
        <v>228125.39</v>
      </c>
      <c r="F346" s="318"/>
    </row>
    <row r="347" spans="1:6" s="3" customFormat="1" x14ac:dyDescent="0.2">
      <c r="A347" s="12"/>
      <c r="B347" s="13" t="s">
        <v>3</v>
      </c>
      <c r="C347" s="10" t="s">
        <v>10</v>
      </c>
      <c r="D347" s="104">
        <f t="shared" si="5"/>
        <v>131.19999999999999</v>
      </c>
      <c r="E347" s="312">
        <v>185426.92</v>
      </c>
      <c r="F347" s="318"/>
    </row>
    <row r="348" spans="1:6" s="3" customFormat="1" x14ac:dyDescent="0.2">
      <c r="A348" s="12"/>
      <c r="B348" s="19" t="s">
        <v>5</v>
      </c>
      <c r="C348" s="10" t="s">
        <v>10</v>
      </c>
      <c r="D348" s="104">
        <f t="shared" si="5"/>
        <v>125.96</v>
      </c>
      <c r="E348" s="312">
        <v>131.19999999999999</v>
      </c>
      <c r="F348" s="318"/>
    </row>
    <row r="349" spans="1:6" s="3" customFormat="1" x14ac:dyDescent="0.2">
      <c r="A349" s="12"/>
      <c r="B349" s="13" t="s">
        <v>6</v>
      </c>
      <c r="C349" s="10" t="s">
        <v>10</v>
      </c>
      <c r="D349" s="104">
        <f t="shared" si="5"/>
        <v>120.7</v>
      </c>
      <c r="E349" s="312">
        <v>125.96</v>
      </c>
      <c r="F349" s="318"/>
    </row>
    <row r="350" spans="1:6" s="3" customFormat="1" ht="15" thickBot="1" x14ac:dyDescent="0.25">
      <c r="A350" s="21"/>
      <c r="B350" s="98"/>
      <c r="C350" s="99"/>
      <c r="D350" s="99"/>
      <c r="E350" s="312">
        <v>120.7</v>
      </c>
      <c r="F350" s="318"/>
    </row>
    <row r="351" spans="1:6" s="3" customFormat="1" x14ac:dyDescent="0.2">
      <c r="A351" s="8" t="s">
        <v>102</v>
      </c>
      <c r="B351" s="9"/>
      <c r="C351" s="89"/>
      <c r="D351" s="88"/>
      <c r="E351" s="312"/>
      <c r="F351" s="318"/>
    </row>
    <row r="352" spans="1:6" s="3" customFormat="1" x14ac:dyDescent="0.2">
      <c r="A352" s="12"/>
      <c r="B352" s="13" t="s">
        <v>0</v>
      </c>
      <c r="C352" s="10" t="s">
        <v>9</v>
      </c>
      <c r="D352" s="104">
        <f t="shared" si="5"/>
        <v>1216323</v>
      </c>
      <c r="E352" s="312"/>
      <c r="F352" s="318"/>
    </row>
    <row r="353" spans="1:6" s="3" customFormat="1" x14ac:dyDescent="0.2">
      <c r="A353" s="12"/>
      <c r="B353" s="13" t="s">
        <v>2</v>
      </c>
      <c r="C353" s="10" t="s">
        <v>9</v>
      </c>
      <c r="D353" s="104">
        <f t="shared" si="5"/>
        <v>985421.47</v>
      </c>
      <c r="E353" s="312">
        <v>1216323</v>
      </c>
      <c r="F353" s="318"/>
    </row>
    <row r="354" spans="1:6" s="3" customFormat="1" x14ac:dyDescent="0.2">
      <c r="A354" s="12"/>
      <c r="B354" s="13" t="s">
        <v>3</v>
      </c>
      <c r="C354" s="10" t="s">
        <v>10</v>
      </c>
      <c r="D354" s="104">
        <f t="shared" si="5"/>
        <v>1523.05</v>
      </c>
      <c r="E354" s="312">
        <v>985421.47</v>
      </c>
      <c r="F354" s="318"/>
    </row>
    <row r="355" spans="1:6" s="3" customFormat="1" x14ac:dyDescent="0.2">
      <c r="A355" s="12"/>
      <c r="B355" s="19" t="s">
        <v>5</v>
      </c>
      <c r="C355" s="10" t="s">
        <v>10</v>
      </c>
      <c r="D355" s="104">
        <f t="shared" si="5"/>
        <v>1501.94</v>
      </c>
      <c r="E355" s="312">
        <v>1523.05</v>
      </c>
      <c r="F355" s="318"/>
    </row>
    <row r="356" spans="1:6" s="3" customFormat="1" x14ac:dyDescent="0.2">
      <c r="A356" s="12"/>
      <c r="B356" s="13" t="s">
        <v>6</v>
      </c>
      <c r="C356" s="10" t="s">
        <v>10</v>
      </c>
      <c r="D356" s="104">
        <f t="shared" si="5"/>
        <v>1481.02</v>
      </c>
      <c r="E356" s="312">
        <v>1501.94</v>
      </c>
      <c r="F356" s="318"/>
    </row>
    <row r="357" spans="1:6" s="3" customFormat="1" x14ac:dyDescent="0.2">
      <c r="A357" s="12"/>
      <c r="B357" s="13"/>
      <c r="C357" s="91"/>
      <c r="D357" s="88"/>
      <c r="E357" s="312">
        <v>1481.02</v>
      </c>
      <c r="F357" s="318"/>
    </row>
    <row r="358" spans="1:6" s="3" customFormat="1" x14ac:dyDescent="0.2">
      <c r="A358" s="8" t="s">
        <v>103</v>
      </c>
      <c r="B358" s="9"/>
      <c r="C358" s="89"/>
      <c r="D358" s="88"/>
      <c r="E358" s="312"/>
      <c r="F358" s="318"/>
    </row>
    <row r="359" spans="1:6" s="3" customFormat="1" x14ac:dyDescent="0.2">
      <c r="A359" s="12"/>
      <c r="B359" s="13" t="s">
        <v>0</v>
      </c>
      <c r="C359" s="10" t="s">
        <v>9</v>
      </c>
      <c r="D359" s="104">
        <f t="shared" si="5"/>
        <v>902314.86</v>
      </c>
      <c r="E359" s="312"/>
      <c r="F359" s="318"/>
    </row>
    <row r="360" spans="1:6" s="3" customFormat="1" x14ac:dyDescent="0.2">
      <c r="A360" s="12"/>
      <c r="B360" s="13" t="s">
        <v>2</v>
      </c>
      <c r="C360" s="10" t="s">
        <v>9</v>
      </c>
      <c r="D360" s="104">
        <f t="shared" si="5"/>
        <v>732829.15</v>
      </c>
      <c r="E360" s="312">
        <v>902314.86</v>
      </c>
      <c r="F360" s="318"/>
    </row>
    <row r="361" spans="1:6" s="3" customFormat="1" x14ac:dyDescent="0.2">
      <c r="A361" s="12"/>
      <c r="B361" s="13" t="s">
        <v>3</v>
      </c>
      <c r="C361" s="10" t="s">
        <v>10</v>
      </c>
      <c r="D361" s="104">
        <f t="shared" si="5"/>
        <v>573.94000000000005</v>
      </c>
      <c r="E361" s="312">
        <v>732829.15</v>
      </c>
      <c r="F361" s="318"/>
    </row>
    <row r="362" spans="1:6" s="3" customFormat="1" x14ac:dyDescent="0.2">
      <c r="A362" s="12"/>
      <c r="B362" s="19" t="s">
        <v>5</v>
      </c>
      <c r="C362" s="10" t="s">
        <v>10</v>
      </c>
      <c r="D362" s="104">
        <f t="shared" si="5"/>
        <v>565.98</v>
      </c>
      <c r="E362" s="312">
        <v>573.94000000000005</v>
      </c>
      <c r="F362" s="318"/>
    </row>
    <row r="363" spans="1:6" s="3" customFormat="1" x14ac:dyDescent="0.2">
      <c r="A363" s="12"/>
      <c r="B363" s="13" t="s">
        <v>6</v>
      </c>
      <c r="C363" s="10" t="s">
        <v>10</v>
      </c>
      <c r="D363" s="104">
        <f t="shared" si="5"/>
        <v>558.1</v>
      </c>
      <c r="E363" s="312">
        <v>565.98</v>
      </c>
      <c r="F363" s="318"/>
    </row>
    <row r="364" spans="1:6" s="3" customFormat="1" x14ac:dyDescent="0.2">
      <c r="A364" s="12"/>
      <c r="B364" s="13"/>
      <c r="C364" s="91"/>
      <c r="D364" s="88"/>
      <c r="E364" s="312">
        <v>558.1</v>
      </c>
      <c r="F364" s="318"/>
    </row>
    <row r="365" spans="1:6" s="3" customFormat="1" x14ac:dyDescent="0.2">
      <c r="A365" s="8" t="s">
        <v>104</v>
      </c>
      <c r="B365" s="9"/>
      <c r="C365" s="89"/>
      <c r="D365" s="88"/>
      <c r="E365" s="312"/>
      <c r="F365" s="318"/>
    </row>
    <row r="366" spans="1:6" s="3" customFormat="1" x14ac:dyDescent="0.2">
      <c r="A366" s="12"/>
      <c r="B366" s="13" t="s">
        <v>0</v>
      </c>
      <c r="C366" s="10" t="s">
        <v>9</v>
      </c>
      <c r="D366" s="104">
        <f t="shared" si="5"/>
        <v>228125.39</v>
      </c>
      <c r="E366" s="312"/>
      <c r="F366" s="318"/>
    </row>
    <row r="367" spans="1:6" s="3" customFormat="1" x14ac:dyDescent="0.2">
      <c r="A367" s="12"/>
      <c r="B367" s="13" t="s">
        <v>2</v>
      </c>
      <c r="C367" s="10" t="s">
        <v>9</v>
      </c>
      <c r="D367" s="104">
        <f t="shared" si="5"/>
        <v>185426.92</v>
      </c>
      <c r="E367" s="312">
        <v>228125.39</v>
      </c>
      <c r="F367" s="318"/>
    </row>
    <row r="368" spans="1:6" s="3" customFormat="1" x14ac:dyDescent="0.2">
      <c r="A368" s="12"/>
      <c r="B368" s="13" t="s">
        <v>3</v>
      </c>
      <c r="C368" s="10" t="s">
        <v>10</v>
      </c>
      <c r="D368" s="104">
        <f t="shared" si="5"/>
        <v>232.36</v>
      </c>
      <c r="E368" s="312">
        <v>185426.92</v>
      </c>
      <c r="F368" s="318"/>
    </row>
    <row r="369" spans="1:6" s="3" customFormat="1" x14ac:dyDescent="0.2">
      <c r="A369" s="12"/>
      <c r="B369" s="19" t="s">
        <v>5</v>
      </c>
      <c r="C369" s="10" t="s">
        <v>10</v>
      </c>
      <c r="D369" s="104">
        <f t="shared" si="5"/>
        <v>229.14</v>
      </c>
      <c r="E369" s="312">
        <v>232.36</v>
      </c>
      <c r="F369" s="318"/>
    </row>
    <row r="370" spans="1:6" s="3" customFormat="1" x14ac:dyDescent="0.2">
      <c r="A370" s="12"/>
      <c r="B370" s="13" t="s">
        <v>6</v>
      </c>
      <c r="C370" s="10" t="s">
        <v>10</v>
      </c>
      <c r="D370" s="104">
        <f t="shared" si="5"/>
        <v>225.95</v>
      </c>
      <c r="E370" s="312">
        <v>229.14</v>
      </c>
      <c r="F370" s="318"/>
    </row>
    <row r="371" spans="1:6" s="3" customFormat="1" x14ac:dyDescent="0.2">
      <c r="A371" s="12"/>
      <c r="B371" s="13"/>
      <c r="C371" s="83"/>
      <c r="D371" s="88"/>
      <c r="E371" s="312">
        <v>225.95</v>
      </c>
      <c r="F371" s="318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318"/>
    </row>
    <row r="373" spans="1:6" s="3" customFormat="1" x14ac:dyDescent="0.2">
      <c r="A373" s="12"/>
      <c r="B373" s="13" t="s">
        <v>0</v>
      </c>
      <c r="C373" s="10" t="s">
        <v>9</v>
      </c>
      <c r="D373" s="104">
        <f t="shared" si="5"/>
        <v>1216323</v>
      </c>
      <c r="E373" s="312"/>
      <c r="F373" s="318"/>
    </row>
    <row r="374" spans="1:6" s="3" customFormat="1" x14ac:dyDescent="0.2">
      <c r="A374" s="12"/>
      <c r="B374" s="13" t="s">
        <v>2</v>
      </c>
      <c r="C374" s="10" t="s">
        <v>9</v>
      </c>
      <c r="D374" s="104">
        <f t="shared" si="5"/>
        <v>985421.47</v>
      </c>
      <c r="E374" s="312">
        <v>1216323</v>
      </c>
      <c r="F374" s="318"/>
    </row>
    <row r="375" spans="1:6" s="3" customFormat="1" x14ac:dyDescent="0.2">
      <c r="A375" s="12"/>
      <c r="B375" s="13" t="s">
        <v>3</v>
      </c>
      <c r="C375" s="10" t="s">
        <v>10</v>
      </c>
      <c r="D375" s="104">
        <f t="shared" si="5"/>
        <v>1523.05</v>
      </c>
      <c r="E375" s="312">
        <v>985421.47</v>
      </c>
      <c r="F375" s="318"/>
    </row>
    <row r="376" spans="1:6" s="3" customFormat="1" x14ac:dyDescent="0.2">
      <c r="A376" s="12"/>
      <c r="B376" s="19" t="s">
        <v>5</v>
      </c>
      <c r="C376" s="10" t="s">
        <v>10</v>
      </c>
      <c r="D376" s="104">
        <f t="shared" si="5"/>
        <v>1501.94</v>
      </c>
      <c r="E376" s="312">
        <v>1523.05</v>
      </c>
      <c r="F376" s="318"/>
    </row>
    <row r="377" spans="1:6" s="3" customFormat="1" x14ac:dyDescent="0.2">
      <c r="A377" s="12"/>
      <c r="B377" s="13" t="s">
        <v>6</v>
      </c>
      <c r="C377" s="10" t="s">
        <v>10</v>
      </c>
      <c r="D377" s="104">
        <f t="shared" si="5"/>
        <v>1481.02</v>
      </c>
      <c r="E377" s="312">
        <v>1501.94</v>
      </c>
      <c r="F377" s="318"/>
    </row>
    <row r="378" spans="1:6" s="3" customFormat="1" x14ac:dyDescent="0.2">
      <c r="A378" s="12"/>
      <c r="B378" s="13"/>
      <c r="C378" s="83"/>
      <c r="D378" s="88"/>
      <c r="E378" s="312">
        <v>1481.02</v>
      </c>
      <c r="F378" s="318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318"/>
    </row>
    <row r="380" spans="1:6" s="3" customFormat="1" x14ac:dyDescent="0.2">
      <c r="A380" s="12"/>
      <c r="B380" s="13" t="s">
        <v>0</v>
      </c>
      <c r="C380" s="10" t="s">
        <v>9</v>
      </c>
      <c r="D380" s="104">
        <f t="shared" si="5"/>
        <v>902314.86</v>
      </c>
      <c r="E380" s="312"/>
      <c r="F380" s="318"/>
    </row>
    <row r="381" spans="1:6" s="3" customFormat="1" x14ac:dyDescent="0.2">
      <c r="A381" s="12"/>
      <c r="B381" s="13" t="s">
        <v>2</v>
      </c>
      <c r="C381" s="10" t="s">
        <v>9</v>
      </c>
      <c r="D381" s="104">
        <f t="shared" si="5"/>
        <v>732829.15</v>
      </c>
      <c r="E381" s="312">
        <v>902314.86</v>
      </c>
      <c r="F381" s="318"/>
    </row>
    <row r="382" spans="1:6" s="3" customFormat="1" x14ac:dyDescent="0.2">
      <c r="A382" s="12"/>
      <c r="B382" s="13" t="s">
        <v>3</v>
      </c>
      <c r="C382" s="10" t="s">
        <v>10</v>
      </c>
      <c r="D382" s="104">
        <f t="shared" ref="D382:D433" si="6">+E383</f>
        <v>573.94000000000005</v>
      </c>
      <c r="E382" s="312">
        <v>732829.15</v>
      </c>
      <c r="F382" s="318"/>
    </row>
    <row r="383" spans="1:6" s="3" customFormat="1" x14ac:dyDescent="0.2">
      <c r="A383" s="12"/>
      <c r="B383" s="19" t="s">
        <v>5</v>
      </c>
      <c r="C383" s="10" t="s">
        <v>10</v>
      </c>
      <c r="D383" s="104">
        <f t="shared" si="6"/>
        <v>565.98</v>
      </c>
      <c r="E383" s="312">
        <v>573.94000000000005</v>
      </c>
      <c r="F383" s="318"/>
    </row>
    <row r="384" spans="1:6" s="3" customFormat="1" x14ac:dyDescent="0.2">
      <c r="A384" s="12"/>
      <c r="B384" s="13" t="s">
        <v>6</v>
      </c>
      <c r="C384" s="10" t="s">
        <v>10</v>
      </c>
      <c r="D384" s="104">
        <f t="shared" si="6"/>
        <v>558.1</v>
      </c>
      <c r="E384" s="312">
        <v>565.98</v>
      </c>
      <c r="F384" s="318"/>
    </row>
    <row r="385" spans="1:6" s="3" customFormat="1" x14ac:dyDescent="0.2">
      <c r="A385" s="12"/>
      <c r="B385" s="13"/>
      <c r="C385" s="83"/>
      <c r="D385" s="88"/>
      <c r="E385" s="312">
        <v>558.1</v>
      </c>
      <c r="F385" s="318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318"/>
    </row>
    <row r="387" spans="1:6" s="3" customFormat="1" x14ac:dyDescent="0.2">
      <c r="A387" s="12"/>
      <c r="B387" s="13" t="s">
        <v>0</v>
      </c>
      <c r="C387" s="10" t="s">
        <v>9</v>
      </c>
      <c r="D387" s="104">
        <f>+E389</f>
        <v>228125.39</v>
      </c>
      <c r="E387" s="312"/>
      <c r="F387" s="318"/>
    </row>
    <row r="388" spans="1:6" s="3" customFormat="1" x14ac:dyDescent="0.2">
      <c r="A388" s="12"/>
      <c r="B388" s="13" t="s">
        <v>2</v>
      </c>
      <c r="C388" s="10" t="s">
        <v>9</v>
      </c>
      <c r="D388" s="104">
        <f>+E390</f>
        <v>185426.92</v>
      </c>
      <c r="E388" s="312"/>
      <c r="F388" s="318"/>
    </row>
    <row r="389" spans="1:6" s="3" customFormat="1" x14ac:dyDescent="0.2">
      <c r="A389" s="12"/>
      <c r="B389" s="13" t="s">
        <v>3</v>
      </c>
      <c r="C389" s="10" t="s">
        <v>10</v>
      </c>
      <c r="D389" s="104">
        <f>+E391</f>
        <v>232.36</v>
      </c>
      <c r="E389" s="312">
        <v>228125.39</v>
      </c>
      <c r="F389" s="318"/>
    </row>
    <row r="390" spans="1:6" s="3" customFormat="1" x14ac:dyDescent="0.2">
      <c r="A390" s="12"/>
      <c r="B390" s="19" t="s">
        <v>5</v>
      </c>
      <c r="C390" s="10" t="s">
        <v>10</v>
      </c>
      <c r="D390" s="104">
        <f>+E392</f>
        <v>229.14</v>
      </c>
      <c r="E390" s="312">
        <v>185426.92</v>
      </c>
      <c r="F390" s="318"/>
    </row>
    <row r="391" spans="1:6" s="3" customFormat="1" x14ac:dyDescent="0.2">
      <c r="A391" s="12"/>
      <c r="B391" s="13" t="s">
        <v>6</v>
      </c>
      <c r="C391" s="10" t="s">
        <v>10</v>
      </c>
      <c r="D391" s="104">
        <f>+E393</f>
        <v>225.95</v>
      </c>
      <c r="E391" s="312">
        <v>232.36</v>
      </c>
      <c r="F391" s="318"/>
    </row>
    <row r="392" spans="1:6" s="3" customFormat="1" x14ac:dyDescent="0.2">
      <c r="A392" s="12"/>
      <c r="B392" s="13"/>
      <c r="C392" s="83"/>
      <c r="E392" s="312">
        <v>229.14</v>
      </c>
      <c r="F392" s="318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225.95</v>
      </c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si="6"/>
        <v>1216323</v>
      </c>
      <c r="E395" s="312"/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6"/>
        <v>985421.47</v>
      </c>
      <c r="E396" s="312">
        <v>1216323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6"/>
        <v>1523.05</v>
      </c>
      <c r="E397" s="312">
        <v>985421.47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6"/>
        <v>1501.94</v>
      </c>
      <c r="E398" s="312">
        <v>1523.05</v>
      </c>
      <c r="F398" s="318"/>
    </row>
    <row r="399" spans="1:6" s="3" customFormat="1" hidden="1" x14ac:dyDescent="0.2">
      <c r="A399" s="12"/>
      <c r="B399" s="13"/>
      <c r="C399" s="83"/>
      <c r="D399" s="88">
        <f t="shared" si="6"/>
        <v>1481.02</v>
      </c>
      <c r="E399" s="312">
        <v>1501.94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6"/>
        <v>0</v>
      </c>
      <c r="E400" s="312">
        <v>1481.02</v>
      </c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6"/>
        <v>0</v>
      </c>
      <c r="E401" s="312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6"/>
        <v>902314.86</v>
      </c>
      <c r="E402" s="312"/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6"/>
        <v>732829.15</v>
      </c>
      <c r="E403" s="312">
        <v>902314.86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6"/>
        <v>573.94000000000005</v>
      </c>
      <c r="E404" s="312">
        <v>732829.15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6"/>
        <v>565.98</v>
      </c>
      <c r="E405" s="312">
        <v>573.94000000000005</v>
      </c>
      <c r="F405" s="318"/>
    </row>
    <row r="406" spans="1:6" s="3" customFormat="1" hidden="1" x14ac:dyDescent="0.2">
      <c r="A406" s="12"/>
      <c r="B406" s="13"/>
      <c r="C406" s="83"/>
      <c r="D406" s="88">
        <f t="shared" si="6"/>
        <v>558.1</v>
      </c>
      <c r="E406" s="312">
        <v>565.98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6"/>
        <v>0</v>
      </c>
      <c r="E407" s="312">
        <v>558.1</v>
      </c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6"/>
        <v>0</v>
      </c>
      <c r="E408" s="312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6"/>
        <v>228125.39</v>
      </c>
      <c r="E409" s="312"/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6"/>
        <v>185426.92</v>
      </c>
      <c r="E410" s="312">
        <v>228125.39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6"/>
        <v>232.36</v>
      </c>
      <c r="E411" s="312">
        <v>185426.92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6"/>
        <v>229.14</v>
      </c>
      <c r="E412" s="312">
        <v>232.36</v>
      </c>
      <c r="F412" s="318"/>
    </row>
    <row r="413" spans="1:6" s="3" customFormat="1" hidden="1" x14ac:dyDescent="0.2">
      <c r="A413" s="32"/>
      <c r="B413" s="33"/>
      <c r="C413" s="93"/>
      <c r="D413" s="88">
        <f t="shared" si="6"/>
        <v>225.95</v>
      </c>
      <c r="E413" s="312">
        <v>229.14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6"/>
        <v>0</v>
      </c>
      <c r="E414" s="312">
        <v>225.95</v>
      </c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6"/>
        <v>0</v>
      </c>
      <c r="E415" s="312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6"/>
        <v>1216323</v>
      </c>
      <c r="E416" s="312"/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6"/>
        <v>985421.47</v>
      </c>
      <c r="E417" s="312">
        <v>1216323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6"/>
        <v>1523.05</v>
      </c>
      <c r="E418" s="312">
        <v>985421.47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6"/>
        <v>1501.94</v>
      </c>
      <c r="E419" s="312">
        <v>1523.05</v>
      </c>
      <c r="F419" s="318"/>
    </row>
    <row r="420" spans="1:6" s="3" customFormat="1" hidden="1" x14ac:dyDescent="0.2">
      <c r="A420" s="32"/>
      <c r="B420" s="33"/>
      <c r="C420" s="93"/>
      <c r="D420" s="88">
        <f t="shared" si="6"/>
        <v>1481.02</v>
      </c>
      <c r="E420" s="312">
        <v>1501.94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6"/>
        <v>0</v>
      </c>
      <c r="E421" s="312">
        <v>1481.02</v>
      </c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6"/>
        <v>0</v>
      </c>
      <c r="E422" s="312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6"/>
        <v>902314.86</v>
      </c>
      <c r="E423" s="312"/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6"/>
        <v>732829.15</v>
      </c>
      <c r="E424" s="312">
        <v>902314.86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6"/>
        <v>573.94000000000005</v>
      </c>
      <c r="E425" s="312">
        <v>732829.15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6"/>
        <v>565.98</v>
      </c>
      <c r="E426" s="312">
        <v>573.94000000000005</v>
      </c>
      <c r="F426" s="318"/>
    </row>
    <row r="427" spans="1:6" s="3" customFormat="1" hidden="1" x14ac:dyDescent="0.2">
      <c r="A427" s="32"/>
      <c r="B427" s="33"/>
      <c r="C427" s="93"/>
      <c r="D427" s="88">
        <f t="shared" si="6"/>
        <v>558.1</v>
      </c>
      <c r="E427" s="312">
        <v>565.98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6"/>
        <v>0</v>
      </c>
      <c r="E428" s="312">
        <v>558.1</v>
      </c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6"/>
        <v>0</v>
      </c>
      <c r="E429" s="312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6"/>
        <v>228125.39</v>
      </c>
      <c r="E430" s="312"/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6"/>
        <v>185426.92</v>
      </c>
      <c r="E431" s="312">
        <v>228125.39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6"/>
        <v>232.36</v>
      </c>
      <c r="E432" s="312">
        <v>185426.92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6"/>
        <v>229.14</v>
      </c>
      <c r="E433" s="312">
        <v>232.36</v>
      </c>
      <c r="F433" s="318"/>
    </row>
    <row r="434" spans="1:6" s="3" customFormat="1" hidden="1" x14ac:dyDescent="0.2">
      <c r="A434" s="87"/>
      <c r="B434" s="106"/>
      <c r="C434" s="53"/>
      <c r="D434" s="88"/>
      <c r="E434" s="312">
        <v>229.14</v>
      </c>
      <c r="F434" s="318"/>
    </row>
    <row r="435" spans="1:6" s="3" customFormat="1" hidden="1" x14ac:dyDescent="0.2">
      <c r="A435" s="87"/>
      <c r="B435" s="106"/>
      <c r="C435" s="53"/>
      <c r="D435" s="88"/>
      <c r="E435" s="312">
        <v>225.95</v>
      </c>
      <c r="F435" s="318"/>
    </row>
    <row r="436" spans="1:6" hidden="1" x14ac:dyDescent="0.2">
      <c r="A436" s="28" t="s">
        <v>130</v>
      </c>
      <c r="B436" s="70"/>
      <c r="C436" s="44"/>
      <c r="D436" s="146"/>
      <c r="E436" s="312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>
        <v>465.3</v>
      </c>
      <c r="F439" s="318"/>
    </row>
    <row r="440" spans="1:6" s="3" customFormat="1" hidden="1" x14ac:dyDescent="0.2">
      <c r="A440" s="32"/>
      <c r="B440" s="109"/>
      <c r="C440" s="108"/>
      <c r="D440" s="110"/>
      <c r="E440" s="313">
        <v>2817.18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13">
        <v>6192.18</v>
      </c>
      <c r="F441" s="318"/>
    </row>
    <row r="442" spans="1:6" hidden="1" x14ac:dyDescent="0.2">
      <c r="A442" s="28"/>
      <c r="B442" s="70" t="s">
        <v>135</v>
      </c>
      <c r="C442" s="111"/>
      <c r="D442" s="112"/>
      <c r="E442" s="313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>
        <v>3371.8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>
        <v>7549.75</v>
      </c>
      <c r="F446" s="318"/>
    </row>
    <row r="447" spans="1:6" s="3" customFormat="1" hidden="1" x14ac:dyDescent="0.2">
      <c r="A447" s="32"/>
      <c r="B447" s="72"/>
      <c r="C447" s="108"/>
      <c r="D447" s="110"/>
      <c r="E447" s="313">
        <v>4599.6099999999997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13">
        <v>11542.46</v>
      </c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>
        <v>4252.79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>
        <v>13683.25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13">
        <v>7492.64</v>
      </c>
      <c r="F453" s="318"/>
    </row>
    <row r="454" spans="1:10" s="3" customFormat="1" hidden="1" x14ac:dyDescent="0.2">
      <c r="A454" s="116"/>
      <c r="B454" s="117"/>
      <c r="C454" s="118"/>
      <c r="D454" s="119"/>
      <c r="E454" s="313">
        <v>14146.47</v>
      </c>
      <c r="F454" s="318"/>
    </row>
    <row r="455" spans="1:10" hidden="1" x14ac:dyDescent="0.2">
      <c r="A455" s="120" t="s">
        <v>141</v>
      </c>
      <c r="B455" s="121"/>
      <c r="C455" s="122"/>
      <c r="D455" s="95"/>
      <c r="E455" s="313"/>
      <c r="F455" s="318"/>
    </row>
    <row r="456" spans="1:10" hidden="1" x14ac:dyDescent="0.2">
      <c r="A456" s="123"/>
      <c r="B456" s="124" t="s">
        <v>142</v>
      </c>
      <c r="C456" s="122"/>
      <c r="D456" s="95"/>
      <c r="E456" s="313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318"/>
    </row>
    <row r="459" spans="1:10" hidden="1" x14ac:dyDescent="0.2">
      <c r="A459" s="123"/>
      <c r="B459" s="124" t="s">
        <v>145</v>
      </c>
      <c r="C459" s="122"/>
      <c r="D459" s="95"/>
      <c r="E459" s="313"/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82.338000000000008</v>
      </c>
      <c r="E467" s="313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462.74619999999999</v>
      </c>
      <c r="E468" s="313"/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318"/>
    </row>
    <row r="470" spans="1:10" s="3" customFormat="1" hidden="1" x14ac:dyDescent="0.2">
      <c r="A470" s="116"/>
      <c r="B470" s="139"/>
      <c r="C470" s="7"/>
      <c r="D470" s="140"/>
      <c r="E470" s="313"/>
      <c r="F470" s="318"/>
    </row>
    <row r="471" spans="1:10" hidden="1" x14ac:dyDescent="0.2">
      <c r="A471" s="141" t="s">
        <v>151</v>
      </c>
      <c r="B471" s="106"/>
      <c r="C471" s="53"/>
      <c r="D471" s="137"/>
      <c r="E471" s="313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318"/>
    </row>
    <row r="475" spans="1:10" s="3" customFormat="1" ht="13.5" thickBot="1" x14ac:dyDescent="0.25">
      <c r="A475" s="138"/>
      <c r="B475" s="126"/>
      <c r="C475" s="23"/>
      <c r="D475" s="22"/>
      <c r="E475" s="313"/>
      <c r="F475" s="315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D1A7-4B44-4BE5-8A3A-1E653D933D5D}">
  <sheetPr>
    <tabColor rgb="FF0070C0"/>
    <pageSetUpPr fitToPage="1"/>
  </sheetPr>
  <dimension ref="A1:M504"/>
  <sheetViews>
    <sheetView showGridLines="0" view="pageBreakPreview" topLeftCell="A93" zoomScale="70" zoomScaleNormal="100" zoomScaleSheetLayoutView="70" workbookViewId="0">
      <selection sqref="A1:D96"/>
    </sheetView>
  </sheetViews>
  <sheetFormatPr baseColWidth="10" defaultColWidth="11.42578125" defaultRowHeight="14.25" x14ac:dyDescent="0.2"/>
  <cols>
    <col min="1" max="1" width="17.140625" style="2" customWidth="1"/>
    <col min="2" max="2" width="49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420</v>
      </c>
      <c r="B1" s="479"/>
      <c r="C1" s="479"/>
      <c r="D1" s="479"/>
    </row>
    <row r="2" spans="1:6" x14ac:dyDescent="0.2">
      <c r="A2" s="460" t="s">
        <v>129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1968.78</v>
      </c>
      <c r="E8" s="16"/>
    </row>
    <row r="9" spans="1:6" x14ac:dyDescent="0.2">
      <c r="A9" s="12"/>
      <c r="B9" s="13" t="s">
        <v>2</v>
      </c>
      <c r="C9" s="14" t="s">
        <v>1</v>
      </c>
      <c r="D9" s="15">
        <v>985.42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16.676600000000001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16.6736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16.666499999999999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1580.63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732.83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15.0932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15.0909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15.0844</v>
      </c>
      <c r="E19" s="16"/>
    </row>
    <row r="20" spans="1:7" ht="11.45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880.25</v>
      </c>
    </row>
    <row r="23" spans="1:7" x14ac:dyDescent="0.2">
      <c r="A23" s="12"/>
      <c r="B23" s="54" t="s">
        <v>2</v>
      </c>
      <c r="C23" s="14" t="s">
        <v>1</v>
      </c>
      <c r="D23" s="200">
        <v>185.43</v>
      </c>
    </row>
    <row r="24" spans="1:7" x14ac:dyDescent="0.2">
      <c r="A24" s="12"/>
      <c r="B24" s="54" t="s">
        <v>3</v>
      </c>
      <c r="C24" s="10" t="s">
        <v>4</v>
      </c>
      <c r="D24" s="201">
        <v>14.232200000000001</v>
      </c>
    </row>
    <row r="25" spans="1:7" x14ac:dyDescent="0.2">
      <c r="A25" s="12"/>
      <c r="B25" s="64" t="s">
        <v>5</v>
      </c>
      <c r="C25" s="10" t="s">
        <v>4</v>
      </c>
      <c r="D25" s="201">
        <v>14.226000000000001</v>
      </c>
    </row>
    <row r="26" spans="1:7" x14ac:dyDescent="0.2">
      <c r="A26" s="12"/>
      <c r="B26" s="54" t="s">
        <v>6</v>
      </c>
      <c r="C26" s="10" t="s">
        <v>4</v>
      </c>
      <c r="D26" s="201">
        <v>14.219900000000001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1968.78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985.42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16.3855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16.378399999999999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16.371300000000002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1580.63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732.83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14.802099999999999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14.7957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14.789199999999999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880.25</v>
      </c>
    </row>
    <row r="47" spans="1:5" x14ac:dyDescent="0.2">
      <c r="A47" s="32"/>
      <c r="B47" s="33" t="s">
        <v>2</v>
      </c>
      <c r="C47" s="96" t="s">
        <v>1</v>
      </c>
      <c r="D47" s="200">
        <v>185.43</v>
      </c>
    </row>
    <row r="48" spans="1:5" x14ac:dyDescent="0.2">
      <c r="A48" s="32"/>
      <c r="B48" s="33" t="s">
        <v>3</v>
      </c>
      <c r="C48" s="93" t="s">
        <v>4</v>
      </c>
      <c r="D48" s="201">
        <v>14.232200000000001</v>
      </c>
    </row>
    <row r="49" spans="1:5" x14ac:dyDescent="0.2">
      <c r="A49" s="32"/>
      <c r="B49" s="36" t="s">
        <v>5</v>
      </c>
      <c r="C49" s="93" t="s">
        <v>4</v>
      </c>
      <c r="D49" s="201">
        <v>14.226000000000001</v>
      </c>
    </row>
    <row r="50" spans="1:5" x14ac:dyDescent="0.2">
      <c r="A50" s="32"/>
      <c r="B50" s="33" t="s">
        <v>6</v>
      </c>
      <c r="C50" s="93" t="s">
        <v>4</v>
      </c>
      <c r="D50" s="201">
        <v>14.219900000000001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1333640.82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985421.47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2540.9088000000002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2539.8076000000001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2538.7064999999998</v>
      </c>
      <c r="E60" s="16"/>
    </row>
    <row r="61" spans="1:5" s="3" customFormat="1" ht="7.1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945491.27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732829.15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957.50369999999998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957.08870000000002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956.67380000000003</v>
      </c>
      <c r="E67" s="16"/>
    </row>
    <row r="68" spans="1:13" ht="7.1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245116.16</v>
      </c>
    </row>
    <row r="71" spans="1:13" x14ac:dyDescent="0.2">
      <c r="A71" s="12"/>
      <c r="B71" s="54" t="s">
        <v>2</v>
      </c>
      <c r="C71" s="10" t="s">
        <v>9</v>
      </c>
      <c r="D71" s="202">
        <v>185426.92</v>
      </c>
    </row>
    <row r="72" spans="1:13" x14ac:dyDescent="0.2">
      <c r="A72" s="12"/>
      <c r="B72" s="54" t="s">
        <v>3</v>
      </c>
      <c r="C72" s="10" t="s">
        <v>10</v>
      </c>
      <c r="D72" s="202">
        <v>387.64800000000002</v>
      </c>
    </row>
    <row r="73" spans="1:13" x14ac:dyDescent="0.2">
      <c r="A73" s="12"/>
      <c r="B73" s="64" t="s">
        <v>5</v>
      </c>
      <c r="C73" s="10" t="s">
        <v>10</v>
      </c>
      <c r="D73" s="202">
        <v>387.48</v>
      </c>
    </row>
    <row r="74" spans="1:13" x14ac:dyDescent="0.2">
      <c r="A74" s="12"/>
      <c r="B74" s="54" t="s">
        <v>6</v>
      </c>
      <c r="C74" s="10" t="s">
        <v>10</v>
      </c>
      <c r="D74" s="202">
        <v>387.31200000000001</v>
      </c>
    </row>
    <row r="75" spans="1:13" s="3" customFormat="1" ht="13.5" customHeight="1" x14ac:dyDescent="0.2">
      <c r="A75" s="32"/>
      <c r="B75" s="322"/>
      <c r="C75" s="122"/>
      <c r="D75" s="122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1333640.82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985421.47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2540.91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2539.81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2538.71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ht="8.4499999999999993" customHeight="1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945491.27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732829.15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957.5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957.09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956.67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ht="7.15" customHeight="1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245116.16</v>
      </c>
    </row>
    <row r="92" spans="1:13" x14ac:dyDescent="0.2">
      <c r="A92" s="12"/>
      <c r="B92" s="54" t="s">
        <v>2</v>
      </c>
      <c r="C92" s="10" t="s">
        <v>9</v>
      </c>
      <c r="D92" s="202">
        <v>185426.92</v>
      </c>
    </row>
    <row r="93" spans="1:13" x14ac:dyDescent="0.2">
      <c r="A93" s="12"/>
      <c r="B93" s="54" t="s">
        <v>3</v>
      </c>
      <c r="C93" s="10" t="s">
        <v>10</v>
      </c>
      <c r="D93" s="202">
        <v>387.65</v>
      </c>
    </row>
    <row r="94" spans="1:13" x14ac:dyDescent="0.2">
      <c r="A94" s="12"/>
      <c r="B94" s="64" t="s">
        <v>5</v>
      </c>
      <c r="C94" s="10" t="s">
        <v>10</v>
      </c>
      <c r="D94" s="202">
        <v>387.48</v>
      </c>
    </row>
    <row r="95" spans="1:13" x14ac:dyDescent="0.2">
      <c r="A95" s="12"/>
      <c r="B95" s="54" t="s">
        <v>6</v>
      </c>
      <c r="C95" s="10" t="s">
        <v>10</v>
      </c>
      <c r="D95" s="202">
        <v>387.31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6" orientation="portrait" r:id="rId1"/>
  <headerFooter>
    <oddFooter>Página &amp;P</oddFooter>
  </headerFooter>
  <rowBreaks count="1" manualBreakCount="1">
    <brk id="75" max="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84DE-1AC0-4803-B0DE-935D908EB787}">
  <sheetPr>
    <tabColor rgb="FF0070C0"/>
  </sheetPr>
  <dimension ref="A1:K475"/>
  <sheetViews>
    <sheetView showGridLines="0" view="pageBreakPreview" topLeftCell="A434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431</v>
      </c>
      <c r="B1" s="479"/>
      <c r="C1" s="479"/>
      <c r="D1" s="479"/>
      <c r="F1" s="1"/>
    </row>
    <row r="2" spans="1:8" x14ac:dyDescent="0.2">
      <c r="A2" s="460" t="s">
        <v>129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2.75" x14ac:dyDescent="0.2">
      <c r="A5" s="4"/>
      <c r="B5" s="4"/>
    </row>
    <row r="6" spans="1:8" s="3" customFormat="1" ht="12.75" x14ac:dyDescent="0.2">
      <c r="A6" s="228"/>
      <c r="B6" s="229"/>
      <c r="C6" s="230"/>
      <c r="D6" s="268"/>
    </row>
    <row r="7" spans="1:8" x14ac:dyDescent="0.2">
      <c r="A7" s="232" t="s">
        <v>12</v>
      </c>
      <c r="B7" s="52"/>
      <c r="C7" s="53"/>
      <c r="D7" s="255"/>
    </row>
    <row r="8" spans="1:8" x14ac:dyDescent="0.2">
      <c r="A8" s="234"/>
      <c r="B8" s="54" t="s">
        <v>13</v>
      </c>
      <c r="C8" s="14" t="s">
        <v>14</v>
      </c>
      <c r="D8" s="255">
        <v>429.7</v>
      </c>
      <c r="F8" s="55"/>
      <c r="G8" s="16"/>
    </row>
    <row r="9" spans="1:8" x14ac:dyDescent="0.2">
      <c r="A9" s="234"/>
      <c r="B9" s="54" t="s">
        <v>15</v>
      </c>
      <c r="C9" s="10" t="s">
        <v>4</v>
      </c>
      <c r="D9" s="258">
        <v>19.593399999999999</v>
      </c>
      <c r="F9" s="56"/>
      <c r="G9" s="16"/>
      <c r="H9" s="17"/>
    </row>
    <row r="10" spans="1:8" s="3" customFormat="1" ht="12.75" x14ac:dyDescent="0.2">
      <c r="A10" s="234"/>
      <c r="B10" s="54"/>
      <c r="C10" s="57"/>
      <c r="D10" s="269"/>
      <c r="F10" s="58"/>
      <c r="G10" s="59"/>
    </row>
    <row r="11" spans="1:8" x14ac:dyDescent="0.2">
      <c r="A11" s="232" t="s">
        <v>16</v>
      </c>
      <c r="B11" s="52"/>
      <c r="C11" s="48"/>
      <c r="D11" s="270"/>
      <c r="F11" s="55"/>
      <c r="G11" s="16"/>
    </row>
    <row r="12" spans="1:8" x14ac:dyDescent="0.2">
      <c r="A12" s="234"/>
      <c r="B12" s="54" t="s">
        <v>17</v>
      </c>
      <c r="C12" s="14" t="s">
        <v>14</v>
      </c>
      <c r="D12" s="255">
        <v>1339.82</v>
      </c>
      <c r="F12" s="55"/>
      <c r="G12" s="16"/>
    </row>
    <row r="13" spans="1:8" x14ac:dyDescent="0.2">
      <c r="A13" s="234"/>
      <c r="B13" s="54" t="s">
        <v>18</v>
      </c>
      <c r="C13" s="10" t="s">
        <v>4</v>
      </c>
      <c r="D13" s="258">
        <v>18.8005</v>
      </c>
      <c r="F13" s="55"/>
      <c r="G13" s="16"/>
    </row>
    <row r="14" spans="1:8" x14ac:dyDescent="0.2">
      <c r="A14" s="234"/>
      <c r="B14" s="54" t="s">
        <v>19</v>
      </c>
      <c r="C14" s="14" t="s">
        <v>14</v>
      </c>
      <c r="D14" s="255">
        <v>1531.2</v>
      </c>
      <c r="F14" s="56"/>
      <c r="G14" s="16"/>
    </row>
    <row r="15" spans="1:8" x14ac:dyDescent="0.2">
      <c r="A15" s="234"/>
      <c r="B15" s="54" t="s">
        <v>20</v>
      </c>
      <c r="C15" s="10" t="s">
        <v>4</v>
      </c>
      <c r="D15" s="258">
        <v>18.910499999999999</v>
      </c>
      <c r="F15" s="56"/>
      <c r="G15" s="16"/>
    </row>
    <row r="16" spans="1:8" x14ac:dyDescent="0.2">
      <c r="A16" s="234"/>
      <c r="B16" s="54" t="s">
        <v>21</v>
      </c>
      <c r="C16" s="14" t="s">
        <v>14</v>
      </c>
      <c r="D16" s="255">
        <v>1868.58</v>
      </c>
      <c r="F16" s="56"/>
      <c r="G16" s="16"/>
    </row>
    <row r="17" spans="1:7" x14ac:dyDescent="0.2">
      <c r="A17" s="234"/>
      <c r="B17" s="54" t="s">
        <v>22</v>
      </c>
      <c r="C17" s="10" t="s">
        <v>4</v>
      </c>
      <c r="D17" s="258">
        <v>19.288699999999999</v>
      </c>
      <c r="F17" s="60"/>
      <c r="G17" s="16"/>
    </row>
    <row r="18" spans="1:7" x14ac:dyDescent="0.2">
      <c r="A18" s="234"/>
      <c r="B18" s="54" t="s">
        <v>23</v>
      </c>
      <c r="C18" s="14" t="s">
        <v>14</v>
      </c>
      <c r="D18" s="255">
        <v>2114.13</v>
      </c>
      <c r="F18" s="56"/>
      <c r="G18" s="16"/>
    </row>
    <row r="19" spans="1:7" x14ac:dyDescent="0.2">
      <c r="A19" s="234"/>
      <c r="B19" s="54" t="s">
        <v>24</v>
      </c>
      <c r="C19" s="10" t="s">
        <v>4</v>
      </c>
      <c r="D19" s="258">
        <v>19.497599999999998</v>
      </c>
      <c r="F19" s="56"/>
      <c r="G19" s="16"/>
    </row>
    <row r="20" spans="1:7" x14ac:dyDescent="0.2">
      <c r="A20" s="234"/>
      <c r="B20" s="54" t="s">
        <v>25</v>
      </c>
      <c r="C20" s="14" t="s">
        <v>14</v>
      </c>
      <c r="D20" s="255">
        <v>3132.7</v>
      </c>
      <c r="F20" s="56"/>
      <c r="G20" s="16"/>
    </row>
    <row r="21" spans="1:7" x14ac:dyDescent="0.2">
      <c r="A21" s="234"/>
      <c r="B21" s="54" t="s">
        <v>26</v>
      </c>
      <c r="C21" s="10" t="s">
        <v>4</v>
      </c>
      <c r="D21" s="258">
        <v>20.374600000000001</v>
      </c>
      <c r="F21" s="56"/>
      <c r="G21" s="16"/>
    </row>
    <row r="22" spans="1:7" x14ac:dyDescent="0.2">
      <c r="A22" s="234"/>
      <c r="B22" s="54" t="s">
        <v>27</v>
      </c>
      <c r="C22" s="14" t="s">
        <v>14</v>
      </c>
      <c r="D22" s="255">
        <v>4074.78</v>
      </c>
      <c r="F22" s="56"/>
      <c r="G22" s="16"/>
    </row>
    <row r="23" spans="1:7" x14ac:dyDescent="0.2">
      <c r="A23" s="234"/>
      <c r="B23" s="54" t="s">
        <v>28</v>
      </c>
      <c r="C23" s="10" t="s">
        <v>4</v>
      </c>
      <c r="D23" s="258">
        <v>21.033300000000001</v>
      </c>
      <c r="F23" s="56"/>
      <c r="G23" s="16"/>
    </row>
    <row r="24" spans="1:7" x14ac:dyDescent="0.2">
      <c r="A24" s="234"/>
      <c r="B24" s="54" t="s">
        <v>29</v>
      </c>
      <c r="C24" s="14" t="s">
        <v>14</v>
      </c>
      <c r="D24" s="255">
        <v>5602.78</v>
      </c>
      <c r="F24" s="56"/>
      <c r="G24" s="16"/>
    </row>
    <row r="25" spans="1:7" x14ac:dyDescent="0.2">
      <c r="A25" s="234"/>
      <c r="B25" s="54" t="s">
        <v>30</v>
      </c>
      <c r="C25" s="10" t="s">
        <v>4</v>
      </c>
      <c r="D25" s="258">
        <v>21.447500000000002</v>
      </c>
      <c r="F25" s="56"/>
      <c r="G25" s="16"/>
    </row>
    <row r="26" spans="1:7" x14ac:dyDescent="0.2">
      <c r="A26" s="234"/>
      <c r="B26" s="54" t="s">
        <v>31</v>
      </c>
      <c r="C26" s="14" t="s">
        <v>14</v>
      </c>
      <c r="D26" s="255">
        <v>6599.63</v>
      </c>
      <c r="F26" s="56"/>
      <c r="G26" s="16"/>
    </row>
    <row r="27" spans="1:7" x14ac:dyDescent="0.2">
      <c r="A27" s="234"/>
      <c r="B27" s="54" t="s">
        <v>32</v>
      </c>
      <c r="C27" s="10" t="s">
        <v>4</v>
      </c>
      <c r="D27" s="258">
        <v>21.533200000000001</v>
      </c>
      <c r="F27" s="56"/>
      <c r="G27" s="16"/>
    </row>
    <row r="28" spans="1:7" s="3" customFormat="1" ht="12.75" x14ac:dyDescent="0.2">
      <c r="A28" s="234"/>
      <c r="B28" s="54"/>
      <c r="C28" s="57"/>
      <c r="D28" s="269"/>
      <c r="F28" s="58"/>
      <c r="G28" s="59"/>
    </row>
    <row r="29" spans="1:7" x14ac:dyDescent="0.2">
      <c r="A29" s="232" t="s">
        <v>33</v>
      </c>
      <c r="B29" s="52"/>
      <c r="C29" s="48"/>
      <c r="D29" s="270"/>
      <c r="F29" s="56"/>
    </row>
    <row r="30" spans="1:7" x14ac:dyDescent="0.2">
      <c r="A30" s="234"/>
      <c r="B30" s="54" t="s">
        <v>13</v>
      </c>
      <c r="C30" s="14" t="s">
        <v>14</v>
      </c>
      <c r="D30" s="289">
        <v>1244.57</v>
      </c>
      <c r="F30" s="56"/>
      <c r="G30" s="62"/>
    </row>
    <row r="31" spans="1:7" x14ac:dyDescent="0.2">
      <c r="A31" s="234"/>
      <c r="B31" s="54" t="s">
        <v>15</v>
      </c>
      <c r="C31" s="10" t="s">
        <v>4</v>
      </c>
      <c r="D31" s="290">
        <v>23.209099999999999</v>
      </c>
      <c r="F31" s="56"/>
      <c r="G31" s="62"/>
    </row>
    <row r="32" spans="1:7" s="3" customFormat="1" ht="12.75" x14ac:dyDescent="0.2">
      <c r="A32" s="234"/>
      <c r="B32" s="54"/>
      <c r="C32" s="57"/>
      <c r="D32" s="269"/>
      <c r="F32" s="58"/>
    </row>
    <row r="33" spans="1:7" x14ac:dyDescent="0.2">
      <c r="A33" s="271" t="s">
        <v>34</v>
      </c>
      <c r="B33" s="52"/>
      <c r="C33" s="48"/>
      <c r="D33" s="270"/>
      <c r="F33" s="56"/>
    </row>
    <row r="34" spans="1:7" x14ac:dyDescent="0.2">
      <c r="A34" s="234"/>
      <c r="B34" s="54" t="s">
        <v>13</v>
      </c>
      <c r="C34" s="14" t="s">
        <v>14</v>
      </c>
      <c r="D34" s="255">
        <v>9088.48</v>
      </c>
      <c r="F34" s="56"/>
      <c r="G34" s="62"/>
    </row>
    <row r="35" spans="1:7" x14ac:dyDescent="0.2">
      <c r="A35" s="234"/>
      <c r="B35" s="54" t="s">
        <v>15</v>
      </c>
      <c r="C35" s="10" t="s">
        <v>4</v>
      </c>
      <c r="D35" s="258">
        <v>21.996200000000002</v>
      </c>
      <c r="F35" s="56"/>
      <c r="G35" s="62"/>
    </row>
    <row r="36" spans="1:7" s="3" customFormat="1" ht="12.75" x14ac:dyDescent="0.2">
      <c r="A36" s="234"/>
      <c r="B36" s="54"/>
      <c r="C36" s="57"/>
      <c r="D36" s="291"/>
      <c r="F36" s="58"/>
    </row>
    <row r="37" spans="1:7" x14ac:dyDescent="0.2">
      <c r="A37" s="271" t="s">
        <v>35</v>
      </c>
      <c r="B37" s="52"/>
      <c r="C37" s="10"/>
      <c r="D37" s="255"/>
      <c r="F37" s="56"/>
    </row>
    <row r="38" spans="1:7" x14ac:dyDescent="0.2">
      <c r="A38" s="234"/>
      <c r="B38" s="54" t="s">
        <v>13</v>
      </c>
      <c r="C38" s="14" t="s">
        <v>14</v>
      </c>
      <c r="D38" s="255">
        <v>25042.44</v>
      </c>
      <c r="F38" s="56"/>
      <c r="G38" s="62"/>
    </row>
    <row r="39" spans="1:7" x14ac:dyDescent="0.2">
      <c r="A39" s="234"/>
      <c r="B39" s="54" t="s">
        <v>15</v>
      </c>
      <c r="C39" s="10" t="s">
        <v>4</v>
      </c>
      <c r="D39" s="258">
        <v>20.986000000000001</v>
      </c>
      <c r="F39" s="56"/>
      <c r="G39" s="62"/>
    </row>
    <row r="40" spans="1:7" s="3" customFormat="1" ht="12.75" x14ac:dyDescent="0.2">
      <c r="A40" s="234"/>
      <c r="B40" s="54"/>
      <c r="C40" s="57"/>
      <c r="D40" s="269"/>
      <c r="F40" s="58"/>
    </row>
    <row r="41" spans="1:7" x14ac:dyDescent="0.2">
      <c r="A41" s="232" t="s">
        <v>36</v>
      </c>
      <c r="B41" s="52"/>
      <c r="C41" s="48"/>
      <c r="D41" s="255"/>
      <c r="F41" s="56"/>
    </row>
    <row r="42" spans="1:7" x14ac:dyDescent="0.2">
      <c r="A42" s="234"/>
      <c r="B42" s="54" t="s">
        <v>15</v>
      </c>
      <c r="C42" s="10" t="s">
        <v>4</v>
      </c>
      <c r="D42" s="258">
        <v>21.7121</v>
      </c>
      <c r="F42" s="56"/>
    </row>
    <row r="43" spans="1:7" s="3" customFormat="1" ht="12.75" x14ac:dyDescent="0.2">
      <c r="A43" s="234"/>
      <c r="B43" s="54"/>
      <c r="C43" s="48"/>
      <c r="D43" s="269"/>
      <c r="F43" s="58"/>
    </row>
    <row r="44" spans="1:7" x14ac:dyDescent="0.2">
      <c r="A44" s="232" t="s">
        <v>37</v>
      </c>
      <c r="B44" s="52"/>
      <c r="C44" s="48"/>
      <c r="D44" s="270"/>
      <c r="F44" s="56"/>
    </row>
    <row r="45" spans="1:7" x14ac:dyDescent="0.2">
      <c r="A45" s="234"/>
      <c r="B45" s="54" t="s">
        <v>38</v>
      </c>
      <c r="C45" s="14" t="s">
        <v>1</v>
      </c>
      <c r="D45" s="255">
        <v>1957.09</v>
      </c>
      <c r="F45" s="56"/>
    </row>
    <row r="46" spans="1:7" x14ac:dyDescent="0.2">
      <c r="A46" s="234"/>
      <c r="B46" s="54" t="s">
        <v>15</v>
      </c>
      <c r="C46" s="10" t="s">
        <v>4</v>
      </c>
      <c r="D46" s="258">
        <v>21.340800000000002</v>
      </c>
      <c r="F46" s="56"/>
    </row>
    <row r="47" spans="1:7" s="3" customFormat="1" ht="12.75" x14ac:dyDescent="0.2">
      <c r="A47" s="234"/>
      <c r="B47" s="54"/>
      <c r="C47" s="57"/>
      <c r="D47" s="269"/>
      <c r="F47" s="58"/>
    </row>
    <row r="48" spans="1:7" x14ac:dyDescent="0.2">
      <c r="A48" s="232" t="s">
        <v>39</v>
      </c>
      <c r="B48" s="52"/>
      <c r="C48" s="48"/>
      <c r="D48" s="270"/>
      <c r="F48" s="56"/>
    </row>
    <row r="49" spans="1:7" x14ac:dyDescent="0.2">
      <c r="A49" s="234"/>
      <c r="B49" s="54" t="s">
        <v>0</v>
      </c>
      <c r="C49" s="14" t="s">
        <v>1</v>
      </c>
      <c r="D49" s="255">
        <v>1968.78</v>
      </c>
      <c r="F49" s="56"/>
      <c r="G49" s="62"/>
    </row>
    <row r="50" spans="1:7" x14ac:dyDescent="0.2">
      <c r="A50" s="234"/>
      <c r="B50" s="54" t="s">
        <v>2</v>
      </c>
      <c r="C50" s="14" t="s">
        <v>1</v>
      </c>
      <c r="D50" s="255">
        <v>985.42</v>
      </c>
      <c r="F50" s="56"/>
      <c r="G50" s="62"/>
    </row>
    <row r="51" spans="1:7" x14ac:dyDescent="0.2">
      <c r="A51" s="234"/>
      <c r="B51" s="54" t="s">
        <v>3</v>
      </c>
      <c r="C51" s="10" t="s">
        <v>4</v>
      </c>
      <c r="D51" s="258">
        <v>16.6236</v>
      </c>
      <c r="F51" s="56"/>
      <c r="G51" s="62"/>
    </row>
    <row r="52" spans="1:7" x14ac:dyDescent="0.2">
      <c r="A52" s="234"/>
      <c r="B52" s="64" t="s">
        <v>5</v>
      </c>
      <c r="C52" s="10" t="s">
        <v>4</v>
      </c>
      <c r="D52" s="258">
        <v>16.616499999999998</v>
      </c>
      <c r="F52" s="56"/>
      <c r="G52" s="62"/>
    </row>
    <row r="53" spans="1:7" x14ac:dyDescent="0.2">
      <c r="A53" s="234"/>
      <c r="B53" s="54" t="s">
        <v>6</v>
      </c>
      <c r="C53" s="10" t="s">
        <v>4</v>
      </c>
      <c r="D53" s="258">
        <v>16.609400000000001</v>
      </c>
      <c r="F53" s="56"/>
      <c r="G53" s="62"/>
    </row>
    <row r="54" spans="1:7" s="3" customFormat="1" ht="12.75" x14ac:dyDescent="0.2">
      <c r="A54" s="234"/>
      <c r="B54" s="54"/>
      <c r="C54" s="57"/>
      <c r="D54" s="269"/>
    </row>
    <row r="55" spans="1:7" x14ac:dyDescent="0.2">
      <c r="A55" s="232" t="s">
        <v>40</v>
      </c>
      <c r="B55" s="52"/>
      <c r="C55" s="48"/>
      <c r="D55" s="270"/>
      <c r="F55" s="65"/>
    </row>
    <row r="56" spans="1:7" x14ac:dyDescent="0.2">
      <c r="A56" s="234"/>
      <c r="B56" s="54" t="s">
        <v>0</v>
      </c>
      <c r="C56" s="14" t="s">
        <v>1</v>
      </c>
      <c r="D56" s="255">
        <v>1580.63</v>
      </c>
    </row>
    <row r="57" spans="1:7" x14ac:dyDescent="0.2">
      <c r="A57" s="234"/>
      <c r="B57" s="54" t="s">
        <v>2</v>
      </c>
      <c r="C57" s="14" t="s">
        <v>1</v>
      </c>
      <c r="D57" s="255">
        <v>732.83</v>
      </c>
    </row>
    <row r="58" spans="1:7" x14ac:dyDescent="0.2">
      <c r="A58" s="234"/>
      <c r="B58" s="54" t="s">
        <v>3</v>
      </c>
      <c r="C58" s="10" t="s">
        <v>4</v>
      </c>
      <c r="D58" s="258">
        <v>15.0402</v>
      </c>
    </row>
    <row r="59" spans="1:7" x14ac:dyDescent="0.2">
      <c r="A59" s="234"/>
      <c r="B59" s="64" t="s">
        <v>5</v>
      </c>
      <c r="C59" s="10" t="s">
        <v>4</v>
      </c>
      <c r="D59" s="258">
        <v>15.033799999999999</v>
      </c>
    </row>
    <row r="60" spans="1:7" x14ac:dyDescent="0.2">
      <c r="A60" s="234"/>
      <c r="B60" s="54" t="s">
        <v>6</v>
      </c>
      <c r="C60" s="10" t="s">
        <v>4</v>
      </c>
      <c r="D60" s="258">
        <v>15.0273</v>
      </c>
    </row>
    <row r="61" spans="1:7" s="3" customFormat="1" ht="12.75" x14ac:dyDescent="0.2">
      <c r="A61" s="234"/>
      <c r="B61" s="54"/>
      <c r="C61" s="57"/>
      <c r="D61" s="269"/>
      <c r="E61" s="66"/>
      <c r="F61" s="67"/>
      <c r="G61" s="67"/>
    </row>
    <row r="62" spans="1:7" x14ac:dyDescent="0.2">
      <c r="A62" s="232" t="s">
        <v>41</v>
      </c>
      <c r="B62" s="52"/>
      <c r="C62" s="48"/>
      <c r="D62" s="270"/>
    </row>
    <row r="63" spans="1:7" x14ac:dyDescent="0.2">
      <c r="A63" s="234"/>
      <c r="B63" s="54" t="s">
        <v>0</v>
      </c>
      <c r="C63" s="14" t="s">
        <v>1</v>
      </c>
      <c r="D63" s="255">
        <v>880.25</v>
      </c>
    </row>
    <row r="64" spans="1:7" x14ac:dyDescent="0.2">
      <c r="A64" s="234"/>
      <c r="B64" s="54" t="s">
        <v>2</v>
      </c>
      <c r="C64" s="14" t="s">
        <v>1</v>
      </c>
      <c r="D64" s="255">
        <v>185.43</v>
      </c>
    </row>
    <row r="65" spans="1:7" x14ac:dyDescent="0.2">
      <c r="A65" s="234"/>
      <c r="B65" s="54" t="s">
        <v>3</v>
      </c>
      <c r="C65" s="10" t="s">
        <v>4</v>
      </c>
      <c r="D65" s="258">
        <v>14.232200000000001</v>
      </c>
    </row>
    <row r="66" spans="1:7" x14ac:dyDescent="0.2">
      <c r="A66" s="234"/>
      <c r="B66" s="64" t="s">
        <v>5</v>
      </c>
      <c r="C66" s="10" t="s">
        <v>4</v>
      </c>
      <c r="D66" s="258">
        <v>14.226000000000001</v>
      </c>
    </row>
    <row r="67" spans="1:7" x14ac:dyDescent="0.2">
      <c r="A67" s="234"/>
      <c r="B67" s="54" t="s">
        <v>6</v>
      </c>
      <c r="C67" s="10" t="s">
        <v>4</v>
      </c>
      <c r="D67" s="258">
        <v>14.219900000000001</v>
      </c>
    </row>
    <row r="68" spans="1:7" s="3" customFormat="1" ht="12.75" x14ac:dyDescent="0.2">
      <c r="A68" s="234"/>
      <c r="B68" s="106"/>
      <c r="C68" s="53"/>
      <c r="D68" s="272"/>
      <c r="F68" s="66"/>
    </row>
    <row r="69" spans="1:7" s="3" customFormat="1" ht="12.75" x14ac:dyDescent="0.2">
      <c r="A69" s="234"/>
      <c r="B69" s="54"/>
      <c r="C69" s="10"/>
      <c r="D69" s="269"/>
      <c r="F69" s="67"/>
      <c r="G69" s="66"/>
    </row>
    <row r="70" spans="1:7" x14ac:dyDescent="0.2">
      <c r="A70" s="232" t="s">
        <v>42</v>
      </c>
      <c r="B70" s="52"/>
      <c r="C70" s="10"/>
      <c r="D70" s="270"/>
    </row>
    <row r="71" spans="1:7" x14ac:dyDescent="0.2">
      <c r="A71" s="234"/>
      <c r="B71" s="54" t="s">
        <v>0</v>
      </c>
      <c r="C71" s="14" t="s">
        <v>1</v>
      </c>
      <c r="D71" s="255">
        <v>1968.78</v>
      </c>
    </row>
    <row r="72" spans="1:7" x14ac:dyDescent="0.2">
      <c r="A72" s="234"/>
      <c r="B72" s="54" t="s">
        <v>2</v>
      </c>
      <c r="C72" s="14" t="s">
        <v>1</v>
      </c>
      <c r="D72" s="255">
        <v>985.42</v>
      </c>
    </row>
    <row r="73" spans="1:7" x14ac:dyDescent="0.2">
      <c r="A73" s="234"/>
      <c r="B73" s="54" t="s">
        <v>3</v>
      </c>
      <c r="C73" s="10" t="s">
        <v>4</v>
      </c>
      <c r="D73" s="258">
        <v>16.676600000000001</v>
      </c>
    </row>
    <row r="74" spans="1:7" x14ac:dyDescent="0.2">
      <c r="A74" s="234"/>
      <c r="B74" s="64" t="s">
        <v>5</v>
      </c>
      <c r="C74" s="10" t="s">
        <v>4</v>
      </c>
      <c r="D74" s="258">
        <v>16.6736</v>
      </c>
    </row>
    <row r="75" spans="1:7" x14ac:dyDescent="0.2">
      <c r="A75" s="234"/>
      <c r="B75" s="54" t="s">
        <v>6</v>
      </c>
      <c r="C75" s="10" t="s">
        <v>4</v>
      </c>
      <c r="D75" s="258">
        <v>16.666499999999999</v>
      </c>
    </row>
    <row r="76" spans="1:7" s="3" customFormat="1" ht="12.75" x14ac:dyDescent="0.2">
      <c r="A76" s="234"/>
      <c r="B76" s="54"/>
      <c r="C76" s="10"/>
      <c r="D76" s="269"/>
    </row>
    <row r="77" spans="1:7" x14ac:dyDescent="0.2">
      <c r="A77" s="232" t="s">
        <v>43</v>
      </c>
      <c r="B77" s="52"/>
      <c r="C77" s="10"/>
      <c r="D77" s="270"/>
      <c r="F77" s="65"/>
    </row>
    <row r="78" spans="1:7" x14ac:dyDescent="0.2">
      <c r="A78" s="234"/>
      <c r="B78" s="54" t="s">
        <v>0</v>
      </c>
      <c r="C78" s="14" t="s">
        <v>1</v>
      </c>
      <c r="D78" s="255">
        <v>1580.63</v>
      </c>
    </row>
    <row r="79" spans="1:7" x14ac:dyDescent="0.2">
      <c r="A79" s="234"/>
      <c r="B79" s="54" t="s">
        <v>2</v>
      </c>
      <c r="C79" s="14" t="s">
        <v>1</v>
      </c>
      <c r="D79" s="255">
        <v>732.83</v>
      </c>
    </row>
    <row r="80" spans="1:7" x14ac:dyDescent="0.2">
      <c r="A80" s="234"/>
      <c r="B80" s="54" t="s">
        <v>3</v>
      </c>
      <c r="C80" s="10" t="s">
        <v>4</v>
      </c>
      <c r="D80" s="258">
        <v>15.0932</v>
      </c>
    </row>
    <row r="81" spans="1:8" x14ac:dyDescent="0.2">
      <c r="A81" s="234"/>
      <c r="B81" s="64" t="s">
        <v>5</v>
      </c>
      <c r="C81" s="10" t="s">
        <v>4</v>
      </c>
      <c r="D81" s="258">
        <v>15.0909</v>
      </c>
    </row>
    <row r="82" spans="1:8" x14ac:dyDescent="0.2">
      <c r="A82" s="234"/>
      <c r="B82" s="54" t="s">
        <v>6</v>
      </c>
      <c r="C82" s="10" t="s">
        <v>4</v>
      </c>
      <c r="D82" s="258">
        <v>15.0844</v>
      </c>
    </row>
    <row r="83" spans="1:8" s="3" customFormat="1" ht="12.75" x14ac:dyDescent="0.2">
      <c r="A83" s="234"/>
      <c r="B83" s="54"/>
      <c r="C83" s="10"/>
      <c r="D83" s="269"/>
      <c r="E83" s="66"/>
      <c r="F83" s="67"/>
      <c r="G83" s="67"/>
    </row>
    <row r="84" spans="1:8" x14ac:dyDescent="0.2">
      <c r="A84" s="232" t="s">
        <v>44</v>
      </c>
      <c r="B84" s="52"/>
      <c r="C84" s="10"/>
      <c r="D84" s="270"/>
    </row>
    <row r="85" spans="1:8" x14ac:dyDescent="0.2">
      <c r="A85" s="234"/>
      <c r="B85" s="54" t="s">
        <v>0</v>
      </c>
      <c r="C85" s="14" t="s">
        <v>1</v>
      </c>
      <c r="D85" s="255">
        <v>880.25</v>
      </c>
    </row>
    <row r="86" spans="1:8" x14ac:dyDescent="0.2">
      <c r="A86" s="234"/>
      <c r="B86" s="54" t="s">
        <v>2</v>
      </c>
      <c r="C86" s="14" t="s">
        <v>1</v>
      </c>
      <c r="D86" s="255">
        <v>185.43</v>
      </c>
    </row>
    <row r="87" spans="1:8" x14ac:dyDescent="0.2">
      <c r="A87" s="234"/>
      <c r="B87" s="54" t="s">
        <v>3</v>
      </c>
      <c r="C87" s="10" t="s">
        <v>4</v>
      </c>
      <c r="D87" s="258">
        <v>14.232200000000001</v>
      </c>
    </row>
    <row r="88" spans="1:8" x14ac:dyDescent="0.2">
      <c r="A88" s="234"/>
      <c r="B88" s="64" t="s">
        <v>5</v>
      </c>
      <c r="C88" s="10" t="s">
        <v>4</v>
      </c>
      <c r="D88" s="258">
        <v>14.226000000000001</v>
      </c>
    </row>
    <row r="89" spans="1:8" x14ac:dyDescent="0.2">
      <c r="A89" s="234"/>
      <c r="B89" s="54" t="s">
        <v>6</v>
      </c>
      <c r="C89" s="10" t="s">
        <v>4</v>
      </c>
      <c r="D89" s="258">
        <v>14.219900000000001</v>
      </c>
      <c r="F89" s="65"/>
      <c r="H89" s="68"/>
    </row>
    <row r="90" spans="1:8" s="3" customFormat="1" ht="12.75" x14ac:dyDescent="0.2">
      <c r="A90" s="234"/>
      <c r="B90" s="54"/>
      <c r="C90" s="10"/>
      <c r="D90" s="273"/>
      <c r="F90" s="66"/>
    </row>
    <row r="91" spans="1:8" x14ac:dyDescent="0.2">
      <c r="A91" s="239" t="s">
        <v>45</v>
      </c>
      <c r="B91" s="70"/>
      <c r="C91" s="30"/>
      <c r="D91" s="274"/>
    </row>
    <row r="92" spans="1:8" x14ac:dyDescent="0.2">
      <c r="A92" s="241"/>
      <c r="B92" s="72" t="s">
        <v>46</v>
      </c>
      <c r="C92" s="34" t="s">
        <v>14</v>
      </c>
      <c r="D92" s="261">
        <v>1709.12</v>
      </c>
    </row>
    <row r="93" spans="1:8" x14ac:dyDescent="0.2">
      <c r="A93" s="241"/>
      <c r="B93" s="72" t="s">
        <v>47</v>
      </c>
      <c r="C93" s="30" t="s">
        <v>4</v>
      </c>
      <c r="D93" s="256">
        <v>16.034700000000001</v>
      </c>
    </row>
    <row r="94" spans="1:8" x14ac:dyDescent="0.2">
      <c r="A94" s="241"/>
      <c r="B94" s="72" t="s">
        <v>48</v>
      </c>
      <c r="C94" s="34" t="s">
        <v>14</v>
      </c>
      <c r="D94" s="261">
        <v>2604.54</v>
      </c>
    </row>
    <row r="95" spans="1:8" x14ac:dyDescent="0.2">
      <c r="A95" s="241"/>
      <c r="B95" s="72" t="s">
        <v>49</v>
      </c>
      <c r="C95" s="30" t="s">
        <v>4</v>
      </c>
      <c r="D95" s="256">
        <v>16.552600000000002</v>
      </c>
    </row>
    <row r="96" spans="1:8" x14ac:dyDescent="0.2">
      <c r="A96" s="241"/>
      <c r="B96" s="72" t="s">
        <v>50</v>
      </c>
      <c r="C96" s="34" t="s">
        <v>14</v>
      </c>
      <c r="D96" s="261">
        <v>4389.8</v>
      </c>
    </row>
    <row r="97" spans="1:4" x14ac:dyDescent="0.2">
      <c r="A97" s="241"/>
      <c r="B97" s="72" t="s">
        <v>51</v>
      </c>
      <c r="C97" s="30" t="s">
        <v>4</v>
      </c>
      <c r="D97" s="256">
        <v>17.269400000000001</v>
      </c>
    </row>
    <row r="98" spans="1:4" x14ac:dyDescent="0.2">
      <c r="A98" s="241"/>
      <c r="B98" s="72" t="s">
        <v>52</v>
      </c>
      <c r="C98" s="34" t="s">
        <v>14</v>
      </c>
      <c r="D98" s="261">
        <v>6004.82</v>
      </c>
    </row>
    <row r="99" spans="1:4" x14ac:dyDescent="0.2">
      <c r="A99" s="241"/>
      <c r="B99" s="72" t="s">
        <v>53</v>
      </c>
      <c r="C99" s="30" t="s">
        <v>4</v>
      </c>
      <c r="D99" s="256">
        <v>17.372900000000001</v>
      </c>
    </row>
    <row r="100" spans="1:4" s="3" customFormat="1" ht="12.75" x14ac:dyDescent="0.2">
      <c r="A100" s="241"/>
      <c r="B100" s="72"/>
      <c r="C100" s="30"/>
      <c r="D100" s="275"/>
    </row>
    <row r="101" spans="1:4" x14ac:dyDescent="0.2">
      <c r="A101" s="239" t="s">
        <v>54</v>
      </c>
      <c r="B101" s="70"/>
      <c r="C101" s="30"/>
      <c r="D101" s="274"/>
    </row>
    <row r="102" spans="1:4" x14ac:dyDescent="0.2">
      <c r="A102" s="241"/>
      <c r="B102" s="72" t="s">
        <v>46</v>
      </c>
      <c r="C102" s="34" t="s">
        <v>14</v>
      </c>
      <c r="D102" s="261">
        <v>1709.12</v>
      </c>
    </row>
    <row r="103" spans="1:4" x14ac:dyDescent="0.2">
      <c r="A103" s="241"/>
      <c r="B103" s="72" t="s">
        <v>47</v>
      </c>
      <c r="C103" s="30" t="s">
        <v>4</v>
      </c>
      <c r="D103" s="256">
        <v>16.034700000000001</v>
      </c>
    </row>
    <row r="104" spans="1:4" x14ac:dyDescent="0.2">
      <c r="A104" s="241"/>
      <c r="B104" s="72" t="s">
        <v>48</v>
      </c>
      <c r="C104" s="34" t="s">
        <v>14</v>
      </c>
      <c r="D104" s="261">
        <v>2604.54</v>
      </c>
    </row>
    <row r="105" spans="1:4" x14ac:dyDescent="0.2">
      <c r="A105" s="241"/>
      <c r="B105" s="72" t="s">
        <v>49</v>
      </c>
      <c r="C105" s="30" t="s">
        <v>4</v>
      </c>
      <c r="D105" s="256">
        <v>16.552600000000002</v>
      </c>
    </row>
    <row r="106" spans="1:4" x14ac:dyDescent="0.2">
      <c r="A106" s="241"/>
      <c r="B106" s="72" t="s">
        <v>50</v>
      </c>
      <c r="C106" s="34" t="s">
        <v>14</v>
      </c>
      <c r="D106" s="261">
        <v>4389.8</v>
      </c>
    </row>
    <row r="107" spans="1:4" x14ac:dyDescent="0.2">
      <c r="A107" s="241"/>
      <c r="B107" s="72" t="s">
        <v>51</v>
      </c>
      <c r="C107" s="30" t="s">
        <v>4</v>
      </c>
      <c r="D107" s="256">
        <v>17.269400000000001</v>
      </c>
    </row>
    <row r="108" spans="1:4" x14ac:dyDescent="0.2">
      <c r="A108" s="241"/>
      <c r="B108" s="72" t="s">
        <v>52</v>
      </c>
      <c r="C108" s="34" t="s">
        <v>14</v>
      </c>
      <c r="D108" s="261">
        <v>6004.82</v>
      </c>
    </row>
    <row r="109" spans="1:4" x14ac:dyDescent="0.2">
      <c r="A109" s="241"/>
      <c r="B109" s="72" t="s">
        <v>53</v>
      </c>
      <c r="C109" s="30" t="s">
        <v>4</v>
      </c>
      <c r="D109" s="256">
        <v>17.372900000000001</v>
      </c>
    </row>
    <row r="110" spans="1:4" s="3" customFormat="1" ht="13.5" thickBot="1" x14ac:dyDescent="0.25">
      <c r="A110" s="243"/>
      <c r="B110" s="106"/>
      <c r="C110" s="23"/>
      <c r="D110" s="276"/>
    </row>
    <row r="111" spans="1:4" s="3" customFormat="1" ht="12.75" x14ac:dyDescent="0.2">
      <c r="A111" s="245"/>
      <c r="B111" s="75"/>
      <c r="C111" s="76"/>
      <c r="D111" s="277"/>
    </row>
    <row r="112" spans="1:4" x14ac:dyDescent="0.2">
      <c r="A112" s="239" t="s">
        <v>55</v>
      </c>
      <c r="B112" s="72"/>
      <c r="C112" s="30"/>
      <c r="D112" s="238"/>
    </row>
    <row r="113" spans="1:4" x14ac:dyDescent="0.2">
      <c r="A113" s="241"/>
      <c r="B113" s="72" t="s">
        <v>56</v>
      </c>
      <c r="C113" s="30" t="s">
        <v>57</v>
      </c>
      <c r="D113" s="278">
        <v>27</v>
      </c>
    </row>
    <row r="114" spans="1:4" x14ac:dyDescent="0.2">
      <c r="A114" s="241"/>
      <c r="B114" s="72" t="s">
        <v>58</v>
      </c>
      <c r="C114" s="30" t="s">
        <v>57</v>
      </c>
      <c r="D114" s="278">
        <v>43</v>
      </c>
    </row>
    <row r="115" spans="1:4" x14ac:dyDescent="0.2">
      <c r="A115" s="241"/>
      <c r="B115" s="72" t="s">
        <v>59</v>
      </c>
      <c r="C115" s="30" t="s">
        <v>57</v>
      </c>
      <c r="D115" s="278">
        <v>52</v>
      </c>
    </row>
    <row r="116" spans="1:4" x14ac:dyDescent="0.2">
      <c r="A116" s="241"/>
      <c r="B116" s="72" t="s">
        <v>60</v>
      </c>
      <c r="C116" s="30" t="s">
        <v>57</v>
      </c>
      <c r="D116" s="278">
        <v>57</v>
      </c>
    </row>
    <row r="117" spans="1:4" x14ac:dyDescent="0.2">
      <c r="A117" s="241"/>
      <c r="B117" s="72" t="s">
        <v>61</v>
      </c>
      <c r="C117" s="30" t="s">
        <v>57</v>
      </c>
      <c r="D117" s="278">
        <v>70</v>
      </c>
    </row>
    <row r="118" spans="1:4" x14ac:dyDescent="0.2">
      <c r="A118" s="241"/>
      <c r="B118" s="72" t="s">
        <v>62</v>
      </c>
      <c r="C118" s="30" t="s">
        <v>57</v>
      </c>
      <c r="D118" s="278">
        <v>86</v>
      </c>
    </row>
    <row r="119" spans="1:4" x14ac:dyDescent="0.2">
      <c r="A119" s="241"/>
      <c r="B119" s="72" t="s">
        <v>63</v>
      </c>
      <c r="C119" s="30" t="s">
        <v>57</v>
      </c>
      <c r="D119" s="278">
        <v>91</v>
      </c>
    </row>
    <row r="120" spans="1:4" x14ac:dyDescent="0.2">
      <c r="A120" s="241"/>
      <c r="B120" s="72" t="s">
        <v>64</v>
      </c>
      <c r="C120" s="30" t="s">
        <v>57</v>
      </c>
      <c r="D120" s="278">
        <v>108</v>
      </c>
    </row>
    <row r="121" spans="1:4" x14ac:dyDescent="0.2">
      <c r="A121" s="241"/>
      <c r="B121" s="72" t="s">
        <v>65</v>
      </c>
      <c r="C121" s="30" t="s">
        <v>57</v>
      </c>
      <c r="D121" s="278">
        <v>124</v>
      </c>
    </row>
    <row r="122" spans="1:4" x14ac:dyDescent="0.2">
      <c r="A122" s="241"/>
      <c r="B122" s="72" t="s">
        <v>66</v>
      </c>
      <c r="C122" s="30" t="s">
        <v>57</v>
      </c>
      <c r="D122" s="278">
        <v>136</v>
      </c>
    </row>
    <row r="123" spans="1:4" x14ac:dyDescent="0.2">
      <c r="A123" s="241"/>
      <c r="B123" s="72" t="s">
        <v>67</v>
      </c>
      <c r="C123" s="30" t="s">
        <v>57</v>
      </c>
      <c r="D123" s="278">
        <v>166</v>
      </c>
    </row>
    <row r="124" spans="1:4" x14ac:dyDescent="0.2">
      <c r="A124" s="241"/>
      <c r="B124" s="72" t="s">
        <v>68</v>
      </c>
      <c r="C124" s="30" t="s">
        <v>57</v>
      </c>
      <c r="D124" s="278">
        <v>186</v>
      </c>
    </row>
    <row r="125" spans="1:4" x14ac:dyDescent="0.2">
      <c r="A125" s="241"/>
      <c r="B125" s="72" t="s">
        <v>69</v>
      </c>
      <c r="C125" s="30" t="s">
        <v>57</v>
      </c>
      <c r="D125" s="278">
        <v>216</v>
      </c>
    </row>
    <row r="126" spans="1:4" x14ac:dyDescent="0.2">
      <c r="A126" s="241"/>
      <c r="B126" s="72" t="s">
        <v>70</v>
      </c>
      <c r="C126" s="30" t="s">
        <v>57</v>
      </c>
      <c r="D126" s="278">
        <v>251</v>
      </c>
    </row>
    <row r="127" spans="1:4" s="3" customFormat="1" ht="13.5" thickBot="1" x14ac:dyDescent="0.25">
      <c r="A127" s="279"/>
      <c r="B127" s="80"/>
      <c r="C127" s="81"/>
      <c r="D127" s="280"/>
    </row>
    <row r="128" spans="1:4" s="3" customFormat="1" ht="12.75" x14ac:dyDescent="0.2">
      <c r="A128" s="281"/>
      <c r="B128" s="6"/>
      <c r="C128" s="83"/>
      <c r="D128" s="253"/>
    </row>
    <row r="129" spans="1:4" ht="15.75" x14ac:dyDescent="0.25">
      <c r="A129" s="234"/>
      <c r="B129" s="26" t="s">
        <v>7</v>
      </c>
      <c r="C129" s="85"/>
      <c r="D129" s="237"/>
    </row>
    <row r="130" spans="1:4" s="3" customFormat="1" ht="12.75" x14ac:dyDescent="0.2">
      <c r="A130" s="254"/>
      <c r="B130" s="85"/>
      <c r="C130" s="85"/>
      <c r="D130" s="236"/>
    </row>
    <row r="131" spans="1:4" x14ac:dyDescent="0.2">
      <c r="A131" s="232" t="s">
        <v>71</v>
      </c>
      <c r="B131" s="9"/>
      <c r="C131" s="89"/>
      <c r="D131" s="237"/>
    </row>
    <row r="132" spans="1:4" x14ac:dyDescent="0.2">
      <c r="A132" s="234"/>
      <c r="B132" s="13" t="s">
        <v>0</v>
      </c>
      <c r="C132" s="90" t="s">
        <v>1</v>
      </c>
      <c r="D132" s="255">
        <v>1968.78</v>
      </c>
    </row>
    <row r="133" spans="1:4" x14ac:dyDescent="0.2">
      <c r="A133" s="234"/>
      <c r="B133" s="13" t="s">
        <v>2</v>
      </c>
      <c r="C133" s="90" t="s">
        <v>1</v>
      </c>
      <c r="D133" s="255">
        <v>985.42</v>
      </c>
    </row>
    <row r="134" spans="1:4" x14ac:dyDescent="0.2">
      <c r="A134" s="234"/>
      <c r="B134" s="13" t="s">
        <v>3</v>
      </c>
      <c r="C134" s="83" t="s">
        <v>4</v>
      </c>
      <c r="D134" s="258">
        <v>16.3855</v>
      </c>
    </row>
    <row r="135" spans="1:4" x14ac:dyDescent="0.2">
      <c r="A135" s="234"/>
      <c r="B135" s="19" t="s">
        <v>5</v>
      </c>
      <c r="C135" s="83" t="s">
        <v>4</v>
      </c>
      <c r="D135" s="258">
        <v>16.378399999999999</v>
      </c>
    </row>
    <row r="136" spans="1:4" x14ac:dyDescent="0.2">
      <c r="A136" s="234"/>
      <c r="B136" s="13" t="s">
        <v>6</v>
      </c>
      <c r="C136" s="83" t="s">
        <v>4</v>
      </c>
      <c r="D136" s="258">
        <v>16.371300000000002</v>
      </c>
    </row>
    <row r="137" spans="1:4" s="3" customFormat="1" ht="12.75" x14ac:dyDescent="0.2">
      <c r="A137" s="234"/>
      <c r="B137" s="13"/>
      <c r="C137" s="91"/>
      <c r="D137" s="236"/>
    </row>
    <row r="138" spans="1:4" s="3" customFormat="1" ht="12.75" x14ac:dyDescent="0.2">
      <c r="A138" s="234"/>
      <c r="B138" s="13"/>
      <c r="C138" s="91"/>
      <c r="D138" s="236"/>
    </row>
    <row r="139" spans="1:4" x14ac:dyDescent="0.2">
      <c r="A139" s="232" t="s">
        <v>72</v>
      </c>
      <c r="B139" s="9"/>
      <c r="C139" s="89"/>
      <c r="D139" s="237"/>
    </row>
    <row r="140" spans="1:4" x14ac:dyDescent="0.2">
      <c r="A140" s="234"/>
      <c r="B140" s="13" t="s">
        <v>0</v>
      </c>
      <c r="C140" s="90" t="s">
        <v>1</v>
      </c>
      <c r="D140" s="255">
        <v>1580.63</v>
      </c>
    </row>
    <row r="141" spans="1:4" x14ac:dyDescent="0.2">
      <c r="A141" s="234"/>
      <c r="B141" s="13" t="s">
        <v>2</v>
      </c>
      <c r="C141" s="90" t="s">
        <v>1</v>
      </c>
      <c r="D141" s="255">
        <v>732.83</v>
      </c>
    </row>
    <row r="142" spans="1:4" x14ac:dyDescent="0.2">
      <c r="A142" s="234"/>
      <c r="B142" s="13" t="s">
        <v>3</v>
      </c>
      <c r="C142" s="83" t="s">
        <v>4</v>
      </c>
      <c r="D142" s="258">
        <v>14.802099999999999</v>
      </c>
    </row>
    <row r="143" spans="1:4" x14ac:dyDescent="0.2">
      <c r="A143" s="234"/>
      <c r="B143" s="19" t="s">
        <v>5</v>
      </c>
      <c r="C143" s="83" t="s">
        <v>4</v>
      </c>
      <c r="D143" s="258">
        <v>14.7957</v>
      </c>
    </row>
    <row r="144" spans="1:4" x14ac:dyDescent="0.2">
      <c r="A144" s="234"/>
      <c r="B144" s="13" t="s">
        <v>6</v>
      </c>
      <c r="C144" s="83" t="s">
        <v>4</v>
      </c>
      <c r="D144" s="258">
        <v>14.789199999999999</v>
      </c>
    </row>
    <row r="145" spans="1:4" s="3" customFormat="1" ht="12.75" x14ac:dyDescent="0.2">
      <c r="A145" s="234"/>
      <c r="B145" s="13"/>
      <c r="C145" s="91"/>
      <c r="D145" s="236"/>
    </row>
    <row r="146" spans="1:4" x14ac:dyDescent="0.2">
      <c r="A146" s="232" t="s">
        <v>73</v>
      </c>
      <c r="B146" s="9"/>
      <c r="C146" s="89"/>
      <c r="D146" s="237"/>
    </row>
    <row r="147" spans="1:4" x14ac:dyDescent="0.2">
      <c r="A147" s="234"/>
      <c r="B147" s="13" t="s">
        <v>0</v>
      </c>
      <c r="C147" s="90" t="s">
        <v>1</v>
      </c>
      <c r="D147" s="255">
        <v>880.25</v>
      </c>
    </row>
    <row r="148" spans="1:4" x14ac:dyDescent="0.2">
      <c r="A148" s="234"/>
      <c r="B148" s="13" t="s">
        <v>2</v>
      </c>
      <c r="C148" s="90" t="s">
        <v>1</v>
      </c>
      <c r="D148" s="255">
        <v>185.43</v>
      </c>
    </row>
    <row r="149" spans="1:4" x14ac:dyDescent="0.2">
      <c r="A149" s="234"/>
      <c r="B149" s="13" t="s">
        <v>3</v>
      </c>
      <c r="C149" s="83" t="s">
        <v>4</v>
      </c>
      <c r="D149" s="258">
        <v>14.232200000000001</v>
      </c>
    </row>
    <row r="150" spans="1:4" x14ac:dyDescent="0.2">
      <c r="A150" s="234"/>
      <c r="B150" s="19" t="s">
        <v>5</v>
      </c>
      <c r="C150" s="83" t="s">
        <v>4</v>
      </c>
      <c r="D150" s="258">
        <v>14.226000000000001</v>
      </c>
    </row>
    <row r="151" spans="1:4" x14ac:dyDescent="0.2">
      <c r="A151" s="234"/>
      <c r="B151" s="13" t="s">
        <v>6</v>
      </c>
      <c r="C151" s="83" t="s">
        <v>4</v>
      </c>
      <c r="D151" s="258">
        <v>14.219900000000001</v>
      </c>
    </row>
    <row r="152" spans="1:4" s="3" customFormat="1" ht="12.75" x14ac:dyDescent="0.2">
      <c r="A152" s="234"/>
      <c r="B152" s="13"/>
      <c r="C152" s="83"/>
      <c r="D152" s="236"/>
    </row>
    <row r="153" spans="1:4" x14ac:dyDescent="0.2">
      <c r="A153" s="232" t="s">
        <v>74</v>
      </c>
      <c r="B153" s="9"/>
      <c r="C153" s="89"/>
      <c r="D153" s="237"/>
    </row>
    <row r="154" spans="1:4" x14ac:dyDescent="0.2">
      <c r="A154" s="234"/>
      <c r="B154" s="13" t="s">
        <v>0</v>
      </c>
      <c r="C154" s="90" t="s">
        <v>1</v>
      </c>
      <c r="D154" s="255">
        <v>1968.78</v>
      </c>
    </row>
    <row r="155" spans="1:4" x14ac:dyDescent="0.2">
      <c r="A155" s="234"/>
      <c r="B155" s="13" t="s">
        <v>2</v>
      </c>
      <c r="C155" s="90" t="s">
        <v>1</v>
      </c>
      <c r="D155" s="255">
        <v>985.42</v>
      </c>
    </row>
    <row r="156" spans="1:4" x14ac:dyDescent="0.2">
      <c r="A156" s="234"/>
      <c r="B156" s="13" t="s">
        <v>3</v>
      </c>
      <c r="C156" s="83" t="s">
        <v>4</v>
      </c>
      <c r="D156" s="258">
        <v>16.3855</v>
      </c>
    </row>
    <row r="157" spans="1:4" x14ac:dyDescent="0.2">
      <c r="A157" s="234"/>
      <c r="B157" s="19" t="s">
        <v>5</v>
      </c>
      <c r="C157" s="83" t="s">
        <v>4</v>
      </c>
      <c r="D157" s="258">
        <v>16.378399999999999</v>
      </c>
    </row>
    <row r="158" spans="1:4" x14ac:dyDescent="0.2">
      <c r="A158" s="234"/>
      <c r="B158" s="13" t="s">
        <v>6</v>
      </c>
      <c r="C158" s="83" t="s">
        <v>4</v>
      </c>
      <c r="D158" s="258">
        <v>16.371300000000002</v>
      </c>
    </row>
    <row r="159" spans="1:4" s="3" customFormat="1" ht="12.75" x14ac:dyDescent="0.2">
      <c r="A159" s="234"/>
      <c r="B159" s="13"/>
      <c r="C159" s="91"/>
      <c r="D159" s="236"/>
    </row>
    <row r="160" spans="1:4" x14ac:dyDescent="0.2">
      <c r="A160" s="232" t="s">
        <v>75</v>
      </c>
      <c r="B160" s="9"/>
      <c r="C160" s="89"/>
      <c r="D160" s="237"/>
    </row>
    <row r="161" spans="1:4" x14ac:dyDescent="0.2">
      <c r="A161" s="234"/>
      <c r="B161" s="13" t="s">
        <v>0</v>
      </c>
      <c r="C161" s="90" t="s">
        <v>1</v>
      </c>
      <c r="D161" s="255">
        <v>1580.63</v>
      </c>
    </row>
    <row r="162" spans="1:4" x14ac:dyDescent="0.2">
      <c r="A162" s="234"/>
      <c r="B162" s="13" t="s">
        <v>2</v>
      </c>
      <c r="C162" s="90" t="s">
        <v>1</v>
      </c>
      <c r="D162" s="255">
        <v>732.83</v>
      </c>
    </row>
    <row r="163" spans="1:4" x14ac:dyDescent="0.2">
      <c r="A163" s="234"/>
      <c r="B163" s="13" t="s">
        <v>3</v>
      </c>
      <c r="C163" s="83" t="s">
        <v>4</v>
      </c>
      <c r="D163" s="258">
        <v>14.802099999999999</v>
      </c>
    </row>
    <row r="164" spans="1:4" x14ac:dyDescent="0.2">
      <c r="A164" s="234"/>
      <c r="B164" s="19" t="s">
        <v>5</v>
      </c>
      <c r="C164" s="83" t="s">
        <v>4</v>
      </c>
      <c r="D164" s="258">
        <v>14.7957</v>
      </c>
    </row>
    <row r="165" spans="1:4" x14ac:dyDescent="0.2">
      <c r="A165" s="234"/>
      <c r="B165" s="13" t="s">
        <v>6</v>
      </c>
      <c r="C165" s="83" t="s">
        <v>4</v>
      </c>
      <c r="D165" s="258">
        <v>14.789199999999999</v>
      </c>
    </row>
    <row r="166" spans="1:4" s="3" customFormat="1" ht="12.75" x14ac:dyDescent="0.2">
      <c r="A166" s="234"/>
      <c r="B166" s="13"/>
      <c r="C166" s="91"/>
      <c r="D166" s="236"/>
    </row>
    <row r="167" spans="1:4" x14ac:dyDescent="0.2">
      <c r="A167" s="232" t="s">
        <v>76</v>
      </c>
      <c r="B167" s="9"/>
      <c r="C167" s="89"/>
      <c r="D167" s="237"/>
    </row>
    <row r="168" spans="1:4" x14ac:dyDescent="0.2">
      <c r="A168" s="234"/>
      <c r="B168" s="13" t="s">
        <v>0</v>
      </c>
      <c r="C168" s="90" t="s">
        <v>1</v>
      </c>
      <c r="D168" s="255">
        <v>880.25</v>
      </c>
    </row>
    <row r="169" spans="1:4" x14ac:dyDescent="0.2">
      <c r="A169" s="234"/>
      <c r="B169" s="13" t="s">
        <v>2</v>
      </c>
      <c r="C169" s="90" t="s">
        <v>1</v>
      </c>
      <c r="D169" s="255">
        <v>185.43</v>
      </c>
    </row>
    <row r="170" spans="1:4" x14ac:dyDescent="0.2">
      <c r="A170" s="234"/>
      <c r="B170" s="13" t="s">
        <v>3</v>
      </c>
      <c r="C170" s="83" t="s">
        <v>4</v>
      </c>
      <c r="D170" s="258">
        <v>14.232200000000001</v>
      </c>
    </row>
    <row r="171" spans="1:4" x14ac:dyDescent="0.2">
      <c r="A171" s="234"/>
      <c r="B171" s="19" t="s">
        <v>5</v>
      </c>
      <c r="C171" s="83" t="s">
        <v>4</v>
      </c>
      <c r="D171" s="258">
        <v>14.226000000000001</v>
      </c>
    </row>
    <row r="172" spans="1:4" x14ac:dyDescent="0.2">
      <c r="A172" s="234"/>
      <c r="B172" s="13" t="s">
        <v>6</v>
      </c>
      <c r="C172" s="83" t="s">
        <v>4</v>
      </c>
      <c r="D172" s="258">
        <v>14.219900000000001</v>
      </c>
    </row>
    <row r="173" spans="1:4" s="3" customFormat="1" ht="12.75" x14ac:dyDescent="0.2">
      <c r="A173" s="234"/>
      <c r="B173" s="13"/>
      <c r="C173" s="83"/>
      <c r="D173" s="257"/>
    </row>
    <row r="174" spans="1:4" x14ac:dyDescent="0.2">
      <c r="A174" s="232" t="s">
        <v>77</v>
      </c>
      <c r="B174" s="9"/>
      <c r="C174" s="89"/>
      <c r="D174" s="237"/>
    </row>
    <row r="175" spans="1:4" x14ac:dyDescent="0.2">
      <c r="A175" s="234"/>
      <c r="B175" s="13" t="s">
        <v>0</v>
      </c>
      <c r="C175" s="90" t="s">
        <v>1</v>
      </c>
      <c r="D175" s="255">
        <v>1968.78</v>
      </c>
    </row>
    <row r="176" spans="1:4" x14ac:dyDescent="0.2">
      <c r="A176" s="234"/>
      <c r="B176" s="13" t="s">
        <v>2</v>
      </c>
      <c r="C176" s="90" t="s">
        <v>1</v>
      </c>
      <c r="D176" s="255">
        <v>985.42</v>
      </c>
    </row>
    <row r="177" spans="1:4" x14ac:dyDescent="0.2">
      <c r="A177" s="234"/>
      <c r="B177" s="13" t="s">
        <v>3</v>
      </c>
      <c r="C177" s="83" t="s">
        <v>4</v>
      </c>
      <c r="D177" s="258">
        <v>16.3855</v>
      </c>
    </row>
    <row r="178" spans="1:4" x14ac:dyDescent="0.2">
      <c r="A178" s="234"/>
      <c r="B178" s="19" t="s">
        <v>5</v>
      </c>
      <c r="C178" s="83" t="s">
        <v>4</v>
      </c>
      <c r="D178" s="258">
        <v>16.378399999999999</v>
      </c>
    </row>
    <row r="179" spans="1:4" x14ac:dyDescent="0.2">
      <c r="A179" s="234"/>
      <c r="B179" s="13" t="s">
        <v>6</v>
      </c>
      <c r="C179" s="83" t="s">
        <v>4</v>
      </c>
      <c r="D179" s="258">
        <v>16.371300000000002</v>
      </c>
    </row>
    <row r="180" spans="1:4" s="3" customFormat="1" ht="12.75" x14ac:dyDescent="0.2">
      <c r="A180" s="234"/>
      <c r="B180" s="13"/>
      <c r="C180" s="91"/>
      <c r="D180" s="236"/>
    </row>
    <row r="181" spans="1:4" x14ac:dyDescent="0.2">
      <c r="A181" s="232" t="s">
        <v>78</v>
      </c>
      <c r="B181" s="9"/>
      <c r="C181" s="89"/>
      <c r="D181" s="237"/>
    </row>
    <row r="182" spans="1:4" x14ac:dyDescent="0.2">
      <c r="A182" s="234"/>
      <c r="B182" s="13" t="s">
        <v>0</v>
      </c>
      <c r="C182" s="90" t="s">
        <v>1</v>
      </c>
      <c r="D182" s="255">
        <v>1580.63</v>
      </c>
    </row>
    <row r="183" spans="1:4" x14ac:dyDescent="0.2">
      <c r="A183" s="234"/>
      <c r="B183" s="13" t="s">
        <v>2</v>
      </c>
      <c r="C183" s="90" t="s">
        <v>1</v>
      </c>
      <c r="D183" s="255">
        <v>732.83</v>
      </c>
    </row>
    <row r="184" spans="1:4" x14ac:dyDescent="0.2">
      <c r="A184" s="234"/>
      <c r="B184" s="13" t="s">
        <v>3</v>
      </c>
      <c r="C184" s="83" t="s">
        <v>4</v>
      </c>
      <c r="D184" s="258">
        <v>14.802099999999999</v>
      </c>
    </row>
    <row r="185" spans="1:4" x14ac:dyDescent="0.2">
      <c r="A185" s="234"/>
      <c r="B185" s="19" t="s">
        <v>5</v>
      </c>
      <c r="C185" s="83" t="s">
        <v>4</v>
      </c>
      <c r="D185" s="258">
        <v>14.7957</v>
      </c>
    </row>
    <row r="186" spans="1:4" x14ac:dyDescent="0.2">
      <c r="A186" s="234"/>
      <c r="B186" s="13" t="s">
        <v>6</v>
      </c>
      <c r="C186" s="83" t="s">
        <v>4</v>
      </c>
      <c r="D186" s="258">
        <v>14.789199999999999</v>
      </c>
    </row>
    <row r="187" spans="1:4" s="3" customFormat="1" ht="12.75" x14ac:dyDescent="0.2">
      <c r="A187" s="234"/>
      <c r="B187" s="13"/>
      <c r="C187" s="91"/>
      <c r="D187" s="236"/>
    </row>
    <row r="188" spans="1:4" x14ac:dyDescent="0.2">
      <c r="A188" s="232" t="s">
        <v>79</v>
      </c>
      <c r="B188" s="9"/>
      <c r="C188" s="89"/>
      <c r="D188" s="237"/>
    </row>
    <row r="189" spans="1:4" x14ac:dyDescent="0.2">
      <c r="A189" s="234"/>
      <c r="B189" s="13" t="s">
        <v>0</v>
      </c>
      <c r="C189" s="90" t="s">
        <v>1</v>
      </c>
      <c r="D189" s="255">
        <v>880.25</v>
      </c>
    </row>
    <row r="190" spans="1:4" x14ac:dyDescent="0.2">
      <c r="A190" s="234"/>
      <c r="B190" s="13" t="s">
        <v>2</v>
      </c>
      <c r="C190" s="90" t="s">
        <v>1</v>
      </c>
      <c r="D190" s="255">
        <v>185.43</v>
      </c>
    </row>
    <row r="191" spans="1:4" x14ac:dyDescent="0.2">
      <c r="A191" s="234"/>
      <c r="B191" s="13" t="s">
        <v>3</v>
      </c>
      <c r="C191" s="83" t="s">
        <v>4</v>
      </c>
      <c r="D191" s="258">
        <v>14.232200000000001</v>
      </c>
    </row>
    <row r="192" spans="1:4" x14ac:dyDescent="0.2">
      <c r="A192" s="234"/>
      <c r="B192" s="19" t="s">
        <v>5</v>
      </c>
      <c r="C192" s="83" t="s">
        <v>4</v>
      </c>
      <c r="D192" s="258">
        <v>14.226000000000001</v>
      </c>
    </row>
    <row r="193" spans="1:4" x14ac:dyDescent="0.2">
      <c r="A193" s="234"/>
      <c r="B193" s="13" t="s">
        <v>6</v>
      </c>
      <c r="C193" s="83" t="s">
        <v>4</v>
      </c>
      <c r="D193" s="258">
        <v>14.219900000000001</v>
      </c>
    </row>
    <row r="194" spans="1:4" s="3" customFormat="1" ht="12.75" x14ac:dyDescent="0.2">
      <c r="A194" s="234"/>
      <c r="B194" s="13"/>
      <c r="C194" s="83"/>
      <c r="D194" s="236"/>
    </row>
    <row r="195" spans="1:4" x14ac:dyDescent="0.2">
      <c r="A195" s="232" t="s">
        <v>80</v>
      </c>
      <c r="B195" s="9"/>
      <c r="C195" s="83"/>
      <c r="D195" s="237"/>
    </row>
    <row r="196" spans="1:4" x14ac:dyDescent="0.2">
      <c r="A196" s="234"/>
      <c r="B196" s="13" t="s">
        <v>0</v>
      </c>
      <c r="C196" s="90" t="s">
        <v>1</v>
      </c>
      <c r="D196" s="255">
        <v>1968.78</v>
      </c>
    </row>
    <row r="197" spans="1:4" x14ac:dyDescent="0.2">
      <c r="A197" s="234"/>
      <c r="B197" s="13" t="s">
        <v>2</v>
      </c>
      <c r="C197" s="90" t="s">
        <v>1</v>
      </c>
      <c r="D197" s="255">
        <v>985.42</v>
      </c>
    </row>
    <row r="198" spans="1:4" x14ac:dyDescent="0.2">
      <c r="A198" s="234"/>
      <c r="B198" s="13" t="s">
        <v>3</v>
      </c>
      <c r="C198" s="83" t="s">
        <v>4</v>
      </c>
      <c r="D198" s="258">
        <v>16.3855</v>
      </c>
    </row>
    <row r="199" spans="1:4" x14ac:dyDescent="0.2">
      <c r="A199" s="234"/>
      <c r="B199" s="19" t="s">
        <v>5</v>
      </c>
      <c r="C199" s="83" t="s">
        <v>4</v>
      </c>
      <c r="D199" s="258">
        <v>16.378399999999999</v>
      </c>
    </row>
    <row r="200" spans="1:4" x14ac:dyDescent="0.2">
      <c r="A200" s="234"/>
      <c r="B200" s="13" t="s">
        <v>6</v>
      </c>
      <c r="C200" s="83" t="s">
        <v>4</v>
      </c>
      <c r="D200" s="258">
        <v>16.371300000000002</v>
      </c>
    </row>
    <row r="201" spans="1:4" s="3" customFormat="1" ht="12.75" x14ac:dyDescent="0.2">
      <c r="A201" s="234"/>
      <c r="B201" s="13"/>
      <c r="C201" s="83"/>
      <c r="D201" s="236"/>
    </row>
    <row r="202" spans="1:4" x14ac:dyDescent="0.2">
      <c r="A202" s="232" t="s">
        <v>81</v>
      </c>
      <c r="B202" s="9"/>
      <c r="C202" s="83"/>
      <c r="D202" s="237"/>
    </row>
    <row r="203" spans="1:4" x14ac:dyDescent="0.2">
      <c r="A203" s="234"/>
      <c r="B203" s="13" t="s">
        <v>0</v>
      </c>
      <c r="C203" s="90" t="s">
        <v>1</v>
      </c>
      <c r="D203" s="255">
        <v>1580.63</v>
      </c>
    </row>
    <row r="204" spans="1:4" x14ac:dyDescent="0.2">
      <c r="A204" s="234"/>
      <c r="B204" s="13" t="s">
        <v>2</v>
      </c>
      <c r="C204" s="90" t="s">
        <v>1</v>
      </c>
      <c r="D204" s="255">
        <v>732.83</v>
      </c>
    </row>
    <row r="205" spans="1:4" x14ac:dyDescent="0.2">
      <c r="A205" s="234"/>
      <c r="B205" s="13" t="s">
        <v>3</v>
      </c>
      <c r="C205" s="83" t="s">
        <v>4</v>
      </c>
      <c r="D205" s="258">
        <v>14.802099999999999</v>
      </c>
    </row>
    <row r="206" spans="1:4" x14ac:dyDescent="0.2">
      <c r="A206" s="234"/>
      <c r="B206" s="19" t="s">
        <v>5</v>
      </c>
      <c r="C206" s="83" t="s">
        <v>4</v>
      </c>
      <c r="D206" s="258">
        <v>14.7957</v>
      </c>
    </row>
    <row r="207" spans="1:4" x14ac:dyDescent="0.2">
      <c r="A207" s="234"/>
      <c r="B207" s="13" t="s">
        <v>6</v>
      </c>
      <c r="C207" s="83" t="s">
        <v>4</v>
      </c>
      <c r="D207" s="258">
        <v>14.789199999999999</v>
      </c>
    </row>
    <row r="208" spans="1:4" s="3" customFormat="1" ht="12.75" x14ac:dyDescent="0.2">
      <c r="A208" s="234"/>
      <c r="B208" s="13"/>
      <c r="C208" s="83"/>
      <c r="D208" s="257"/>
    </row>
    <row r="209" spans="1:4" s="3" customFormat="1" ht="12.75" x14ac:dyDescent="0.2">
      <c r="A209" s="234"/>
      <c r="B209" s="13"/>
      <c r="C209" s="83"/>
      <c r="D209" s="236"/>
    </row>
    <row r="210" spans="1:4" x14ac:dyDescent="0.2">
      <c r="A210" s="232" t="s">
        <v>82</v>
      </c>
      <c r="B210" s="9"/>
      <c r="C210" s="83"/>
      <c r="D210" s="237"/>
    </row>
    <row r="211" spans="1:4" x14ac:dyDescent="0.2">
      <c r="A211" s="234"/>
      <c r="B211" s="13" t="s">
        <v>0</v>
      </c>
      <c r="C211" s="90" t="s">
        <v>1</v>
      </c>
      <c r="D211" s="255">
        <v>880.25</v>
      </c>
    </row>
    <row r="212" spans="1:4" x14ac:dyDescent="0.2">
      <c r="A212" s="234"/>
      <c r="B212" s="13" t="s">
        <v>2</v>
      </c>
      <c r="C212" s="90" t="s">
        <v>1</v>
      </c>
      <c r="D212" s="255">
        <v>185.43</v>
      </c>
    </row>
    <row r="213" spans="1:4" x14ac:dyDescent="0.2">
      <c r="A213" s="234"/>
      <c r="B213" s="13" t="s">
        <v>3</v>
      </c>
      <c r="C213" s="83" t="s">
        <v>4</v>
      </c>
      <c r="D213" s="258">
        <v>14.232200000000001</v>
      </c>
    </row>
    <row r="214" spans="1:4" x14ac:dyDescent="0.2">
      <c r="A214" s="234"/>
      <c r="B214" s="19" t="s">
        <v>5</v>
      </c>
      <c r="C214" s="83" t="s">
        <v>4</v>
      </c>
      <c r="D214" s="258">
        <v>14.226000000000001</v>
      </c>
    </row>
    <row r="215" spans="1:4" x14ac:dyDescent="0.2">
      <c r="A215" s="234"/>
      <c r="B215" s="13" t="s">
        <v>6</v>
      </c>
      <c r="C215" s="83" t="s">
        <v>4</v>
      </c>
      <c r="D215" s="258">
        <v>14.219900000000001</v>
      </c>
    </row>
    <row r="216" spans="1:4" s="3" customFormat="1" ht="12.75" x14ac:dyDescent="0.2">
      <c r="A216" s="234"/>
      <c r="B216" s="13"/>
      <c r="C216" s="83"/>
      <c r="D216" s="257"/>
    </row>
    <row r="217" spans="1:4" x14ac:dyDescent="0.2">
      <c r="A217" s="232" t="s">
        <v>83</v>
      </c>
      <c r="B217" s="9"/>
      <c r="C217" s="83"/>
      <c r="D217" s="237"/>
    </row>
    <row r="218" spans="1:4" x14ac:dyDescent="0.2">
      <c r="A218" s="234"/>
      <c r="B218" s="13" t="s">
        <v>0</v>
      </c>
      <c r="C218" s="90" t="s">
        <v>1</v>
      </c>
      <c r="D218" s="255">
        <v>1968.78</v>
      </c>
    </row>
    <row r="219" spans="1:4" x14ac:dyDescent="0.2">
      <c r="A219" s="234"/>
      <c r="B219" s="13" t="s">
        <v>2</v>
      </c>
      <c r="C219" s="90" t="s">
        <v>1</v>
      </c>
      <c r="D219" s="255">
        <v>985.42</v>
      </c>
    </row>
    <row r="220" spans="1:4" x14ac:dyDescent="0.2">
      <c r="A220" s="234"/>
      <c r="B220" s="13" t="s">
        <v>3</v>
      </c>
      <c r="C220" s="83" t="s">
        <v>4</v>
      </c>
      <c r="D220" s="258">
        <v>16.3855</v>
      </c>
    </row>
    <row r="221" spans="1:4" x14ac:dyDescent="0.2">
      <c r="A221" s="234"/>
      <c r="B221" s="19" t="s">
        <v>5</v>
      </c>
      <c r="C221" s="83" t="s">
        <v>4</v>
      </c>
      <c r="D221" s="258">
        <v>16.378399999999999</v>
      </c>
    </row>
    <row r="222" spans="1:4" x14ac:dyDescent="0.2">
      <c r="A222" s="234"/>
      <c r="B222" s="13" t="s">
        <v>6</v>
      </c>
      <c r="C222" s="83" t="s">
        <v>4</v>
      </c>
      <c r="D222" s="258">
        <v>16.371300000000002</v>
      </c>
    </row>
    <row r="223" spans="1:4" s="3" customFormat="1" ht="12.75" x14ac:dyDescent="0.2">
      <c r="A223" s="234"/>
      <c r="B223" s="13"/>
      <c r="C223" s="83"/>
      <c r="D223" s="236"/>
    </row>
    <row r="224" spans="1:4" x14ac:dyDescent="0.2">
      <c r="A224" s="232" t="s">
        <v>84</v>
      </c>
      <c r="B224" s="9"/>
      <c r="C224" s="83"/>
      <c r="D224" s="237"/>
    </row>
    <row r="225" spans="1:4" x14ac:dyDescent="0.2">
      <c r="A225" s="234"/>
      <c r="B225" s="13" t="s">
        <v>0</v>
      </c>
      <c r="C225" s="90" t="s">
        <v>1</v>
      </c>
      <c r="D225" s="255">
        <v>1580.63</v>
      </c>
    </row>
    <row r="226" spans="1:4" x14ac:dyDescent="0.2">
      <c r="A226" s="234"/>
      <c r="B226" s="13" t="s">
        <v>2</v>
      </c>
      <c r="C226" s="90" t="s">
        <v>1</v>
      </c>
      <c r="D226" s="255">
        <v>732.83</v>
      </c>
    </row>
    <row r="227" spans="1:4" x14ac:dyDescent="0.2">
      <c r="A227" s="234"/>
      <c r="B227" s="13" t="s">
        <v>3</v>
      </c>
      <c r="C227" s="83" t="s">
        <v>4</v>
      </c>
      <c r="D227" s="258">
        <v>14.802099999999999</v>
      </c>
    </row>
    <row r="228" spans="1:4" x14ac:dyDescent="0.2">
      <c r="A228" s="234"/>
      <c r="B228" s="19" t="s">
        <v>5</v>
      </c>
      <c r="C228" s="83" t="s">
        <v>4</v>
      </c>
      <c r="D228" s="258">
        <v>14.7957</v>
      </c>
    </row>
    <row r="229" spans="1:4" x14ac:dyDescent="0.2">
      <c r="A229" s="234"/>
      <c r="B229" s="13" t="s">
        <v>6</v>
      </c>
      <c r="C229" s="83" t="s">
        <v>4</v>
      </c>
      <c r="D229" s="258">
        <v>14.789199999999999</v>
      </c>
    </row>
    <row r="230" spans="1:4" s="3" customFormat="1" ht="12.75" x14ac:dyDescent="0.2">
      <c r="A230" s="234"/>
      <c r="B230" s="13"/>
      <c r="C230" s="83"/>
      <c r="D230" s="236"/>
    </row>
    <row r="231" spans="1:4" x14ac:dyDescent="0.2">
      <c r="A231" s="232" t="s">
        <v>85</v>
      </c>
      <c r="B231" s="9"/>
      <c r="C231" s="83"/>
      <c r="D231" s="237"/>
    </row>
    <row r="232" spans="1:4" x14ac:dyDescent="0.2">
      <c r="A232" s="234"/>
      <c r="B232" s="13" t="s">
        <v>0</v>
      </c>
      <c r="C232" s="90" t="s">
        <v>1</v>
      </c>
      <c r="D232" s="255">
        <v>880.25</v>
      </c>
    </row>
    <row r="233" spans="1:4" x14ac:dyDescent="0.2">
      <c r="A233" s="234"/>
      <c r="B233" s="13" t="s">
        <v>2</v>
      </c>
      <c r="C233" s="90" t="s">
        <v>1</v>
      </c>
      <c r="D233" s="255">
        <v>185.43</v>
      </c>
    </row>
    <row r="234" spans="1:4" x14ac:dyDescent="0.2">
      <c r="A234" s="234"/>
      <c r="B234" s="13" t="s">
        <v>3</v>
      </c>
      <c r="C234" s="83" t="s">
        <v>4</v>
      </c>
      <c r="D234" s="258">
        <v>14.232200000000001</v>
      </c>
    </row>
    <row r="235" spans="1:4" x14ac:dyDescent="0.2">
      <c r="A235" s="234"/>
      <c r="B235" s="19" t="s">
        <v>5</v>
      </c>
      <c r="C235" s="83" t="s">
        <v>4</v>
      </c>
      <c r="D235" s="258">
        <v>14.226000000000001</v>
      </c>
    </row>
    <row r="236" spans="1:4" x14ac:dyDescent="0.2">
      <c r="A236" s="234"/>
      <c r="B236" s="13" t="s">
        <v>6</v>
      </c>
      <c r="C236" s="83" t="s">
        <v>4</v>
      </c>
      <c r="D236" s="258">
        <v>14.219900000000001</v>
      </c>
    </row>
    <row r="237" spans="1:4" s="3" customFormat="1" ht="12.75" x14ac:dyDescent="0.2">
      <c r="A237" s="241"/>
      <c r="B237" s="33"/>
      <c r="C237" s="93"/>
      <c r="D237" s="259"/>
    </row>
    <row r="238" spans="1:4" x14ac:dyDescent="0.2">
      <c r="A238" s="239" t="s">
        <v>86</v>
      </c>
      <c r="B238" s="29"/>
      <c r="C238" s="93"/>
      <c r="D238" s="260"/>
    </row>
    <row r="239" spans="1:4" x14ac:dyDescent="0.2">
      <c r="A239" s="241"/>
      <c r="B239" s="33" t="s">
        <v>0</v>
      </c>
      <c r="C239" s="96" t="s">
        <v>1</v>
      </c>
      <c r="D239" s="261">
        <v>1968.78</v>
      </c>
    </row>
    <row r="240" spans="1:4" x14ac:dyDescent="0.2">
      <c r="A240" s="241"/>
      <c r="B240" s="33" t="s">
        <v>2</v>
      </c>
      <c r="C240" s="96" t="s">
        <v>1</v>
      </c>
      <c r="D240" s="261">
        <v>985.42</v>
      </c>
    </row>
    <row r="241" spans="1:4" x14ac:dyDescent="0.2">
      <c r="A241" s="241"/>
      <c r="B241" s="33" t="s">
        <v>3</v>
      </c>
      <c r="C241" s="93" t="s">
        <v>4</v>
      </c>
      <c r="D241" s="256">
        <v>16.3855</v>
      </c>
    </row>
    <row r="242" spans="1:4" x14ac:dyDescent="0.2">
      <c r="A242" s="241"/>
      <c r="B242" s="36" t="s">
        <v>5</v>
      </c>
      <c r="C242" s="93" t="s">
        <v>4</v>
      </c>
      <c r="D242" s="256">
        <v>16.378399999999999</v>
      </c>
    </row>
    <row r="243" spans="1:4" x14ac:dyDescent="0.2">
      <c r="A243" s="241"/>
      <c r="B243" s="33" t="s">
        <v>6</v>
      </c>
      <c r="C243" s="93" t="s">
        <v>4</v>
      </c>
      <c r="D243" s="256">
        <v>16.371300000000002</v>
      </c>
    </row>
    <row r="244" spans="1:4" s="3" customFormat="1" ht="12.75" x14ac:dyDescent="0.2">
      <c r="A244" s="241"/>
      <c r="B244" s="33"/>
      <c r="C244" s="93"/>
      <c r="D244" s="262"/>
    </row>
    <row r="245" spans="1:4" x14ac:dyDescent="0.2">
      <c r="A245" s="239" t="s">
        <v>87</v>
      </c>
      <c r="B245" s="29"/>
      <c r="C245" s="93"/>
      <c r="D245" s="260"/>
    </row>
    <row r="246" spans="1:4" x14ac:dyDescent="0.2">
      <c r="A246" s="241"/>
      <c r="B246" s="33" t="s">
        <v>0</v>
      </c>
      <c r="C246" s="96" t="s">
        <v>1</v>
      </c>
      <c r="D246" s="261">
        <v>1580.63</v>
      </c>
    </row>
    <row r="247" spans="1:4" x14ac:dyDescent="0.2">
      <c r="A247" s="241"/>
      <c r="B247" s="33" t="s">
        <v>2</v>
      </c>
      <c r="C247" s="96" t="s">
        <v>1</v>
      </c>
      <c r="D247" s="261">
        <v>732.83</v>
      </c>
    </row>
    <row r="248" spans="1:4" x14ac:dyDescent="0.2">
      <c r="A248" s="241"/>
      <c r="B248" s="33" t="s">
        <v>3</v>
      </c>
      <c r="C248" s="93" t="s">
        <v>4</v>
      </c>
      <c r="D248" s="256">
        <v>14.802099999999999</v>
      </c>
    </row>
    <row r="249" spans="1:4" x14ac:dyDescent="0.2">
      <c r="A249" s="241"/>
      <c r="B249" s="36" t="s">
        <v>5</v>
      </c>
      <c r="C249" s="93" t="s">
        <v>4</v>
      </c>
      <c r="D249" s="256">
        <v>14.7957</v>
      </c>
    </row>
    <row r="250" spans="1:4" x14ac:dyDescent="0.2">
      <c r="A250" s="241"/>
      <c r="B250" s="33" t="s">
        <v>6</v>
      </c>
      <c r="C250" s="93" t="s">
        <v>4</v>
      </c>
      <c r="D250" s="256">
        <v>14.789199999999999</v>
      </c>
    </row>
    <row r="251" spans="1:4" s="3" customFormat="1" ht="12.75" x14ac:dyDescent="0.2">
      <c r="A251" s="241"/>
      <c r="B251" s="33"/>
      <c r="C251" s="93"/>
      <c r="D251" s="262"/>
    </row>
    <row r="252" spans="1:4" x14ac:dyDescent="0.2">
      <c r="A252" s="239" t="s">
        <v>88</v>
      </c>
      <c r="B252" s="29"/>
      <c r="C252" s="93"/>
      <c r="D252" s="260"/>
    </row>
    <row r="253" spans="1:4" x14ac:dyDescent="0.2">
      <c r="A253" s="241"/>
      <c r="B253" s="33" t="s">
        <v>0</v>
      </c>
      <c r="C253" s="96" t="s">
        <v>1</v>
      </c>
      <c r="D253" s="261">
        <v>880.25</v>
      </c>
    </row>
    <row r="254" spans="1:4" x14ac:dyDescent="0.2">
      <c r="A254" s="241"/>
      <c r="B254" s="33" t="s">
        <v>2</v>
      </c>
      <c r="C254" s="96" t="s">
        <v>1</v>
      </c>
      <c r="D254" s="261">
        <v>185.43</v>
      </c>
    </row>
    <row r="255" spans="1:4" x14ac:dyDescent="0.2">
      <c r="A255" s="241"/>
      <c r="B255" s="33" t="s">
        <v>3</v>
      </c>
      <c r="C255" s="93" t="s">
        <v>4</v>
      </c>
      <c r="D255" s="256">
        <v>14.232200000000001</v>
      </c>
    </row>
    <row r="256" spans="1:4" x14ac:dyDescent="0.2">
      <c r="A256" s="241"/>
      <c r="B256" s="36" t="s">
        <v>5</v>
      </c>
      <c r="C256" s="93" t="s">
        <v>4</v>
      </c>
      <c r="D256" s="256">
        <v>14.226000000000001</v>
      </c>
    </row>
    <row r="257" spans="1:4" x14ac:dyDescent="0.2">
      <c r="A257" s="241"/>
      <c r="B257" s="33" t="s">
        <v>6</v>
      </c>
      <c r="C257" s="93" t="s">
        <v>4</v>
      </c>
      <c r="D257" s="256">
        <v>14.219900000000001</v>
      </c>
    </row>
    <row r="258" spans="1:4" s="3" customFormat="1" ht="13.5" thickBot="1" x14ac:dyDescent="0.25">
      <c r="A258" s="279"/>
      <c r="B258" s="98"/>
      <c r="C258" s="99"/>
      <c r="D258" s="280"/>
    </row>
    <row r="259" spans="1:4" s="3" customFormat="1" ht="12.75" x14ac:dyDescent="0.2">
      <c r="A259" s="281"/>
      <c r="B259" s="51"/>
      <c r="C259" s="100"/>
      <c r="D259" s="282"/>
    </row>
    <row r="260" spans="1:4" ht="15.75" x14ac:dyDescent="0.25">
      <c r="A260" s="234"/>
      <c r="B260" s="102" t="s">
        <v>8</v>
      </c>
      <c r="C260" s="53"/>
      <c r="D260" s="237"/>
    </row>
    <row r="261" spans="1:4" s="3" customFormat="1" ht="12.75" x14ac:dyDescent="0.2">
      <c r="A261" s="234"/>
      <c r="B261" s="103"/>
      <c r="C261" s="53"/>
      <c r="D261" s="236"/>
    </row>
    <row r="262" spans="1:4" ht="15.75" x14ac:dyDescent="0.25">
      <c r="A262" s="232" t="s">
        <v>89</v>
      </c>
      <c r="B262" s="102"/>
      <c r="C262" s="53"/>
      <c r="D262" s="237"/>
    </row>
    <row r="263" spans="1:4" x14ac:dyDescent="0.2">
      <c r="A263" s="234"/>
      <c r="B263" s="54" t="s">
        <v>38</v>
      </c>
      <c r="C263" s="10" t="s">
        <v>9</v>
      </c>
      <c r="D263" s="297">
        <v>1307306.6100000001</v>
      </c>
    </row>
    <row r="264" spans="1:4" x14ac:dyDescent="0.2">
      <c r="A264" s="234"/>
      <c r="B264" s="54" t="s">
        <v>15</v>
      </c>
      <c r="C264" s="10" t="s">
        <v>10</v>
      </c>
      <c r="D264" s="297">
        <v>6940.4512999999997</v>
      </c>
    </row>
    <row r="265" spans="1:4" s="3" customFormat="1" ht="12.75" x14ac:dyDescent="0.2">
      <c r="A265" s="234"/>
      <c r="B265" s="54"/>
      <c r="C265" s="57"/>
      <c r="D265" s="298"/>
    </row>
    <row r="266" spans="1:4" x14ac:dyDescent="0.2">
      <c r="A266" s="232" t="s">
        <v>90</v>
      </c>
      <c r="B266" s="52"/>
      <c r="C266" s="48"/>
      <c r="D266" s="297"/>
    </row>
    <row r="267" spans="1:4" x14ac:dyDescent="0.2">
      <c r="A267" s="234"/>
      <c r="B267" s="54" t="s">
        <v>0</v>
      </c>
      <c r="C267" s="10" t="s">
        <v>9</v>
      </c>
      <c r="D267" s="297">
        <v>1333640.82</v>
      </c>
    </row>
    <row r="268" spans="1:4" x14ac:dyDescent="0.2">
      <c r="A268" s="234"/>
      <c r="B268" s="54" t="s">
        <v>2</v>
      </c>
      <c r="C268" s="10" t="s">
        <v>9</v>
      </c>
      <c r="D268" s="297">
        <v>985421.47</v>
      </c>
    </row>
    <row r="269" spans="1:4" x14ac:dyDescent="0.2">
      <c r="A269" s="234"/>
      <c r="B269" s="54" t="s">
        <v>3</v>
      </c>
      <c r="C269" s="10" t="s">
        <v>10</v>
      </c>
      <c r="D269" s="297">
        <v>2540.9088000000002</v>
      </c>
    </row>
    <row r="270" spans="1:4" x14ac:dyDescent="0.2">
      <c r="A270" s="234"/>
      <c r="B270" s="64" t="s">
        <v>5</v>
      </c>
      <c r="C270" s="10" t="s">
        <v>10</v>
      </c>
      <c r="D270" s="297">
        <v>2539.8076000000001</v>
      </c>
    </row>
    <row r="271" spans="1:4" x14ac:dyDescent="0.2">
      <c r="A271" s="234"/>
      <c r="B271" s="54" t="s">
        <v>6</v>
      </c>
      <c r="C271" s="10" t="s">
        <v>10</v>
      </c>
      <c r="D271" s="297">
        <v>2538.7064999999998</v>
      </c>
    </row>
    <row r="272" spans="1:4" s="3" customFormat="1" ht="12.75" x14ac:dyDescent="0.2">
      <c r="A272" s="234"/>
      <c r="B272" s="54"/>
      <c r="C272" s="50"/>
      <c r="D272" s="298"/>
    </row>
    <row r="273" spans="1:4" x14ac:dyDescent="0.2">
      <c r="A273" s="232" t="s">
        <v>91</v>
      </c>
      <c r="B273" s="52"/>
      <c r="C273" s="50"/>
      <c r="D273" s="297"/>
    </row>
    <row r="274" spans="1:4" x14ac:dyDescent="0.2">
      <c r="A274" s="234"/>
      <c r="B274" s="54" t="s">
        <v>0</v>
      </c>
      <c r="C274" s="10" t="s">
        <v>9</v>
      </c>
      <c r="D274" s="297">
        <v>945491.27</v>
      </c>
    </row>
    <row r="275" spans="1:4" x14ac:dyDescent="0.2">
      <c r="A275" s="234"/>
      <c r="B275" s="54" t="s">
        <v>2</v>
      </c>
      <c r="C275" s="10" t="s">
        <v>9</v>
      </c>
      <c r="D275" s="297">
        <v>732829.15</v>
      </c>
    </row>
    <row r="276" spans="1:4" x14ac:dyDescent="0.2">
      <c r="A276" s="234"/>
      <c r="B276" s="54" t="s">
        <v>3</v>
      </c>
      <c r="C276" s="10" t="s">
        <v>10</v>
      </c>
      <c r="D276" s="297">
        <v>957.50369999999998</v>
      </c>
    </row>
    <row r="277" spans="1:4" x14ac:dyDescent="0.2">
      <c r="A277" s="234"/>
      <c r="B277" s="64" t="s">
        <v>5</v>
      </c>
      <c r="C277" s="10" t="s">
        <v>10</v>
      </c>
      <c r="D277" s="297">
        <v>957.08870000000002</v>
      </c>
    </row>
    <row r="278" spans="1:4" x14ac:dyDescent="0.2">
      <c r="A278" s="234"/>
      <c r="B278" s="54" t="s">
        <v>6</v>
      </c>
      <c r="C278" s="10" t="s">
        <v>10</v>
      </c>
      <c r="D278" s="297">
        <v>956.67380000000003</v>
      </c>
    </row>
    <row r="279" spans="1:4" s="3" customFormat="1" ht="12.75" x14ac:dyDescent="0.2">
      <c r="A279" s="234"/>
      <c r="B279" s="54"/>
      <c r="C279" s="10"/>
      <c r="D279" s="283"/>
    </row>
    <row r="280" spans="1:4" s="3" customFormat="1" ht="12.75" x14ac:dyDescent="0.2">
      <c r="A280" s="234"/>
      <c r="B280" s="54"/>
      <c r="C280" s="50"/>
      <c r="D280" s="283"/>
    </row>
    <row r="281" spans="1:4" x14ac:dyDescent="0.2">
      <c r="A281" s="232" t="s">
        <v>92</v>
      </c>
      <c r="B281" s="52"/>
      <c r="C281" s="50"/>
      <c r="D281" s="233"/>
    </row>
    <row r="282" spans="1:4" x14ac:dyDescent="0.2">
      <c r="A282" s="234"/>
      <c r="B282" s="54" t="s">
        <v>0</v>
      </c>
      <c r="C282" s="10" t="s">
        <v>9</v>
      </c>
      <c r="D282" s="233">
        <v>245116.16</v>
      </c>
    </row>
    <row r="283" spans="1:4" x14ac:dyDescent="0.2">
      <c r="A283" s="234"/>
      <c r="B283" s="54" t="s">
        <v>2</v>
      </c>
      <c r="C283" s="10" t="s">
        <v>9</v>
      </c>
      <c r="D283" s="233">
        <v>185426.92</v>
      </c>
    </row>
    <row r="284" spans="1:4" x14ac:dyDescent="0.2">
      <c r="A284" s="234"/>
      <c r="B284" s="54" t="s">
        <v>3</v>
      </c>
      <c r="C284" s="10" t="s">
        <v>10</v>
      </c>
      <c r="D284" s="233">
        <v>387.64800000000002</v>
      </c>
    </row>
    <row r="285" spans="1:4" x14ac:dyDescent="0.2">
      <c r="A285" s="234"/>
      <c r="B285" s="64" t="s">
        <v>5</v>
      </c>
      <c r="C285" s="10" t="s">
        <v>10</v>
      </c>
      <c r="D285" s="233">
        <v>387.48</v>
      </c>
    </row>
    <row r="286" spans="1:4" x14ac:dyDescent="0.2">
      <c r="A286" s="234"/>
      <c r="B286" s="54" t="s">
        <v>6</v>
      </c>
      <c r="C286" s="10" t="s">
        <v>10</v>
      </c>
      <c r="D286" s="233">
        <v>387.31200000000001</v>
      </c>
    </row>
    <row r="287" spans="1:4" s="3" customFormat="1" ht="12.75" x14ac:dyDescent="0.2">
      <c r="A287" s="234"/>
      <c r="B287" s="54"/>
      <c r="C287" s="10"/>
      <c r="D287" s="283"/>
    </row>
    <row r="288" spans="1:4" x14ac:dyDescent="0.2">
      <c r="A288" s="232" t="s">
        <v>93</v>
      </c>
      <c r="B288" s="52"/>
      <c r="C288" s="48"/>
      <c r="D288" s="233"/>
    </row>
    <row r="289" spans="1:4" x14ac:dyDescent="0.2">
      <c r="A289" s="234"/>
      <c r="B289" s="54" t="s">
        <v>0</v>
      </c>
      <c r="C289" s="10" t="s">
        <v>9</v>
      </c>
      <c r="D289" s="233">
        <v>1333640.82</v>
      </c>
    </row>
    <row r="290" spans="1:4" x14ac:dyDescent="0.2">
      <c r="A290" s="234"/>
      <c r="B290" s="54" t="s">
        <v>2</v>
      </c>
      <c r="C290" s="10" t="s">
        <v>9</v>
      </c>
      <c r="D290" s="233">
        <v>985421.47</v>
      </c>
    </row>
    <row r="291" spans="1:4" x14ac:dyDescent="0.2">
      <c r="A291" s="234"/>
      <c r="B291" s="54" t="s">
        <v>3</v>
      </c>
      <c r="C291" s="10" t="s">
        <v>10</v>
      </c>
      <c r="D291" s="233">
        <v>2540.9088000000002</v>
      </c>
    </row>
    <row r="292" spans="1:4" x14ac:dyDescent="0.2">
      <c r="A292" s="234"/>
      <c r="B292" s="64" t="s">
        <v>5</v>
      </c>
      <c r="C292" s="10" t="s">
        <v>10</v>
      </c>
      <c r="D292" s="233">
        <v>2539.8076000000001</v>
      </c>
    </row>
    <row r="293" spans="1:4" x14ac:dyDescent="0.2">
      <c r="A293" s="234"/>
      <c r="B293" s="54" t="s">
        <v>6</v>
      </c>
      <c r="C293" s="10" t="s">
        <v>10</v>
      </c>
      <c r="D293" s="233">
        <v>2538.7064999999998</v>
      </c>
    </row>
    <row r="294" spans="1:4" s="3" customFormat="1" ht="12.75" x14ac:dyDescent="0.2">
      <c r="A294" s="234"/>
      <c r="B294" s="54"/>
      <c r="C294" s="50"/>
      <c r="D294" s="283"/>
    </row>
    <row r="295" spans="1:4" x14ac:dyDescent="0.2">
      <c r="A295" s="232" t="s">
        <v>94</v>
      </c>
      <c r="B295" s="52"/>
      <c r="C295" s="50"/>
      <c r="D295" s="233"/>
    </row>
    <row r="296" spans="1:4" x14ac:dyDescent="0.2">
      <c r="A296" s="234"/>
      <c r="B296" s="54" t="s">
        <v>0</v>
      </c>
      <c r="C296" s="10" t="s">
        <v>9</v>
      </c>
      <c r="D296" s="233">
        <v>945491.27</v>
      </c>
    </row>
    <row r="297" spans="1:4" x14ac:dyDescent="0.2">
      <c r="A297" s="234"/>
      <c r="B297" s="54" t="s">
        <v>2</v>
      </c>
      <c r="C297" s="10" t="s">
        <v>9</v>
      </c>
      <c r="D297" s="233">
        <v>732829.15</v>
      </c>
    </row>
    <row r="298" spans="1:4" x14ac:dyDescent="0.2">
      <c r="A298" s="234"/>
      <c r="B298" s="54" t="s">
        <v>3</v>
      </c>
      <c r="C298" s="10" t="s">
        <v>10</v>
      </c>
      <c r="D298" s="233">
        <v>957.50369999999998</v>
      </c>
    </row>
    <row r="299" spans="1:4" x14ac:dyDescent="0.2">
      <c r="A299" s="234"/>
      <c r="B299" s="64" t="s">
        <v>5</v>
      </c>
      <c r="C299" s="10" t="s">
        <v>10</v>
      </c>
      <c r="D299" s="233">
        <v>957.08870000000002</v>
      </c>
    </row>
    <row r="300" spans="1:4" x14ac:dyDescent="0.2">
      <c r="A300" s="234"/>
      <c r="B300" s="54" t="s">
        <v>6</v>
      </c>
      <c r="C300" s="10" t="s">
        <v>10</v>
      </c>
      <c r="D300" s="233">
        <v>956.67380000000003</v>
      </c>
    </row>
    <row r="301" spans="1:4" s="3" customFormat="1" ht="12.75" x14ac:dyDescent="0.2">
      <c r="A301" s="234"/>
      <c r="B301" s="54"/>
      <c r="C301" s="50"/>
      <c r="D301" s="283"/>
    </row>
    <row r="302" spans="1:4" x14ac:dyDescent="0.2">
      <c r="A302" s="232" t="s">
        <v>95</v>
      </c>
      <c r="B302" s="52"/>
      <c r="C302" s="50"/>
      <c r="D302" s="233"/>
    </row>
    <row r="303" spans="1:4" x14ac:dyDescent="0.2">
      <c r="A303" s="234"/>
      <c r="B303" s="54" t="s">
        <v>0</v>
      </c>
      <c r="C303" s="10" t="s">
        <v>9</v>
      </c>
      <c r="D303" s="233">
        <v>245116.16</v>
      </c>
    </row>
    <row r="304" spans="1:4" x14ac:dyDescent="0.2">
      <c r="A304" s="234"/>
      <c r="B304" s="54" t="s">
        <v>2</v>
      </c>
      <c r="C304" s="10" t="s">
        <v>9</v>
      </c>
      <c r="D304" s="233">
        <v>185426.92</v>
      </c>
    </row>
    <row r="305" spans="1:6" x14ac:dyDescent="0.2">
      <c r="A305" s="234"/>
      <c r="B305" s="54" t="s">
        <v>3</v>
      </c>
      <c r="C305" s="10" t="s">
        <v>10</v>
      </c>
      <c r="D305" s="233">
        <v>387.64800000000002</v>
      </c>
    </row>
    <row r="306" spans="1:6" x14ac:dyDescent="0.2">
      <c r="A306" s="234"/>
      <c r="B306" s="64" t="s">
        <v>5</v>
      </c>
      <c r="C306" s="10" t="s">
        <v>10</v>
      </c>
      <c r="D306" s="233">
        <v>387.48</v>
      </c>
    </row>
    <row r="307" spans="1:6" x14ac:dyDescent="0.2">
      <c r="A307" s="234"/>
      <c r="B307" s="54" t="s">
        <v>6</v>
      </c>
      <c r="C307" s="10" t="s">
        <v>10</v>
      </c>
      <c r="D307" s="233">
        <v>387.31200000000001</v>
      </c>
    </row>
    <row r="308" spans="1:6" s="3" customFormat="1" ht="12.75" x14ac:dyDescent="0.2">
      <c r="A308" s="254"/>
      <c r="B308" s="106"/>
      <c r="C308" s="53"/>
      <c r="D308" s="236"/>
    </row>
    <row r="309" spans="1:6" s="3" customFormat="1" ht="12.75" x14ac:dyDescent="0.2">
      <c r="A309" s="232" t="s">
        <v>96</v>
      </c>
      <c r="B309" s="9"/>
      <c r="C309" s="89"/>
      <c r="D309" s="236"/>
    </row>
    <row r="310" spans="1:6" s="3" customFormat="1" x14ac:dyDescent="0.2">
      <c r="A310" s="234"/>
      <c r="B310" s="13" t="s">
        <v>0</v>
      </c>
      <c r="C310" s="10" t="s">
        <v>9</v>
      </c>
      <c r="D310" s="233">
        <v>1333640.82</v>
      </c>
      <c r="F310" s="58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F311" s="58"/>
    </row>
    <row r="312" spans="1:6" s="3" customFormat="1" x14ac:dyDescent="0.2">
      <c r="A312" s="234"/>
      <c r="B312" s="13" t="s">
        <v>3</v>
      </c>
      <c r="C312" s="10" t="s">
        <v>10</v>
      </c>
      <c r="D312" s="233">
        <v>2540.91</v>
      </c>
      <c r="F312" s="58"/>
    </row>
    <row r="313" spans="1:6" s="3" customFormat="1" x14ac:dyDescent="0.2">
      <c r="A313" s="234"/>
      <c r="B313" s="19" t="s">
        <v>5</v>
      </c>
      <c r="C313" s="10" t="s">
        <v>10</v>
      </c>
      <c r="D313" s="233">
        <v>2539.81</v>
      </c>
      <c r="F313" s="58"/>
    </row>
    <row r="314" spans="1:6" s="3" customFormat="1" x14ac:dyDescent="0.2">
      <c r="A314" s="234"/>
      <c r="B314" s="13" t="s">
        <v>6</v>
      </c>
      <c r="C314" s="10" t="s">
        <v>10</v>
      </c>
      <c r="D314" s="233">
        <v>2538.71</v>
      </c>
      <c r="F314" s="58"/>
    </row>
    <row r="315" spans="1:6" s="3" customFormat="1" ht="6.6" customHeight="1" x14ac:dyDescent="0.2">
      <c r="A315" s="234"/>
      <c r="B315" s="13"/>
      <c r="C315" s="91"/>
      <c r="D315" s="236"/>
      <c r="F315" s="58"/>
    </row>
    <row r="316" spans="1:6" s="3" customFormat="1" ht="10.15" customHeight="1" x14ac:dyDescent="0.2">
      <c r="A316" s="234"/>
      <c r="B316" s="13"/>
      <c r="C316" s="91"/>
      <c r="D316" s="236"/>
      <c r="F316" s="58"/>
    </row>
    <row r="317" spans="1:6" s="3" customFormat="1" ht="12.75" x14ac:dyDescent="0.2">
      <c r="A317" s="232" t="s">
        <v>97</v>
      </c>
      <c r="B317" s="9"/>
      <c r="C317" s="89"/>
      <c r="D317" s="236"/>
      <c r="F317" s="58"/>
    </row>
    <row r="318" spans="1:6" s="3" customFormat="1" x14ac:dyDescent="0.2">
      <c r="A318" s="234"/>
      <c r="B318" s="13" t="s">
        <v>0</v>
      </c>
      <c r="C318" s="10" t="s">
        <v>9</v>
      </c>
      <c r="D318" s="233">
        <v>945491.27</v>
      </c>
      <c r="F318" s="58"/>
    </row>
    <row r="319" spans="1:6" s="3" customFormat="1" x14ac:dyDescent="0.2">
      <c r="A319" s="234"/>
      <c r="B319" s="13" t="s">
        <v>2</v>
      </c>
      <c r="C319" s="10" t="s">
        <v>9</v>
      </c>
      <c r="D319" s="233">
        <v>732829.15</v>
      </c>
      <c r="F319" s="58"/>
    </row>
    <row r="320" spans="1:6" s="3" customFormat="1" x14ac:dyDescent="0.2">
      <c r="A320" s="234"/>
      <c r="B320" s="13" t="s">
        <v>3</v>
      </c>
      <c r="C320" s="10" t="s">
        <v>10</v>
      </c>
      <c r="D320" s="233">
        <v>957.5</v>
      </c>
      <c r="F320" s="58"/>
    </row>
    <row r="321" spans="1:6" s="3" customFormat="1" x14ac:dyDescent="0.2">
      <c r="A321" s="234"/>
      <c r="B321" s="19" t="s">
        <v>5</v>
      </c>
      <c r="C321" s="10" t="s">
        <v>10</v>
      </c>
      <c r="D321" s="233">
        <v>957.09</v>
      </c>
      <c r="F321" s="58"/>
    </row>
    <row r="322" spans="1:6" s="3" customFormat="1" x14ac:dyDescent="0.2">
      <c r="A322" s="234"/>
      <c r="B322" s="13" t="s">
        <v>6</v>
      </c>
      <c r="C322" s="10" t="s">
        <v>10</v>
      </c>
      <c r="D322" s="233">
        <v>956.67</v>
      </c>
      <c r="F322" s="58"/>
    </row>
    <row r="323" spans="1:6" s="3" customFormat="1" ht="12.75" x14ac:dyDescent="0.2">
      <c r="A323" s="234"/>
      <c r="B323" s="13"/>
      <c r="C323" s="91"/>
      <c r="D323" s="236"/>
      <c r="F323" s="58"/>
    </row>
    <row r="324" spans="1:6" s="3" customFormat="1" ht="12.75" x14ac:dyDescent="0.2">
      <c r="A324" s="232" t="s">
        <v>98</v>
      </c>
      <c r="B324" s="9"/>
      <c r="C324" s="89"/>
      <c r="D324" s="236"/>
      <c r="F324" s="58"/>
    </row>
    <row r="325" spans="1:6" s="3" customFormat="1" x14ac:dyDescent="0.2">
      <c r="A325" s="234"/>
      <c r="B325" s="13" t="s">
        <v>0</v>
      </c>
      <c r="C325" s="10" t="s">
        <v>9</v>
      </c>
      <c r="D325" s="233">
        <v>245116.16</v>
      </c>
      <c r="F325" s="58"/>
    </row>
    <row r="326" spans="1:6" s="3" customFormat="1" x14ac:dyDescent="0.2">
      <c r="A326" s="234"/>
      <c r="B326" s="13" t="s">
        <v>2</v>
      </c>
      <c r="C326" s="10" t="s">
        <v>9</v>
      </c>
      <c r="D326" s="233">
        <v>185426.92</v>
      </c>
      <c r="F326" s="58"/>
    </row>
    <row r="327" spans="1:6" s="3" customFormat="1" x14ac:dyDescent="0.2">
      <c r="A327" s="234"/>
      <c r="B327" s="13" t="s">
        <v>3</v>
      </c>
      <c r="C327" s="10" t="s">
        <v>10</v>
      </c>
      <c r="D327" s="233">
        <v>387.65</v>
      </c>
      <c r="F327" s="58"/>
    </row>
    <row r="328" spans="1:6" s="3" customFormat="1" x14ac:dyDescent="0.2">
      <c r="A328" s="234"/>
      <c r="B328" s="19" t="s">
        <v>5</v>
      </c>
      <c r="C328" s="10" t="s">
        <v>10</v>
      </c>
      <c r="D328" s="233">
        <v>387.48</v>
      </c>
      <c r="F328" s="58"/>
    </row>
    <row r="329" spans="1:6" s="3" customFormat="1" x14ac:dyDescent="0.2">
      <c r="A329" s="234"/>
      <c r="B329" s="13" t="s">
        <v>6</v>
      </c>
      <c r="C329" s="10" t="s">
        <v>10</v>
      </c>
      <c r="D329" s="233">
        <v>387.31</v>
      </c>
      <c r="F329" s="58"/>
    </row>
    <row r="330" spans="1:6" s="3" customFormat="1" ht="12.75" x14ac:dyDescent="0.2">
      <c r="A330" s="234"/>
      <c r="B330" s="13"/>
      <c r="C330" s="83"/>
      <c r="D330" s="236"/>
    </row>
    <row r="331" spans="1:6" s="3" customFormat="1" ht="12.75" x14ac:dyDescent="0.2">
      <c r="A331" s="232" t="s">
        <v>99</v>
      </c>
      <c r="B331" s="9"/>
      <c r="C331" s="89"/>
      <c r="D331" s="236"/>
    </row>
    <row r="332" spans="1:6" s="3" customFormat="1" x14ac:dyDescent="0.2">
      <c r="A332" s="234"/>
      <c r="B332" s="13" t="s">
        <v>0</v>
      </c>
      <c r="C332" s="10" t="s">
        <v>9</v>
      </c>
      <c r="D332" s="233">
        <v>1333640.82</v>
      </c>
      <c r="F332" s="58"/>
    </row>
    <row r="333" spans="1:6" s="3" customFormat="1" x14ac:dyDescent="0.2">
      <c r="A333" s="234"/>
      <c r="B333" s="13" t="s">
        <v>2</v>
      </c>
      <c r="C333" s="10" t="s">
        <v>9</v>
      </c>
      <c r="D333" s="233">
        <v>985421.47</v>
      </c>
      <c r="F333" s="58"/>
    </row>
    <row r="334" spans="1:6" s="3" customFormat="1" x14ac:dyDescent="0.2">
      <c r="A334" s="234"/>
      <c r="B334" s="13" t="s">
        <v>3</v>
      </c>
      <c r="C334" s="10" t="s">
        <v>10</v>
      </c>
      <c r="D334" s="233">
        <v>2540.91</v>
      </c>
      <c r="F334" s="58"/>
    </row>
    <row r="335" spans="1:6" s="3" customFormat="1" x14ac:dyDescent="0.2">
      <c r="A335" s="234"/>
      <c r="B335" s="19" t="s">
        <v>5</v>
      </c>
      <c r="C335" s="10" t="s">
        <v>10</v>
      </c>
      <c r="D335" s="233">
        <v>2539.81</v>
      </c>
      <c r="F335" s="58"/>
    </row>
    <row r="336" spans="1:6" s="3" customFormat="1" x14ac:dyDescent="0.2">
      <c r="A336" s="234"/>
      <c r="B336" s="13" t="s">
        <v>6</v>
      </c>
      <c r="C336" s="10" t="s">
        <v>10</v>
      </c>
      <c r="D336" s="233">
        <v>2538.71</v>
      </c>
      <c r="F336" s="58"/>
    </row>
    <row r="337" spans="1:6" s="3" customFormat="1" ht="12.75" x14ac:dyDescent="0.2">
      <c r="A337" s="234"/>
      <c r="B337" s="13"/>
      <c r="C337" s="91"/>
      <c r="D337" s="236"/>
    </row>
    <row r="338" spans="1:6" s="3" customFormat="1" ht="12.75" x14ac:dyDescent="0.2">
      <c r="A338" s="232" t="s">
        <v>100</v>
      </c>
      <c r="B338" s="9"/>
      <c r="C338" s="89"/>
      <c r="D338" s="236"/>
    </row>
    <row r="339" spans="1:6" s="3" customFormat="1" x14ac:dyDescent="0.2">
      <c r="A339" s="234"/>
      <c r="B339" s="13" t="s">
        <v>0</v>
      </c>
      <c r="C339" s="10" t="s">
        <v>9</v>
      </c>
      <c r="D339" s="233">
        <v>945491.27</v>
      </c>
      <c r="F339" s="58"/>
    </row>
    <row r="340" spans="1:6" s="3" customFormat="1" x14ac:dyDescent="0.2">
      <c r="A340" s="234"/>
      <c r="B340" s="13" t="s">
        <v>2</v>
      </c>
      <c r="C340" s="10" t="s">
        <v>9</v>
      </c>
      <c r="D340" s="233">
        <v>732829.15</v>
      </c>
      <c r="F340" s="58"/>
    </row>
    <row r="341" spans="1:6" s="3" customFormat="1" x14ac:dyDescent="0.2">
      <c r="A341" s="234"/>
      <c r="B341" s="13" t="s">
        <v>3</v>
      </c>
      <c r="C341" s="10" t="s">
        <v>10</v>
      </c>
      <c r="D341" s="233">
        <v>957.5</v>
      </c>
      <c r="F341" s="58"/>
    </row>
    <row r="342" spans="1:6" s="3" customFormat="1" x14ac:dyDescent="0.2">
      <c r="A342" s="234"/>
      <c r="B342" s="19" t="s">
        <v>5</v>
      </c>
      <c r="C342" s="10" t="s">
        <v>10</v>
      </c>
      <c r="D342" s="233">
        <v>957.09</v>
      </c>
      <c r="F342" s="58"/>
    </row>
    <row r="343" spans="1:6" s="3" customFormat="1" x14ac:dyDescent="0.2">
      <c r="A343" s="234"/>
      <c r="B343" s="13" t="s">
        <v>6</v>
      </c>
      <c r="C343" s="10" t="s">
        <v>10</v>
      </c>
      <c r="D343" s="233">
        <v>956.67</v>
      </c>
      <c r="F343" s="58"/>
    </row>
    <row r="344" spans="1:6" s="3" customFormat="1" ht="12.75" x14ac:dyDescent="0.2">
      <c r="A344" s="234"/>
      <c r="B344" s="13"/>
      <c r="C344" s="91"/>
      <c r="D344" s="236"/>
    </row>
    <row r="345" spans="1:6" s="3" customFormat="1" ht="12.75" x14ac:dyDescent="0.2">
      <c r="A345" s="232" t="s">
        <v>101</v>
      </c>
      <c r="B345" s="9"/>
      <c r="C345" s="89"/>
      <c r="D345" s="236"/>
    </row>
    <row r="346" spans="1:6" s="3" customFormat="1" x14ac:dyDescent="0.2">
      <c r="A346" s="234"/>
      <c r="B346" s="13" t="s">
        <v>0</v>
      </c>
      <c r="C346" s="10" t="s">
        <v>9</v>
      </c>
      <c r="D346" s="233">
        <v>245116.16</v>
      </c>
      <c r="F346" s="58"/>
    </row>
    <row r="347" spans="1:6" s="3" customFormat="1" x14ac:dyDescent="0.2">
      <c r="A347" s="234"/>
      <c r="B347" s="13" t="s">
        <v>2</v>
      </c>
      <c r="C347" s="10" t="s">
        <v>9</v>
      </c>
      <c r="D347" s="233">
        <v>185426.92</v>
      </c>
      <c r="F347" s="58"/>
    </row>
    <row r="348" spans="1:6" s="3" customFormat="1" x14ac:dyDescent="0.2">
      <c r="A348" s="234"/>
      <c r="B348" s="13" t="s">
        <v>3</v>
      </c>
      <c r="C348" s="10" t="s">
        <v>10</v>
      </c>
      <c r="D348" s="233">
        <v>387.65</v>
      </c>
      <c r="F348" s="58"/>
    </row>
    <row r="349" spans="1:6" s="3" customFormat="1" x14ac:dyDescent="0.2">
      <c r="A349" s="234"/>
      <c r="B349" s="19" t="s">
        <v>5</v>
      </c>
      <c r="C349" s="10" t="s">
        <v>10</v>
      </c>
      <c r="D349" s="233">
        <v>387.48</v>
      </c>
      <c r="F349" s="58"/>
    </row>
    <row r="350" spans="1:6" s="3" customFormat="1" x14ac:dyDescent="0.2">
      <c r="A350" s="234"/>
      <c r="B350" s="13" t="s">
        <v>6</v>
      </c>
      <c r="C350" s="10" t="s">
        <v>10</v>
      </c>
      <c r="D350" s="233">
        <v>387.31</v>
      </c>
      <c r="F350" s="58"/>
    </row>
    <row r="351" spans="1:6" s="3" customFormat="1" ht="12.75" x14ac:dyDescent="0.2">
      <c r="A351" s="234"/>
      <c r="B351" s="13"/>
      <c r="C351" s="83"/>
      <c r="D351" s="236"/>
    </row>
    <row r="352" spans="1:6" s="3" customFormat="1" ht="12.75" x14ac:dyDescent="0.2">
      <c r="A352" s="232" t="s">
        <v>102</v>
      </c>
      <c r="B352" s="9"/>
      <c r="C352" s="89"/>
      <c r="D352" s="236"/>
    </row>
    <row r="353" spans="1:6" s="3" customFormat="1" x14ac:dyDescent="0.2">
      <c r="A353" s="234"/>
      <c r="B353" s="13" t="s">
        <v>0</v>
      </c>
      <c r="C353" s="10" t="s">
        <v>9</v>
      </c>
      <c r="D353" s="233">
        <v>1333640.82</v>
      </c>
      <c r="F353" s="58"/>
    </row>
    <row r="354" spans="1:6" s="3" customFormat="1" x14ac:dyDescent="0.2">
      <c r="A354" s="234"/>
      <c r="B354" s="13" t="s">
        <v>2</v>
      </c>
      <c r="C354" s="10" t="s">
        <v>9</v>
      </c>
      <c r="D354" s="233">
        <v>985421.47</v>
      </c>
      <c r="F354" s="58"/>
    </row>
    <row r="355" spans="1:6" s="3" customFormat="1" x14ac:dyDescent="0.2">
      <c r="A355" s="234"/>
      <c r="B355" s="13" t="s">
        <v>3</v>
      </c>
      <c r="C355" s="10" t="s">
        <v>10</v>
      </c>
      <c r="D355" s="233">
        <v>2540.91</v>
      </c>
      <c r="F355" s="58"/>
    </row>
    <row r="356" spans="1:6" s="3" customFormat="1" x14ac:dyDescent="0.2">
      <c r="A356" s="234"/>
      <c r="B356" s="19" t="s">
        <v>5</v>
      </c>
      <c r="C356" s="10" t="s">
        <v>10</v>
      </c>
      <c r="D356" s="233">
        <v>2539.81</v>
      </c>
      <c r="F356" s="58"/>
    </row>
    <row r="357" spans="1:6" s="3" customFormat="1" x14ac:dyDescent="0.2">
      <c r="A357" s="234"/>
      <c r="B357" s="13" t="s">
        <v>6</v>
      </c>
      <c r="C357" s="10" t="s">
        <v>10</v>
      </c>
      <c r="D357" s="233">
        <v>2538.71</v>
      </c>
      <c r="F357" s="58"/>
    </row>
    <row r="358" spans="1:6" s="3" customFormat="1" ht="12.75" x14ac:dyDescent="0.2">
      <c r="A358" s="234"/>
      <c r="B358" s="13"/>
      <c r="C358" s="91"/>
      <c r="D358" s="236"/>
      <c r="F358" s="58"/>
    </row>
    <row r="359" spans="1:6" s="3" customFormat="1" ht="12.75" x14ac:dyDescent="0.2">
      <c r="A359" s="232" t="s">
        <v>103</v>
      </c>
      <c r="B359" s="9"/>
      <c r="C359" s="89"/>
      <c r="D359" s="236"/>
      <c r="F359" s="58"/>
    </row>
    <row r="360" spans="1:6" s="3" customFormat="1" x14ac:dyDescent="0.2">
      <c r="A360" s="234"/>
      <c r="B360" s="13" t="s">
        <v>0</v>
      </c>
      <c r="C360" s="10" t="s">
        <v>9</v>
      </c>
      <c r="D360" s="233">
        <v>945491.27</v>
      </c>
      <c r="F360" s="58"/>
    </row>
    <row r="361" spans="1:6" s="3" customFormat="1" x14ac:dyDescent="0.2">
      <c r="A361" s="234"/>
      <c r="B361" s="13" t="s">
        <v>2</v>
      </c>
      <c r="C361" s="10" t="s">
        <v>9</v>
      </c>
      <c r="D361" s="233">
        <v>732829.15</v>
      </c>
      <c r="F361" s="58"/>
    </row>
    <row r="362" spans="1:6" s="3" customFormat="1" x14ac:dyDescent="0.2">
      <c r="A362" s="234"/>
      <c r="B362" s="13" t="s">
        <v>3</v>
      </c>
      <c r="C362" s="10" t="s">
        <v>10</v>
      </c>
      <c r="D362" s="233">
        <v>957.5</v>
      </c>
      <c r="F362" s="58"/>
    </row>
    <row r="363" spans="1:6" s="3" customFormat="1" x14ac:dyDescent="0.2">
      <c r="A363" s="234"/>
      <c r="B363" s="19" t="s">
        <v>5</v>
      </c>
      <c r="C363" s="10" t="s">
        <v>10</v>
      </c>
      <c r="D363" s="233">
        <v>957.09</v>
      </c>
      <c r="F363" s="58"/>
    </row>
    <row r="364" spans="1:6" s="3" customFormat="1" x14ac:dyDescent="0.2">
      <c r="A364" s="234"/>
      <c r="B364" s="13" t="s">
        <v>6</v>
      </c>
      <c r="C364" s="10" t="s">
        <v>10</v>
      </c>
      <c r="D364" s="233">
        <v>956.67</v>
      </c>
      <c r="F364" s="58"/>
    </row>
    <row r="365" spans="1:6" s="3" customFormat="1" ht="12.75" x14ac:dyDescent="0.2">
      <c r="A365" s="234"/>
      <c r="B365" s="13"/>
      <c r="C365" s="91"/>
      <c r="D365" s="236"/>
      <c r="F365" s="58"/>
    </row>
    <row r="366" spans="1:6" s="3" customFormat="1" ht="12.75" x14ac:dyDescent="0.2">
      <c r="A366" s="232" t="s">
        <v>104</v>
      </c>
      <c r="B366" s="9"/>
      <c r="C366" s="89"/>
      <c r="D366" s="236"/>
      <c r="F366" s="58"/>
    </row>
    <row r="367" spans="1:6" s="3" customFormat="1" x14ac:dyDescent="0.2">
      <c r="A367" s="234"/>
      <c r="B367" s="13" t="s">
        <v>0</v>
      </c>
      <c r="C367" s="10" t="s">
        <v>9</v>
      </c>
      <c r="D367" s="233">
        <v>245116.16</v>
      </c>
      <c r="F367" s="58"/>
    </row>
    <row r="368" spans="1:6" s="3" customFormat="1" x14ac:dyDescent="0.2">
      <c r="A368" s="234"/>
      <c r="B368" s="13" t="s">
        <v>2</v>
      </c>
      <c r="C368" s="10" t="s">
        <v>9</v>
      </c>
      <c r="D368" s="233">
        <v>185426.92</v>
      </c>
      <c r="F368" s="58"/>
    </row>
    <row r="369" spans="1:6" s="3" customFormat="1" x14ac:dyDescent="0.2">
      <c r="A369" s="234"/>
      <c r="B369" s="13" t="s">
        <v>3</v>
      </c>
      <c r="C369" s="10" t="s">
        <v>10</v>
      </c>
      <c r="D369" s="233">
        <v>387.65</v>
      </c>
      <c r="F369" s="58"/>
    </row>
    <row r="370" spans="1:6" s="3" customFormat="1" x14ac:dyDescent="0.2">
      <c r="A370" s="234"/>
      <c r="B370" s="19" t="s">
        <v>5</v>
      </c>
      <c r="C370" s="10" t="s">
        <v>10</v>
      </c>
      <c r="D370" s="233">
        <v>387.48</v>
      </c>
      <c r="F370" s="58"/>
    </row>
    <row r="371" spans="1:6" s="3" customFormat="1" x14ac:dyDescent="0.2">
      <c r="A371" s="234"/>
      <c r="B371" s="13" t="s">
        <v>6</v>
      </c>
      <c r="C371" s="10" t="s">
        <v>10</v>
      </c>
      <c r="D371" s="233">
        <v>387.31</v>
      </c>
      <c r="F371" s="58"/>
    </row>
    <row r="372" spans="1:6" s="3" customFormat="1" ht="12.75" x14ac:dyDescent="0.2">
      <c r="A372" s="234"/>
      <c r="B372" s="13"/>
      <c r="C372" s="83"/>
      <c r="D372" s="236"/>
      <c r="F372" s="58"/>
    </row>
    <row r="373" spans="1:6" s="3" customFormat="1" ht="12.75" x14ac:dyDescent="0.2">
      <c r="A373" s="232" t="s">
        <v>105</v>
      </c>
      <c r="B373" s="9"/>
      <c r="C373" s="83"/>
      <c r="D373" s="236"/>
      <c r="F373" s="58"/>
    </row>
    <row r="374" spans="1:6" s="3" customFormat="1" x14ac:dyDescent="0.2">
      <c r="A374" s="234"/>
      <c r="B374" s="13" t="s">
        <v>0</v>
      </c>
      <c r="C374" s="10" t="s">
        <v>9</v>
      </c>
      <c r="D374" s="233">
        <v>1333640.82</v>
      </c>
      <c r="F374" s="58"/>
    </row>
    <row r="375" spans="1:6" s="3" customFormat="1" x14ac:dyDescent="0.2">
      <c r="A375" s="234"/>
      <c r="B375" s="13" t="s">
        <v>2</v>
      </c>
      <c r="C375" s="10" t="s">
        <v>9</v>
      </c>
      <c r="D375" s="233">
        <v>985421.47</v>
      </c>
      <c r="F375" s="58"/>
    </row>
    <row r="376" spans="1:6" s="3" customFormat="1" x14ac:dyDescent="0.2">
      <c r="A376" s="234"/>
      <c r="B376" s="13" t="s">
        <v>3</v>
      </c>
      <c r="C376" s="10" t="s">
        <v>10</v>
      </c>
      <c r="D376" s="233">
        <v>2540.91</v>
      </c>
      <c r="F376" s="58"/>
    </row>
    <row r="377" spans="1:6" s="3" customFormat="1" x14ac:dyDescent="0.2">
      <c r="A377" s="234"/>
      <c r="B377" s="19" t="s">
        <v>5</v>
      </c>
      <c r="C377" s="10" t="s">
        <v>10</v>
      </c>
      <c r="D377" s="233">
        <v>2539.81</v>
      </c>
      <c r="F377" s="58"/>
    </row>
    <row r="378" spans="1:6" s="3" customFormat="1" x14ac:dyDescent="0.2">
      <c r="A378" s="234"/>
      <c r="B378" s="13" t="s">
        <v>6</v>
      </c>
      <c r="C378" s="10" t="s">
        <v>10</v>
      </c>
      <c r="D378" s="233">
        <v>2538.71</v>
      </c>
      <c r="F378" s="58"/>
    </row>
    <row r="379" spans="1:6" s="3" customFormat="1" ht="12.75" x14ac:dyDescent="0.2">
      <c r="A379" s="234"/>
      <c r="B379" s="13"/>
      <c r="C379" s="83"/>
      <c r="D379" s="236"/>
      <c r="F379" s="58"/>
    </row>
    <row r="380" spans="1:6" s="3" customFormat="1" ht="12.75" x14ac:dyDescent="0.2">
      <c r="A380" s="232" t="s">
        <v>106</v>
      </c>
      <c r="B380" s="9"/>
      <c r="C380" s="83"/>
      <c r="D380" s="236"/>
      <c r="F380" s="58"/>
    </row>
    <row r="381" spans="1:6" s="3" customFormat="1" x14ac:dyDescent="0.2">
      <c r="A381" s="234"/>
      <c r="B381" s="13" t="s">
        <v>0</v>
      </c>
      <c r="C381" s="10" t="s">
        <v>9</v>
      </c>
      <c r="D381" s="233">
        <v>945491.27</v>
      </c>
      <c r="F381" s="58"/>
    </row>
    <row r="382" spans="1:6" s="3" customFormat="1" x14ac:dyDescent="0.2">
      <c r="A382" s="234"/>
      <c r="B382" s="13" t="s">
        <v>2</v>
      </c>
      <c r="C382" s="10" t="s">
        <v>9</v>
      </c>
      <c r="D382" s="233">
        <v>732829.15</v>
      </c>
      <c r="F382" s="58"/>
    </row>
    <row r="383" spans="1:6" s="3" customFormat="1" x14ac:dyDescent="0.2">
      <c r="A383" s="234"/>
      <c r="B383" s="13" t="s">
        <v>3</v>
      </c>
      <c r="C383" s="10" t="s">
        <v>10</v>
      </c>
      <c r="D383" s="233">
        <v>957.5</v>
      </c>
      <c r="F383" s="58"/>
    </row>
    <row r="384" spans="1:6" s="3" customFormat="1" x14ac:dyDescent="0.2">
      <c r="A384" s="234"/>
      <c r="B384" s="19" t="s">
        <v>5</v>
      </c>
      <c r="C384" s="10" t="s">
        <v>10</v>
      </c>
      <c r="D384" s="233">
        <v>957.09</v>
      </c>
      <c r="F384" s="58"/>
    </row>
    <row r="385" spans="1:6" s="3" customFormat="1" x14ac:dyDescent="0.2">
      <c r="A385" s="234"/>
      <c r="B385" s="13" t="s">
        <v>6</v>
      </c>
      <c r="C385" s="10" t="s">
        <v>10</v>
      </c>
      <c r="D385" s="233">
        <v>956.67</v>
      </c>
      <c r="F385" s="58"/>
    </row>
    <row r="386" spans="1:6" s="3" customFormat="1" ht="12.75" x14ac:dyDescent="0.2">
      <c r="A386" s="234"/>
      <c r="B386" s="13"/>
      <c r="C386" s="83"/>
      <c r="D386" s="236"/>
      <c r="F386" s="58"/>
    </row>
    <row r="387" spans="1:6" s="3" customFormat="1" ht="12.75" x14ac:dyDescent="0.2">
      <c r="A387" s="234"/>
      <c r="B387" s="13"/>
      <c r="C387" s="83"/>
      <c r="D387" s="236"/>
      <c r="F387" s="58"/>
    </row>
    <row r="388" spans="1:6" s="3" customFormat="1" ht="12.75" x14ac:dyDescent="0.2">
      <c r="A388" s="232" t="s">
        <v>107</v>
      </c>
      <c r="B388" s="9"/>
      <c r="C388" s="83"/>
      <c r="D388" s="236"/>
      <c r="F388" s="58"/>
    </row>
    <row r="389" spans="1:6" s="3" customFormat="1" x14ac:dyDescent="0.2">
      <c r="A389" s="234"/>
      <c r="B389" s="13" t="s">
        <v>0</v>
      </c>
      <c r="C389" s="10" t="s">
        <v>9</v>
      </c>
      <c r="D389" s="233">
        <v>245116.16</v>
      </c>
      <c r="F389" s="58"/>
    </row>
    <row r="390" spans="1:6" s="3" customFormat="1" x14ac:dyDescent="0.2">
      <c r="A390" s="234"/>
      <c r="B390" s="13" t="s">
        <v>2</v>
      </c>
      <c r="C390" s="10" t="s">
        <v>9</v>
      </c>
      <c r="D390" s="233">
        <v>185426.92</v>
      </c>
      <c r="F390" s="58"/>
    </row>
    <row r="391" spans="1:6" s="3" customFormat="1" x14ac:dyDescent="0.2">
      <c r="A391" s="234"/>
      <c r="B391" s="13" t="s">
        <v>3</v>
      </c>
      <c r="C391" s="10" t="s">
        <v>10</v>
      </c>
      <c r="D391" s="233">
        <v>387.65</v>
      </c>
      <c r="F391" s="58"/>
    </row>
    <row r="392" spans="1:6" s="3" customFormat="1" x14ac:dyDescent="0.2">
      <c r="A392" s="234"/>
      <c r="B392" s="19" t="s">
        <v>5</v>
      </c>
      <c r="C392" s="10" t="s">
        <v>10</v>
      </c>
      <c r="D392" s="233">
        <v>387.48</v>
      </c>
      <c r="F392" s="58"/>
    </row>
    <row r="393" spans="1:6" s="3" customFormat="1" x14ac:dyDescent="0.2">
      <c r="A393" s="234"/>
      <c r="B393" s="13" t="s">
        <v>6</v>
      </c>
      <c r="C393" s="10" t="s">
        <v>10</v>
      </c>
      <c r="D393" s="233">
        <v>387.31</v>
      </c>
      <c r="F393" s="58"/>
    </row>
    <row r="394" spans="1:6" s="3" customFormat="1" ht="12.75" x14ac:dyDescent="0.2">
      <c r="A394" s="234"/>
      <c r="B394" s="13"/>
      <c r="C394" s="83"/>
      <c r="D394" s="236"/>
      <c r="F394" s="58"/>
    </row>
    <row r="395" spans="1:6" s="3" customFormat="1" ht="12.75" x14ac:dyDescent="0.2">
      <c r="A395" s="232" t="s">
        <v>108</v>
      </c>
      <c r="B395" s="9"/>
      <c r="C395" s="83"/>
      <c r="D395" s="236"/>
      <c r="F395" s="58"/>
    </row>
    <row r="396" spans="1:6" s="3" customFormat="1" x14ac:dyDescent="0.2">
      <c r="A396" s="234"/>
      <c r="B396" s="13" t="s">
        <v>0</v>
      </c>
      <c r="C396" s="10" t="s">
        <v>9</v>
      </c>
      <c r="D396" s="233">
        <v>1333640.82</v>
      </c>
      <c r="F396" s="58"/>
    </row>
    <row r="397" spans="1:6" s="3" customFormat="1" x14ac:dyDescent="0.2">
      <c r="A397" s="234"/>
      <c r="B397" s="13" t="s">
        <v>2</v>
      </c>
      <c r="C397" s="10" t="s">
        <v>9</v>
      </c>
      <c r="D397" s="233">
        <v>985421.47</v>
      </c>
      <c r="F397" s="58"/>
    </row>
    <row r="398" spans="1:6" s="3" customFormat="1" x14ac:dyDescent="0.2">
      <c r="A398" s="234"/>
      <c r="B398" s="13" t="s">
        <v>3</v>
      </c>
      <c r="C398" s="10" t="s">
        <v>10</v>
      </c>
      <c r="D398" s="233">
        <v>2540.91</v>
      </c>
      <c r="F398" s="58"/>
    </row>
    <row r="399" spans="1:6" s="3" customFormat="1" x14ac:dyDescent="0.2">
      <c r="A399" s="234"/>
      <c r="B399" s="19" t="s">
        <v>5</v>
      </c>
      <c r="C399" s="10" t="s">
        <v>10</v>
      </c>
      <c r="D399" s="233">
        <v>2539.81</v>
      </c>
      <c r="F399" s="58"/>
    </row>
    <row r="400" spans="1:6" s="3" customFormat="1" x14ac:dyDescent="0.2">
      <c r="A400" s="234"/>
      <c r="B400" s="13" t="s">
        <v>6</v>
      </c>
      <c r="C400" s="10" t="s">
        <v>10</v>
      </c>
      <c r="D400" s="233">
        <v>2538.71</v>
      </c>
      <c r="F400" s="58"/>
    </row>
    <row r="401" spans="1:6" s="3" customFormat="1" ht="12.75" x14ac:dyDescent="0.2">
      <c r="A401" s="234"/>
      <c r="B401" s="13"/>
      <c r="C401" s="83"/>
      <c r="D401" s="236"/>
      <c r="F401" s="58"/>
    </row>
    <row r="402" spans="1:6" s="3" customFormat="1" ht="12.75" x14ac:dyDescent="0.2">
      <c r="A402" s="232" t="s">
        <v>109</v>
      </c>
      <c r="B402" s="9"/>
      <c r="C402" s="83"/>
      <c r="D402" s="236"/>
      <c r="F402" s="58"/>
    </row>
    <row r="403" spans="1:6" s="3" customFormat="1" x14ac:dyDescent="0.2">
      <c r="A403" s="234"/>
      <c r="B403" s="13" t="s">
        <v>0</v>
      </c>
      <c r="C403" s="10" t="s">
        <v>9</v>
      </c>
      <c r="D403" s="233">
        <v>945491.27</v>
      </c>
      <c r="F403" s="58"/>
    </row>
    <row r="404" spans="1:6" s="3" customFormat="1" x14ac:dyDescent="0.2">
      <c r="A404" s="234"/>
      <c r="B404" s="13" t="s">
        <v>2</v>
      </c>
      <c r="C404" s="10" t="s">
        <v>9</v>
      </c>
      <c r="D404" s="233">
        <v>732829.15</v>
      </c>
      <c r="F404" s="58"/>
    </row>
    <row r="405" spans="1:6" s="3" customFormat="1" x14ac:dyDescent="0.2">
      <c r="A405" s="234"/>
      <c r="B405" s="13" t="s">
        <v>3</v>
      </c>
      <c r="C405" s="10" t="s">
        <v>10</v>
      </c>
      <c r="D405" s="233">
        <v>957.5</v>
      </c>
      <c r="F405" s="58"/>
    </row>
    <row r="406" spans="1:6" s="3" customFormat="1" x14ac:dyDescent="0.2">
      <c r="A406" s="234"/>
      <c r="B406" s="19" t="s">
        <v>5</v>
      </c>
      <c r="C406" s="10" t="s">
        <v>10</v>
      </c>
      <c r="D406" s="233">
        <v>957.09</v>
      </c>
      <c r="F406" s="58"/>
    </row>
    <row r="407" spans="1:6" s="3" customFormat="1" x14ac:dyDescent="0.2">
      <c r="A407" s="234"/>
      <c r="B407" s="13" t="s">
        <v>6</v>
      </c>
      <c r="C407" s="10" t="s">
        <v>10</v>
      </c>
      <c r="D407" s="233">
        <v>956.67</v>
      </c>
      <c r="F407" s="58"/>
    </row>
    <row r="408" spans="1:6" s="3" customFormat="1" ht="12.75" x14ac:dyDescent="0.2">
      <c r="A408" s="234"/>
      <c r="B408" s="13"/>
      <c r="C408" s="83"/>
      <c r="D408" s="236"/>
      <c r="F408" s="58"/>
    </row>
    <row r="409" spans="1:6" s="3" customFormat="1" ht="12.75" x14ac:dyDescent="0.2">
      <c r="A409" s="232" t="s">
        <v>110</v>
      </c>
      <c r="B409" s="9"/>
      <c r="C409" s="83"/>
      <c r="D409" s="236"/>
      <c r="F409" s="58"/>
    </row>
    <row r="410" spans="1:6" s="3" customFormat="1" x14ac:dyDescent="0.2">
      <c r="A410" s="234"/>
      <c r="B410" s="13" t="s">
        <v>0</v>
      </c>
      <c r="C410" s="10" t="s">
        <v>9</v>
      </c>
      <c r="D410" s="233">
        <v>245116.16</v>
      </c>
      <c r="F410" s="58"/>
    </row>
    <row r="411" spans="1:6" s="3" customFormat="1" x14ac:dyDescent="0.2">
      <c r="A411" s="234"/>
      <c r="B411" s="13" t="s">
        <v>2</v>
      </c>
      <c r="C411" s="10" t="s">
        <v>9</v>
      </c>
      <c r="D411" s="233">
        <v>185426.92</v>
      </c>
      <c r="F411" s="58"/>
    </row>
    <row r="412" spans="1:6" s="3" customFormat="1" x14ac:dyDescent="0.2">
      <c r="A412" s="234"/>
      <c r="B412" s="13" t="s">
        <v>3</v>
      </c>
      <c r="C412" s="10" t="s">
        <v>10</v>
      </c>
      <c r="D412" s="233">
        <v>387.65</v>
      </c>
      <c r="F412" s="58"/>
    </row>
    <row r="413" spans="1:6" s="3" customFormat="1" x14ac:dyDescent="0.2">
      <c r="A413" s="234"/>
      <c r="B413" s="19" t="s">
        <v>5</v>
      </c>
      <c r="C413" s="10" t="s">
        <v>10</v>
      </c>
      <c r="D413" s="233">
        <v>387.48</v>
      </c>
      <c r="F413" s="58"/>
    </row>
    <row r="414" spans="1:6" s="3" customFormat="1" x14ac:dyDescent="0.2">
      <c r="A414" s="234"/>
      <c r="B414" s="13" t="s">
        <v>6</v>
      </c>
      <c r="C414" s="10" t="s">
        <v>10</v>
      </c>
      <c r="D414" s="233">
        <v>387.31</v>
      </c>
      <c r="F414" s="58"/>
    </row>
    <row r="415" spans="1:6" s="3" customFormat="1" ht="12.75" x14ac:dyDescent="0.2">
      <c r="A415" s="241"/>
      <c r="B415" s="33"/>
      <c r="C415" s="93"/>
      <c r="D415" s="236"/>
      <c r="F415" s="58"/>
    </row>
    <row r="416" spans="1:6" s="3" customFormat="1" ht="12.75" x14ac:dyDescent="0.2">
      <c r="A416" s="239" t="s">
        <v>111</v>
      </c>
      <c r="B416" s="29"/>
      <c r="C416" s="93"/>
      <c r="D416" s="236"/>
      <c r="F416" s="58"/>
    </row>
    <row r="417" spans="1:6" s="3" customFormat="1" x14ac:dyDescent="0.2">
      <c r="A417" s="241"/>
      <c r="B417" s="33" t="s">
        <v>0</v>
      </c>
      <c r="C417" s="10" t="s">
        <v>9</v>
      </c>
      <c r="D417" s="233">
        <v>1333640.82</v>
      </c>
      <c r="F417" s="58"/>
    </row>
    <row r="418" spans="1:6" s="3" customFormat="1" x14ac:dyDescent="0.2">
      <c r="A418" s="241"/>
      <c r="B418" s="33" t="s">
        <v>2</v>
      </c>
      <c r="C418" s="10" t="s">
        <v>9</v>
      </c>
      <c r="D418" s="233">
        <v>985421.47</v>
      </c>
      <c r="F418" s="58"/>
    </row>
    <row r="419" spans="1:6" s="3" customFormat="1" x14ac:dyDescent="0.2">
      <c r="A419" s="241"/>
      <c r="B419" s="33" t="s">
        <v>3</v>
      </c>
      <c r="C419" s="10" t="s">
        <v>10</v>
      </c>
      <c r="D419" s="233">
        <v>2540.91</v>
      </c>
      <c r="F419" s="58"/>
    </row>
    <row r="420" spans="1:6" s="3" customFormat="1" x14ac:dyDescent="0.2">
      <c r="A420" s="241"/>
      <c r="B420" s="36" t="s">
        <v>5</v>
      </c>
      <c r="C420" s="10" t="s">
        <v>10</v>
      </c>
      <c r="D420" s="233">
        <v>2539.81</v>
      </c>
      <c r="F420" s="58"/>
    </row>
    <row r="421" spans="1:6" s="3" customFormat="1" x14ac:dyDescent="0.2">
      <c r="A421" s="241"/>
      <c r="B421" s="33" t="s">
        <v>6</v>
      </c>
      <c r="C421" s="10" t="s">
        <v>10</v>
      </c>
      <c r="D421" s="233">
        <v>2538.71</v>
      </c>
      <c r="F421" s="58"/>
    </row>
    <row r="422" spans="1:6" s="3" customFormat="1" ht="12.75" x14ac:dyDescent="0.2">
      <c r="A422" s="241"/>
      <c r="B422" s="33"/>
      <c r="C422" s="93"/>
      <c r="D422" s="236"/>
      <c r="F422" s="58"/>
    </row>
    <row r="423" spans="1:6" s="3" customFormat="1" ht="12.75" x14ac:dyDescent="0.2">
      <c r="A423" s="239" t="s">
        <v>112</v>
      </c>
      <c r="B423" s="29"/>
      <c r="C423" s="93"/>
      <c r="D423" s="236"/>
      <c r="F423" s="58"/>
    </row>
    <row r="424" spans="1:6" s="3" customFormat="1" x14ac:dyDescent="0.2">
      <c r="A424" s="241"/>
      <c r="B424" s="33" t="s">
        <v>0</v>
      </c>
      <c r="C424" s="10" t="s">
        <v>9</v>
      </c>
      <c r="D424" s="233">
        <v>945491.27</v>
      </c>
      <c r="F424" s="58"/>
    </row>
    <row r="425" spans="1:6" s="3" customFormat="1" x14ac:dyDescent="0.2">
      <c r="A425" s="241"/>
      <c r="B425" s="33" t="s">
        <v>2</v>
      </c>
      <c r="C425" s="10" t="s">
        <v>9</v>
      </c>
      <c r="D425" s="233">
        <v>732829.15</v>
      </c>
      <c r="F425" s="58"/>
    </row>
    <row r="426" spans="1:6" s="3" customFormat="1" x14ac:dyDescent="0.2">
      <c r="A426" s="241"/>
      <c r="B426" s="33" t="s">
        <v>3</v>
      </c>
      <c r="C426" s="10" t="s">
        <v>10</v>
      </c>
      <c r="D426" s="233">
        <v>957.5</v>
      </c>
      <c r="F426" s="58"/>
    </row>
    <row r="427" spans="1:6" s="3" customFormat="1" x14ac:dyDescent="0.2">
      <c r="A427" s="241"/>
      <c r="B427" s="36" t="s">
        <v>5</v>
      </c>
      <c r="C427" s="10" t="s">
        <v>10</v>
      </c>
      <c r="D427" s="233">
        <v>957.09</v>
      </c>
      <c r="F427" s="58"/>
    </row>
    <row r="428" spans="1:6" s="3" customFormat="1" x14ac:dyDescent="0.2">
      <c r="A428" s="241"/>
      <c r="B428" s="33" t="s">
        <v>6</v>
      </c>
      <c r="C428" s="10" t="s">
        <v>10</v>
      </c>
      <c r="D428" s="233">
        <v>956.67</v>
      </c>
      <c r="F428" s="58"/>
    </row>
    <row r="429" spans="1:6" s="3" customFormat="1" ht="12.75" x14ac:dyDescent="0.2">
      <c r="A429" s="241"/>
      <c r="B429" s="33"/>
      <c r="C429" s="93"/>
      <c r="D429" s="236"/>
      <c r="F429" s="58"/>
    </row>
    <row r="430" spans="1:6" s="3" customFormat="1" ht="12.75" x14ac:dyDescent="0.2">
      <c r="A430" s="239" t="s">
        <v>113</v>
      </c>
      <c r="B430" s="29"/>
      <c r="C430" s="93"/>
      <c r="D430" s="236"/>
      <c r="F430" s="58"/>
    </row>
    <row r="431" spans="1:6" s="3" customFormat="1" x14ac:dyDescent="0.2">
      <c r="A431" s="241"/>
      <c r="B431" s="33" t="s">
        <v>0</v>
      </c>
      <c r="C431" s="10" t="s">
        <v>9</v>
      </c>
      <c r="D431" s="233">
        <v>245116.16</v>
      </c>
      <c r="F431" s="58"/>
    </row>
    <row r="432" spans="1:6" s="3" customFormat="1" x14ac:dyDescent="0.2">
      <c r="A432" s="241"/>
      <c r="B432" s="33" t="s">
        <v>2</v>
      </c>
      <c r="C432" s="10" t="s">
        <v>9</v>
      </c>
      <c r="D432" s="233">
        <v>185426.92</v>
      </c>
      <c r="F432" s="58"/>
    </row>
    <row r="433" spans="1:6" s="3" customFormat="1" x14ac:dyDescent="0.2">
      <c r="A433" s="241"/>
      <c r="B433" s="33" t="s">
        <v>3</v>
      </c>
      <c r="C433" s="10" t="s">
        <v>10</v>
      </c>
      <c r="D433" s="233">
        <v>387.65</v>
      </c>
      <c r="F433" s="58"/>
    </row>
    <row r="434" spans="1:6" s="3" customFormat="1" x14ac:dyDescent="0.2">
      <c r="A434" s="241"/>
      <c r="B434" s="36" t="s">
        <v>5</v>
      </c>
      <c r="C434" s="10" t="s">
        <v>10</v>
      </c>
      <c r="D434" s="233">
        <v>387.48</v>
      </c>
      <c r="F434" s="58"/>
    </row>
    <row r="435" spans="1:6" s="3" customFormat="1" x14ac:dyDescent="0.2">
      <c r="A435" s="241"/>
      <c r="B435" s="33" t="s">
        <v>6</v>
      </c>
      <c r="C435" s="10" t="s">
        <v>10</v>
      </c>
      <c r="D435" s="233">
        <v>387.31</v>
      </c>
      <c r="F435" s="58"/>
    </row>
    <row r="436" spans="1:6" x14ac:dyDescent="0.2">
      <c r="A436" s="241"/>
      <c r="B436" s="72"/>
      <c r="C436" s="108"/>
      <c r="D436" s="233"/>
    </row>
    <row r="437" spans="1:6" x14ac:dyDescent="0.2">
      <c r="A437" s="264"/>
      <c r="B437" s="299"/>
      <c r="C437" s="300"/>
      <c r="D437" s="301"/>
    </row>
    <row r="438" spans="1:6" x14ac:dyDescent="0.2">
      <c r="A438" s="72"/>
      <c r="B438" s="72"/>
      <c r="C438" s="143"/>
      <c r="D438" s="145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46DC-A43A-407C-8DC7-5B5501B8CD06}">
  <sheetPr>
    <tabColor rgb="FF0070C0"/>
  </sheetPr>
  <dimension ref="A1:J479"/>
  <sheetViews>
    <sheetView showGridLines="0" view="pageBreakPreview" topLeftCell="A261" zoomScaleNormal="100" zoomScaleSheetLayoutView="100" workbookViewId="0">
      <selection activeCell="G322" sqref="G32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416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25.9" customHeight="1" x14ac:dyDescent="0.25">
      <c r="A3" s="484" t="s">
        <v>438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+E8</f>
        <v>442.32</v>
      </c>
      <c r="E8" s="312">
        <v>442.32</v>
      </c>
      <c r="F8" s="16"/>
    </row>
    <row r="9" spans="1:7" x14ac:dyDescent="0.2">
      <c r="A9" s="12"/>
      <c r="B9" s="54" t="s">
        <v>15</v>
      </c>
      <c r="C9" s="10" t="s">
        <v>4</v>
      </c>
      <c r="D9" s="18">
        <f>+E9</f>
        <v>9.4118999999999993</v>
      </c>
      <c r="E9" s="312">
        <v>9.4118999999999993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f t="shared" ref="D12:D27" si="0">+E12</f>
        <v>1108.6199999999999</v>
      </c>
      <c r="E12" s="312">
        <v>1108.6199999999999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f t="shared" si="0"/>
        <v>8.1212</v>
      </c>
      <c r="E13" s="312">
        <v>8.1212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f t="shared" si="0"/>
        <v>1421.25</v>
      </c>
      <c r="E14" s="312">
        <v>1421.25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f t="shared" si="0"/>
        <v>8.2995999999999999</v>
      </c>
      <c r="E15" s="312">
        <v>8.2995999999999999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1969.54</v>
      </c>
      <c r="E16" s="312">
        <v>1969.54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f t="shared" si="0"/>
        <v>8.9125999999999994</v>
      </c>
      <c r="E17" s="312">
        <v>8.9125999999999994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f t="shared" si="0"/>
        <v>2368.5100000000002</v>
      </c>
      <c r="E18" s="312">
        <v>2368.5100000000002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f t="shared" si="0"/>
        <v>9.2515000000000001</v>
      </c>
      <c r="E19" s="312">
        <v>9.2515000000000001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f t="shared" si="0"/>
        <v>4032.47</v>
      </c>
      <c r="E20" s="312">
        <v>4032.47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f t="shared" si="0"/>
        <v>10.673299999999999</v>
      </c>
      <c r="E21" s="312">
        <v>10.673299999999999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f t="shared" si="0"/>
        <v>5580.79</v>
      </c>
      <c r="E22" s="312">
        <v>5580.79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f t="shared" si="0"/>
        <v>11.7416</v>
      </c>
      <c r="E23" s="312">
        <v>11.7416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f t="shared" si="0"/>
        <v>8060.41</v>
      </c>
      <c r="E24" s="312">
        <v>8060.41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f t="shared" si="0"/>
        <v>12.4131</v>
      </c>
      <c r="E25" s="312">
        <v>12.4131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f t="shared" si="0"/>
        <v>9693.77</v>
      </c>
      <c r="E26" s="312">
        <v>9693.77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f t="shared" si="0"/>
        <v>12.552099999999999</v>
      </c>
      <c r="E27" s="312">
        <v>12.552099999999999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hidden="1" x14ac:dyDescent="0.2">
      <c r="A29" s="8" t="s">
        <v>33</v>
      </c>
      <c r="B29" s="52"/>
      <c r="C29" s="48"/>
      <c r="D29" s="11"/>
      <c r="E29" s="312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f>+E30</f>
        <v>1418.02</v>
      </c>
      <c r="E30" s="312">
        <v>1418.02</v>
      </c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f>+E31</f>
        <v>15.4354</v>
      </c>
      <c r="E31" s="312">
        <v>15.4354</v>
      </c>
      <c r="F31" s="16"/>
    </row>
    <row r="32" spans="1:6" s="3" customFormat="1" hidden="1" x14ac:dyDescent="0.2">
      <c r="A32" s="12"/>
      <c r="B32" s="54"/>
      <c r="C32" s="57"/>
      <c r="D32" s="20"/>
      <c r="E32" s="312"/>
      <c r="F32" s="16"/>
    </row>
    <row r="33" spans="1:6" hidden="1" x14ac:dyDescent="0.2">
      <c r="A33" s="40" t="s">
        <v>34</v>
      </c>
      <c r="B33" s="52"/>
      <c r="C33" s="48"/>
      <c r="D33" s="11"/>
      <c r="E33" s="312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f>+E34</f>
        <v>10335.15</v>
      </c>
      <c r="E34" s="312">
        <v>10335.15</v>
      </c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f>+E35</f>
        <v>13.4636</v>
      </c>
      <c r="E35" s="312">
        <v>13.4636</v>
      </c>
      <c r="F35" s="16"/>
    </row>
    <row r="36" spans="1:6" s="3" customFormat="1" hidden="1" x14ac:dyDescent="0.2">
      <c r="A36" s="12"/>
      <c r="B36" s="54"/>
      <c r="C36" s="57"/>
      <c r="D36" s="27"/>
      <c r="E36" s="312"/>
      <c r="F36" s="16"/>
    </row>
    <row r="37" spans="1:6" hidden="1" x14ac:dyDescent="0.2">
      <c r="A37" s="40" t="s">
        <v>35</v>
      </c>
      <c r="B37" s="52"/>
      <c r="C37" s="10"/>
      <c r="D37" s="15"/>
      <c r="E37" s="312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f>+E38</f>
        <v>28842.85</v>
      </c>
      <c r="E38" s="312">
        <v>28842.85</v>
      </c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f>+E39</f>
        <v>11.821999999999999</v>
      </c>
      <c r="E39" s="312">
        <v>11.821999999999999</v>
      </c>
      <c r="F39" s="16"/>
    </row>
    <row r="40" spans="1:6" s="3" customFormat="1" hidden="1" x14ac:dyDescent="0.2">
      <c r="A40" s="12"/>
      <c r="B40" s="54"/>
      <c r="C40" s="57"/>
      <c r="D40" s="20"/>
      <c r="E40" s="312"/>
      <c r="F40" s="16"/>
    </row>
    <row r="41" spans="1:6" hidden="1" x14ac:dyDescent="0.2">
      <c r="A41" s="8" t="s">
        <v>36</v>
      </c>
      <c r="B41" s="52"/>
      <c r="C41" s="48"/>
      <c r="D41" s="15"/>
      <c r="E41" s="312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f>+E42</f>
        <v>8.8670000000000009</v>
      </c>
      <c r="E42" s="312">
        <v>8.8670000000000009</v>
      </c>
      <c r="F42" s="16"/>
    </row>
    <row r="43" spans="1:6" s="3" customFormat="1" hidden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f>+E45</f>
        <v>2019.24</v>
      </c>
      <c r="E45" s="312">
        <v>2019.24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f>+E46</f>
        <v>13.047800000000001</v>
      </c>
      <c r="E46" s="312">
        <v>13.047800000000001</v>
      </c>
      <c r="F46" s="16"/>
    </row>
    <row r="47" spans="1:6" s="3" customFormat="1" hidden="1" x14ac:dyDescent="0.2">
      <c r="A47" s="12"/>
      <c r="B47" s="54"/>
      <c r="C47" s="57"/>
      <c r="D47" s="20"/>
      <c r="E47" s="312"/>
      <c r="F47" s="16"/>
    </row>
    <row r="48" spans="1:6" hidden="1" x14ac:dyDescent="0.2">
      <c r="A48" s="8" t="s">
        <v>39</v>
      </c>
      <c r="B48" s="52"/>
      <c r="C48" s="48"/>
      <c r="D48" s="11"/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f>+E49</f>
        <v>2032.08</v>
      </c>
      <c r="E49" s="312">
        <v>2032.08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f>+E50</f>
        <v>1597.76</v>
      </c>
      <c r="E50" s="312">
        <v>1597.76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f>+E51</f>
        <v>5.5583999999999998</v>
      </c>
      <c r="E51" s="312">
        <v>5.5583999999999998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f>+E52</f>
        <v>5.3833000000000002</v>
      </c>
      <c r="E52" s="312">
        <v>5.3833000000000002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f>+E53</f>
        <v>5.2069000000000001</v>
      </c>
      <c r="E53" s="312">
        <v>5.2069000000000001</v>
      </c>
      <c r="F53" s="16"/>
    </row>
    <row r="54" spans="1:6" s="3" customFormat="1" hidden="1" x14ac:dyDescent="0.2">
      <c r="A54" s="12"/>
      <c r="B54" s="54"/>
      <c r="C54" s="57"/>
      <c r="D54" s="20"/>
      <c r="E54" s="312"/>
      <c r="F54" s="16"/>
    </row>
    <row r="55" spans="1:6" hidden="1" x14ac:dyDescent="0.2">
      <c r="A55" s="8" t="s">
        <v>40</v>
      </c>
      <c r="B55" s="52"/>
      <c r="C55" s="48"/>
      <c r="D55" s="11"/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f>+E56</f>
        <v>1528.53</v>
      </c>
      <c r="E56" s="312">
        <v>1528.53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f>+E57</f>
        <v>1188.21</v>
      </c>
      <c r="E57" s="312">
        <v>1188.21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f>+E58</f>
        <v>5.0922000000000001</v>
      </c>
      <c r="E58" s="312">
        <v>5.0922000000000001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f>+E59</f>
        <v>4.9340000000000002</v>
      </c>
      <c r="E59" s="312">
        <v>4.9340000000000002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f>+E60</f>
        <v>4.7747000000000002</v>
      </c>
      <c r="E60" s="312">
        <v>4.7747000000000002</v>
      </c>
      <c r="F60" s="16"/>
    </row>
    <row r="61" spans="1:6" s="3" customFormat="1" hidden="1" x14ac:dyDescent="0.2">
      <c r="A61" s="12"/>
      <c r="B61" s="54"/>
      <c r="C61" s="57"/>
      <c r="D61" s="20"/>
      <c r="E61" s="312"/>
      <c r="F61" s="16"/>
    </row>
    <row r="62" spans="1:6" hidden="1" x14ac:dyDescent="0.2">
      <c r="A62" s="8" t="s">
        <v>41</v>
      </c>
      <c r="B62" s="52"/>
      <c r="C62" s="48"/>
      <c r="D62" s="11"/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f>+E63</f>
        <v>437.38</v>
      </c>
      <c r="E63" s="312">
        <v>437.38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f>+E64</f>
        <v>300.64999999999998</v>
      </c>
      <c r="E64" s="312">
        <v>300.64999999999998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f>+E65</f>
        <v>4.1906999999999996</v>
      </c>
      <c r="E65" s="312">
        <v>4.1906999999999996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f>+E66</f>
        <v>4.0385999999999997</v>
      </c>
      <c r="E66" s="312">
        <v>4.0385999999999997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f>+E67</f>
        <v>3.8854000000000002</v>
      </c>
      <c r="E67" s="312">
        <v>3.8854000000000002</v>
      </c>
      <c r="F67" s="16"/>
    </row>
    <row r="68" spans="1:6" s="3" customFormat="1" hidden="1" x14ac:dyDescent="0.2">
      <c r="A68" s="12"/>
      <c r="C68" s="53"/>
      <c r="D68" s="53"/>
      <c r="E68" s="312"/>
      <c r="F68" s="16"/>
    </row>
    <row r="69" spans="1:6" s="3" customFormat="1" hidden="1" x14ac:dyDescent="0.2">
      <c r="A69" s="12"/>
      <c r="B69" s="54"/>
      <c r="C69" s="10"/>
      <c r="D69" s="20"/>
      <c r="E69" s="312"/>
      <c r="F69" s="16"/>
    </row>
    <row r="70" spans="1:6" hidden="1" x14ac:dyDescent="0.2">
      <c r="A70" s="8" t="s">
        <v>393</v>
      </c>
      <c r="B70" s="52"/>
      <c r="C70" s="10"/>
      <c r="D70" s="11"/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f>+E71</f>
        <v>2032.08</v>
      </c>
      <c r="E71" s="312">
        <v>2032.08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f>+E72</f>
        <v>1597.76</v>
      </c>
      <c r="E72" s="312">
        <v>1597.76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f>+E73</f>
        <v>5.6444000000000001</v>
      </c>
      <c r="E73" s="312">
        <v>5.6444000000000001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f>+E74</f>
        <v>5.4757999999999996</v>
      </c>
      <c r="E74" s="312">
        <v>5.4757999999999996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f>+E75</f>
        <v>5.2994000000000003</v>
      </c>
      <c r="E75" s="312">
        <v>5.2994000000000003</v>
      </c>
      <c r="F75" s="16"/>
    </row>
    <row r="76" spans="1:6" s="3" customFormat="1" hidden="1" x14ac:dyDescent="0.2">
      <c r="A76" s="12"/>
      <c r="B76" s="54"/>
      <c r="C76" s="10"/>
      <c r="D76" s="20"/>
      <c r="E76" s="312"/>
      <c r="F76" s="16"/>
    </row>
    <row r="77" spans="1:6" hidden="1" x14ac:dyDescent="0.2">
      <c r="A77" s="8" t="s">
        <v>394</v>
      </c>
      <c r="B77" s="52"/>
      <c r="C77" s="10"/>
      <c r="D77" s="11"/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f>+E78</f>
        <v>1528.53</v>
      </c>
      <c r="E78" s="312">
        <v>1528.53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f>+E79</f>
        <v>1188.21</v>
      </c>
      <c r="E79" s="312">
        <v>1188.21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f>+E80</f>
        <v>5.1782000000000004</v>
      </c>
      <c r="E80" s="312">
        <v>5.1782000000000004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f>+E81</f>
        <v>5.0265000000000004</v>
      </c>
      <c r="E81" s="312">
        <v>5.0265000000000004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f>+E82</f>
        <v>4.8672000000000004</v>
      </c>
      <c r="E82" s="312">
        <v>4.8672000000000004</v>
      </c>
      <c r="F82" s="16"/>
    </row>
    <row r="83" spans="1:7" s="3" customFormat="1" hidden="1" x14ac:dyDescent="0.2">
      <c r="A83" s="12"/>
      <c r="B83" s="54"/>
      <c r="C83" s="10"/>
      <c r="D83" s="20"/>
      <c r="E83" s="312"/>
      <c r="F83" s="16"/>
    </row>
    <row r="84" spans="1:7" hidden="1" x14ac:dyDescent="0.2">
      <c r="A84" s="8" t="s">
        <v>395</v>
      </c>
      <c r="B84" s="52"/>
      <c r="C84" s="10"/>
      <c r="D84" s="11"/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f>+E85</f>
        <v>437.38</v>
      </c>
      <c r="E85" s="312">
        <v>437.38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f>+E86</f>
        <v>300.64999999999998</v>
      </c>
      <c r="E86" s="312">
        <v>300.64999999999998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f>+E87</f>
        <v>4.1906999999999996</v>
      </c>
      <c r="E87" s="312">
        <v>4.1906999999999996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f>+E88</f>
        <v>4.0385999999999997</v>
      </c>
      <c r="E88" s="312">
        <v>4.0385999999999997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f>+E89</f>
        <v>3.8854000000000002</v>
      </c>
      <c r="E89" s="312">
        <v>3.8854000000000002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f t="shared" ref="D92:D99" si="1">+E92</f>
        <v>1823.41</v>
      </c>
      <c r="E92" s="312">
        <v>1823.41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5.8156999999999996</v>
      </c>
      <c r="E93" s="312">
        <v>5.8156999999999996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f t="shared" si="1"/>
        <v>3279.65</v>
      </c>
      <c r="E94" s="312">
        <v>3279.65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6.6555</v>
      </c>
      <c r="E95" s="312">
        <v>6.6555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f t="shared" si="1"/>
        <v>6207.55</v>
      </c>
      <c r="E96" s="312">
        <v>6207.55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7.8178000000000001</v>
      </c>
      <c r="E97" s="312">
        <v>7.8178000000000001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f t="shared" si="1"/>
        <v>8828.25</v>
      </c>
      <c r="E98" s="312">
        <v>8828.25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7.9855999999999998</v>
      </c>
      <c r="E99" s="312">
        <v>7.9855999999999998</v>
      </c>
      <c r="F99" s="16"/>
    </row>
    <row r="100" spans="1:6" s="3" customFormat="1" hidden="1" x14ac:dyDescent="0.2">
      <c r="A100" s="32"/>
      <c r="B100" s="72"/>
      <c r="C100" s="30"/>
      <c r="D100" s="73"/>
      <c r="E100" s="312"/>
      <c r="F100" s="16"/>
    </row>
    <row r="101" spans="1:6" hidden="1" x14ac:dyDescent="0.2">
      <c r="A101" s="28" t="s">
        <v>54</v>
      </c>
      <c r="B101" s="70"/>
      <c r="C101" s="30"/>
      <c r="D101" s="71"/>
      <c r="E101" s="312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f t="shared" ref="D102:D109" si="2">+E102</f>
        <v>1823.41</v>
      </c>
      <c r="E102" s="312">
        <v>1823.41</v>
      </c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f t="shared" si="2"/>
        <v>5.7328000000000001</v>
      </c>
      <c r="E103" s="312">
        <v>5.7328000000000001</v>
      </c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f t="shared" si="2"/>
        <v>3279.65</v>
      </c>
      <c r="E104" s="312">
        <v>3279.65</v>
      </c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f t="shared" si="2"/>
        <v>6.6872999999999996</v>
      </c>
      <c r="E105" s="312">
        <v>6.6872999999999996</v>
      </c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f t="shared" si="2"/>
        <v>6207.55</v>
      </c>
      <c r="E106" s="312">
        <v>6207.55</v>
      </c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f t="shared" si="2"/>
        <v>7.9603000000000002</v>
      </c>
      <c r="E107" s="312">
        <v>7.9603000000000002</v>
      </c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f t="shared" si="2"/>
        <v>8828.25</v>
      </c>
      <c r="E108" s="312">
        <v>8828.25</v>
      </c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f t="shared" si="2"/>
        <v>8.1204000000000001</v>
      </c>
      <c r="E109" s="312">
        <v>8.1204000000000001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83"/>
      <c r="D128" s="84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f>+E132</f>
        <v>2032.08</v>
      </c>
      <c r="E132" s="312">
        <v>2032.08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f>+E133</f>
        <v>1597.76</v>
      </c>
      <c r="E133" s="312">
        <v>1597.76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f>+E134</f>
        <v>4.8247</v>
      </c>
      <c r="E134" s="312">
        <v>4.8247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f>+E135</f>
        <v>4.6496000000000004</v>
      </c>
      <c r="E135" s="312">
        <v>4.6496000000000004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f>+E136</f>
        <v>4.4732000000000003</v>
      </c>
      <c r="E136" s="312">
        <v>4.4732000000000003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f>+E140</f>
        <v>1528.53</v>
      </c>
      <c r="E140" s="312">
        <v>1528.53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f>+E141</f>
        <v>1188.21</v>
      </c>
      <c r="E141" s="312">
        <v>1188.21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f>+E142</f>
        <v>4.3585000000000003</v>
      </c>
      <c r="E142" s="312">
        <v>4.3585000000000003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f>+E143</f>
        <v>4.2003000000000004</v>
      </c>
      <c r="E143" s="312">
        <v>4.2003000000000004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f>+E144</f>
        <v>4.0410000000000004</v>
      </c>
      <c r="E144" s="312">
        <v>4.0410000000000004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f>+E147</f>
        <v>437.38</v>
      </c>
      <c r="E147" s="312">
        <v>437.38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f>+E148</f>
        <v>300.64999999999998</v>
      </c>
      <c r="E148" s="312">
        <v>300.64999999999998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f>+E149</f>
        <v>4.1906999999999996</v>
      </c>
      <c r="E149" s="312">
        <v>4.1906999999999996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f>+E150</f>
        <v>4.0385999999999997</v>
      </c>
      <c r="E150" s="312">
        <v>4.0385999999999997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f>+E151</f>
        <v>3.8854000000000002</v>
      </c>
      <c r="E151" s="312">
        <v>3.8854000000000002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f>+E154</f>
        <v>2032.08</v>
      </c>
      <c r="E154" s="312">
        <v>2032.08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f>+E155</f>
        <v>1597.76</v>
      </c>
      <c r="E155" s="312">
        <v>1597.76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f>+E156</f>
        <v>4.8247</v>
      </c>
      <c r="E156" s="312">
        <v>4.8247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f>+E157</f>
        <v>4.6496000000000004</v>
      </c>
      <c r="E157" s="312">
        <v>4.6496000000000004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f>+E158</f>
        <v>4.4732000000000003</v>
      </c>
      <c r="E158" s="312">
        <v>4.4732000000000003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f>+E161</f>
        <v>1528.53</v>
      </c>
      <c r="E161" s="312">
        <v>1528.53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f>+E162</f>
        <v>1188.21</v>
      </c>
      <c r="E162" s="312">
        <v>1188.21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f>+E163</f>
        <v>4.3585000000000003</v>
      </c>
      <c r="E163" s="312">
        <v>4.3585000000000003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f>+E164</f>
        <v>4.2003000000000004</v>
      </c>
      <c r="E164" s="312">
        <v>4.2003000000000004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f>+E165</f>
        <v>4.0410000000000004</v>
      </c>
      <c r="E165" s="312">
        <v>4.0410000000000004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f>+E168</f>
        <v>437.38</v>
      </c>
      <c r="E168" s="312">
        <v>437.38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f>+E169</f>
        <v>300.64999999999998</v>
      </c>
      <c r="E169" s="312">
        <v>300.64999999999998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f>+E170</f>
        <v>4.1906999999999996</v>
      </c>
      <c r="E170" s="312">
        <v>4.1906999999999996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f>+E171</f>
        <v>4.0385999999999997</v>
      </c>
      <c r="E171" s="312">
        <v>4.0385999999999997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f>+E172</f>
        <v>3.8854000000000002</v>
      </c>
      <c r="E172" s="312">
        <v>3.8854000000000002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hidden="1" x14ac:dyDescent="0.2">
      <c r="A174" s="8" t="s">
        <v>77</v>
      </c>
      <c r="B174" s="9"/>
      <c r="C174" s="89"/>
      <c r="D174" s="86"/>
      <c r="E174" s="312"/>
      <c r="F174" s="16"/>
    </row>
    <row r="175" spans="1:6" hidden="1" x14ac:dyDescent="0.2">
      <c r="A175" s="12"/>
      <c r="B175" s="13" t="s">
        <v>0</v>
      </c>
      <c r="C175" s="90" t="s">
        <v>1</v>
      </c>
      <c r="D175" s="15">
        <f>+E175</f>
        <v>2032.08</v>
      </c>
      <c r="E175" s="312">
        <v>2032.08</v>
      </c>
      <c r="F175" s="16"/>
    </row>
    <row r="176" spans="1:6" hidden="1" x14ac:dyDescent="0.2">
      <c r="A176" s="12"/>
      <c r="B176" s="13" t="s">
        <v>2</v>
      </c>
      <c r="C176" s="90" t="s">
        <v>1</v>
      </c>
      <c r="D176" s="15">
        <f>+E176</f>
        <v>1597.76</v>
      </c>
      <c r="E176" s="312">
        <v>1597.76</v>
      </c>
      <c r="F176" s="16"/>
    </row>
    <row r="177" spans="1:6" hidden="1" x14ac:dyDescent="0.2">
      <c r="A177" s="12"/>
      <c r="B177" s="13" t="s">
        <v>3</v>
      </c>
      <c r="C177" s="83" t="s">
        <v>4</v>
      </c>
      <c r="D177" s="18">
        <f>+E177</f>
        <v>4.8247</v>
      </c>
      <c r="E177" s="312">
        <v>4.8247</v>
      </c>
      <c r="F177" s="16"/>
    </row>
    <row r="178" spans="1:6" hidden="1" x14ac:dyDescent="0.2">
      <c r="A178" s="12"/>
      <c r="B178" s="19" t="s">
        <v>5</v>
      </c>
      <c r="C178" s="83" t="s">
        <v>4</v>
      </c>
      <c r="D178" s="18">
        <f>+E178</f>
        <v>4.6496000000000004</v>
      </c>
      <c r="E178" s="312">
        <v>4.6496000000000004</v>
      </c>
      <c r="F178" s="16"/>
    </row>
    <row r="179" spans="1:6" hidden="1" x14ac:dyDescent="0.2">
      <c r="A179" s="12"/>
      <c r="B179" s="13" t="s">
        <v>6</v>
      </c>
      <c r="C179" s="83" t="s">
        <v>4</v>
      </c>
      <c r="D179" s="18">
        <f>+E179</f>
        <v>4.4732000000000003</v>
      </c>
      <c r="E179" s="312">
        <v>4.4732000000000003</v>
      </c>
      <c r="F179" s="16"/>
    </row>
    <row r="180" spans="1:6" s="3" customFormat="1" hidden="1" x14ac:dyDescent="0.2">
      <c r="A180" s="12"/>
      <c r="B180" s="13"/>
      <c r="C180" s="91"/>
      <c r="D180" s="88"/>
      <c r="E180" s="312"/>
      <c r="F180" s="16"/>
    </row>
    <row r="181" spans="1:6" hidden="1" x14ac:dyDescent="0.2">
      <c r="A181" s="8" t="s">
        <v>78</v>
      </c>
      <c r="B181" s="9"/>
      <c r="C181" s="89"/>
      <c r="D181" s="86"/>
      <c r="E181" s="312"/>
      <c r="F181" s="16"/>
    </row>
    <row r="182" spans="1:6" hidden="1" x14ac:dyDescent="0.2">
      <c r="A182" s="12"/>
      <c r="B182" s="13" t="s">
        <v>0</v>
      </c>
      <c r="C182" s="90" t="s">
        <v>1</v>
      </c>
      <c r="D182" s="15">
        <f>+E182</f>
        <v>1528.53</v>
      </c>
      <c r="E182" s="312">
        <v>1528.53</v>
      </c>
      <c r="F182" s="16"/>
    </row>
    <row r="183" spans="1:6" hidden="1" x14ac:dyDescent="0.2">
      <c r="A183" s="12"/>
      <c r="B183" s="13" t="s">
        <v>2</v>
      </c>
      <c r="C183" s="90" t="s">
        <v>1</v>
      </c>
      <c r="D183" s="15">
        <f>+E183</f>
        <v>1188.21</v>
      </c>
      <c r="E183" s="312">
        <v>1188.21</v>
      </c>
      <c r="F183" s="16"/>
    </row>
    <row r="184" spans="1:6" hidden="1" x14ac:dyDescent="0.2">
      <c r="A184" s="12"/>
      <c r="B184" s="13" t="s">
        <v>3</v>
      </c>
      <c r="C184" s="83" t="s">
        <v>4</v>
      </c>
      <c r="D184" s="18">
        <f>+E184</f>
        <v>4.3585000000000003</v>
      </c>
      <c r="E184" s="312">
        <v>4.3585000000000003</v>
      </c>
      <c r="F184" s="16"/>
    </row>
    <row r="185" spans="1:6" hidden="1" x14ac:dyDescent="0.2">
      <c r="A185" s="12"/>
      <c r="B185" s="19" t="s">
        <v>5</v>
      </c>
      <c r="C185" s="83" t="s">
        <v>4</v>
      </c>
      <c r="D185" s="18">
        <f>+E185</f>
        <v>4.2003000000000004</v>
      </c>
      <c r="E185" s="312">
        <v>4.2003000000000004</v>
      </c>
      <c r="F185" s="16"/>
    </row>
    <row r="186" spans="1:6" hidden="1" x14ac:dyDescent="0.2">
      <c r="A186" s="12"/>
      <c r="B186" s="13" t="s">
        <v>6</v>
      </c>
      <c r="C186" s="83" t="s">
        <v>4</v>
      </c>
      <c r="D186" s="18">
        <f>+E186</f>
        <v>4.0410000000000004</v>
      </c>
      <c r="E186" s="312">
        <v>4.0410000000000004</v>
      </c>
      <c r="F186" s="16"/>
    </row>
    <row r="187" spans="1:6" s="3" customFormat="1" hidden="1" x14ac:dyDescent="0.2">
      <c r="A187" s="12"/>
      <c r="B187" s="13"/>
      <c r="C187" s="91"/>
      <c r="D187" s="88"/>
      <c r="E187" s="312"/>
      <c r="F187" s="16"/>
    </row>
    <row r="188" spans="1:6" hidden="1" x14ac:dyDescent="0.2">
      <c r="A188" s="8" t="s">
        <v>79</v>
      </c>
      <c r="B188" s="9"/>
      <c r="C188" s="89"/>
      <c r="D188" s="86"/>
      <c r="E188" s="312"/>
      <c r="F188" s="16"/>
    </row>
    <row r="189" spans="1:6" hidden="1" x14ac:dyDescent="0.2">
      <c r="A189" s="12"/>
      <c r="B189" s="13" t="s">
        <v>0</v>
      </c>
      <c r="C189" s="90" t="s">
        <v>1</v>
      </c>
      <c r="D189" s="15">
        <f>+E189</f>
        <v>437.38</v>
      </c>
      <c r="E189" s="312">
        <v>437.38</v>
      </c>
      <c r="F189" s="16"/>
    </row>
    <row r="190" spans="1:6" hidden="1" x14ac:dyDescent="0.2">
      <c r="A190" s="12"/>
      <c r="B190" s="13" t="s">
        <v>2</v>
      </c>
      <c r="C190" s="90" t="s">
        <v>1</v>
      </c>
      <c r="D190" s="15">
        <f>+E190</f>
        <v>300.64999999999998</v>
      </c>
      <c r="E190" s="312">
        <v>300.64999999999998</v>
      </c>
      <c r="F190" s="16"/>
    </row>
    <row r="191" spans="1:6" hidden="1" x14ac:dyDescent="0.2">
      <c r="A191" s="12"/>
      <c r="B191" s="13" t="s">
        <v>3</v>
      </c>
      <c r="C191" s="83" t="s">
        <v>4</v>
      </c>
      <c r="D191" s="18">
        <f>+E191</f>
        <v>4.1906999999999996</v>
      </c>
      <c r="E191" s="312">
        <v>4.1906999999999996</v>
      </c>
      <c r="F191" s="16"/>
    </row>
    <row r="192" spans="1:6" hidden="1" x14ac:dyDescent="0.2">
      <c r="A192" s="12"/>
      <c r="B192" s="19" t="s">
        <v>5</v>
      </c>
      <c r="C192" s="83" t="s">
        <v>4</v>
      </c>
      <c r="D192" s="18">
        <f>+E192</f>
        <v>4.0385999999999997</v>
      </c>
      <c r="E192" s="312">
        <v>4.0385999999999997</v>
      </c>
      <c r="F192" s="16"/>
    </row>
    <row r="193" spans="1:6" hidden="1" x14ac:dyDescent="0.2">
      <c r="A193" s="12"/>
      <c r="B193" s="13" t="s">
        <v>6</v>
      </c>
      <c r="C193" s="83" t="s">
        <v>4</v>
      </c>
      <c r="D193" s="18">
        <f>+E193</f>
        <v>3.8854000000000002</v>
      </c>
      <c r="E193" s="312">
        <v>3.8854000000000002</v>
      </c>
      <c r="F193" s="16"/>
    </row>
    <row r="194" spans="1:6" s="3" customFormat="1" hidden="1" x14ac:dyDescent="0.2">
      <c r="A194" s="12"/>
      <c r="B194" s="13"/>
      <c r="C194" s="83"/>
      <c r="D194" s="88"/>
      <c r="E194" s="312"/>
      <c r="F194" s="16"/>
    </row>
    <row r="195" spans="1:6" hidden="1" x14ac:dyDescent="0.2">
      <c r="A195" s="8" t="s">
        <v>80</v>
      </c>
      <c r="B195" s="9"/>
      <c r="C195" s="83"/>
      <c r="D195" s="86"/>
      <c r="E195" s="312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f>+E196</f>
        <v>2032.08</v>
      </c>
      <c r="E196" s="312">
        <v>2032.08</v>
      </c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f>+E197</f>
        <v>1597.76</v>
      </c>
      <c r="E197" s="312">
        <v>1597.76</v>
      </c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f>+E198</f>
        <v>4.8247</v>
      </c>
      <c r="E198" s="312">
        <v>4.8247</v>
      </c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f>+E199</f>
        <v>4.6496000000000004</v>
      </c>
      <c r="E199" s="312">
        <v>4.6496000000000004</v>
      </c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f>+E200</f>
        <v>4.4732000000000003</v>
      </c>
      <c r="E200" s="312">
        <v>4.4732000000000003</v>
      </c>
      <c r="F200" s="16"/>
    </row>
    <row r="201" spans="1:6" s="3" customFormat="1" hidden="1" x14ac:dyDescent="0.2">
      <c r="A201" s="12"/>
      <c r="B201" s="13"/>
      <c r="C201" s="83"/>
      <c r="D201" s="88"/>
      <c r="E201" s="312"/>
      <c r="F201" s="16"/>
    </row>
    <row r="202" spans="1:6" hidden="1" x14ac:dyDescent="0.2">
      <c r="A202" s="8" t="s">
        <v>81</v>
      </c>
      <c r="B202" s="9"/>
      <c r="C202" s="83"/>
      <c r="D202" s="86"/>
      <c r="E202" s="312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f>+E203</f>
        <v>1528.53</v>
      </c>
      <c r="E203" s="312">
        <v>1528.53</v>
      </c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f>+E204</f>
        <v>1188.21</v>
      </c>
      <c r="E204" s="312">
        <v>1188.21</v>
      </c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f>+E205</f>
        <v>4.3585000000000003</v>
      </c>
      <c r="E205" s="312">
        <v>4.3585000000000003</v>
      </c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f>+E206</f>
        <v>4.2003000000000004</v>
      </c>
      <c r="E206" s="312">
        <v>4.2003000000000004</v>
      </c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f>+E207</f>
        <v>4.0410000000000004</v>
      </c>
      <c r="E207" s="312">
        <v>4.0410000000000004</v>
      </c>
      <c r="F207" s="16"/>
    </row>
    <row r="208" spans="1:6" s="3" customFormat="1" hidden="1" x14ac:dyDescent="0.2">
      <c r="A208" s="12"/>
      <c r="B208" s="13"/>
      <c r="C208" s="83"/>
      <c r="D208" s="92"/>
      <c r="E208" s="312"/>
      <c r="F208" s="16"/>
    </row>
    <row r="209" spans="1:6" s="3" customFormat="1" hidden="1" x14ac:dyDescent="0.2">
      <c r="A209" s="12"/>
      <c r="B209" s="13"/>
      <c r="C209" s="83"/>
      <c r="D209" s="88"/>
      <c r="E209" s="312"/>
      <c r="F209" s="16"/>
    </row>
    <row r="210" spans="1:6" hidden="1" x14ac:dyDescent="0.2">
      <c r="A210" s="8" t="s">
        <v>82</v>
      </c>
      <c r="B210" s="9"/>
      <c r="C210" s="83"/>
      <c r="D210" s="86"/>
      <c r="E210" s="312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f>+E211</f>
        <v>437.38</v>
      </c>
      <c r="E211" s="312">
        <v>437.38</v>
      </c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f>+E212</f>
        <v>300.64999999999998</v>
      </c>
      <c r="E212" s="312">
        <v>300.64999999999998</v>
      </c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f>+E213</f>
        <v>4.1906999999999996</v>
      </c>
      <c r="E213" s="312">
        <v>4.1906999999999996</v>
      </c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f>+E214</f>
        <v>4.0385999999999997</v>
      </c>
      <c r="E214" s="312">
        <v>4.0385999999999997</v>
      </c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f>+E215</f>
        <v>3.8854000000000002</v>
      </c>
      <c r="E215" s="312">
        <v>3.8854000000000002</v>
      </c>
      <c r="F215" s="16"/>
    </row>
    <row r="216" spans="1:6" s="3" customFormat="1" hidden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f>+E218</f>
        <v>2032.08</v>
      </c>
      <c r="E218" s="312">
        <v>2032.08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f>+E219</f>
        <v>1597.76</v>
      </c>
      <c r="E219" s="312">
        <v>1597.76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f>+E220</f>
        <v>4.8247</v>
      </c>
      <c r="E220" s="312">
        <v>4.8247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f>+E221</f>
        <v>4.6496000000000004</v>
      </c>
      <c r="E221" s="312">
        <v>4.6496000000000004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f>+E222</f>
        <v>4.4732000000000003</v>
      </c>
      <c r="E222" s="312">
        <v>4.4732000000000003</v>
      </c>
      <c r="F222" s="16"/>
    </row>
    <row r="223" spans="1:6" s="3" customFormat="1" hidden="1" x14ac:dyDescent="0.2">
      <c r="A223" s="12"/>
      <c r="B223" s="13"/>
      <c r="C223" s="83"/>
      <c r="D223" s="88"/>
      <c r="E223" s="312"/>
      <c r="F223" s="16"/>
    </row>
    <row r="224" spans="1:6" hidden="1" x14ac:dyDescent="0.2">
      <c r="A224" s="8" t="s">
        <v>84</v>
      </c>
      <c r="B224" s="9"/>
      <c r="C224" s="83"/>
      <c r="D224" s="86"/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f>+E225</f>
        <v>1528.53</v>
      </c>
      <c r="E225" s="312">
        <v>1528.53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f>+E226</f>
        <v>1188.21</v>
      </c>
      <c r="E226" s="312">
        <v>1188.21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f>+E227</f>
        <v>4.3585000000000003</v>
      </c>
      <c r="E227" s="312">
        <v>4.3585000000000003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f>+E228</f>
        <v>4.2003000000000004</v>
      </c>
      <c r="E228" s="312">
        <v>4.2003000000000004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f>+E229</f>
        <v>4.0410000000000004</v>
      </c>
      <c r="E229" s="312">
        <v>4.0410000000000004</v>
      </c>
      <c r="F229" s="16"/>
    </row>
    <row r="230" spans="1:6" s="3" customFormat="1" hidden="1" x14ac:dyDescent="0.2">
      <c r="A230" s="12"/>
      <c r="B230" s="13"/>
      <c r="C230" s="83"/>
      <c r="D230" s="88"/>
      <c r="E230" s="312"/>
      <c r="F230" s="16"/>
    </row>
    <row r="231" spans="1:6" hidden="1" x14ac:dyDescent="0.2">
      <c r="A231" s="8" t="s">
        <v>85</v>
      </c>
      <c r="B231" s="9"/>
      <c r="C231" s="83"/>
      <c r="D231" s="86"/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f>+E232</f>
        <v>437.38</v>
      </c>
      <c r="E232" s="312">
        <v>437.38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f>+E233</f>
        <v>300.64999999999998</v>
      </c>
      <c r="E233" s="312">
        <v>300.64999999999998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f>+E234</f>
        <v>4.1906999999999996</v>
      </c>
      <c r="E234" s="312">
        <v>4.1906999999999996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f>+E235</f>
        <v>4.0385999999999997</v>
      </c>
      <c r="E235" s="312">
        <v>4.0385999999999997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f>+E236</f>
        <v>3.8854000000000002</v>
      </c>
      <c r="E236" s="312">
        <v>3.8854000000000002</v>
      </c>
      <c r="F236" s="16"/>
    </row>
    <row r="237" spans="1:6" s="3" customFormat="1" hidden="1" x14ac:dyDescent="0.2">
      <c r="A237" s="32"/>
      <c r="B237" s="33"/>
      <c r="C237" s="93"/>
      <c r="D237" s="94"/>
      <c r="E237" s="312"/>
      <c r="F237" s="16"/>
    </row>
    <row r="238" spans="1:6" hidden="1" x14ac:dyDescent="0.2">
      <c r="A238" s="28" t="s">
        <v>404</v>
      </c>
      <c r="B238" s="29"/>
      <c r="C238" s="93"/>
      <c r="D238" s="95"/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f>+E239</f>
        <v>2032.08</v>
      </c>
      <c r="E239" s="312">
        <v>2032.08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f>+E240</f>
        <v>1597.76</v>
      </c>
      <c r="E240" s="312">
        <v>1597.76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f>+E241</f>
        <v>4.8247</v>
      </c>
      <c r="E241" s="312">
        <v>4.8247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f>+E242</f>
        <v>4.6496000000000004</v>
      </c>
      <c r="E242" s="312">
        <v>4.6496000000000004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f>+E243</f>
        <v>4.4732000000000003</v>
      </c>
      <c r="E243" s="312">
        <v>4.4732000000000003</v>
      </c>
      <c r="F243" s="16"/>
    </row>
    <row r="244" spans="1:6" s="3" customFormat="1" hidden="1" x14ac:dyDescent="0.2">
      <c r="A244" s="32"/>
      <c r="B244" s="33"/>
      <c r="C244" s="93"/>
      <c r="D244" s="97"/>
      <c r="E244" s="312"/>
      <c r="F244" s="16"/>
    </row>
    <row r="245" spans="1:6" hidden="1" x14ac:dyDescent="0.2">
      <c r="A245" s="28" t="s">
        <v>403</v>
      </c>
      <c r="B245" s="29"/>
      <c r="C245" s="93"/>
      <c r="D245" s="95"/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f>+E246</f>
        <v>1528.53</v>
      </c>
      <c r="E246" s="312">
        <v>1528.53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f>+E247</f>
        <v>1188.21</v>
      </c>
      <c r="E247" s="312">
        <v>1188.21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f>+E248</f>
        <v>4.3585000000000003</v>
      </c>
      <c r="E248" s="312">
        <v>4.3585000000000003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f>+E249</f>
        <v>4.2003000000000004</v>
      </c>
      <c r="E249" s="312">
        <v>4.2003000000000004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f>+E250</f>
        <v>4.0410000000000004</v>
      </c>
      <c r="E250" s="312">
        <v>4.0410000000000004</v>
      </c>
      <c r="F250" s="16"/>
    </row>
    <row r="251" spans="1:6" s="3" customFormat="1" hidden="1" x14ac:dyDescent="0.2">
      <c r="A251" s="32"/>
      <c r="B251" s="33"/>
      <c r="C251" s="93"/>
      <c r="D251" s="97"/>
      <c r="E251" s="312"/>
      <c r="F251" s="16"/>
    </row>
    <row r="252" spans="1:6" hidden="1" x14ac:dyDescent="0.2">
      <c r="A252" s="28" t="s">
        <v>402</v>
      </c>
      <c r="B252" s="29"/>
      <c r="C252" s="93"/>
      <c r="D252" s="95"/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f>+E253</f>
        <v>437.38</v>
      </c>
      <c r="E253" s="312">
        <v>437.38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f>+E254</f>
        <v>300.64999999999998</v>
      </c>
      <c r="E254" s="312">
        <v>300.64999999999998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f>+E255</f>
        <v>4.1906999999999996</v>
      </c>
      <c r="E255" s="312">
        <v>4.1906999999999996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f>+E256</f>
        <v>4.0385999999999997</v>
      </c>
      <c r="E256" s="312">
        <v>4.0385999999999997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f>+E257</f>
        <v>3.8854000000000002</v>
      </c>
      <c r="E257" s="312">
        <v>3.8854000000000002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x14ac:dyDescent="0.2">
      <c r="A259" s="5"/>
      <c r="B259" s="51"/>
      <c r="C259" s="100"/>
      <c r="D259" s="101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>+E263</f>
        <v>1920596.45</v>
      </c>
      <c r="E263" s="312">
        <v>1920596.45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>+E264</f>
        <v>7856.9535999999998</v>
      </c>
      <c r="E264" s="312">
        <v>7856.9535999999998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>+E267</f>
        <v>1963294.79</v>
      </c>
      <c r="E267" s="312">
        <v>1963294.79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>+E268</f>
        <v>1597763.95</v>
      </c>
      <c r="E268" s="312">
        <v>1597763.95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>+E269</f>
        <v>748.17729999999995</v>
      </c>
      <c r="E269" s="312">
        <v>748.17729999999995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>+E270</f>
        <v>721.01469999999995</v>
      </c>
      <c r="E270" s="312">
        <v>721.01469999999995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>+E271</f>
        <v>693.66849999999999</v>
      </c>
      <c r="E271" s="312">
        <v>693.66849999999999</v>
      </c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>+E274</f>
        <v>1459756.49</v>
      </c>
      <c r="E274" s="312">
        <v>1459756.49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>+E275</f>
        <v>1188210.3500000001</v>
      </c>
      <c r="E275" s="312">
        <v>1188210.3500000001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>+E276</f>
        <v>281.93950000000001</v>
      </c>
      <c r="E276" s="312">
        <v>281.93950000000001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>+E277</f>
        <v>271.70370000000003</v>
      </c>
      <c r="E277" s="312">
        <v>271.70370000000003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>+E278</f>
        <v>261.39870000000002</v>
      </c>
      <c r="E278" s="312">
        <v>261.39870000000002</v>
      </c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>+E282</f>
        <v>368600.68</v>
      </c>
      <c r="E282" s="312">
        <v>368600.68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>+E283</f>
        <v>300651.5</v>
      </c>
      <c r="E283" s="312">
        <v>300651.5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>+E284</f>
        <v>114.14400000000001</v>
      </c>
      <c r="E284" s="312">
        <v>114.14400000000001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>+E285</f>
        <v>110</v>
      </c>
      <c r="E285" s="312">
        <v>110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>+E286</f>
        <v>105.828</v>
      </c>
      <c r="E286" s="312">
        <v>105.828</v>
      </c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>+E289</f>
        <v>1963294.79</v>
      </c>
      <c r="E289" s="312">
        <v>1963294.79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>+E290</f>
        <v>1597763.95</v>
      </c>
      <c r="E290" s="312">
        <v>1597763.95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>+E291</f>
        <v>748.17729999999995</v>
      </c>
      <c r="E291" s="312">
        <v>748.17729999999995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>+E292</f>
        <v>721.01469999999995</v>
      </c>
      <c r="E292" s="312">
        <v>721.01469999999995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>+E293</f>
        <v>693.66849999999999</v>
      </c>
      <c r="E293" s="312">
        <v>693.66849999999999</v>
      </c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>+E296</f>
        <v>1459756.49</v>
      </c>
      <c r="E296" s="312">
        <v>1459756.49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>+E297</f>
        <v>1188210.3500000001</v>
      </c>
      <c r="E297" s="312">
        <v>1188210.3500000001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>+E298</f>
        <v>281.93950000000001</v>
      </c>
      <c r="E298" s="312">
        <v>281.93950000000001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>+E299</f>
        <v>271.70370000000003</v>
      </c>
      <c r="E299" s="312">
        <v>271.70370000000003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>+E300</f>
        <v>261.39870000000002</v>
      </c>
      <c r="E300" s="312">
        <v>261.39870000000002</v>
      </c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>+E303</f>
        <v>368600.68</v>
      </c>
      <c r="E303" s="312">
        <v>368600.68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>+E304</f>
        <v>300651.5</v>
      </c>
      <c r="E304" s="312">
        <v>300651.5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>+E305</f>
        <v>114.14400000000001</v>
      </c>
      <c r="E305" s="312">
        <v>114.14400000000001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>+E306</f>
        <v>110</v>
      </c>
      <c r="E306" s="312">
        <v>110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>+E307</f>
        <v>105.828</v>
      </c>
      <c r="E307" s="312">
        <v>105.828</v>
      </c>
      <c r="F307" s="16"/>
    </row>
    <row r="308" spans="1:6" s="3" customFormat="1" hidden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f>+E310</f>
        <v>1963294.79</v>
      </c>
      <c r="E310" s="312">
        <v>1963294.79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f>+E311</f>
        <v>1597763.95</v>
      </c>
      <c r="E311" s="312">
        <v>1597763.95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f>+E312</f>
        <v>748.18</v>
      </c>
      <c r="E312" s="312">
        <v>748.18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f>+E313</f>
        <v>721.01</v>
      </c>
      <c r="E313" s="312">
        <v>721.01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f>+E314</f>
        <v>693.67</v>
      </c>
      <c r="E314" s="312">
        <v>693.67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1459756.49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f>+E319</f>
        <v>1188210.3500000001</v>
      </c>
      <c r="E318" s="312">
        <v>1459756.49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f>+E320</f>
        <v>281.94</v>
      </c>
      <c r="E319" s="312">
        <v>1188210.3500000001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f>+E321</f>
        <v>271.7</v>
      </c>
      <c r="E320" s="312">
        <v>281.94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f>+E322</f>
        <v>261.39999999999998</v>
      </c>
      <c r="E321" s="312">
        <v>271.7</v>
      </c>
      <c r="F321" s="16"/>
    </row>
    <row r="322" spans="1:6" s="3" customFormat="1" x14ac:dyDescent="0.2">
      <c r="A322" s="12"/>
      <c r="B322" s="13"/>
      <c r="C322" s="91"/>
      <c r="D322" s="104"/>
      <c r="E322" s="312">
        <v>261.39999999999998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f>+E325</f>
        <v>368600.68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f>+E326</f>
        <v>300651.5</v>
      </c>
      <c r="E325" s="312">
        <v>368600.68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f>+E327</f>
        <v>114.14</v>
      </c>
      <c r="E326" s="312">
        <v>300651.5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f>+E328</f>
        <v>110</v>
      </c>
      <c r="E327" s="312">
        <v>114.14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f>+E329</f>
        <v>105.83</v>
      </c>
      <c r="E328" s="312">
        <v>110</v>
      </c>
      <c r="F328" s="16"/>
    </row>
    <row r="329" spans="1:6" s="3" customFormat="1" x14ac:dyDescent="0.2">
      <c r="A329" s="12"/>
      <c r="B329" s="13"/>
      <c r="C329" s="83"/>
      <c r="E329" s="312">
        <v>105.83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f>+E332</f>
        <v>1963294.79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f>+E333</f>
        <v>1597763.95</v>
      </c>
      <c r="E332" s="312">
        <v>1963294.79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f>+E334</f>
        <v>748.18</v>
      </c>
      <c r="E333" s="312">
        <v>1597763.95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f>+E335</f>
        <v>721.01</v>
      </c>
      <c r="E334" s="312">
        <v>748.18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f>+E336</f>
        <v>693.67</v>
      </c>
      <c r="E335" s="312">
        <v>721.01</v>
      </c>
      <c r="F335" s="16"/>
    </row>
    <row r="336" spans="1:6" s="3" customFormat="1" x14ac:dyDescent="0.2">
      <c r="A336" s="12"/>
      <c r="B336" s="13"/>
      <c r="C336" s="91"/>
      <c r="D336" s="88"/>
      <c r="E336" s="312">
        <v>693.67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f>+E339</f>
        <v>1459756.49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f>+E340</f>
        <v>1188210.3500000001</v>
      </c>
      <c r="E339" s="312">
        <v>1459756.49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f>+E341</f>
        <v>281.94</v>
      </c>
      <c r="E340" s="312">
        <v>1188210.3500000001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f>+E342</f>
        <v>271.7</v>
      </c>
      <c r="E341" s="312">
        <v>281.94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f>+E343</f>
        <v>261.39999999999998</v>
      </c>
      <c r="E342" s="312">
        <v>271.7</v>
      </c>
      <c r="F342" s="16"/>
    </row>
    <row r="343" spans="1:6" s="3" customFormat="1" x14ac:dyDescent="0.2">
      <c r="A343" s="12"/>
      <c r="B343" s="13"/>
      <c r="C343" s="91"/>
      <c r="D343" s="88"/>
      <c r="E343" s="312">
        <v>261.39999999999998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f>+E346</f>
        <v>368600.68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f>+E347</f>
        <v>300651.5</v>
      </c>
      <c r="E346" s="312">
        <v>368600.68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f>+E348</f>
        <v>114.14</v>
      </c>
      <c r="E347" s="312">
        <v>300651.5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f>+E349</f>
        <v>110</v>
      </c>
      <c r="E348" s="312">
        <v>114.14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f>+E350</f>
        <v>105.83</v>
      </c>
      <c r="E349" s="312">
        <v>110</v>
      </c>
      <c r="F349" s="16"/>
    </row>
    <row r="350" spans="1:6" s="3" customFormat="1" ht="15" thickBot="1" x14ac:dyDescent="0.25">
      <c r="A350" s="21"/>
      <c r="B350" s="98"/>
      <c r="C350" s="99"/>
      <c r="D350" s="99"/>
      <c r="E350" s="312">
        <v>105.83</v>
      </c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312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2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2">
        <v>1963294.79</v>
      </c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2">
        <v>1597763.95</v>
      </c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2">
        <v>748.18</v>
      </c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2">
        <v>721.01</v>
      </c>
      <c r="F356" s="16"/>
    </row>
    <row r="357" spans="1:6" s="3" customFormat="1" hidden="1" x14ac:dyDescent="0.2">
      <c r="A357" s="12"/>
      <c r="B357" s="13"/>
      <c r="C357" s="91"/>
      <c r="D357" s="88"/>
      <c r="E357" s="312">
        <v>693.67</v>
      </c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312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2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2">
        <v>1459756.49</v>
      </c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2">
        <v>1188210.3500000001</v>
      </c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2">
        <v>281.94</v>
      </c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2">
        <v>271.7</v>
      </c>
      <c r="F363" s="16"/>
    </row>
    <row r="364" spans="1:6" s="3" customFormat="1" hidden="1" x14ac:dyDescent="0.2">
      <c r="A364" s="12"/>
      <c r="B364" s="13"/>
      <c r="C364" s="91"/>
      <c r="D364" s="88"/>
      <c r="E364" s="312">
        <v>261.39999999999998</v>
      </c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312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2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2">
        <v>368600.68</v>
      </c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2">
        <v>300651.5</v>
      </c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2">
        <v>114.14</v>
      </c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2">
        <v>110</v>
      </c>
      <c r="F370" s="16"/>
    </row>
    <row r="371" spans="1:6" s="3" customFormat="1" hidden="1" x14ac:dyDescent="0.2">
      <c r="A371" s="12"/>
      <c r="B371" s="13"/>
      <c r="C371" s="83"/>
      <c r="D371" s="88"/>
      <c r="E371" s="312">
        <v>105.83</v>
      </c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2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2">
        <v>1963294.79</v>
      </c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2">
        <v>1597763.95</v>
      </c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2">
        <v>748.18</v>
      </c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2">
        <v>721.01</v>
      </c>
      <c r="F377" s="16"/>
    </row>
    <row r="378" spans="1:6" s="3" customFormat="1" hidden="1" x14ac:dyDescent="0.2">
      <c r="A378" s="12"/>
      <c r="B378" s="13"/>
      <c r="C378" s="83"/>
      <c r="D378" s="88"/>
      <c r="E378" s="312">
        <v>693.67</v>
      </c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2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2">
        <v>1459756.49</v>
      </c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2">
        <v>1188210.3500000001</v>
      </c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2">
        <v>281.94</v>
      </c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2">
        <v>271.7</v>
      </c>
      <c r="F384" s="16"/>
    </row>
    <row r="385" spans="1:6" s="3" customFormat="1" hidden="1" x14ac:dyDescent="0.2">
      <c r="A385" s="12"/>
      <c r="B385" s="13"/>
      <c r="C385" s="83"/>
      <c r="D385" s="88"/>
      <c r="E385" s="312">
        <v>261.39999999999998</v>
      </c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2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2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2">
        <v>368600.68</v>
      </c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2">
        <v>300651.5</v>
      </c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2">
        <v>114.14</v>
      </c>
      <c r="F391" s="16"/>
    </row>
    <row r="392" spans="1:6" s="3" customFormat="1" hidden="1" x14ac:dyDescent="0.2">
      <c r="A392" s="12"/>
      <c r="B392" s="13"/>
      <c r="C392" s="83"/>
      <c r="D392" s="88"/>
      <c r="E392" s="312">
        <v>110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105.83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2">
        <v>1963294.79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2">
        <v>1597763.95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2">
        <v>748.18</v>
      </c>
      <c r="F398" s="16"/>
    </row>
    <row r="399" spans="1:6" s="3" customFormat="1" hidden="1" x14ac:dyDescent="0.2">
      <c r="A399" s="12"/>
      <c r="B399" s="13"/>
      <c r="C399" s="83"/>
      <c r="D399" s="88"/>
      <c r="E399" s="312">
        <v>721.01</v>
      </c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312">
        <v>693.67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2">
        <v>1459756.49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2">
        <v>1188210.3500000001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2">
        <v>281.94</v>
      </c>
      <c r="F405" s="16"/>
    </row>
    <row r="406" spans="1:6" s="3" customFormat="1" hidden="1" x14ac:dyDescent="0.2">
      <c r="A406" s="12"/>
      <c r="B406" s="13"/>
      <c r="C406" s="83"/>
      <c r="D406" s="88"/>
      <c r="E406" s="312">
        <v>271.7</v>
      </c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312">
        <v>261.39999999999998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2">
        <v>368600.68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2">
        <v>300651.5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2">
        <v>114.14</v>
      </c>
      <c r="F412" s="16"/>
    </row>
    <row r="413" spans="1:6" s="3" customFormat="1" hidden="1" x14ac:dyDescent="0.2">
      <c r="A413" s="32"/>
      <c r="B413" s="33"/>
      <c r="C413" s="93"/>
      <c r="D413" s="88"/>
      <c r="E413" s="312">
        <v>110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2">
        <v>105.83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2">
        <v>1963294.79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2">
        <v>1597763.95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2">
        <v>748.18</v>
      </c>
      <c r="F419" s="16"/>
    </row>
    <row r="420" spans="1:6" s="3" customFormat="1" hidden="1" x14ac:dyDescent="0.2">
      <c r="A420" s="32"/>
      <c r="B420" s="33"/>
      <c r="C420" s="93"/>
      <c r="D420" s="88"/>
      <c r="E420" s="312">
        <v>721.01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2">
        <v>693.67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2">
        <v>1459756.49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2">
        <v>1188210.3500000001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2">
        <v>281.94</v>
      </c>
      <c r="F426" s="16"/>
    </row>
    <row r="427" spans="1:6" s="3" customFormat="1" hidden="1" x14ac:dyDescent="0.2">
      <c r="A427" s="32"/>
      <c r="B427" s="33"/>
      <c r="C427" s="93"/>
      <c r="D427" s="88"/>
      <c r="E427" s="312">
        <v>271.7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2">
        <v>261.39999999999998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2">
        <v>368600.68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2">
        <v>300651.5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2">
        <v>114.14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110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105.83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94.119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255.68639999999999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3"/>
    </row>
    <row r="478" spans="1:10" x14ac:dyDescent="0.2">
      <c r="A478" s="488"/>
      <c r="B478" s="489"/>
      <c r="C478" s="489"/>
      <c r="D478" s="489"/>
    </row>
    <row r="479" spans="1:10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0" orientation="portrait" r:id="rId1"/>
  <headerFooter>
    <oddFooter>Página &amp;P</oddFooter>
  </headerFooter>
  <rowBreaks count="1" manualBreakCount="1">
    <brk id="258" max="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225A-6161-4C9E-8326-81BFD66200AD}">
  <sheetPr>
    <tabColor rgb="FF0070C0"/>
  </sheetPr>
  <dimension ref="A1:G475"/>
  <sheetViews>
    <sheetView showGridLines="0" view="pageBreakPreview" zoomScale="80" zoomScaleNormal="100" zoomScaleSheetLayoutView="80" workbookViewId="0">
      <selection sqref="A1:D320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436</v>
      </c>
      <c r="B1" s="479"/>
      <c r="C1" s="479"/>
      <c r="D1" s="479"/>
      <c r="E1" s="308"/>
    </row>
    <row r="2" spans="1:7" x14ac:dyDescent="0.2">
      <c r="A2" s="460" t="s">
        <v>129</v>
      </c>
      <c r="B2" s="460"/>
      <c r="C2" s="460"/>
      <c r="D2" s="460"/>
    </row>
    <row r="3" spans="1:7" ht="14.25" customHeight="1" x14ac:dyDescent="0.2">
      <c r="A3" s="480" t="s">
        <v>439</v>
      </c>
      <c r="B3" s="480"/>
      <c r="C3" s="480"/>
      <c r="D3" s="480"/>
    </row>
    <row r="4" spans="1:7" s="3" customFormat="1" ht="12.75" x14ac:dyDescent="0.2">
      <c r="E4" s="310"/>
    </row>
    <row r="5" spans="1:7" s="3" customFormat="1" ht="12.75" x14ac:dyDescent="0.2">
      <c r="A5" s="4"/>
      <c r="B5" s="4"/>
      <c r="E5" s="310"/>
    </row>
    <row r="6" spans="1:7" s="3" customFormat="1" ht="12.75" x14ac:dyDescent="0.2">
      <c r="A6" s="228"/>
      <c r="B6" s="229"/>
      <c r="C6" s="230"/>
      <c r="D6" s="231"/>
      <c r="E6" s="310"/>
    </row>
    <row r="7" spans="1:7" x14ac:dyDescent="0.2">
      <c r="A7" s="232" t="s">
        <v>12</v>
      </c>
      <c r="B7" s="52"/>
      <c r="C7" s="150"/>
      <c r="D7" s="233"/>
    </row>
    <row r="8" spans="1:7" x14ac:dyDescent="0.2">
      <c r="A8" s="234"/>
      <c r="B8" s="54" t="s">
        <v>13</v>
      </c>
      <c r="C8" s="14" t="s">
        <v>14</v>
      </c>
      <c r="D8" s="233">
        <f>+E8</f>
        <v>442.32</v>
      </c>
      <c r="E8" s="312">
        <v>442.32</v>
      </c>
      <c r="F8" s="62"/>
    </row>
    <row r="9" spans="1:7" x14ac:dyDescent="0.2">
      <c r="A9" s="234"/>
      <c r="B9" s="54" t="s">
        <v>15</v>
      </c>
      <c r="C9" s="10" t="s">
        <v>4</v>
      </c>
      <c r="D9" s="235">
        <f>+E9</f>
        <v>0</v>
      </c>
      <c r="E9" s="312">
        <v>0</v>
      </c>
      <c r="F9" s="62"/>
      <c r="G9" s="17"/>
    </row>
    <row r="10" spans="1:7" s="3" customFormat="1" ht="12.75" x14ac:dyDescent="0.2">
      <c r="A10" s="234"/>
      <c r="B10" s="54"/>
      <c r="C10" s="57"/>
      <c r="D10" s="236"/>
      <c r="E10" s="312"/>
    </row>
    <row r="11" spans="1:7" x14ac:dyDescent="0.2">
      <c r="A11" s="232" t="s">
        <v>16</v>
      </c>
      <c r="B11" s="52"/>
      <c r="C11" s="48"/>
      <c r="D11" s="237"/>
      <c r="E11" s="312"/>
    </row>
    <row r="12" spans="1:7" x14ac:dyDescent="0.2">
      <c r="A12" s="234"/>
      <c r="B12" s="54" t="s">
        <v>17</v>
      </c>
      <c r="C12" s="14" t="s">
        <v>14</v>
      </c>
      <c r="D12" s="233">
        <f t="shared" ref="D12:D28" si="0">+E12</f>
        <v>1108.6199999999999</v>
      </c>
      <c r="E12" s="312">
        <v>1108.6199999999999</v>
      </c>
      <c r="F12" s="62"/>
    </row>
    <row r="13" spans="1:7" x14ac:dyDescent="0.2">
      <c r="A13" s="234"/>
      <c r="B13" s="54" t="s">
        <v>18</v>
      </c>
      <c r="C13" s="10" t="s">
        <v>4</v>
      </c>
      <c r="D13" s="238">
        <f t="shared" si="0"/>
        <v>6.2962999999999996</v>
      </c>
      <c r="E13" s="312">
        <v>6.2962999999999996</v>
      </c>
      <c r="F13" s="62"/>
    </row>
    <row r="14" spans="1:7" x14ac:dyDescent="0.2">
      <c r="A14" s="234"/>
      <c r="B14" s="54" t="s">
        <v>155</v>
      </c>
      <c r="C14" s="10" t="s">
        <v>4</v>
      </c>
      <c r="D14" s="235">
        <f t="shared" si="0"/>
        <v>8.1212</v>
      </c>
      <c r="E14" s="312">
        <v>8.1212</v>
      </c>
      <c r="F14" s="62"/>
    </row>
    <row r="15" spans="1:7" x14ac:dyDescent="0.2">
      <c r="A15" s="234"/>
      <c r="B15" s="54" t="s">
        <v>19</v>
      </c>
      <c r="C15" s="14" t="s">
        <v>14</v>
      </c>
      <c r="D15" s="233">
        <f t="shared" si="0"/>
        <v>1421.25</v>
      </c>
      <c r="E15" s="312">
        <v>1421.25</v>
      </c>
      <c r="F15" s="62"/>
    </row>
    <row r="16" spans="1:7" x14ac:dyDescent="0.2">
      <c r="A16" s="234"/>
      <c r="B16" s="54" t="s">
        <v>20</v>
      </c>
      <c r="C16" s="10" t="s">
        <v>4</v>
      </c>
      <c r="D16" s="235">
        <f t="shared" si="0"/>
        <v>8.2995999999999999</v>
      </c>
      <c r="E16" s="312">
        <v>8.2995999999999999</v>
      </c>
      <c r="F16" s="62"/>
    </row>
    <row r="17" spans="1:6" x14ac:dyDescent="0.2">
      <c r="A17" s="234"/>
      <c r="B17" s="54" t="s">
        <v>21</v>
      </c>
      <c r="C17" s="14" t="s">
        <v>14</v>
      </c>
      <c r="D17" s="233">
        <f t="shared" si="0"/>
        <v>1969.54</v>
      </c>
      <c r="E17" s="312">
        <v>1969.54</v>
      </c>
      <c r="F17" s="62"/>
    </row>
    <row r="18" spans="1:6" x14ac:dyDescent="0.2">
      <c r="A18" s="234"/>
      <c r="B18" s="54" t="s">
        <v>22</v>
      </c>
      <c r="C18" s="10" t="s">
        <v>4</v>
      </c>
      <c r="D18" s="235">
        <f t="shared" si="0"/>
        <v>8.9125999999999994</v>
      </c>
      <c r="E18" s="312">
        <v>8.9125999999999994</v>
      </c>
      <c r="F18" s="62"/>
    </row>
    <row r="19" spans="1:6" x14ac:dyDescent="0.2">
      <c r="A19" s="234"/>
      <c r="B19" s="54" t="s">
        <v>23</v>
      </c>
      <c r="C19" s="14" t="s">
        <v>14</v>
      </c>
      <c r="D19" s="233">
        <f t="shared" si="0"/>
        <v>2368.5100000000002</v>
      </c>
      <c r="E19" s="312">
        <v>2368.5100000000002</v>
      </c>
      <c r="F19" s="62"/>
    </row>
    <row r="20" spans="1:6" x14ac:dyDescent="0.2">
      <c r="A20" s="234"/>
      <c r="B20" s="54" t="s">
        <v>24</v>
      </c>
      <c r="C20" s="10" t="s">
        <v>4</v>
      </c>
      <c r="D20" s="235">
        <f t="shared" si="0"/>
        <v>9.2515000000000001</v>
      </c>
      <c r="E20" s="312">
        <v>9.2515000000000001</v>
      </c>
      <c r="F20" s="62"/>
    </row>
    <row r="21" spans="1:6" x14ac:dyDescent="0.2">
      <c r="A21" s="234"/>
      <c r="B21" s="54" t="s">
        <v>25</v>
      </c>
      <c r="C21" s="14" t="s">
        <v>14</v>
      </c>
      <c r="D21" s="233">
        <f t="shared" si="0"/>
        <v>4032.47</v>
      </c>
      <c r="E21" s="312">
        <v>4032.47</v>
      </c>
      <c r="F21" s="62"/>
    </row>
    <row r="22" spans="1:6" x14ac:dyDescent="0.2">
      <c r="A22" s="234"/>
      <c r="B22" s="54" t="s">
        <v>26</v>
      </c>
      <c r="C22" s="10" t="s">
        <v>4</v>
      </c>
      <c r="D22" s="235">
        <f t="shared" si="0"/>
        <v>10.673299999999999</v>
      </c>
      <c r="E22" s="312">
        <v>10.673299999999999</v>
      </c>
      <c r="F22" s="62"/>
    </row>
    <row r="23" spans="1:6" x14ac:dyDescent="0.2">
      <c r="A23" s="234"/>
      <c r="B23" s="54" t="s">
        <v>27</v>
      </c>
      <c r="C23" s="14" t="s">
        <v>14</v>
      </c>
      <c r="D23" s="233">
        <f t="shared" si="0"/>
        <v>5580.79</v>
      </c>
      <c r="E23" s="312">
        <v>5580.79</v>
      </c>
      <c r="F23" s="62"/>
    </row>
    <row r="24" spans="1:6" x14ac:dyDescent="0.2">
      <c r="A24" s="234"/>
      <c r="B24" s="54" t="s">
        <v>28</v>
      </c>
      <c r="C24" s="10" t="s">
        <v>4</v>
      </c>
      <c r="D24" s="235">
        <f t="shared" si="0"/>
        <v>11.7416</v>
      </c>
      <c r="E24" s="312">
        <v>11.7416</v>
      </c>
      <c r="F24" s="62"/>
    </row>
    <row r="25" spans="1:6" x14ac:dyDescent="0.2">
      <c r="A25" s="234"/>
      <c r="B25" s="54" t="s">
        <v>29</v>
      </c>
      <c r="C25" s="14" t="s">
        <v>14</v>
      </c>
      <c r="D25" s="233">
        <f t="shared" si="0"/>
        <v>8060.41</v>
      </c>
      <c r="E25" s="312">
        <v>8060.41</v>
      </c>
      <c r="F25" s="62"/>
    </row>
    <row r="26" spans="1:6" x14ac:dyDescent="0.2">
      <c r="A26" s="234"/>
      <c r="B26" s="54" t="s">
        <v>30</v>
      </c>
      <c r="C26" s="10" t="s">
        <v>4</v>
      </c>
      <c r="D26" s="235">
        <f t="shared" si="0"/>
        <v>12.4131</v>
      </c>
      <c r="E26" s="312">
        <v>12.4131</v>
      </c>
      <c r="F26" s="62"/>
    </row>
    <row r="27" spans="1:6" x14ac:dyDescent="0.2">
      <c r="A27" s="234"/>
      <c r="B27" s="54" t="s">
        <v>31</v>
      </c>
      <c r="C27" s="14" t="s">
        <v>14</v>
      </c>
      <c r="D27" s="233">
        <f t="shared" si="0"/>
        <v>9693.77</v>
      </c>
      <c r="E27" s="312">
        <v>9693.77</v>
      </c>
      <c r="F27" s="62"/>
    </row>
    <row r="28" spans="1:6" x14ac:dyDescent="0.2">
      <c r="A28" s="234"/>
      <c r="B28" s="54" t="s">
        <v>32</v>
      </c>
      <c r="C28" s="10" t="s">
        <v>4</v>
      </c>
      <c r="D28" s="235">
        <f t="shared" si="0"/>
        <v>12.552099999999999</v>
      </c>
      <c r="E28" s="312">
        <v>12.552099999999999</v>
      </c>
      <c r="F28" s="62"/>
    </row>
    <row r="29" spans="1:6" s="3" customFormat="1" ht="12.75" x14ac:dyDescent="0.2">
      <c r="A29" s="234"/>
      <c r="B29" s="54"/>
      <c r="C29" s="57"/>
      <c r="D29" s="236"/>
      <c r="E29" s="312"/>
    </row>
    <row r="30" spans="1:6" x14ac:dyDescent="0.2">
      <c r="A30" s="239" t="s">
        <v>45</v>
      </c>
      <c r="B30" s="70"/>
      <c r="C30" s="30"/>
      <c r="D30" s="240"/>
      <c r="E30" s="312"/>
    </row>
    <row r="31" spans="1:6" x14ac:dyDescent="0.2">
      <c r="A31" s="241"/>
      <c r="B31" s="72" t="s">
        <v>46</v>
      </c>
      <c r="C31" s="34" t="s">
        <v>14</v>
      </c>
      <c r="D31" s="242">
        <f t="shared" ref="D31:D40" si="1">+E31</f>
        <v>1823.41</v>
      </c>
      <c r="E31" s="312">
        <v>1823.41</v>
      </c>
    </row>
    <row r="32" spans="1:6" x14ac:dyDescent="0.2">
      <c r="A32" s="241"/>
      <c r="B32" s="54" t="s">
        <v>156</v>
      </c>
      <c r="C32" s="10" t="s">
        <v>4</v>
      </c>
      <c r="D32" s="238">
        <f t="shared" si="1"/>
        <v>0</v>
      </c>
      <c r="E32" s="312">
        <v>0</v>
      </c>
    </row>
    <row r="33" spans="1:5" x14ac:dyDescent="0.2">
      <c r="A33" s="241"/>
      <c r="B33" s="54" t="s">
        <v>157</v>
      </c>
      <c r="C33" s="10" t="s">
        <v>4</v>
      </c>
      <c r="D33" s="238">
        <f t="shared" si="1"/>
        <v>4.1670999999999996</v>
      </c>
      <c r="E33" s="312">
        <v>4.1670999999999996</v>
      </c>
    </row>
    <row r="34" spans="1:5" x14ac:dyDescent="0.2">
      <c r="A34" s="241"/>
      <c r="B34" s="54" t="s">
        <v>155</v>
      </c>
      <c r="C34" s="10" t="s">
        <v>4</v>
      </c>
      <c r="D34" s="238">
        <f t="shared" si="1"/>
        <v>5.8156999999999996</v>
      </c>
      <c r="E34" s="312">
        <v>5.8156999999999996</v>
      </c>
    </row>
    <row r="35" spans="1:5" x14ac:dyDescent="0.2">
      <c r="A35" s="241"/>
      <c r="B35" s="72" t="s">
        <v>48</v>
      </c>
      <c r="C35" s="34" t="s">
        <v>14</v>
      </c>
      <c r="D35" s="242">
        <f t="shared" si="1"/>
        <v>3279.65</v>
      </c>
      <c r="E35" s="312">
        <v>3279.65</v>
      </c>
    </row>
    <row r="36" spans="1:5" x14ac:dyDescent="0.2">
      <c r="A36" s="241"/>
      <c r="B36" s="72" t="s">
        <v>49</v>
      </c>
      <c r="C36" s="30" t="s">
        <v>4</v>
      </c>
      <c r="D36" s="238">
        <f t="shared" si="1"/>
        <v>6.6555</v>
      </c>
      <c r="E36" s="312">
        <v>6.6555</v>
      </c>
    </row>
    <row r="37" spans="1:5" x14ac:dyDescent="0.2">
      <c r="A37" s="241"/>
      <c r="B37" s="72" t="s">
        <v>50</v>
      </c>
      <c r="C37" s="34" t="s">
        <v>14</v>
      </c>
      <c r="D37" s="242">
        <f t="shared" si="1"/>
        <v>6207.55</v>
      </c>
      <c r="E37" s="312">
        <v>6207.55</v>
      </c>
    </row>
    <row r="38" spans="1:5" x14ac:dyDescent="0.2">
      <c r="A38" s="241"/>
      <c r="B38" s="72" t="s">
        <v>51</v>
      </c>
      <c r="C38" s="30" t="s">
        <v>4</v>
      </c>
      <c r="D38" s="238">
        <f t="shared" si="1"/>
        <v>7.8178000000000001</v>
      </c>
      <c r="E38" s="312">
        <v>7.8178000000000001</v>
      </c>
    </row>
    <row r="39" spans="1:5" x14ac:dyDescent="0.2">
      <c r="A39" s="241"/>
      <c r="B39" s="72" t="s">
        <v>52</v>
      </c>
      <c r="C39" s="34" t="s">
        <v>14</v>
      </c>
      <c r="D39" s="242">
        <f t="shared" si="1"/>
        <v>8828.25</v>
      </c>
      <c r="E39" s="312">
        <v>8828.25</v>
      </c>
    </row>
    <row r="40" spans="1:5" x14ac:dyDescent="0.2">
      <c r="A40" s="241"/>
      <c r="B40" s="72" t="s">
        <v>53</v>
      </c>
      <c r="C40" s="30" t="s">
        <v>4</v>
      </c>
      <c r="D40" s="238">
        <f t="shared" si="1"/>
        <v>7.9855999999999998</v>
      </c>
      <c r="E40" s="312">
        <v>7.9855999999999998</v>
      </c>
    </row>
    <row r="41" spans="1:5" s="3" customFormat="1" ht="13.5" thickBot="1" x14ac:dyDescent="0.25">
      <c r="A41" s="243"/>
      <c r="B41" s="152"/>
      <c r="C41" s="153"/>
      <c r="D41" s="244"/>
      <c r="E41" s="312"/>
    </row>
    <row r="42" spans="1:5" s="3" customFormat="1" ht="12.75" x14ac:dyDescent="0.2">
      <c r="A42" s="245"/>
      <c r="B42" s="155"/>
      <c r="C42" s="76"/>
      <c r="D42" s="246"/>
      <c r="E42" s="312"/>
    </row>
    <row r="43" spans="1:5" x14ac:dyDescent="0.2">
      <c r="A43" s="247" t="s">
        <v>158</v>
      </c>
      <c r="B43" s="158"/>
      <c r="C43" s="159"/>
      <c r="D43" s="248"/>
      <c r="E43" s="312"/>
    </row>
    <row r="44" spans="1:5" x14ac:dyDescent="0.2">
      <c r="A44" s="249"/>
      <c r="B44" s="33" t="s">
        <v>159</v>
      </c>
      <c r="C44" s="30" t="s">
        <v>57</v>
      </c>
      <c r="D44" s="250">
        <v>27</v>
      </c>
      <c r="E44" s="312">
        <v>27</v>
      </c>
    </row>
    <row r="45" spans="1:5" x14ac:dyDescent="0.2">
      <c r="A45" s="249"/>
      <c r="B45" s="33" t="s">
        <v>160</v>
      </c>
      <c r="C45" s="30" t="s">
        <v>57</v>
      </c>
      <c r="D45" s="250">
        <v>43</v>
      </c>
      <c r="E45" s="312">
        <v>43</v>
      </c>
    </row>
    <row r="46" spans="1:5" x14ac:dyDescent="0.2">
      <c r="A46" s="249"/>
      <c r="B46" s="33" t="s">
        <v>161</v>
      </c>
      <c r="C46" s="30" t="s">
        <v>57</v>
      </c>
      <c r="D46" s="250">
        <v>52</v>
      </c>
      <c r="E46" s="312">
        <v>52</v>
      </c>
    </row>
    <row r="47" spans="1:5" x14ac:dyDescent="0.2">
      <c r="A47" s="249"/>
      <c r="B47" s="33" t="s">
        <v>162</v>
      </c>
      <c r="C47" s="30" t="s">
        <v>57</v>
      </c>
      <c r="D47" s="250">
        <v>57</v>
      </c>
      <c r="E47" s="312">
        <v>57</v>
      </c>
    </row>
    <row r="48" spans="1:5" x14ac:dyDescent="0.2">
      <c r="A48" s="249"/>
      <c r="B48" s="33" t="s">
        <v>163</v>
      </c>
      <c r="C48" s="30" t="s">
        <v>57</v>
      </c>
      <c r="D48" s="250">
        <v>70</v>
      </c>
      <c r="E48" s="312">
        <v>70</v>
      </c>
    </row>
    <row r="49" spans="1:5" x14ac:dyDescent="0.2">
      <c r="A49" s="249"/>
      <c r="B49" s="33" t="s">
        <v>164</v>
      </c>
      <c r="C49" s="30" t="s">
        <v>57</v>
      </c>
      <c r="D49" s="250">
        <v>86</v>
      </c>
      <c r="E49" s="312">
        <v>86</v>
      </c>
    </row>
    <row r="50" spans="1:5" x14ac:dyDescent="0.2">
      <c r="A50" s="249"/>
      <c r="B50" s="33" t="s">
        <v>165</v>
      </c>
      <c r="C50" s="30" t="s">
        <v>57</v>
      </c>
      <c r="D50" s="250">
        <v>91</v>
      </c>
      <c r="E50" s="312">
        <v>91</v>
      </c>
    </row>
    <row r="51" spans="1:5" x14ac:dyDescent="0.2">
      <c r="A51" s="249"/>
      <c r="B51" s="33" t="s">
        <v>166</v>
      </c>
      <c r="C51" s="30" t="s">
        <v>57</v>
      </c>
      <c r="D51" s="250">
        <v>108</v>
      </c>
      <c r="E51" s="312">
        <v>108</v>
      </c>
    </row>
    <row r="52" spans="1:5" x14ac:dyDescent="0.2">
      <c r="A52" s="249"/>
      <c r="B52" s="33" t="s">
        <v>167</v>
      </c>
      <c r="C52" s="30" t="s">
        <v>57</v>
      </c>
      <c r="D52" s="250">
        <v>124</v>
      </c>
      <c r="E52" s="312">
        <v>124</v>
      </c>
    </row>
    <row r="53" spans="1:5" x14ac:dyDescent="0.2">
      <c r="A53" s="249"/>
      <c r="B53" s="33" t="s">
        <v>168</v>
      </c>
      <c r="C53" s="30" t="s">
        <v>57</v>
      </c>
      <c r="D53" s="250">
        <v>136</v>
      </c>
      <c r="E53" s="312">
        <v>136</v>
      </c>
    </row>
    <row r="54" spans="1:5" x14ac:dyDescent="0.2">
      <c r="A54" s="249"/>
      <c r="B54" s="33" t="s">
        <v>169</v>
      </c>
      <c r="C54" s="30" t="s">
        <v>57</v>
      </c>
      <c r="D54" s="250">
        <v>166</v>
      </c>
      <c r="E54" s="312">
        <v>166</v>
      </c>
    </row>
    <row r="55" spans="1:5" x14ac:dyDescent="0.2">
      <c r="A55" s="249"/>
      <c r="B55" s="33" t="s">
        <v>170</v>
      </c>
      <c r="C55" s="30" t="s">
        <v>57</v>
      </c>
      <c r="D55" s="250">
        <v>186</v>
      </c>
      <c r="E55" s="312">
        <v>186</v>
      </c>
    </row>
    <row r="56" spans="1:5" x14ac:dyDescent="0.2">
      <c r="A56" s="249"/>
      <c r="B56" s="33" t="s">
        <v>171</v>
      </c>
      <c r="C56" s="30" t="s">
        <v>57</v>
      </c>
      <c r="D56" s="250">
        <v>216</v>
      </c>
      <c r="E56" s="312">
        <v>216</v>
      </c>
    </row>
    <row r="57" spans="1:5" x14ac:dyDescent="0.2">
      <c r="A57" s="249"/>
      <c r="B57" s="33" t="s">
        <v>70</v>
      </c>
      <c r="C57" s="30" t="s">
        <v>57</v>
      </c>
      <c r="D57" s="250">
        <v>251</v>
      </c>
      <c r="E57" s="312">
        <v>251</v>
      </c>
    </row>
    <row r="58" spans="1:5" s="3" customFormat="1" ht="13.5" thickBot="1" x14ac:dyDescent="0.25">
      <c r="A58" s="251"/>
      <c r="B58" s="161"/>
      <c r="C58" s="153"/>
      <c r="D58" s="252"/>
      <c r="E58" s="312"/>
    </row>
    <row r="59" spans="1:5" s="3" customFormat="1" ht="12.75" x14ac:dyDescent="0.2">
      <c r="A59" s="234"/>
      <c r="B59" s="54"/>
      <c r="C59" s="100"/>
      <c r="D59" s="253"/>
      <c r="E59" s="312"/>
    </row>
    <row r="60" spans="1:5" ht="15.75" x14ac:dyDescent="0.25">
      <c r="A60" s="234"/>
      <c r="B60" s="102" t="s">
        <v>7</v>
      </c>
      <c r="C60" s="150"/>
      <c r="D60" s="237"/>
      <c r="E60" s="312"/>
    </row>
    <row r="61" spans="1:5" s="3" customFormat="1" ht="12.75" x14ac:dyDescent="0.2">
      <c r="A61" s="254"/>
      <c r="B61" s="106"/>
      <c r="C61" s="53"/>
      <c r="D61" s="236"/>
      <c r="E61" s="312"/>
    </row>
    <row r="62" spans="1:5" x14ac:dyDescent="0.2">
      <c r="A62" s="232" t="s">
        <v>172</v>
      </c>
      <c r="B62" s="52"/>
      <c r="C62" s="48"/>
      <c r="D62" s="237"/>
      <c r="E62" s="312"/>
    </row>
    <row r="63" spans="1:5" x14ac:dyDescent="0.2">
      <c r="A63" s="234"/>
      <c r="B63" s="54" t="s">
        <v>0</v>
      </c>
      <c r="C63" s="14" t="s">
        <v>1</v>
      </c>
      <c r="D63" s="255">
        <f>+E63</f>
        <v>2032.08</v>
      </c>
      <c r="E63" s="312">
        <v>2032.08</v>
      </c>
    </row>
    <row r="64" spans="1:5" x14ac:dyDescent="0.2">
      <c r="A64" s="234"/>
      <c r="B64" s="54" t="s">
        <v>2</v>
      </c>
      <c r="C64" s="14" t="s">
        <v>1</v>
      </c>
      <c r="D64" s="255">
        <f>+E64</f>
        <v>1597.76</v>
      </c>
      <c r="E64" s="312">
        <v>1597.76</v>
      </c>
    </row>
    <row r="65" spans="1:5" x14ac:dyDescent="0.2">
      <c r="A65" s="234"/>
      <c r="B65" s="54" t="s">
        <v>3</v>
      </c>
      <c r="C65" s="10" t="s">
        <v>4</v>
      </c>
      <c r="D65" s="256">
        <f>+E65</f>
        <v>0.84860000000000002</v>
      </c>
      <c r="E65" s="312">
        <v>0.84860000000000002</v>
      </c>
    </row>
    <row r="66" spans="1:5" x14ac:dyDescent="0.2">
      <c r="A66" s="234"/>
      <c r="B66" s="64" t="s">
        <v>5</v>
      </c>
      <c r="C66" s="10" t="s">
        <v>4</v>
      </c>
      <c r="D66" s="256">
        <f>+E66</f>
        <v>0.84860000000000002</v>
      </c>
      <c r="E66" s="312">
        <v>0.84860000000000002</v>
      </c>
    </row>
    <row r="67" spans="1:5" x14ac:dyDescent="0.2">
      <c r="A67" s="234"/>
      <c r="B67" s="54" t="s">
        <v>6</v>
      </c>
      <c r="C67" s="10" t="s">
        <v>4</v>
      </c>
      <c r="D67" s="256">
        <f>+E67</f>
        <v>0.84860000000000002</v>
      </c>
      <c r="E67" s="312">
        <v>0.84860000000000002</v>
      </c>
    </row>
    <row r="68" spans="1:5" s="3" customFormat="1" ht="12.75" x14ac:dyDescent="0.2">
      <c r="A68" s="234"/>
      <c r="B68" s="54"/>
      <c r="C68" s="57"/>
      <c r="D68" s="236"/>
      <c r="E68" s="312"/>
    </row>
    <row r="69" spans="1:5" s="3" customFormat="1" ht="12.75" x14ac:dyDescent="0.2">
      <c r="A69" s="234"/>
      <c r="B69" s="54"/>
      <c r="C69" s="57"/>
      <c r="D69" s="236"/>
      <c r="E69" s="312"/>
    </row>
    <row r="70" spans="1:5" x14ac:dyDescent="0.2">
      <c r="A70" s="232" t="s">
        <v>173</v>
      </c>
      <c r="B70" s="52"/>
      <c r="C70" s="48"/>
      <c r="D70" s="237"/>
      <c r="E70" s="312"/>
    </row>
    <row r="71" spans="1:5" x14ac:dyDescent="0.2">
      <c r="A71" s="234"/>
      <c r="B71" s="54" t="s">
        <v>0</v>
      </c>
      <c r="C71" s="14" t="s">
        <v>1</v>
      </c>
      <c r="D71" s="255">
        <f>+E71</f>
        <v>1528.53</v>
      </c>
      <c r="E71" s="312">
        <v>1528.53</v>
      </c>
    </row>
    <row r="72" spans="1:5" x14ac:dyDescent="0.2">
      <c r="A72" s="234"/>
      <c r="B72" s="54" t="s">
        <v>2</v>
      </c>
      <c r="C72" s="14" t="s">
        <v>1</v>
      </c>
      <c r="D72" s="255">
        <f>+E72</f>
        <v>1188.21</v>
      </c>
      <c r="E72" s="312">
        <v>1188.21</v>
      </c>
    </row>
    <row r="73" spans="1:5" x14ac:dyDescent="0.2">
      <c r="A73" s="234"/>
      <c r="B73" s="54" t="s">
        <v>3</v>
      </c>
      <c r="C73" s="10" t="s">
        <v>4</v>
      </c>
      <c r="D73" s="256">
        <f>+E73</f>
        <v>0.76659999999999995</v>
      </c>
      <c r="E73" s="312">
        <v>0.76659999999999995</v>
      </c>
    </row>
    <row r="74" spans="1:5" x14ac:dyDescent="0.2">
      <c r="A74" s="234"/>
      <c r="B74" s="64" t="s">
        <v>5</v>
      </c>
      <c r="C74" s="10" t="s">
        <v>4</v>
      </c>
      <c r="D74" s="256">
        <f>+E74</f>
        <v>0.76659999999999995</v>
      </c>
      <c r="E74" s="312">
        <v>0.76659999999999995</v>
      </c>
    </row>
    <row r="75" spans="1:5" x14ac:dyDescent="0.2">
      <c r="A75" s="234"/>
      <c r="B75" s="54" t="s">
        <v>6</v>
      </c>
      <c r="C75" s="10" t="s">
        <v>4</v>
      </c>
      <c r="D75" s="256">
        <f>+E75</f>
        <v>0.76659999999999995</v>
      </c>
      <c r="E75" s="312">
        <v>0.76659999999999995</v>
      </c>
    </row>
    <row r="76" spans="1:5" s="3" customFormat="1" ht="12.75" x14ac:dyDescent="0.2">
      <c r="A76" s="234"/>
      <c r="B76" s="54"/>
      <c r="C76" s="57"/>
      <c r="D76" s="236"/>
      <c r="E76" s="312"/>
    </row>
    <row r="77" spans="1:5" x14ac:dyDescent="0.2">
      <c r="A77" s="232" t="s">
        <v>174</v>
      </c>
      <c r="B77" s="52"/>
      <c r="C77" s="48"/>
      <c r="D77" s="237"/>
      <c r="E77" s="312"/>
    </row>
    <row r="78" spans="1:5" x14ac:dyDescent="0.2">
      <c r="A78" s="234"/>
      <c r="B78" s="54" t="s">
        <v>0</v>
      </c>
      <c r="C78" s="14" t="s">
        <v>1</v>
      </c>
      <c r="D78" s="255">
        <f>+E78</f>
        <v>437.38</v>
      </c>
      <c r="E78" s="312">
        <v>437.38</v>
      </c>
    </row>
    <row r="79" spans="1:5" x14ac:dyDescent="0.2">
      <c r="A79" s="234"/>
      <c r="B79" s="54" t="s">
        <v>2</v>
      </c>
      <c r="C79" s="14" t="s">
        <v>1</v>
      </c>
      <c r="D79" s="255">
        <f>+E79</f>
        <v>300.64999999999998</v>
      </c>
      <c r="E79" s="312">
        <v>300.64999999999998</v>
      </c>
    </row>
    <row r="80" spans="1:5" x14ac:dyDescent="0.2">
      <c r="A80" s="234"/>
      <c r="B80" s="54" t="s">
        <v>3</v>
      </c>
      <c r="C80" s="10" t="s">
        <v>4</v>
      </c>
      <c r="D80" s="256">
        <f>+E80</f>
        <v>0.73709999999999998</v>
      </c>
      <c r="E80" s="312">
        <v>0.73709999999999998</v>
      </c>
    </row>
    <row r="81" spans="1:5" x14ac:dyDescent="0.2">
      <c r="A81" s="234"/>
      <c r="B81" s="64" t="s">
        <v>5</v>
      </c>
      <c r="C81" s="10" t="s">
        <v>4</v>
      </c>
      <c r="D81" s="256">
        <f>+E81</f>
        <v>0.73709999999999998</v>
      </c>
      <c r="E81" s="312">
        <v>0.73709999999999998</v>
      </c>
    </row>
    <row r="82" spans="1:5" x14ac:dyDescent="0.2">
      <c r="A82" s="234"/>
      <c r="B82" s="54" t="s">
        <v>6</v>
      </c>
      <c r="C82" s="10" t="s">
        <v>4</v>
      </c>
      <c r="D82" s="256">
        <f>+E82</f>
        <v>0.73709999999999998</v>
      </c>
      <c r="E82" s="312">
        <v>0.73709999999999998</v>
      </c>
    </row>
    <row r="83" spans="1:5" s="3" customFormat="1" ht="12.75" x14ac:dyDescent="0.2">
      <c r="A83" s="234"/>
      <c r="B83" s="54"/>
      <c r="C83" s="10"/>
      <c r="D83" s="236"/>
      <c r="E83" s="312"/>
    </row>
    <row r="84" spans="1:5" x14ac:dyDescent="0.2">
      <c r="A84" s="232" t="s">
        <v>175</v>
      </c>
      <c r="B84" s="52"/>
      <c r="C84" s="48"/>
      <c r="D84" s="237"/>
      <c r="E84" s="312"/>
    </row>
    <row r="85" spans="1:5" x14ac:dyDescent="0.2">
      <c r="A85" s="234"/>
      <c r="B85" s="54" t="s">
        <v>0</v>
      </c>
      <c r="C85" s="14" t="s">
        <v>1</v>
      </c>
      <c r="D85" s="255">
        <f>+E85</f>
        <v>2032.08</v>
      </c>
      <c r="E85" s="312">
        <v>2032.08</v>
      </c>
    </row>
    <row r="86" spans="1:5" x14ac:dyDescent="0.2">
      <c r="A86" s="234"/>
      <c r="B86" s="54" t="s">
        <v>2</v>
      </c>
      <c r="C86" s="14" t="s">
        <v>1</v>
      </c>
      <c r="D86" s="255">
        <f>+E86</f>
        <v>1597.76</v>
      </c>
      <c r="E86" s="312">
        <v>1597.76</v>
      </c>
    </row>
    <row r="87" spans="1:5" x14ac:dyDescent="0.2">
      <c r="A87" s="234"/>
      <c r="B87" s="54" t="s">
        <v>3</v>
      </c>
      <c r="C87" s="10" t="s">
        <v>4</v>
      </c>
      <c r="D87" s="256">
        <f>+E87</f>
        <v>2.9731000000000001</v>
      </c>
      <c r="E87" s="312">
        <v>2.9731000000000001</v>
      </c>
    </row>
    <row r="88" spans="1:5" x14ac:dyDescent="0.2">
      <c r="A88" s="234"/>
      <c r="B88" s="64" t="s">
        <v>5</v>
      </c>
      <c r="C88" s="10" t="s">
        <v>4</v>
      </c>
      <c r="D88" s="256">
        <f>+E88</f>
        <v>2.8855</v>
      </c>
      <c r="E88" s="312">
        <v>2.8855</v>
      </c>
    </row>
    <row r="89" spans="1:5" x14ac:dyDescent="0.2">
      <c r="A89" s="234"/>
      <c r="B89" s="54" t="s">
        <v>6</v>
      </c>
      <c r="C89" s="10" t="s">
        <v>4</v>
      </c>
      <c r="D89" s="256">
        <f>+E89</f>
        <v>2.7974000000000001</v>
      </c>
      <c r="E89" s="312">
        <v>2.7974000000000001</v>
      </c>
    </row>
    <row r="90" spans="1:5" s="3" customFormat="1" ht="12.75" x14ac:dyDescent="0.2">
      <c r="A90" s="234"/>
      <c r="B90" s="54"/>
      <c r="C90" s="57"/>
      <c r="D90" s="236"/>
      <c r="E90" s="312"/>
    </row>
    <row r="91" spans="1:5" x14ac:dyDescent="0.2">
      <c r="A91" s="232" t="s">
        <v>176</v>
      </c>
      <c r="B91" s="52"/>
      <c r="C91" s="48"/>
      <c r="D91" s="237"/>
      <c r="E91" s="312"/>
    </row>
    <row r="92" spans="1:5" x14ac:dyDescent="0.2">
      <c r="A92" s="234"/>
      <c r="B92" s="54" t="s">
        <v>0</v>
      </c>
      <c r="C92" s="14" t="s">
        <v>1</v>
      </c>
      <c r="D92" s="255">
        <f>+E92</f>
        <v>1528.53</v>
      </c>
      <c r="E92" s="312">
        <v>1528.53</v>
      </c>
    </row>
    <row r="93" spans="1:5" x14ac:dyDescent="0.2">
      <c r="A93" s="234"/>
      <c r="B93" s="54" t="s">
        <v>2</v>
      </c>
      <c r="C93" s="14" t="s">
        <v>1</v>
      </c>
      <c r="D93" s="255">
        <f>+E93</f>
        <v>1188.21</v>
      </c>
      <c r="E93" s="312">
        <v>1188.21</v>
      </c>
    </row>
    <row r="94" spans="1:5" x14ac:dyDescent="0.2">
      <c r="A94" s="234"/>
      <c r="B94" s="54" t="s">
        <v>3</v>
      </c>
      <c r="C94" s="10" t="s">
        <v>4</v>
      </c>
      <c r="D94" s="256">
        <f>+E94</f>
        <v>2.6858</v>
      </c>
      <c r="E94" s="312">
        <v>2.6858</v>
      </c>
    </row>
    <row r="95" spans="1:5" x14ac:dyDescent="0.2">
      <c r="A95" s="234"/>
      <c r="B95" s="64" t="s">
        <v>5</v>
      </c>
      <c r="C95" s="10" t="s">
        <v>4</v>
      </c>
      <c r="D95" s="256">
        <f>+E95</f>
        <v>2.6067</v>
      </c>
      <c r="E95" s="312">
        <v>2.6067</v>
      </c>
    </row>
    <row r="96" spans="1:5" x14ac:dyDescent="0.2">
      <c r="A96" s="234"/>
      <c r="B96" s="54" t="s">
        <v>6</v>
      </c>
      <c r="C96" s="10" t="s">
        <v>4</v>
      </c>
      <c r="D96" s="256">
        <f>+E96</f>
        <v>2.5270000000000001</v>
      </c>
      <c r="E96" s="312">
        <v>2.5270000000000001</v>
      </c>
    </row>
    <row r="97" spans="1:5" s="3" customFormat="1" ht="12.75" x14ac:dyDescent="0.2">
      <c r="A97" s="234"/>
      <c r="B97" s="54"/>
      <c r="C97" s="57"/>
      <c r="D97" s="236"/>
      <c r="E97" s="312"/>
    </row>
    <row r="98" spans="1:5" x14ac:dyDescent="0.2">
      <c r="A98" s="232" t="s">
        <v>177</v>
      </c>
      <c r="B98" s="52"/>
      <c r="C98" s="48"/>
      <c r="D98" s="237"/>
      <c r="E98" s="312"/>
    </row>
    <row r="99" spans="1:5" x14ac:dyDescent="0.2">
      <c r="A99" s="234"/>
      <c r="B99" s="54" t="s">
        <v>0</v>
      </c>
      <c r="C99" s="14" t="s">
        <v>1</v>
      </c>
      <c r="D99" s="255">
        <f>+E99</f>
        <v>437.38</v>
      </c>
      <c r="E99" s="312">
        <v>437.38</v>
      </c>
    </row>
    <row r="100" spans="1:5" x14ac:dyDescent="0.2">
      <c r="A100" s="234"/>
      <c r="B100" s="54" t="s">
        <v>2</v>
      </c>
      <c r="C100" s="14" t="s">
        <v>1</v>
      </c>
      <c r="D100" s="255">
        <f>+E100</f>
        <v>300.64999999999998</v>
      </c>
      <c r="E100" s="312">
        <v>300.64999999999998</v>
      </c>
    </row>
    <row r="101" spans="1:5" x14ac:dyDescent="0.2">
      <c r="A101" s="234"/>
      <c r="B101" s="54" t="s">
        <v>3</v>
      </c>
      <c r="C101" s="10" t="s">
        <v>4</v>
      </c>
      <c r="D101" s="256">
        <f>+E101</f>
        <v>2.5823999999999998</v>
      </c>
      <c r="E101" s="312">
        <v>2.5823999999999998</v>
      </c>
    </row>
    <row r="102" spans="1:5" x14ac:dyDescent="0.2">
      <c r="A102" s="234"/>
      <c r="B102" s="64" t="s">
        <v>5</v>
      </c>
      <c r="C102" s="10" t="s">
        <v>4</v>
      </c>
      <c r="D102" s="256">
        <f>+E102</f>
        <v>2.5063</v>
      </c>
      <c r="E102" s="312">
        <v>2.5063</v>
      </c>
    </row>
    <row r="103" spans="1:5" x14ac:dyDescent="0.2">
      <c r="A103" s="234"/>
      <c r="B103" s="54" t="s">
        <v>6</v>
      </c>
      <c r="C103" s="10" t="s">
        <v>4</v>
      </c>
      <c r="D103" s="256">
        <f>+E103</f>
        <v>2.4297</v>
      </c>
      <c r="E103" s="312">
        <v>2.4297</v>
      </c>
    </row>
    <row r="104" spans="1:5" s="3" customFormat="1" ht="12.75" x14ac:dyDescent="0.2">
      <c r="A104" s="234"/>
      <c r="B104" s="54"/>
      <c r="C104" s="10"/>
      <c r="D104" s="257"/>
      <c r="E104" s="312"/>
    </row>
    <row r="105" spans="1:5" x14ac:dyDescent="0.2">
      <c r="A105" s="232" t="s">
        <v>178</v>
      </c>
      <c r="B105" s="52"/>
      <c r="C105" s="48"/>
      <c r="D105" s="237"/>
      <c r="E105" s="312"/>
    </row>
    <row r="106" spans="1:5" x14ac:dyDescent="0.2">
      <c r="A106" s="234"/>
      <c r="B106" s="54" t="s">
        <v>0</v>
      </c>
      <c r="C106" s="14" t="s">
        <v>1</v>
      </c>
      <c r="D106" s="255">
        <f>+E106</f>
        <v>2032.08</v>
      </c>
      <c r="E106" s="312">
        <v>2032.08</v>
      </c>
    </row>
    <row r="107" spans="1:5" x14ac:dyDescent="0.2">
      <c r="A107" s="234"/>
      <c r="B107" s="54" t="s">
        <v>2</v>
      </c>
      <c r="C107" s="14" t="s">
        <v>1</v>
      </c>
      <c r="D107" s="255">
        <f>+E107</f>
        <v>1597.76</v>
      </c>
      <c r="E107" s="312">
        <v>1597.76</v>
      </c>
    </row>
    <row r="108" spans="1:5" x14ac:dyDescent="0.2">
      <c r="A108" s="234"/>
      <c r="B108" s="54" t="s">
        <v>3</v>
      </c>
      <c r="C108" s="10" t="s">
        <v>4</v>
      </c>
      <c r="D108" s="256">
        <f>+E108</f>
        <v>4.8247</v>
      </c>
      <c r="E108" s="312">
        <v>4.8247</v>
      </c>
    </row>
    <row r="109" spans="1:5" x14ac:dyDescent="0.2">
      <c r="A109" s="234"/>
      <c r="B109" s="64" t="s">
        <v>5</v>
      </c>
      <c r="C109" s="10" t="s">
        <v>4</v>
      </c>
      <c r="D109" s="256">
        <f>+E109</f>
        <v>4.6496000000000004</v>
      </c>
      <c r="E109" s="312">
        <v>4.6496000000000004</v>
      </c>
    </row>
    <row r="110" spans="1:5" x14ac:dyDescent="0.2">
      <c r="A110" s="234"/>
      <c r="B110" s="54" t="s">
        <v>6</v>
      </c>
      <c r="C110" s="10" t="s">
        <v>4</v>
      </c>
      <c r="D110" s="256">
        <f>+E110</f>
        <v>4.4732000000000003</v>
      </c>
      <c r="E110" s="312">
        <v>4.4732000000000003</v>
      </c>
    </row>
    <row r="111" spans="1:5" s="3" customFormat="1" ht="12.75" x14ac:dyDescent="0.2">
      <c r="A111" s="234"/>
      <c r="B111" s="54"/>
      <c r="C111" s="57"/>
      <c r="D111" s="236"/>
      <c r="E111" s="312"/>
    </row>
    <row r="112" spans="1:5" x14ac:dyDescent="0.2">
      <c r="A112" s="232" t="s">
        <v>179</v>
      </c>
      <c r="B112" s="52"/>
      <c r="C112" s="48"/>
      <c r="D112" s="237"/>
      <c r="E112" s="312"/>
    </row>
    <row r="113" spans="1:5" x14ac:dyDescent="0.2">
      <c r="A113" s="234"/>
      <c r="B113" s="54" t="s">
        <v>0</v>
      </c>
      <c r="C113" s="14" t="s">
        <v>1</v>
      </c>
      <c r="D113" s="255">
        <f>+E113</f>
        <v>1528.53</v>
      </c>
      <c r="E113" s="312">
        <v>1528.53</v>
      </c>
    </row>
    <row r="114" spans="1:5" x14ac:dyDescent="0.2">
      <c r="A114" s="234"/>
      <c r="B114" s="54" t="s">
        <v>2</v>
      </c>
      <c r="C114" s="14" t="s">
        <v>1</v>
      </c>
      <c r="D114" s="255">
        <f>+E114</f>
        <v>1188.21</v>
      </c>
      <c r="E114" s="312">
        <v>1188.21</v>
      </c>
    </row>
    <row r="115" spans="1:5" x14ac:dyDescent="0.2">
      <c r="A115" s="234"/>
      <c r="B115" s="54" t="s">
        <v>3</v>
      </c>
      <c r="C115" s="10" t="s">
        <v>4</v>
      </c>
      <c r="D115" s="258">
        <f>+E115</f>
        <v>4.3585000000000003</v>
      </c>
      <c r="E115" s="312">
        <v>4.3585000000000003</v>
      </c>
    </row>
    <row r="116" spans="1:5" x14ac:dyDescent="0.2">
      <c r="A116" s="234"/>
      <c r="B116" s="64" t="s">
        <v>5</v>
      </c>
      <c r="C116" s="10" t="s">
        <v>4</v>
      </c>
      <c r="D116" s="258">
        <f>+E116</f>
        <v>4.2003000000000004</v>
      </c>
      <c r="E116" s="312">
        <v>4.2003000000000004</v>
      </c>
    </row>
    <row r="117" spans="1:5" x14ac:dyDescent="0.2">
      <c r="A117" s="234"/>
      <c r="B117" s="54" t="s">
        <v>6</v>
      </c>
      <c r="C117" s="10" t="s">
        <v>4</v>
      </c>
      <c r="D117" s="258">
        <f>+E117</f>
        <v>4.0410000000000004</v>
      </c>
      <c r="E117" s="312">
        <v>4.0410000000000004</v>
      </c>
    </row>
    <row r="118" spans="1:5" s="3" customFormat="1" ht="12.75" x14ac:dyDescent="0.2">
      <c r="A118" s="234"/>
      <c r="B118" s="54"/>
      <c r="C118" s="57"/>
      <c r="D118" s="236"/>
      <c r="E118" s="312"/>
    </row>
    <row r="119" spans="1:5" x14ac:dyDescent="0.2">
      <c r="A119" s="232" t="s">
        <v>180</v>
      </c>
      <c r="B119" s="52"/>
      <c r="C119" s="48"/>
      <c r="D119" s="237"/>
      <c r="E119" s="312"/>
    </row>
    <row r="120" spans="1:5" x14ac:dyDescent="0.2">
      <c r="A120" s="234"/>
      <c r="B120" s="54" t="s">
        <v>0</v>
      </c>
      <c r="C120" s="14" t="s">
        <v>1</v>
      </c>
      <c r="D120" s="255">
        <f>+E120</f>
        <v>437.38</v>
      </c>
      <c r="E120" s="312">
        <v>437.38</v>
      </c>
    </row>
    <row r="121" spans="1:5" x14ac:dyDescent="0.2">
      <c r="A121" s="234"/>
      <c r="B121" s="54" t="s">
        <v>2</v>
      </c>
      <c r="C121" s="14" t="s">
        <v>1</v>
      </c>
      <c r="D121" s="255">
        <f>+E121</f>
        <v>300.64999999999998</v>
      </c>
      <c r="E121" s="312">
        <v>300.64999999999998</v>
      </c>
    </row>
    <row r="122" spans="1:5" x14ac:dyDescent="0.2">
      <c r="A122" s="234"/>
      <c r="B122" s="54" t="s">
        <v>3</v>
      </c>
      <c r="C122" s="10" t="s">
        <v>4</v>
      </c>
      <c r="D122" s="258">
        <f>+E122</f>
        <v>4.1906999999999996</v>
      </c>
      <c r="E122" s="312">
        <v>4.1906999999999996</v>
      </c>
    </row>
    <row r="123" spans="1:5" x14ac:dyDescent="0.2">
      <c r="A123" s="234"/>
      <c r="B123" s="64" t="s">
        <v>5</v>
      </c>
      <c r="C123" s="10" t="s">
        <v>4</v>
      </c>
      <c r="D123" s="258">
        <f>+E123</f>
        <v>4.0385999999999997</v>
      </c>
      <c r="E123" s="312">
        <v>4.0385999999999997</v>
      </c>
    </row>
    <row r="124" spans="1:5" x14ac:dyDescent="0.2">
      <c r="A124" s="234"/>
      <c r="B124" s="54" t="s">
        <v>6</v>
      </c>
      <c r="C124" s="10" t="s">
        <v>4</v>
      </c>
      <c r="D124" s="258">
        <f>+E124</f>
        <v>3.8854000000000002</v>
      </c>
      <c r="E124" s="312">
        <v>3.8854000000000002</v>
      </c>
    </row>
    <row r="125" spans="1:5" s="3" customFormat="1" ht="12.75" x14ac:dyDescent="0.2">
      <c r="A125" s="234"/>
      <c r="B125" s="54"/>
      <c r="C125" s="10"/>
      <c r="D125" s="236"/>
      <c r="E125" s="312"/>
    </row>
    <row r="126" spans="1:5" x14ac:dyDescent="0.2">
      <c r="A126" s="232" t="s">
        <v>181</v>
      </c>
      <c r="B126" s="52"/>
      <c r="C126" s="10"/>
      <c r="D126" s="237"/>
      <c r="E126" s="312"/>
    </row>
    <row r="127" spans="1:5" x14ac:dyDescent="0.2">
      <c r="A127" s="234"/>
      <c r="B127" s="54" t="s">
        <v>0</v>
      </c>
      <c r="C127" s="14" t="s">
        <v>1</v>
      </c>
      <c r="D127" s="255">
        <f>+E127</f>
        <v>2032.08</v>
      </c>
      <c r="E127" s="312">
        <v>2032.08</v>
      </c>
    </row>
    <row r="128" spans="1:5" x14ac:dyDescent="0.2">
      <c r="A128" s="234"/>
      <c r="B128" s="54" t="s">
        <v>2</v>
      </c>
      <c r="C128" s="14" t="s">
        <v>1</v>
      </c>
      <c r="D128" s="255">
        <f>+E128</f>
        <v>1597.76</v>
      </c>
      <c r="E128" s="312">
        <v>1597.76</v>
      </c>
    </row>
    <row r="129" spans="1:5" x14ac:dyDescent="0.2">
      <c r="A129" s="234"/>
      <c r="B129" s="54" t="s">
        <v>3</v>
      </c>
      <c r="C129" s="10" t="s">
        <v>4</v>
      </c>
      <c r="D129" s="258">
        <f>+E129</f>
        <v>0.84860000000000002</v>
      </c>
      <c r="E129" s="312">
        <v>0.84860000000000002</v>
      </c>
    </row>
    <row r="130" spans="1:5" x14ac:dyDescent="0.2">
      <c r="A130" s="234"/>
      <c r="B130" s="64" t="s">
        <v>5</v>
      </c>
      <c r="C130" s="10" t="s">
        <v>4</v>
      </c>
      <c r="D130" s="258">
        <f>+E130</f>
        <v>0.84860000000000002</v>
      </c>
      <c r="E130" s="312">
        <v>0.84860000000000002</v>
      </c>
    </row>
    <row r="131" spans="1:5" x14ac:dyDescent="0.2">
      <c r="A131" s="234"/>
      <c r="B131" s="54" t="s">
        <v>6</v>
      </c>
      <c r="C131" s="10" t="s">
        <v>4</v>
      </c>
      <c r="D131" s="258">
        <f>+E131</f>
        <v>0.84860000000000002</v>
      </c>
      <c r="E131" s="312">
        <v>0.84860000000000002</v>
      </c>
    </row>
    <row r="132" spans="1:5" s="3" customFormat="1" ht="12.75" x14ac:dyDescent="0.2">
      <c r="A132" s="234"/>
      <c r="B132" s="54"/>
      <c r="C132" s="10"/>
      <c r="D132" s="236"/>
      <c r="E132" s="312"/>
    </row>
    <row r="133" spans="1:5" x14ac:dyDescent="0.2">
      <c r="A133" s="232" t="s">
        <v>182</v>
      </c>
      <c r="B133" s="52"/>
      <c r="C133" s="10"/>
      <c r="D133" s="237"/>
      <c r="E133" s="312"/>
    </row>
    <row r="134" spans="1:5" x14ac:dyDescent="0.2">
      <c r="A134" s="234"/>
      <c r="B134" s="54" t="s">
        <v>0</v>
      </c>
      <c r="C134" s="14" t="s">
        <v>1</v>
      </c>
      <c r="D134" s="255">
        <f>+E134</f>
        <v>1528.53</v>
      </c>
      <c r="E134" s="312">
        <v>1528.53</v>
      </c>
    </row>
    <row r="135" spans="1:5" x14ac:dyDescent="0.2">
      <c r="A135" s="234"/>
      <c r="B135" s="54" t="s">
        <v>2</v>
      </c>
      <c r="C135" s="14" t="s">
        <v>1</v>
      </c>
      <c r="D135" s="255">
        <f>+E135</f>
        <v>1188.21</v>
      </c>
      <c r="E135" s="312">
        <v>1188.21</v>
      </c>
    </row>
    <row r="136" spans="1:5" x14ac:dyDescent="0.2">
      <c r="A136" s="234"/>
      <c r="B136" s="54" t="s">
        <v>3</v>
      </c>
      <c r="C136" s="10" t="s">
        <v>4</v>
      </c>
      <c r="D136" s="258">
        <f>+E136</f>
        <v>0.76659999999999995</v>
      </c>
      <c r="E136" s="312">
        <v>0.76659999999999995</v>
      </c>
    </row>
    <row r="137" spans="1:5" x14ac:dyDescent="0.2">
      <c r="A137" s="234"/>
      <c r="B137" s="64" t="s">
        <v>5</v>
      </c>
      <c r="C137" s="10" t="s">
        <v>4</v>
      </c>
      <c r="D137" s="258">
        <f>+E137</f>
        <v>0.76659999999999995</v>
      </c>
      <c r="E137" s="312">
        <v>0.76659999999999995</v>
      </c>
    </row>
    <row r="138" spans="1:5" x14ac:dyDescent="0.2">
      <c r="A138" s="234"/>
      <c r="B138" s="54" t="s">
        <v>6</v>
      </c>
      <c r="C138" s="10" t="s">
        <v>4</v>
      </c>
      <c r="D138" s="258">
        <f>+E138</f>
        <v>0.76659999999999995</v>
      </c>
      <c r="E138" s="312">
        <v>0.76659999999999995</v>
      </c>
    </row>
    <row r="139" spans="1:5" s="3" customFormat="1" ht="12.75" x14ac:dyDescent="0.2">
      <c r="A139" s="234"/>
      <c r="B139" s="54"/>
      <c r="C139" s="10"/>
      <c r="D139" s="257"/>
      <c r="E139" s="312"/>
    </row>
    <row r="140" spans="1:5" s="3" customFormat="1" ht="12.75" x14ac:dyDescent="0.2">
      <c r="A140" s="234"/>
      <c r="B140" s="54"/>
      <c r="C140" s="10"/>
      <c r="D140" s="236"/>
      <c r="E140" s="312"/>
    </row>
    <row r="141" spans="1:5" x14ac:dyDescent="0.2">
      <c r="A141" s="232" t="s">
        <v>183</v>
      </c>
      <c r="B141" s="52"/>
      <c r="C141" s="10"/>
      <c r="D141" s="237"/>
      <c r="E141" s="312"/>
    </row>
    <row r="142" spans="1:5" x14ac:dyDescent="0.2">
      <c r="A142" s="234"/>
      <c r="B142" s="54" t="s">
        <v>0</v>
      </c>
      <c r="C142" s="14" t="s">
        <v>1</v>
      </c>
      <c r="D142" s="255">
        <f>+E142</f>
        <v>437.38</v>
      </c>
      <c r="E142" s="312">
        <v>437.38</v>
      </c>
    </row>
    <row r="143" spans="1:5" x14ac:dyDescent="0.2">
      <c r="A143" s="234"/>
      <c r="B143" s="54" t="s">
        <v>2</v>
      </c>
      <c r="C143" s="14" t="s">
        <v>1</v>
      </c>
      <c r="D143" s="255">
        <f>+E143</f>
        <v>300.64999999999998</v>
      </c>
      <c r="E143" s="312">
        <v>300.64999999999998</v>
      </c>
    </row>
    <row r="144" spans="1:5" x14ac:dyDescent="0.2">
      <c r="A144" s="234"/>
      <c r="B144" s="54" t="s">
        <v>3</v>
      </c>
      <c r="C144" s="10" t="s">
        <v>4</v>
      </c>
      <c r="D144" s="258">
        <f>+E144</f>
        <v>0.73709999999999998</v>
      </c>
      <c r="E144" s="312">
        <v>0.73709999999999998</v>
      </c>
    </row>
    <row r="145" spans="1:5" x14ac:dyDescent="0.2">
      <c r="A145" s="234"/>
      <c r="B145" s="64" t="s">
        <v>5</v>
      </c>
      <c r="C145" s="10" t="s">
        <v>4</v>
      </c>
      <c r="D145" s="258">
        <f>+E145</f>
        <v>0.73709999999999998</v>
      </c>
      <c r="E145" s="312">
        <v>0.73709999999999998</v>
      </c>
    </row>
    <row r="146" spans="1:5" x14ac:dyDescent="0.2">
      <c r="A146" s="234"/>
      <c r="B146" s="54" t="s">
        <v>6</v>
      </c>
      <c r="C146" s="10" t="s">
        <v>4</v>
      </c>
      <c r="D146" s="258">
        <f>+E146</f>
        <v>0.73709999999999998</v>
      </c>
      <c r="E146" s="312">
        <v>0.73709999999999998</v>
      </c>
    </row>
    <row r="147" spans="1:5" s="3" customFormat="1" ht="12.75" x14ac:dyDescent="0.2">
      <c r="A147" s="234"/>
      <c r="B147" s="54"/>
      <c r="C147" s="10"/>
      <c r="D147" s="257"/>
      <c r="E147" s="312"/>
    </row>
    <row r="148" spans="1:5" x14ac:dyDescent="0.2">
      <c r="A148" s="232" t="s">
        <v>184</v>
      </c>
      <c r="B148" s="52"/>
      <c r="C148" s="10"/>
      <c r="D148" s="237"/>
      <c r="E148" s="312"/>
    </row>
    <row r="149" spans="1:5" x14ac:dyDescent="0.2">
      <c r="A149" s="234"/>
      <c r="B149" s="54" t="s">
        <v>0</v>
      </c>
      <c r="C149" s="14" t="s">
        <v>1</v>
      </c>
      <c r="D149" s="255">
        <f>+E149</f>
        <v>2032.08</v>
      </c>
      <c r="E149" s="312">
        <v>2032.08</v>
      </c>
    </row>
    <row r="150" spans="1:5" x14ac:dyDescent="0.2">
      <c r="A150" s="234"/>
      <c r="B150" s="54" t="s">
        <v>2</v>
      </c>
      <c r="C150" s="14" t="s">
        <v>1</v>
      </c>
      <c r="D150" s="255">
        <f>+E150</f>
        <v>1597.76</v>
      </c>
      <c r="E150" s="312">
        <v>1597.76</v>
      </c>
    </row>
    <row r="151" spans="1:5" x14ac:dyDescent="0.2">
      <c r="A151" s="234"/>
      <c r="B151" s="54" t="s">
        <v>3</v>
      </c>
      <c r="C151" s="10" t="s">
        <v>4</v>
      </c>
      <c r="D151" s="258">
        <f>+E151</f>
        <v>2.9731000000000001</v>
      </c>
      <c r="E151" s="312">
        <v>2.9731000000000001</v>
      </c>
    </row>
    <row r="152" spans="1:5" x14ac:dyDescent="0.2">
      <c r="A152" s="234"/>
      <c r="B152" s="64" t="s">
        <v>5</v>
      </c>
      <c r="C152" s="10" t="s">
        <v>4</v>
      </c>
      <c r="D152" s="258">
        <f>+E152</f>
        <v>2.8855</v>
      </c>
      <c r="E152" s="312">
        <v>2.8855</v>
      </c>
    </row>
    <row r="153" spans="1:5" x14ac:dyDescent="0.2">
      <c r="A153" s="234"/>
      <c r="B153" s="54" t="s">
        <v>6</v>
      </c>
      <c r="C153" s="10" t="s">
        <v>4</v>
      </c>
      <c r="D153" s="258">
        <f>+E153</f>
        <v>2.7974000000000001</v>
      </c>
      <c r="E153" s="312">
        <v>2.7974000000000001</v>
      </c>
    </row>
    <row r="154" spans="1:5" s="3" customFormat="1" ht="12.75" x14ac:dyDescent="0.2">
      <c r="A154" s="234"/>
      <c r="B154" s="54"/>
      <c r="C154" s="10"/>
      <c r="D154" s="236"/>
      <c r="E154" s="312"/>
    </row>
    <row r="155" spans="1:5" x14ac:dyDescent="0.2">
      <c r="A155" s="232" t="s">
        <v>185</v>
      </c>
      <c r="B155" s="52"/>
      <c r="C155" s="10"/>
      <c r="D155" s="237"/>
      <c r="E155" s="312"/>
    </row>
    <row r="156" spans="1:5" x14ac:dyDescent="0.2">
      <c r="A156" s="234"/>
      <c r="B156" s="54" t="s">
        <v>0</v>
      </c>
      <c r="C156" s="14" t="s">
        <v>1</v>
      </c>
      <c r="D156" s="255">
        <f>+E156</f>
        <v>1528.53</v>
      </c>
      <c r="E156" s="312">
        <v>1528.53</v>
      </c>
    </row>
    <row r="157" spans="1:5" x14ac:dyDescent="0.2">
      <c r="A157" s="234"/>
      <c r="B157" s="54" t="s">
        <v>2</v>
      </c>
      <c r="C157" s="14" t="s">
        <v>1</v>
      </c>
      <c r="D157" s="255">
        <f>+E157</f>
        <v>1188.21</v>
      </c>
      <c r="E157" s="312">
        <v>1188.21</v>
      </c>
    </row>
    <row r="158" spans="1:5" x14ac:dyDescent="0.2">
      <c r="A158" s="234"/>
      <c r="B158" s="54" t="s">
        <v>3</v>
      </c>
      <c r="C158" s="10" t="s">
        <v>4</v>
      </c>
      <c r="D158" s="258">
        <f>+E158</f>
        <v>2.6858</v>
      </c>
      <c r="E158" s="312">
        <v>2.6858</v>
      </c>
    </row>
    <row r="159" spans="1:5" x14ac:dyDescent="0.2">
      <c r="A159" s="234"/>
      <c r="B159" s="64" t="s">
        <v>5</v>
      </c>
      <c r="C159" s="10" t="s">
        <v>4</v>
      </c>
      <c r="D159" s="258">
        <f>+E159</f>
        <v>2.6067</v>
      </c>
      <c r="E159" s="312">
        <v>2.6067</v>
      </c>
    </row>
    <row r="160" spans="1:5" x14ac:dyDescent="0.2">
      <c r="A160" s="234"/>
      <c r="B160" s="54" t="s">
        <v>6</v>
      </c>
      <c r="C160" s="10" t="s">
        <v>4</v>
      </c>
      <c r="D160" s="258">
        <f>+E160</f>
        <v>2.5270000000000001</v>
      </c>
      <c r="E160" s="312">
        <v>2.5270000000000001</v>
      </c>
    </row>
    <row r="161" spans="1:5" s="3" customFormat="1" ht="12.75" x14ac:dyDescent="0.2">
      <c r="A161" s="234"/>
      <c r="B161" s="54"/>
      <c r="C161" s="10"/>
      <c r="D161" s="236"/>
      <c r="E161" s="312"/>
    </row>
    <row r="162" spans="1:5" x14ac:dyDescent="0.2">
      <c r="A162" s="232" t="s">
        <v>186</v>
      </c>
      <c r="B162" s="52"/>
      <c r="C162" s="10"/>
      <c r="D162" s="237"/>
      <c r="E162" s="312"/>
    </row>
    <row r="163" spans="1:5" x14ac:dyDescent="0.2">
      <c r="A163" s="234"/>
      <c r="B163" s="54" t="s">
        <v>0</v>
      </c>
      <c r="C163" s="14" t="s">
        <v>1</v>
      </c>
      <c r="D163" s="255">
        <f>+E163</f>
        <v>437.38</v>
      </c>
      <c r="E163" s="312">
        <v>437.38</v>
      </c>
    </row>
    <row r="164" spans="1:5" x14ac:dyDescent="0.2">
      <c r="A164" s="234"/>
      <c r="B164" s="54" t="s">
        <v>2</v>
      </c>
      <c r="C164" s="14" t="s">
        <v>1</v>
      </c>
      <c r="D164" s="255">
        <f>+E164</f>
        <v>300.64999999999998</v>
      </c>
      <c r="E164" s="312">
        <v>300.64999999999998</v>
      </c>
    </row>
    <row r="165" spans="1:5" x14ac:dyDescent="0.2">
      <c r="A165" s="234"/>
      <c r="B165" s="54" t="s">
        <v>3</v>
      </c>
      <c r="C165" s="10" t="s">
        <v>4</v>
      </c>
      <c r="D165" s="258">
        <f>+E165</f>
        <v>2.5823999999999998</v>
      </c>
      <c r="E165" s="312">
        <v>2.5823999999999998</v>
      </c>
    </row>
    <row r="166" spans="1:5" x14ac:dyDescent="0.2">
      <c r="A166" s="234"/>
      <c r="B166" s="64" t="s">
        <v>5</v>
      </c>
      <c r="C166" s="10" t="s">
        <v>4</v>
      </c>
      <c r="D166" s="258">
        <f>+E166</f>
        <v>2.5063</v>
      </c>
      <c r="E166" s="312">
        <v>2.5063</v>
      </c>
    </row>
    <row r="167" spans="1:5" x14ac:dyDescent="0.2">
      <c r="A167" s="234"/>
      <c r="B167" s="54" t="s">
        <v>6</v>
      </c>
      <c r="C167" s="10" t="s">
        <v>4</v>
      </c>
      <c r="D167" s="258">
        <f>+E167</f>
        <v>2.4297</v>
      </c>
      <c r="E167" s="312">
        <v>2.4297</v>
      </c>
    </row>
    <row r="168" spans="1:5" s="3" customFormat="1" ht="12.75" x14ac:dyDescent="0.2">
      <c r="A168" s="241"/>
      <c r="B168" s="72"/>
      <c r="C168" s="30"/>
      <c r="D168" s="259"/>
      <c r="E168" s="312"/>
    </row>
    <row r="169" spans="1:5" x14ac:dyDescent="0.2">
      <c r="A169" s="239" t="s">
        <v>187</v>
      </c>
      <c r="B169" s="70"/>
      <c r="C169" s="30"/>
      <c r="D169" s="260"/>
      <c r="E169" s="312"/>
    </row>
    <row r="170" spans="1:5" x14ac:dyDescent="0.2">
      <c r="A170" s="241"/>
      <c r="B170" s="72" t="s">
        <v>0</v>
      </c>
      <c r="C170" s="34" t="s">
        <v>1</v>
      </c>
      <c r="D170" s="261">
        <f>+E170</f>
        <v>2032.08</v>
      </c>
      <c r="E170" s="312">
        <v>2032.08</v>
      </c>
    </row>
    <row r="171" spans="1:5" x14ac:dyDescent="0.2">
      <c r="A171" s="241"/>
      <c r="B171" s="72" t="s">
        <v>2</v>
      </c>
      <c r="C171" s="34" t="s">
        <v>1</v>
      </c>
      <c r="D171" s="261">
        <f>+E171</f>
        <v>1597.76</v>
      </c>
      <c r="E171" s="312">
        <v>1597.76</v>
      </c>
    </row>
    <row r="172" spans="1:5" x14ac:dyDescent="0.2">
      <c r="A172" s="241"/>
      <c r="B172" s="72" t="s">
        <v>3</v>
      </c>
      <c r="C172" s="30" t="s">
        <v>4</v>
      </c>
      <c r="D172" s="256">
        <f>+E172</f>
        <v>4.8247</v>
      </c>
      <c r="E172" s="312">
        <v>4.8247</v>
      </c>
    </row>
    <row r="173" spans="1:5" x14ac:dyDescent="0.2">
      <c r="A173" s="241"/>
      <c r="B173" s="109" t="s">
        <v>5</v>
      </c>
      <c r="C173" s="30" t="s">
        <v>4</v>
      </c>
      <c r="D173" s="256">
        <f>+E173</f>
        <v>4.6496000000000004</v>
      </c>
      <c r="E173" s="312">
        <v>4.6496000000000004</v>
      </c>
    </row>
    <row r="174" spans="1:5" x14ac:dyDescent="0.2">
      <c r="A174" s="241"/>
      <c r="B174" s="72" t="s">
        <v>6</v>
      </c>
      <c r="C174" s="30" t="s">
        <v>4</v>
      </c>
      <c r="D174" s="256">
        <f>+E174</f>
        <v>4.4732000000000003</v>
      </c>
      <c r="E174" s="312">
        <v>4.4732000000000003</v>
      </c>
    </row>
    <row r="175" spans="1:5" s="3" customFormat="1" ht="12.75" x14ac:dyDescent="0.2">
      <c r="A175" s="241"/>
      <c r="B175" s="72"/>
      <c r="C175" s="30"/>
      <c r="D175" s="262"/>
      <c r="E175" s="312"/>
    </row>
    <row r="176" spans="1:5" x14ac:dyDescent="0.2">
      <c r="A176" s="239" t="s">
        <v>188</v>
      </c>
      <c r="B176" s="70"/>
      <c r="C176" s="30"/>
      <c r="D176" s="260"/>
      <c r="E176" s="312"/>
    </row>
    <row r="177" spans="1:5" x14ac:dyDescent="0.2">
      <c r="A177" s="241"/>
      <c r="B177" s="72" t="s">
        <v>0</v>
      </c>
      <c r="C177" s="34" t="s">
        <v>1</v>
      </c>
      <c r="D177" s="261">
        <f>+E177</f>
        <v>1528.53</v>
      </c>
      <c r="E177" s="312">
        <v>1528.53</v>
      </c>
    </row>
    <row r="178" spans="1:5" x14ac:dyDescent="0.2">
      <c r="A178" s="241"/>
      <c r="B178" s="72" t="s">
        <v>2</v>
      </c>
      <c r="C178" s="34" t="s">
        <v>1</v>
      </c>
      <c r="D178" s="261">
        <f>+E178</f>
        <v>1188.21</v>
      </c>
      <c r="E178" s="312">
        <v>1188.21</v>
      </c>
    </row>
    <row r="179" spans="1:5" x14ac:dyDescent="0.2">
      <c r="A179" s="241"/>
      <c r="B179" s="72" t="s">
        <v>3</v>
      </c>
      <c r="C179" s="30" t="s">
        <v>4</v>
      </c>
      <c r="D179" s="256">
        <f>+E179</f>
        <v>4.3585000000000003</v>
      </c>
      <c r="E179" s="312">
        <v>4.3585000000000003</v>
      </c>
    </row>
    <row r="180" spans="1:5" x14ac:dyDescent="0.2">
      <c r="A180" s="241"/>
      <c r="B180" s="109" t="s">
        <v>5</v>
      </c>
      <c r="C180" s="30" t="s">
        <v>4</v>
      </c>
      <c r="D180" s="256">
        <f>+E180</f>
        <v>4.2003000000000004</v>
      </c>
      <c r="E180" s="312">
        <v>4.2003000000000004</v>
      </c>
    </row>
    <row r="181" spans="1:5" x14ac:dyDescent="0.2">
      <c r="A181" s="241"/>
      <c r="B181" s="72" t="s">
        <v>6</v>
      </c>
      <c r="C181" s="30" t="s">
        <v>4</v>
      </c>
      <c r="D181" s="256">
        <f>+E181</f>
        <v>4.0410000000000004</v>
      </c>
      <c r="E181" s="312">
        <v>4.0410000000000004</v>
      </c>
    </row>
    <row r="182" spans="1:5" s="3" customFormat="1" ht="12.75" x14ac:dyDescent="0.2">
      <c r="A182" s="241"/>
      <c r="B182" s="72"/>
      <c r="C182" s="30"/>
      <c r="D182" s="262"/>
      <c r="E182" s="312"/>
    </row>
    <row r="183" spans="1:5" x14ac:dyDescent="0.2">
      <c r="A183" s="239" t="s">
        <v>189</v>
      </c>
      <c r="B183" s="70"/>
      <c r="C183" s="30"/>
      <c r="D183" s="260"/>
      <c r="E183" s="312"/>
    </row>
    <row r="184" spans="1:5" x14ac:dyDescent="0.2">
      <c r="A184" s="241"/>
      <c r="B184" s="72" t="s">
        <v>0</v>
      </c>
      <c r="C184" s="34" t="s">
        <v>1</v>
      </c>
      <c r="D184" s="261">
        <f>+E184</f>
        <v>437.38</v>
      </c>
      <c r="E184" s="312">
        <v>437.38</v>
      </c>
    </row>
    <row r="185" spans="1:5" x14ac:dyDescent="0.2">
      <c r="A185" s="241"/>
      <c r="B185" s="72" t="s">
        <v>2</v>
      </c>
      <c r="C185" s="34" t="s">
        <v>1</v>
      </c>
      <c r="D185" s="261">
        <f>+E185</f>
        <v>300.64999999999998</v>
      </c>
      <c r="E185" s="312">
        <v>300.64999999999998</v>
      </c>
    </row>
    <row r="186" spans="1:5" x14ac:dyDescent="0.2">
      <c r="A186" s="241"/>
      <c r="B186" s="72" t="s">
        <v>3</v>
      </c>
      <c r="C186" s="30" t="s">
        <v>4</v>
      </c>
      <c r="D186" s="256">
        <f>+E186</f>
        <v>4.1906999999999996</v>
      </c>
      <c r="E186" s="312">
        <v>4.1906999999999996</v>
      </c>
    </row>
    <row r="187" spans="1:5" x14ac:dyDescent="0.2">
      <c r="A187" s="241"/>
      <c r="B187" s="109" t="s">
        <v>5</v>
      </c>
      <c r="C187" s="30" t="s">
        <v>4</v>
      </c>
      <c r="D187" s="256">
        <f>+E187</f>
        <v>4.0385999999999997</v>
      </c>
      <c r="E187" s="312">
        <v>4.0385999999999997</v>
      </c>
    </row>
    <row r="188" spans="1:5" x14ac:dyDescent="0.2">
      <c r="A188" s="241"/>
      <c r="B188" s="72" t="s">
        <v>6</v>
      </c>
      <c r="C188" s="30" t="s">
        <v>4</v>
      </c>
      <c r="D188" s="256">
        <f>+E188</f>
        <v>3.8854000000000002</v>
      </c>
      <c r="E188" s="312">
        <v>3.8854000000000002</v>
      </c>
    </row>
    <row r="189" spans="1:5" ht="15" thickBot="1" x14ac:dyDescent="0.25">
      <c r="A189" s="243"/>
      <c r="B189" s="152"/>
      <c r="C189" s="153"/>
      <c r="D189" s="263"/>
      <c r="E189" s="312"/>
    </row>
    <row r="190" spans="1:5" x14ac:dyDescent="0.2">
      <c r="A190" s="241"/>
      <c r="B190" s="72"/>
      <c r="C190" s="30"/>
      <c r="D190" s="238"/>
      <c r="E190" s="312"/>
    </row>
    <row r="191" spans="1:5" s="3" customFormat="1" ht="15.75" x14ac:dyDescent="0.25">
      <c r="A191" s="241"/>
      <c r="B191" s="102" t="s">
        <v>8</v>
      </c>
      <c r="C191" s="30"/>
      <c r="D191" s="262"/>
      <c r="E191" s="312"/>
    </row>
    <row r="192" spans="1:5" s="3" customFormat="1" ht="15.75" x14ac:dyDescent="0.25">
      <c r="A192" s="241"/>
      <c r="B192" s="102"/>
      <c r="C192" s="30"/>
      <c r="D192" s="262"/>
      <c r="E192" s="312"/>
    </row>
    <row r="193" spans="1:5" x14ac:dyDescent="0.2">
      <c r="A193" s="239" t="s">
        <v>190</v>
      </c>
      <c r="B193" s="70"/>
      <c r="C193" s="30"/>
      <c r="D193" s="260"/>
      <c r="E193" s="312"/>
    </row>
    <row r="194" spans="1:5" x14ac:dyDescent="0.2">
      <c r="A194" s="241"/>
      <c r="B194" s="72" t="s">
        <v>0</v>
      </c>
      <c r="C194" s="34" t="s">
        <v>9</v>
      </c>
      <c r="D194" s="261">
        <f>+E194</f>
        <v>1963294.79</v>
      </c>
      <c r="E194" s="312">
        <v>1963294.79</v>
      </c>
    </row>
    <row r="195" spans="1:5" x14ac:dyDescent="0.2">
      <c r="A195" s="241"/>
      <c r="B195" s="72" t="s">
        <v>2</v>
      </c>
      <c r="C195" s="34" t="s">
        <v>9</v>
      </c>
      <c r="D195" s="261">
        <f>+E195</f>
        <v>1597763.95</v>
      </c>
      <c r="E195" s="312">
        <v>1597763.95</v>
      </c>
    </row>
    <row r="196" spans="1:5" x14ac:dyDescent="0.2">
      <c r="A196" s="241"/>
      <c r="B196" s="72" t="s">
        <v>3</v>
      </c>
      <c r="C196" s="30" t="s">
        <v>10</v>
      </c>
      <c r="D196" s="256">
        <f>+E196</f>
        <v>166.5672984</v>
      </c>
      <c r="E196" s="312">
        <v>166.5672984</v>
      </c>
    </row>
    <row r="197" spans="1:5" x14ac:dyDescent="0.2">
      <c r="A197" s="241"/>
      <c r="B197" s="109" t="s">
        <v>5</v>
      </c>
      <c r="C197" s="30" t="s">
        <v>10</v>
      </c>
      <c r="D197" s="256">
        <f>+E197</f>
        <v>166.5672984</v>
      </c>
      <c r="E197" s="312">
        <v>166.5672984</v>
      </c>
    </row>
    <row r="198" spans="1:5" x14ac:dyDescent="0.2">
      <c r="A198" s="241"/>
      <c r="B198" s="72" t="s">
        <v>6</v>
      </c>
      <c r="C198" s="30" t="s">
        <v>10</v>
      </c>
      <c r="D198" s="256">
        <f>+E198</f>
        <v>166.5672984</v>
      </c>
      <c r="E198" s="312">
        <v>166.5672984</v>
      </c>
    </row>
    <row r="199" spans="1:5" x14ac:dyDescent="0.2">
      <c r="A199" s="241"/>
      <c r="B199" s="109"/>
      <c r="C199" s="30"/>
      <c r="D199" s="256"/>
      <c r="E199" s="312"/>
    </row>
    <row r="200" spans="1:5" x14ac:dyDescent="0.2">
      <c r="A200" s="239" t="s">
        <v>191</v>
      </c>
      <c r="B200" s="70"/>
      <c r="C200" s="30"/>
      <c r="D200" s="256"/>
      <c r="E200" s="312"/>
    </row>
    <row r="201" spans="1:5" x14ac:dyDescent="0.2">
      <c r="A201" s="241"/>
      <c r="B201" s="72" t="s">
        <v>0</v>
      </c>
      <c r="C201" s="30" t="s">
        <v>9</v>
      </c>
      <c r="D201" s="261">
        <f>+E202</f>
        <v>1459756.49</v>
      </c>
      <c r="E201" s="312"/>
    </row>
    <row r="202" spans="1:5" x14ac:dyDescent="0.2">
      <c r="A202" s="241"/>
      <c r="B202" s="109" t="s">
        <v>2</v>
      </c>
      <c r="C202" s="30" t="s">
        <v>9</v>
      </c>
      <c r="D202" s="261">
        <f>+E203</f>
        <v>1188210.3500000001</v>
      </c>
      <c r="E202" s="312">
        <v>1459756.49</v>
      </c>
    </row>
    <row r="203" spans="1:5" x14ac:dyDescent="0.2">
      <c r="A203" s="241"/>
      <c r="B203" s="72" t="s">
        <v>3</v>
      </c>
      <c r="C203" s="30" t="s">
        <v>10</v>
      </c>
      <c r="D203" s="256">
        <f>+E204</f>
        <v>62.77</v>
      </c>
      <c r="E203" s="312">
        <v>1188210.3500000001</v>
      </c>
    </row>
    <row r="204" spans="1:5" x14ac:dyDescent="0.2">
      <c r="A204" s="241"/>
      <c r="B204" s="72" t="s">
        <v>5</v>
      </c>
      <c r="C204" s="30" t="s">
        <v>10</v>
      </c>
      <c r="D204" s="256">
        <f>+E205</f>
        <v>62.77</v>
      </c>
      <c r="E204" s="312">
        <v>62.77</v>
      </c>
    </row>
    <row r="205" spans="1:5" x14ac:dyDescent="0.2">
      <c r="A205" s="241"/>
      <c r="B205" s="109" t="s">
        <v>6</v>
      </c>
      <c r="C205" s="30" t="s">
        <v>10</v>
      </c>
      <c r="D205" s="256">
        <f>+E206</f>
        <v>62.77</v>
      </c>
      <c r="E205" s="312">
        <v>62.77</v>
      </c>
    </row>
    <row r="206" spans="1:5" x14ac:dyDescent="0.2">
      <c r="A206" s="241"/>
      <c r="B206" s="72"/>
      <c r="C206" s="30"/>
      <c r="D206" s="261"/>
      <c r="E206" s="312">
        <v>62.77</v>
      </c>
    </row>
    <row r="207" spans="1:5" x14ac:dyDescent="0.2">
      <c r="A207" s="239" t="s">
        <v>192</v>
      </c>
      <c r="B207" s="70"/>
      <c r="C207" s="30"/>
      <c r="D207" s="261"/>
      <c r="E207" s="312"/>
    </row>
    <row r="208" spans="1:5" x14ac:dyDescent="0.2">
      <c r="A208" s="241"/>
      <c r="B208" s="109" t="s">
        <v>0</v>
      </c>
      <c r="C208" s="30" t="s">
        <v>9</v>
      </c>
      <c r="D208" s="261">
        <f>+E209</f>
        <v>368600.68</v>
      </c>
      <c r="E208" s="312"/>
    </row>
    <row r="209" spans="1:5" x14ac:dyDescent="0.2">
      <c r="A209" s="241"/>
      <c r="B209" s="72" t="s">
        <v>2</v>
      </c>
      <c r="C209" s="30" t="s">
        <v>9</v>
      </c>
      <c r="D209" s="261">
        <f>+E210</f>
        <v>300651.5</v>
      </c>
      <c r="E209" s="312">
        <v>368600.68</v>
      </c>
    </row>
    <row r="210" spans="1:5" x14ac:dyDescent="0.2">
      <c r="A210" s="241"/>
      <c r="B210" s="72" t="s">
        <v>3</v>
      </c>
      <c r="C210" s="30" t="s">
        <v>10</v>
      </c>
      <c r="D210" s="256">
        <f>+E211</f>
        <v>25.41</v>
      </c>
      <c r="E210" s="312">
        <v>300651.5</v>
      </c>
    </row>
    <row r="211" spans="1:5" x14ac:dyDescent="0.2">
      <c r="A211" s="241"/>
      <c r="B211" s="109" t="s">
        <v>5</v>
      </c>
      <c r="C211" s="30" t="s">
        <v>10</v>
      </c>
      <c r="D211" s="256">
        <f>+E212</f>
        <v>25.41</v>
      </c>
      <c r="E211" s="312">
        <v>25.41</v>
      </c>
    </row>
    <row r="212" spans="1:5" x14ac:dyDescent="0.2">
      <c r="A212" s="241"/>
      <c r="B212" s="72" t="s">
        <v>6</v>
      </c>
      <c r="C212" s="30" t="s">
        <v>10</v>
      </c>
      <c r="D212" s="256">
        <f>+E213</f>
        <v>25.41</v>
      </c>
      <c r="E212" s="312">
        <v>25.41</v>
      </c>
    </row>
    <row r="213" spans="1:5" x14ac:dyDescent="0.2">
      <c r="A213" s="241"/>
      <c r="B213" s="72"/>
      <c r="C213" s="30"/>
      <c r="D213" s="261"/>
      <c r="E213" s="312">
        <v>25.41</v>
      </c>
    </row>
    <row r="214" spans="1:5" x14ac:dyDescent="0.2">
      <c r="A214" s="239" t="s">
        <v>193</v>
      </c>
      <c r="B214" s="70"/>
      <c r="C214" s="30"/>
      <c r="D214" s="261"/>
      <c r="E214" s="312"/>
    </row>
    <row r="215" spans="1:5" x14ac:dyDescent="0.2">
      <c r="A215" s="241"/>
      <c r="B215" s="72" t="s">
        <v>0</v>
      </c>
      <c r="C215" s="30" t="s">
        <v>9</v>
      </c>
      <c r="D215" s="261">
        <f>+E216</f>
        <v>1963294.79</v>
      </c>
      <c r="E215" s="312"/>
    </row>
    <row r="216" spans="1:5" x14ac:dyDescent="0.2">
      <c r="A216" s="241"/>
      <c r="B216" s="72" t="s">
        <v>2</v>
      </c>
      <c r="C216" s="30" t="s">
        <v>9</v>
      </c>
      <c r="D216" s="261">
        <f>+E217</f>
        <v>1597763.95</v>
      </c>
      <c r="E216" s="312">
        <v>1963294.79</v>
      </c>
    </row>
    <row r="217" spans="1:5" x14ac:dyDescent="0.2">
      <c r="A217" s="241"/>
      <c r="B217" s="109" t="s">
        <v>3</v>
      </c>
      <c r="C217" s="30" t="s">
        <v>10</v>
      </c>
      <c r="D217" s="256">
        <f>+E218</f>
        <v>461.04</v>
      </c>
      <c r="E217" s="312">
        <v>1597763.95</v>
      </c>
    </row>
    <row r="218" spans="1:5" x14ac:dyDescent="0.2">
      <c r="A218" s="241"/>
      <c r="B218" s="72" t="s">
        <v>5</v>
      </c>
      <c r="C218" s="30" t="s">
        <v>10</v>
      </c>
      <c r="D218" s="256">
        <f>+E219</f>
        <v>447.46</v>
      </c>
      <c r="E218" s="312">
        <v>461.04</v>
      </c>
    </row>
    <row r="219" spans="1:5" x14ac:dyDescent="0.2">
      <c r="A219" s="241"/>
      <c r="B219" s="72" t="s">
        <v>6</v>
      </c>
      <c r="C219" s="30" t="s">
        <v>10</v>
      </c>
      <c r="D219" s="256">
        <f>+E220</f>
        <v>433.79</v>
      </c>
      <c r="E219" s="312">
        <v>447.46</v>
      </c>
    </row>
    <row r="220" spans="1:5" x14ac:dyDescent="0.2">
      <c r="A220" s="241"/>
      <c r="B220" s="109"/>
      <c r="C220" s="30"/>
      <c r="D220" s="261"/>
      <c r="E220" s="312">
        <v>433.79</v>
      </c>
    </row>
    <row r="221" spans="1:5" x14ac:dyDescent="0.2">
      <c r="A221" s="239" t="s">
        <v>194</v>
      </c>
      <c r="B221" s="70"/>
      <c r="C221" s="30"/>
      <c r="D221" s="261"/>
      <c r="E221" s="312"/>
    </row>
    <row r="222" spans="1:5" x14ac:dyDescent="0.2">
      <c r="A222" s="241"/>
      <c r="B222" s="72" t="s">
        <v>0</v>
      </c>
      <c r="C222" s="30" t="s">
        <v>9</v>
      </c>
      <c r="D222" s="261">
        <f>+E223</f>
        <v>1459756.49</v>
      </c>
      <c r="E222" s="312"/>
    </row>
    <row r="223" spans="1:5" x14ac:dyDescent="0.2">
      <c r="A223" s="241"/>
      <c r="B223" s="109" t="s">
        <v>2</v>
      </c>
      <c r="C223" s="30" t="s">
        <v>9</v>
      </c>
      <c r="D223" s="261">
        <f>+E224</f>
        <v>1188210.3500000001</v>
      </c>
      <c r="E223" s="312">
        <v>1459756.49</v>
      </c>
    </row>
    <row r="224" spans="1:5" x14ac:dyDescent="0.2">
      <c r="A224" s="241"/>
      <c r="B224" s="72" t="s">
        <v>3</v>
      </c>
      <c r="C224" s="30" t="s">
        <v>10</v>
      </c>
      <c r="D224" s="256">
        <f>+E225</f>
        <v>173.74</v>
      </c>
      <c r="E224" s="312">
        <v>1188210.3500000001</v>
      </c>
    </row>
    <row r="225" spans="1:5" x14ac:dyDescent="0.2">
      <c r="A225" s="241"/>
      <c r="B225" s="72" t="s">
        <v>5</v>
      </c>
      <c r="C225" s="30" t="s">
        <v>10</v>
      </c>
      <c r="D225" s="256">
        <f>+E226</f>
        <v>168.62</v>
      </c>
      <c r="E225" s="312">
        <v>173.74</v>
      </c>
    </row>
    <row r="226" spans="1:5" x14ac:dyDescent="0.2">
      <c r="A226" s="241"/>
      <c r="B226" s="109" t="s">
        <v>6</v>
      </c>
      <c r="C226" s="30" t="s">
        <v>10</v>
      </c>
      <c r="D226" s="256">
        <f>+E227</f>
        <v>163.47</v>
      </c>
      <c r="E226" s="312">
        <v>168.62</v>
      </c>
    </row>
    <row r="227" spans="1:5" x14ac:dyDescent="0.2">
      <c r="A227" s="241"/>
      <c r="B227" s="72"/>
      <c r="C227" s="30"/>
      <c r="D227" s="261"/>
      <c r="E227" s="312">
        <v>163.47</v>
      </c>
    </row>
    <row r="228" spans="1:5" x14ac:dyDescent="0.2">
      <c r="A228" s="239" t="s">
        <v>195</v>
      </c>
      <c r="B228" s="70"/>
      <c r="C228" s="30"/>
      <c r="D228" s="261"/>
      <c r="E228" s="312"/>
    </row>
    <row r="229" spans="1:5" x14ac:dyDescent="0.2">
      <c r="A229" s="241"/>
      <c r="B229" s="109" t="s">
        <v>0</v>
      </c>
      <c r="C229" s="30" t="s">
        <v>9</v>
      </c>
      <c r="D229" s="261">
        <f>+E230</f>
        <v>368600.68</v>
      </c>
      <c r="E229" s="312"/>
    </row>
    <row r="230" spans="1:5" x14ac:dyDescent="0.2">
      <c r="A230" s="241"/>
      <c r="B230" s="72" t="s">
        <v>2</v>
      </c>
      <c r="C230" s="30" t="s">
        <v>9</v>
      </c>
      <c r="D230" s="261">
        <f>+E231</f>
        <v>300651.5</v>
      </c>
      <c r="E230" s="312">
        <v>368600.68</v>
      </c>
    </row>
    <row r="231" spans="1:5" x14ac:dyDescent="0.2">
      <c r="A231" s="241"/>
      <c r="B231" s="72" t="s">
        <v>3</v>
      </c>
      <c r="C231" s="30" t="s">
        <v>10</v>
      </c>
      <c r="D231" s="256">
        <f>+E232</f>
        <v>70.34</v>
      </c>
      <c r="E231" s="312">
        <v>300651.5</v>
      </c>
    </row>
    <row r="232" spans="1:5" x14ac:dyDescent="0.2">
      <c r="A232" s="241"/>
      <c r="B232" s="109" t="s">
        <v>5</v>
      </c>
      <c r="C232" s="30" t="s">
        <v>10</v>
      </c>
      <c r="D232" s="256">
        <f>+E233</f>
        <v>68.27</v>
      </c>
      <c r="E232" s="312">
        <v>70.34</v>
      </c>
    </row>
    <row r="233" spans="1:5" x14ac:dyDescent="0.2">
      <c r="A233" s="241"/>
      <c r="B233" s="72" t="s">
        <v>6</v>
      </c>
      <c r="C233" s="30" t="s">
        <v>10</v>
      </c>
      <c r="D233" s="256">
        <f>+E234</f>
        <v>66.180000000000007</v>
      </c>
      <c r="E233" s="312">
        <v>68.27</v>
      </c>
    </row>
    <row r="234" spans="1:5" x14ac:dyDescent="0.2">
      <c r="A234" s="241"/>
      <c r="B234" s="72"/>
      <c r="C234" s="30"/>
      <c r="D234" s="261"/>
      <c r="E234" s="312">
        <v>66.180000000000007</v>
      </c>
    </row>
    <row r="235" spans="1:5" x14ac:dyDescent="0.2">
      <c r="A235" s="239" t="s">
        <v>196</v>
      </c>
      <c r="B235" s="70"/>
      <c r="C235" s="30"/>
      <c r="D235" s="261"/>
      <c r="E235" s="312"/>
    </row>
    <row r="236" spans="1:5" x14ac:dyDescent="0.2">
      <c r="A236" s="241"/>
      <c r="B236" s="72" t="s">
        <v>0</v>
      </c>
      <c r="C236" s="30" t="s">
        <v>9</v>
      </c>
      <c r="D236" s="261">
        <f>+E237</f>
        <v>1963294.79</v>
      </c>
      <c r="E236" s="312"/>
    </row>
    <row r="237" spans="1:5" x14ac:dyDescent="0.2">
      <c r="A237" s="241"/>
      <c r="B237" s="72" t="s">
        <v>2</v>
      </c>
      <c r="C237" s="30" t="s">
        <v>9</v>
      </c>
      <c r="D237" s="261">
        <f>+E238</f>
        <v>1597763.95</v>
      </c>
      <c r="E237" s="312">
        <v>1963294.79</v>
      </c>
    </row>
    <row r="238" spans="1:5" x14ac:dyDescent="0.2">
      <c r="A238" s="241"/>
      <c r="B238" s="109" t="s">
        <v>3</v>
      </c>
      <c r="C238" s="30" t="s">
        <v>10</v>
      </c>
      <c r="D238" s="256">
        <f>+E239</f>
        <v>748.18</v>
      </c>
      <c r="E238" s="312">
        <v>1597763.95</v>
      </c>
    </row>
    <row r="239" spans="1:5" x14ac:dyDescent="0.2">
      <c r="A239" s="241"/>
      <c r="B239" s="72" t="s">
        <v>5</v>
      </c>
      <c r="C239" s="30" t="s">
        <v>10</v>
      </c>
      <c r="D239" s="256">
        <f>+E240</f>
        <v>721.01</v>
      </c>
      <c r="E239" s="312">
        <v>748.18</v>
      </c>
    </row>
    <row r="240" spans="1:5" x14ac:dyDescent="0.2">
      <c r="A240" s="241"/>
      <c r="B240" s="72" t="s">
        <v>6</v>
      </c>
      <c r="C240" s="30" t="s">
        <v>10</v>
      </c>
      <c r="D240" s="256">
        <f>+E241</f>
        <v>693.67</v>
      </c>
      <c r="E240" s="312">
        <v>721.01</v>
      </c>
    </row>
    <row r="241" spans="1:5" x14ac:dyDescent="0.2">
      <c r="A241" s="241"/>
      <c r="B241" s="109"/>
      <c r="C241" s="30"/>
      <c r="D241" s="261"/>
      <c r="E241" s="312">
        <v>693.67</v>
      </c>
    </row>
    <row r="242" spans="1:5" x14ac:dyDescent="0.2">
      <c r="A242" s="239" t="s">
        <v>197</v>
      </c>
      <c r="B242" s="70"/>
      <c r="C242" s="30"/>
      <c r="D242" s="261"/>
      <c r="E242" s="312"/>
    </row>
    <row r="243" spans="1:5" x14ac:dyDescent="0.2">
      <c r="A243" s="241"/>
      <c r="B243" s="72" t="s">
        <v>0</v>
      </c>
      <c r="C243" s="30" t="s">
        <v>9</v>
      </c>
      <c r="D243" s="261">
        <f>+E244</f>
        <v>1459756.49</v>
      </c>
      <c r="E243" s="312"/>
    </row>
    <row r="244" spans="1:5" x14ac:dyDescent="0.2">
      <c r="A244" s="241"/>
      <c r="B244" s="109" t="s">
        <v>2</v>
      </c>
      <c r="C244" s="30" t="s">
        <v>9</v>
      </c>
      <c r="D244" s="261">
        <f>+E245</f>
        <v>1188210.3500000001</v>
      </c>
      <c r="E244" s="312">
        <v>1459756.49</v>
      </c>
    </row>
    <row r="245" spans="1:5" x14ac:dyDescent="0.2">
      <c r="A245" s="241"/>
      <c r="B245" s="72" t="s">
        <v>3</v>
      </c>
      <c r="C245" s="30" t="s">
        <v>10</v>
      </c>
      <c r="D245" s="256">
        <f>+E246</f>
        <v>281.94</v>
      </c>
      <c r="E245" s="312">
        <v>1188210.3500000001</v>
      </c>
    </row>
    <row r="246" spans="1:5" x14ac:dyDescent="0.2">
      <c r="A246" s="241"/>
      <c r="B246" s="72" t="s">
        <v>5</v>
      </c>
      <c r="C246" s="30" t="s">
        <v>10</v>
      </c>
      <c r="D246" s="256">
        <f>+E247</f>
        <v>271.7</v>
      </c>
      <c r="E246" s="312">
        <v>281.94</v>
      </c>
    </row>
    <row r="247" spans="1:5" x14ac:dyDescent="0.2">
      <c r="A247" s="241"/>
      <c r="B247" s="109" t="s">
        <v>6</v>
      </c>
      <c r="C247" s="30" t="s">
        <v>10</v>
      </c>
      <c r="D247" s="256">
        <f>+E248</f>
        <v>261.39999999999998</v>
      </c>
      <c r="E247" s="312">
        <v>271.7</v>
      </c>
    </row>
    <row r="248" spans="1:5" x14ac:dyDescent="0.2">
      <c r="A248" s="241"/>
      <c r="B248" s="72"/>
      <c r="C248" s="30"/>
      <c r="D248" s="261"/>
      <c r="E248" s="312">
        <v>261.39999999999998</v>
      </c>
    </row>
    <row r="249" spans="1:5" x14ac:dyDescent="0.2">
      <c r="A249" s="239" t="s">
        <v>198</v>
      </c>
      <c r="B249" s="70"/>
      <c r="C249" s="30"/>
      <c r="D249" s="261"/>
      <c r="E249" s="312"/>
    </row>
    <row r="250" spans="1:5" x14ac:dyDescent="0.2">
      <c r="A250" s="241"/>
      <c r="B250" s="109" t="s">
        <v>0</v>
      </c>
      <c r="C250" s="30" t="s">
        <v>9</v>
      </c>
      <c r="D250" s="261">
        <f>+E251</f>
        <v>368600.68</v>
      </c>
      <c r="E250" s="312"/>
    </row>
    <row r="251" spans="1:5" x14ac:dyDescent="0.2">
      <c r="A251" s="241"/>
      <c r="B251" s="72" t="s">
        <v>2</v>
      </c>
      <c r="C251" s="30" t="s">
        <v>9</v>
      </c>
      <c r="D251" s="261">
        <f>+E252</f>
        <v>300651.5</v>
      </c>
      <c r="E251" s="312">
        <v>368600.68</v>
      </c>
    </row>
    <row r="252" spans="1:5" x14ac:dyDescent="0.2">
      <c r="A252" s="241"/>
      <c r="B252" s="72" t="s">
        <v>3</v>
      </c>
      <c r="C252" s="30" t="s">
        <v>10</v>
      </c>
      <c r="D252" s="256">
        <f>+E253</f>
        <v>114.14</v>
      </c>
      <c r="E252" s="312">
        <v>300651.5</v>
      </c>
    </row>
    <row r="253" spans="1:5" x14ac:dyDescent="0.2">
      <c r="A253" s="241"/>
      <c r="B253" s="109" t="s">
        <v>5</v>
      </c>
      <c r="C253" s="30" t="s">
        <v>10</v>
      </c>
      <c r="D253" s="256">
        <f>+E254</f>
        <v>110</v>
      </c>
      <c r="E253" s="312">
        <v>114.14</v>
      </c>
    </row>
    <row r="254" spans="1:5" x14ac:dyDescent="0.2">
      <c r="A254" s="241"/>
      <c r="B254" s="72" t="s">
        <v>6</v>
      </c>
      <c r="C254" s="30" t="s">
        <v>10</v>
      </c>
      <c r="D254" s="256">
        <f>+E255</f>
        <v>105.83</v>
      </c>
      <c r="E254" s="312">
        <v>110</v>
      </c>
    </row>
    <row r="255" spans="1:5" x14ac:dyDescent="0.2">
      <c r="A255" s="241"/>
      <c r="B255" s="72"/>
      <c r="C255" s="30"/>
      <c r="D255" s="261"/>
      <c r="E255" s="312">
        <v>105.83</v>
      </c>
    </row>
    <row r="256" spans="1:5" x14ac:dyDescent="0.2">
      <c r="A256" s="239" t="s">
        <v>199</v>
      </c>
      <c r="B256" s="70"/>
      <c r="C256" s="30"/>
      <c r="D256" s="261"/>
      <c r="E256" s="312"/>
    </row>
    <row r="257" spans="1:5" x14ac:dyDescent="0.2">
      <c r="A257" s="241"/>
      <c r="B257" s="72" t="s">
        <v>0</v>
      </c>
      <c r="C257" s="30" t="s">
        <v>9</v>
      </c>
      <c r="D257" s="261">
        <f>+E258</f>
        <v>1963294.79</v>
      </c>
      <c r="E257" s="312"/>
    </row>
    <row r="258" spans="1:5" x14ac:dyDescent="0.2">
      <c r="A258" s="241"/>
      <c r="B258" s="72" t="s">
        <v>2</v>
      </c>
      <c r="C258" s="30" t="s">
        <v>9</v>
      </c>
      <c r="D258" s="261">
        <f>+E259</f>
        <v>1597763.95</v>
      </c>
      <c r="E258" s="312">
        <v>1963294.79</v>
      </c>
    </row>
    <row r="259" spans="1:5" x14ac:dyDescent="0.2">
      <c r="A259" s="241"/>
      <c r="B259" s="109" t="s">
        <v>3</v>
      </c>
      <c r="C259" s="30" t="s">
        <v>10</v>
      </c>
      <c r="D259" s="256">
        <f>+E260</f>
        <v>166.5672984</v>
      </c>
      <c r="E259" s="312">
        <v>1597763.95</v>
      </c>
    </row>
    <row r="260" spans="1:5" x14ac:dyDescent="0.2">
      <c r="A260" s="241"/>
      <c r="B260" s="72" t="s">
        <v>5</v>
      </c>
      <c r="C260" s="30" t="s">
        <v>10</v>
      </c>
      <c r="D260" s="256">
        <f>+E261</f>
        <v>166.5672984</v>
      </c>
      <c r="E260" s="312">
        <v>166.5672984</v>
      </c>
    </row>
    <row r="261" spans="1:5" x14ac:dyDescent="0.2">
      <c r="A261" s="241"/>
      <c r="B261" s="72" t="s">
        <v>6</v>
      </c>
      <c r="C261" s="30" t="s">
        <v>10</v>
      </c>
      <c r="D261" s="256">
        <f>+E262</f>
        <v>166.5672984</v>
      </c>
      <c r="E261" s="312">
        <v>166.5672984</v>
      </c>
    </row>
    <row r="262" spans="1:5" x14ac:dyDescent="0.2">
      <c r="A262" s="241"/>
      <c r="B262" s="109"/>
      <c r="C262" s="30"/>
      <c r="D262" s="261"/>
      <c r="E262" s="312">
        <v>166.5672984</v>
      </c>
    </row>
    <row r="263" spans="1:5" x14ac:dyDescent="0.2">
      <c r="A263" s="239" t="s">
        <v>200</v>
      </c>
      <c r="B263" s="70"/>
      <c r="C263" s="30"/>
      <c r="D263" s="256"/>
      <c r="E263" s="312"/>
    </row>
    <row r="264" spans="1:5" x14ac:dyDescent="0.2">
      <c r="A264" s="241"/>
      <c r="B264" s="72" t="s">
        <v>0</v>
      </c>
      <c r="C264" s="30"/>
      <c r="D264" s="261">
        <f>+E266</f>
        <v>1459756.49</v>
      </c>
      <c r="E264" s="312"/>
    </row>
    <row r="265" spans="1:5" x14ac:dyDescent="0.2">
      <c r="A265" s="241"/>
      <c r="B265" s="109" t="s">
        <v>2</v>
      </c>
      <c r="C265" s="30" t="s">
        <v>9</v>
      </c>
      <c r="D265" s="261">
        <f>+E267</f>
        <v>1188210.3500000001</v>
      </c>
      <c r="E265" s="312"/>
    </row>
    <row r="266" spans="1:5" x14ac:dyDescent="0.2">
      <c r="A266" s="241"/>
      <c r="B266" s="72" t="s">
        <v>3</v>
      </c>
      <c r="C266" s="30" t="s">
        <v>9</v>
      </c>
      <c r="D266" s="256">
        <f>+E268</f>
        <v>62.77</v>
      </c>
      <c r="E266" s="312">
        <v>1459756.49</v>
      </c>
    </row>
    <row r="267" spans="1:5" x14ac:dyDescent="0.2">
      <c r="A267" s="241"/>
      <c r="B267" s="72" t="s">
        <v>5</v>
      </c>
      <c r="C267" s="30" t="s">
        <v>10</v>
      </c>
      <c r="D267" s="256">
        <f>+E269</f>
        <v>62.77</v>
      </c>
      <c r="E267" s="312">
        <v>1188210.3500000001</v>
      </c>
    </row>
    <row r="268" spans="1:5" x14ac:dyDescent="0.2">
      <c r="A268" s="241"/>
      <c r="B268" s="109" t="s">
        <v>6</v>
      </c>
      <c r="C268" s="30" t="s">
        <v>10</v>
      </c>
      <c r="D268" s="256">
        <f>+E270</f>
        <v>62.77</v>
      </c>
      <c r="E268" s="312">
        <v>62.77</v>
      </c>
    </row>
    <row r="269" spans="1:5" x14ac:dyDescent="0.2">
      <c r="A269" s="241"/>
      <c r="B269" s="72"/>
      <c r="C269" s="30" t="s">
        <v>10</v>
      </c>
      <c r="E269" s="312">
        <v>62.77</v>
      </c>
    </row>
    <row r="270" spans="1:5" x14ac:dyDescent="0.2">
      <c r="A270" s="241"/>
      <c r="B270" s="72"/>
      <c r="C270" s="30"/>
      <c r="D270" s="261"/>
      <c r="E270" s="312">
        <v>62.77</v>
      </c>
    </row>
    <row r="271" spans="1:5" x14ac:dyDescent="0.2">
      <c r="A271" s="239" t="s">
        <v>201</v>
      </c>
      <c r="B271" s="70"/>
      <c r="C271" s="30"/>
      <c r="D271" s="261"/>
      <c r="E271" s="312"/>
    </row>
    <row r="272" spans="1:5" x14ac:dyDescent="0.2">
      <c r="A272" s="241"/>
      <c r="B272" s="72" t="s">
        <v>0</v>
      </c>
      <c r="C272" s="30" t="s">
        <v>9</v>
      </c>
      <c r="D272" s="261">
        <f>+E273</f>
        <v>368600.68</v>
      </c>
      <c r="E272" s="312"/>
    </row>
    <row r="273" spans="1:5" x14ac:dyDescent="0.2">
      <c r="A273" s="241"/>
      <c r="B273" s="72" t="s">
        <v>2</v>
      </c>
      <c r="C273" s="30" t="s">
        <v>9</v>
      </c>
      <c r="D273" s="261">
        <f>+E274</f>
        <v>300651.5</v>
      </c>
      <c r="E273" s="312">
        <v>368600.68</v>
      </c>
    </row>
    <row r="274" spans="1:5" x14ac:dyDescent="0.2">
      <c r="A274" s="241"/>
      <c r="B274" s="109" t="s">
        <v>3</v>
      </c>
      <c r="C274" s="30" t="s">
        <v>10</v>
      </c>
      <c r="D274" s="256">
        <f>+E275</f>
        <v>25.41</v>
      </c>
      <c r="E274" s="312">
        <v>300651.5</v>
      </c>
    </row>
    <row r="275" spans="1:5" x14ac:dyDescent="0.2">
      <c r="A275" s="241"/>
      <c r="B275" s="72" t="s">
        <v>5</v>
      </c>
      <c r="C275" s="30" t="s">
        <v>10</v>
      </c>
      <c r="D275" s="256">
        <f>+E276</f>
        <v>25.41</v>
      </c>
      <c r="E275" s="312">
        <v>25.41</v>
      </c>
    </row>
    <row r="276" spans="1:5" x14ac:dyDescent="0.2">
      <c r="A276" s="241"/>
      <c r="B276" s="72" t="s">
        <v>6</v>
      </c>
      <c r="C276" s="30" t="s">
        <v>10</v>
      </c>
      <c r="D276" s="256">
        <f>+E277</f>
        <v>25.41</v>
      </c>
      <c r="E276" s="312">
        <v>25.41</v>
      </c>
    </row>
    <row r="277" spans="1:5" x14ac:dyDescent="0.2">
      <c r="A277" s="241"/>
      <c r="B277" s="109"/>
      <c r="C277" s="30"/>
      <c r="D277" s="261"/>
      <c r="E277" s="312">
        <v>25.41</v>
      </c>
    </row>
    <row r="278" spans="1:5" x14ac:dyDescent="0.2">
      <c r="A278" s="239" t="s">
        <v>202</v>
      </c>
      <c r="B278" s="70"/>
      <c r="C278" s="30"/>
      <c r="D278" s="261"/>
      <c r="E278" s="312"/>
    </row>
    <row r="279" spans="1:5" x14ac:dyDescent="0.2">
      <c r="A279" s="241"/>
      <c r="B279" s="72" t="s">
        <v>0</v>
      </c>
      <c r="C279" s="30" t="s">
        <v>9</v>
      </c>
      <c r="D279" s="261">
        <f>+E280</f>
        <v>1963294.79</v>
      </c>
      <c r="E279" s="312"/>
    </row>
    <row r="280" spans="1:5" x14ac:dyDescent="0.2">
      <c r="A280" s="241"/>
      <c r="B280" s="109" t="s">
        <v>2</v>
      </c>
      <c r="C280" s="30" t="s">
        <v>9</v>
      </c>
      <c r="D280" s="261">
        <f>+E281</f>
        <v>1597763.95</v>
      </c>
      <c r="E280" s="312">
        <v>1963294.79</v>
      </c>
    </row>
    <row r="281" spans="1:5" x14ac:dyDescent="0.2">
      <c r="A281" s="241"/>
      <c r="B281" s="72" t="s">
        <v>3</v>
      </c>
      <c r="C281" s="30" t="s">
        <v>10</v>
      </c>
      <c r="D281" s="256">
        <f>+E282</f>
        <v>461.04</v>
      </c>
      <c r="E281" s="312">
        <v>1597763.95</v>
      </c>
    </row>
    <row r="282" spans="1:5" x14ac:dyDescent="0.2">
      <c r="A282" s="241"/>
      <c r="B282" s="72" t="s">
        <v>5</v>
      </c>
      <c r="C282" s="30" t="s">
        <v>10</v>
      </c>
      <c r="D282" s="256">
        <f>+E283</f>
        <v>447.46</v>
      </c>
      <c r="E282" s="312">
        <v>461.04</v>
      </c>
    </row>
    <row r="283" spans="1:5" x14ac:dyDescent="0.2">
      <c r="A283" s="241"/>
      <c r="B283" s="109" t="s">
        <v>6</v>
      </c>
      <c r="C283" s="30" t="s">
        <v>10</v>
      </c>
      <c r="D283" s="256">
        <f>+E284</f>
        <v>433.79</v>
      </c>
      <c r="E283" s="312">
        <v>447.46</v>
      </c>
    </row>
    <row r="284" spans="1:5" x14ac:dyDescent="0.2">
      <c r="A284" s="241"/>
      <c r="B284" s="72"/>
      <c r="C284" s="30"/>
      <c r="D284" s="261"/>
      <c r="E284" s="312">
        <v>433.79</v>
      </c>
    </row>
    <row r="285" spans="1:5" x14ac:dyDescent="0.2">
      <c r="A285" s="239" t="s">
        <v>203</v>
      </c>
      <c r="B285" s="70"/>
      <c r="C285" s="30"/>
      <c r="D285" s="261"/>
      <c r="E285" s="312"/>
    </row>
    <row r="286" spans="1:5" x14ac:dyDescent="0.2">
      <c r="A286" s="241"/>
      <c r="B286" s="109" t="s">
        <v>0</v>
      </c>
      <c r="C286" s="30" t="s">
        <v>9</v>
      </c>
      <c r="D286" s="261">
        <f>+E287</f>
        <v>1459756.49</v>
      </c>
      <c r="E286" s="312"/>
    </row>
    <row r="287" spans="1:5" x14ac:dyDescent="0.2">
      <c r="A287" s="241"/>
      <c r="B287" s="72" t="s">
        <v>2</v>
      </c>
      <c r="C287" s="30" t="s">
        <v>9</v>
      </c>
      <c r="D287" s="261">
        <f>+E288</f>
        <v>1188210.3500000001</v>
      </c>
      <c r="E287" s="312">
        <v>1459756.49</v>
      </c>
    </row>
    <row r="288" spans="1:5" x14ac:dyDescent="0.2">
      <c r="A288" s="241"/>
      <c r="B288" s="72" t="s">
        <v>3</v>
      </c>
      <c r="C288" s="30" t="s">
        <v>10</v>
      </c>
      <c r="D288" s="256">
        <f>+E289</f>
        <v>173.74</v>
      </c>
      <c r="E288" s="312">
        <v>1188210.3500000001</v>
      </c>
    </row>
    <row r="289" spans="1:5" x14ac:dyDescent="0.2">
      <c r="A289" s="241"/>
      <c r="B289" s="109" t="s">
        <v>5</v>
      </c>
      <c r="C289" s="30" t="s">
        <v>10</v>
      </c>
      <c r="D289" s="256">
        <f>+E290</f>
        <v>168.62</v>
      </c>
      <c r="E289" s="312">
        <v>173.74</v>
      </c>
    </row>
    <row r="290" spans="1:5" x14ac:dyDescent="0.2">
      <c r="A290" s="241"/>
      <c r="B290" s="72" t="s">
        <v>6</v>
      </c>
      <c r="C290" s="30" t="s">
        <v>10</v>
      </c>
      <c r="D290" s="256">
        <f>+E291</f>
        <v>163.47</v>
      </c>
      <c r="E290" s="312">
        <v>168.62</v>
      </c>
    </row>
    <row r="291" spans="1:5" x14ac:dyDescent="0.2">
      <c r="A291" s="241"/>
      <c r="B291" s="72"/>
      <c r="C291" s="30"/>
      <c r="D291" s="261"/>
      <c r="E291" s="312">
        <v>163.47</v>
      </c>
    </row>
    <row r="292" spans="1:5" x14ac:dyDescent="0.2">
      <c r="A292" s="239" t="s">
        <v>204</v>
      </c>
      <c r="B292" s="70"/>
      <c r="C292" s="30"/>
      <c r="D292" s="261"/>
      <c r="E292" s="312"/>
    </row>
    <row r="293" spans="1:5" x14ac:dyDescent="0.2">
      <c r="A293" s="241"/>
      <c r="B293" s="72" t="s">
        <v>0</v>
      </c>
      <c r="C293" s="30" t="s">
        <v>9</v>
      </c>
      <c r="D293" s="261">
        <f>+E294</f>
        <v>368600.68</v>
      </c>
      <c r="E293" s="312"/>
    </row>
    <row r="294" spans="1:5" x14ac:dyDescent="0.2">
      <c r="A294" s="241"/>
      <c r="B294" s="72" t="s">
        <v>2</v>
      </c>
      <c r="C294" s="30" t="s">
        <v>9</v>
      </c>
      <c r="D294" s="261">
        <f>+E295</f>
        <v>300651.5</v>
      </c>
      <c r="E294" s="312">
        <v>368600.68</v>
      </c>
    </row>
    <row r="295" spans="1:5" x14ac:dyDescent="0.2">
      <c r="A295" s="241"/>
      <c r="B295" s="109" t="s">
        <v>3</v>
      </c>
      <c r="C295" s="30" t="s">
        <v>10</v>
      </c>
      <c r="D295" s="256">
        <f>+E296</f>
        <v>70.34</v>
      </c>
      <c r="E295" s="312">
        <v>300651.5</v>
      </c>
    </row>
    <row r="296" spans="1:5" x14ac:dyDescent="0.2">
      <c r="A296" s="241"/>
      <c r="B296" s="72" t="s">
        <v>5</v>
      </c>
      <c r="C296" s="30" t="s">
        <v>10</v>
      </c>
      <c r="D296" s="256">
        <f>+E297</f>
        <v>68.27</v>
      </c>
      <c r="E296" s="312">
        <v>70.34</v>
      </c>
    </row>
    <row r="297" spans="1:5" x14ac:dyDescent="0.2">
      <c r="A297" s="241"/>
      <c r="B297" s="72" t="s">
        <v>6</v>
      </c>
      <c r="C297" s="30" t="s">
        <v>10</v>
      </c>
      <c r="D297" s="256">
        <f>+E298</f>
        <v>66.180000000000007</v>
      </c>
      <c r="E297" s="312">
        <v>68.27</v>
      </c>
    </row>
    <row r="298" spans="1:5" x14ac:dyDescent="0.2">
      <c r="A298" s="241"/>
      <c r="B298" s="109"/>
      <c r="C298" s="30"/>
      <c r="D298" s="261"/>
      <c r="E298" s="312">
        <v>66.180000000000007</v>
      </c>
    </row>
    <row r="299" spans="1:5" x14ac:dyDescent="0.2">
      <c r="A299" s="239" t="s">
        <v>205</v>
      </c>
      <c r="B299" s="70"/>
      <c r="C299" s="30"/>
      <c r="D299" s="261"/>
      <c r="E299" s="312"/>
    </row>
    <row r="300" spans="1:5" x14ac:dyDescent="0.2">
      <c r="A300" s="241"/>
      <c r="B300" s="72" t="s">
        <v>0</v>
      </c>
      <c r="C300" s="30" t="s">
        <v>9</v>
      </c>
      <c r="D300" s="261">
        <f>+E301</f>
        <v>1963294.79</v>
      </c>
      <c r="E300" s="312"/>
    </row>
    <row r="301" spans="1:5" x14ac:dyDescent="0.2">
      <c r="A301" s="241"/>
      <c r="B301" s="109" t="s">
        <v>2</v>
      </c>
      <c r="C301" s="30" t="s">
        <v>9</v>
      </c>
      <c r="D301" s="261">
        <f>+E302</f>
        <v>1597763.95</v>
      </c>
      <c r="E301" s="312">
        <v>1963294.79</v>
      </c>
    </row>
    <row r="302" spans="1:5" x14ac:dyDescent="0.2">
      <c r="A302" s="241"/>
      <c r="B302" s="72" t="s">
        <v>3</v>
      </c>
      <c r="C302" s="30" t="s">
        <v>10</v>
      </c>
      <c r="D302" s="256">
        <f>+E303</f>
        <v>748.18</v>
      </c>
      <c r="E302" s="312">
        <v>1597763.95</v>
      </c>
    </row>
    <row r="303" spans="1:5" x14ac:dyDescent="0.2">
      <c r="A303" s="241"/>
      <c r="B303" s="72" t="s">
        <v>5</v>
      </c>
      <c r="C303" s="30" t="s">
        <v>10</v>
      </c>
      <c r="D303" s="256">
        <f>+E304</f>
        <v>721.01</v>
      </c>
      <c r="E303" s="312">
        <v>748.18</v>
      </c>
    </row>
    <row r="304" spans="1:5" x14ac:dyDescent="0.2">
      <c r="A304" s="241"/>
      <c r="B304" s="109" t="s">
        <v>6</v>
      </c>
      <c r="C304" s="30" t="s">
        <v>10</v>
      </c>
      <c r="D304" s="256">
        <f>+E305</f>
        <v>693.67</v>
      </c>
      <c r="E304" s="312">
        <v>721.01</v>
      </c>
    </row>
    <row r="305" spans="1:5" x14ac:dyDescent="0.2">
      <c r="A305" s="241"/>
      <c r="B305" s="72"/>
      <c r="C305" s="30"/>
      <c r="D305" s="261"/>
      <c r="E305" s="312">
        <v>693.67</v>
      </c>
    </row>
    <row r="306" spans="1:5" x14ac:dyDescent="0.2">
      <c r="A306" s="239" t="s">
        <v>206</v>
      </c>
      <c r="B306" s="70"/>
      <c r="C306" s="30"/>
      <c r="D306" s="261"/>
      <c r="E306" s="312"/>
    </row>
    <row r="307" spans="1:5" x14ac:dyDescent="0.2">
      <c r="A307" s="241"/>
      <c r="B307" s="109" t="s">
        <v>0</v>
      </c>
      <c r="C307" s="30" t="s">
        <v>9</v>
      </c>
      <c r="D307" s="261">
        <f>+E308</f>
        <v>1459756.49</v>
      </c>
      <c r="E307" s="312"/>
    </row>
    <row r="308" spans="1:5" x14ac:dyDescent="0.2">
      <c r="A308" s="241"/>
      <c r="B308" s="72" t="s">
        <v>2</v>
      </c>
      <c r="C308" s="30" t="s">
        <v>9</v>
      </c>
      <c r="D308" s="261">
        <f>+E309</f>
        <v>1188210.3500000001</v>
      </c>
      <c r="E308" s="312">
        <v>1459756.49</v>
      </c>
    </row>
    <row r="309" spans="1:5" x14ac:dyDescent="0.2">
      <c r="A309" s="241"/>
      <c r="B309" s="72" t="s">
        <v>3</v>
      </c>
      <c r="C309" s="30" t="s">
        <v>10</v>
      </c>
      <c r="D309" s="256">
        <f>+E310</f>
        <v>281.94</v>
      </c>
      <c r="E309" s="312">
        <v>1188210.3500000001</v>
      </c>
    </row>
    <row r="310" spans="1:5" x14ac:dyDescent="0.2">
      <c r="A310" s="241"/>
      <c r="B310" s="109" t="s">
        <v>5</v>
      </c>
      <c r="C310" s="30" t="s">
        <v>10</v>
      </c>
      <c r="D310" s="256">
        <f>+E311</f>
        <v>271.7</v>
      </c>
      <c r="E310" s="312">
        <v>281.94</v>
      </c>
    </row>
    <row r="311" spans="1:5" x14ac:dyDescent="0.2">
      <c r="A311" s="241"/>
      <c r="B311" s="72" t="s">
        <v>6</v>
      </c>
      <c r="C311" s="30" t="s">
        <v>10</v>
      </c>
      <c r="D311" s="256">
        <f>+E312</f>
        <v>261.39999999999998</v>
      </c>
      <c r="E311" s="312">
        <v>271.7</v>
      </c>
    </row>
    <row r="312" spans="1:5" x14ac:dyDescent="0.2">
      <c r="A312" s="241"/>
      <c r="B312" s="72"/>
      <c r="C312" s="30"/>
      <c r="D312" s="261"/>
      <c r="E312" s="312">
        <v>261.39999999999998</v>
      </c>
    </row>
    <row r="313" spans="1:5" x14ac:dyDescent="0.2">
      <c r="A313" s="239" t="s">
        <v>207</v>
      </c>
      <c r="B313" s="70"/>
      <c r="C313" s="30"/>
      <c r="D313" s="261"/>
      <c r="E313" s="312">
        <v>0</v>
      </c>
    </row>
    <row r="314" spans="1:5" x14ac:dyDescent="0.2">
      <c r="A314" s="241"/>
      <c r="B314" s="72" t="s">
        <v>0</v>
      </c>
      <c r="C314" s="30" t="s">
        <v>9</v>
      </c>
      <c r="D314" s="261">
        <f>+E315</f>
        <v>368600.68</v>
      </c>
      <c r="E314" s="312"/>
    </row>
    <row r="315" spans="1:5" x14ac:dyDescent="0.2">
      <c r="A315" s="241"/>
      <c r="B315" s="72" t="s">
        <v>2</v>
      </c>
      <c r="C315" s="30" t="s">
        <v>9</v>
      </c>
      <c r="D315" s="261">
        <f>+E316</f>
        <v>300651.5</v>
      </c>
      <c r="E315" s="312">
        <v>368600.68</v>
      </c>
    </row>
    <row r="316" spans="1:5" x14ac:dyDescent="0.2">
      <c r="A316" s="241"/>
      <c r="B316" s="109" t="s">
        <v>3</v>
      </c>
      <c r="C316" s="30" t="s">
        <v>10</v>
      </c>
      <c r="D316" s="256">
        <f>+E317</f>
        <v>114.14</v>
      </c>
      <c r="E316" s="312">
        <v>300651.5</v>
      </c>
    </row>
    <row r="317" spans="1:5" x14ac:dyDescent="0.2">
      <c r="A317" s="241"/>
      <c r="B317" s="72" t="s">
        <v>5</v>
      </c>
      <c r="C317" s="30" t="s">
        <v>10</v>
      </c>
      <c r="D317" s="256">
        <f>+E318</f>
        <v>110</v>
      </c>
      <c r="E317" s="312">
        <v>114.14</v>
      </c>
    </row>
    <row r="318" spans="1:5" x14ac:dyDescent="0.2">
      <c r="A318" s="241"/>
      <c r="B318" s="72" t="s">
        <v>6</v>
      </c>
      <c r="C318" s="30" t="s">
        <v>10</v>
      </c>
      <c r="D318" s="256">
        <f>+E319</f>
        <v>105.83</v>
      </c>
      <c r="E318" s="312">
        <v>110</v>
      </c>
    </row>
    <row r="319" spans="1:5" x14ac:dyDescent="0.2">
      <c r="A319" s="241"/>
      <c r="B319" s="109"/>
      <c r="C319" s="30"/>
      <c r="E319" s="312">
        <v>105.83</v>
      </c>
    </row>
    <row r="320" spans="1:5" x14ac:dyDescent="0.2">
      <c r="A320" s="264"/>
      <c r="B320" s="265"/>
      <c r="C320" s="266"/>
      <c r="D320" s="267"/>
      <c r="E320" s="312"/>
    </row>
    <row r="321" spans="5:5" x14ac:dyDescent="0.2">
      <c r="E321" s="312"/>
    </row>
    <row r="322" spans="5:5" x14ac:dyDescent="0.2">
      <c r="E322" s="312"/>
    </row>
    <row r="323" spans="5:5" x14ac:dyDescent="0.2">
      <c r="E323" s="312"/>
    </row>
    <row r="324" spans="5:5" x14ac:dyDescent="0.2">
      <c r="E324" s="312"/>
    </row>
    <row r="325" spans="5:5" x14ac:dyDescent="0.2">
      <c r="E325" s="312"/>
    </row>
    <row r="326" spans="5:5" x14ac:dyDescent="0.2">
      <c r="E326" s="312"/>
    </row>
    <row r="327" spans="5:5" x14ac:dyDescent="0.2">
      <c r="E327" s="312"/>
    </row>
    <row r="328" spans="5:5" x14ac:dyDescent="0.2">
      <c r="E328" s="312"/>
    </row>
    <row r="329" spans="5:5" x14ac:dyDescent="0.2">
      <c r="E329" s="312"/>
    </row>
    <row r="330" spans="5:5" x14ac:dyDescent="0.2">
      <c r="E330" s="312"/>
    </row>
    <row r="331" spans="5:5" x14ac:dyDescent="0.2">
      <c r="E331" s="312"/>
    </row>
    <row r="332" spans="5:5" x14ac:dyDescent="0.2">
      <c r="E332" s="312"/>
    </row>
    <row r="333" spans="5:5" x14ac:dyDescent="0.2">
      <c r="E333" s="312"/>
    </row>
    <row r="334" spans="5:5" x14ac:dyDescent="0.2">
      <c r="E334" s="312"/>
    </row>
    <row r="335" spans="5:5" x14ac:dyDescent="0.2">
      <c r="E335" s="312"/>
    </row>
    <row r="336" spans="5:5" x14ac:dyDescent="0.2">
      <c r="E336" s="312"/>
    </row>
    <row r="337" spans="5:5" x14ac:dyDescent="0.2">
      <c r="E337" s="312"/>
    </row>
    <row r="338" spans="5:5" x14ac:dyDescent="0.2">
      <c r="E338" s="312"/>
    </row>
    <row r="339" spans="5:5" x14ac:dyDescent="0.2">
      <c r="E339" s="312"/>
    </row>
    <row r="340" spans="5:5" x14ac:dyDescent="0.2">
      <c r="E340" s="312"/>
    </row>
    <row r="341" spans="5:5" x14ac:dyDescent="0.2">
      <c r="E341" s="312"/>
    </row>
    <row r="342" spans="5:5" x14ac:dyDescent="0.2">
      <c r="E342" s="312"/>
    </row>
    <row r="343" spans="5:5" x14ac:dyDescent="0.2">
      <c r="E343" s="312"/>
    </row>
    <row r="344" spans="5:5" x14ac:dyDescent="0.2">
      <c r="E344" s="312"/>
    </row>
    <row r="345" spans="5:5" x14ac:dyDescent="0.2">
      <c r="E345" s="312"/>
    </row>
    <row r="346" spans="5:5" x14ac:dyDescent="0.2">
      <c r="E346" s="312"/>
    </row>
    <row r="347" spans="5:5" x14ac:dyDescent="0.2">
      <c r="E347" s="312"/>
    </row>
    <row r="348" spans="5:5" x14ac:dyDescent="0.2">
      <c r="E348" s="312"/>
    </row>
    <row r="349" spans="5:5" x14ac:dyDescent="0.2">
      <c r="E349" s="312"/>
    </row>
    <row r="350" spans="5:5" x14ac:dyDescent="0.2">
      <c r="E350" s="312"/>
    </row>
    <row r="351" spans="5:5" x14ac:dyDescent="0.2">
      <c r="E351" s="312"/>
    </row>
    <row r="352" spans="5:5" x14ac:dyDescent="0.2">
      <c r="E352" s="312"/>
    </row>
    <row r="353" spans="5:5" x14ac:dyDescent="0.2">
      <c r="E353" s="312"/>
    </row>
    <row r="354" spans="5:5" x14ac:dyDescent="0.2">
      <c r="E354" s="312"/>
    </row>
    <row r="355" spans="5:5" x14ac:dyDescent="0.2">
      <c r="E355" s="312"/>
    </row>
    <row r="356" spans="5:5" x14ac:dyDescent="0.2">
      <c r="E356" s="312"/>
    </row>
    <row r="357" spans="5:5" x14ac:dyDescent="0.2">
      <c r="E357" s="312"/>
    </row>
    <row r="358" spans="5:5" x14ac:dyDescent="0.2">
      <c r="E358" s="312"/>
    </row>
    <row r="359" spans="5:5" x14ac:dyDescent="0.2">
      <c r="E359" s="312"/>
    </row>
    <row r="360" spans="5:5" x14ac:dyDescent="0.2">
      <c r="E360" s="312"/>
    </row>
    <row r="361" spans="5:5" x14ac:dyDescent="0.2">
      <c r="E361" s="312"/>
    </row>
    <row r="362" spans="5:5" x14ac:dyDescent="0.2">
      <c r="E362" s="312"/>
    </row>
    <row r="363" spans="5:5" x14ac:dyDescent="0.2">
      <c r="E363" s="312"/>
    </row>
    <row r="364" spans="5:5" x14ac:dyDescent="0.2">
      <c r="E364" s="312"/>
    </row>
    <row r="365" spans="5:5" x14ac:dyDescent="0.2">
      <c r="E365" s="312"/>
    </row>
    <row r="366" spans="5:5" x14ac:dyDescent="0.2">
      <c r="E366" s="312"/>
    </row>
    <row r="367" spans="5:5" x14ac:dyDescent="0.2">
      <c r="E367" s="312"/>
    </row>
    <row r="368" spans="5:5" x14ac:dyDescent="0.2">
      <c r="E368" s="312"/>
    </row>
    <row r="369" spans="5:5" x14ac:dyDescent="0.2">
      <c r="E369" s="312"/>
    </row>
    <row r="370" spans="5:5" x14ac:dyDescent="0.2">
      <c r="E370" s="312"/>
    </row>
    <row r="371" spans="5:5" x14ac:dyDescent="0.2">
      <c r="E371" s="312"/>
    </row>
    <row r="372" spans="5:5" x14ac:dyDescent="0.2">
      <c r="E372" s="312"/>
    </row>
    <row r="373" spans="5:5" x14ac:dyDescent="0.2">
      <c r="E373" s="312"/>
    </row>
    <row r="374" spans="5:5" x14ac:dyDescent="0.2">
      <c r="E374" s="312"/>
    </row>
    <row r="375" spans="5:5" x14ac:dyDescent="0.2">
      <c r="E375" s="312"/>
    </row>
    <row r="376" spans="5:5" x14ac:dyDescent="0.2">
      <c r="E376" s="312"/>
    </row>
    <row r="377" spans="5:5" x14ac:dyDescent="0.2">
      <c r="E377" s="312"/>
    </row>
    <row r="378" spans="5:5" x14ac:dyDescent="0.2">
      <c r="E378" s="312"/>
    </row>
    <row r="379" spans="5:5" x14ac:dyDescent="0.2">
      <c r="E379" s="312"/>
    </row>
    <row r="380" spans="5:5" x14ac:dyDescent="0.2">
      <c r="E380" s="312"/>
    </row>
    <row r="381" spans="5:5" x14ac:dyDescent="0.2">
      <c r="E381" s="312"/>
    </row>
    <row r="382" spans="5:5" x14ac:dyDescent="0.2">
      <c r="E382" s="312"/>
    </row>
    <row r="383" spans="5:5" x14ac:dyDescent="0.2">
      <c r="E383" s="312"/>
    </row>
    <row r="384" spans="5:5" x14ac:dyDescent="0.2">
      <c r="E384" s="312"/>
    </row>
    <row r="385" spans="5:5" x14ac:dyDescent="0.2">
      <c r="E385" s="312"/>
    </row>
    <row r="386" spans="5:5" x14ac:dyDescent="0.2">
      <c r="E386" s="312"/>
    </row>
    <row r="387" spans="5:5" x14ac:dyDescent="0.2">
      <c r="E387" s="312"/>
    </row>
    <row r="388" spans="5:5" x14ac:dyDescent="0.2">
      <c r="E388" s="312"/>
    </row>
    <row r="389" spans="5:5" x14ac:dyDescent="0.2">
      <c r="E389" s="312"/>
    </row>
    <row r="390" spans="5:5" x14ac:dyDescent="0.2">
      <c r="E390" s="312"/>
    </row>
    <row r="391" spans="5:5" x14ac:dyDescent="0.2">
      <c r="E391" s="312"/>
    </row>
    <row r="392" spans="5:5" x14ac:dyDescent="0.2">
      <c r="E392" s="312"/>
    </row>
    <row r="393" spans="5:5" x14ac:dyDescent="0.2">
      <c r="E393" s="312"/>
    </row>
    <row r="394" spans="5:5" x14ac:dyDescent="0.2">
      <c r="E394" s="312"/>
    </row>
    <row r="395" spans="5:5" x14ac:dyDescent="0.2">
      <c r="E395" s="312"/>
    </row>
    <row r="396" spans="5:5" x14ac:dyDescent="0.2">
      <c r="E396" s="312"/>
    </row>
    <row r="397" spans="5:5" x14ac:dyDescent="0.2">
      <c r="E397" s="312"/>
    </row>
    <row r="398" spans="5:5" x14ac:dyDescent="0.2">
      <c r="E398" s="312"/>
    </row>
    <row r="399" spans="5:5" x14ac:dyDescent="0.2">
      <c r="E399" s="312"/>
    </row>
    <row r="400" spans="5:5" x14ac:dyDescent="0.2">
      <c r="E400" s="312"/>
    </row>
    <row r="401" spans="5:5" x14ac:dyDescent="0.2">
      <c r="E401" s="312"/>
    </row>
    <row r="402" spans="5:5" x14ac:dyDescent="0.2">
      <c r="E402" s="312"/>
    </row>
    <row r="403" spans="5:5" x14ac:dyDescent="0.2">
      <c r="E403" s="312"/>
    </row>
    <row r="404" spans="5:5" x14ac:dyDescent="0.2">
      <c r="E404" s="312"/>
    </row>
    <row r="405" spans="5:5" x14ac:dyDescent="0.2">
      <c r="E405" s="312"/>
    </row>
    <row r="406" spans="5:5" x14ac:dyDescent="0.2">
      <c r="E406" s="312"/>
    </row>
    <row r="407" spans="5:5" x14ac:dyDescent="0.2">
      <c r="E407" s="312"/>
    </row>
    <row r="408" spans="5:5" x14ac:dyDescent="0.2">
      <c r="E408" s="312"/>
    </row>
    <row r="409" spans="5:5" x14ac:dyDescent="0.2">
      <c r="E409" s="312"/>
    </row>
    <row r="410" spans="5:5" x14ac:dyDescent="0.2">
      <c r="E410" s="312"/>
    </row>
    <row r="411" spans="5:5" x14ac:dyDescent="0.2">
      <c r="E411" s="312"/>
    </row>
    <row r="412" spans="5:5" x14ac:dyDescent="0.2">
      <c r="E412" s="312"/>
    </row>
    <row r="413" spans="5:5" x14ac:dyDescent="0.2">
      <c r="E413" s="312"/>
    </row>
    <row r="414" spans="5:5" x14ac:dyDescent="0.2">
      <c r="E414" s="312"/>
    </row>
    <row r="415" spans="5:5" x14ac:dyDescent="0.2">
      <c r="E415" s="312"/>
    </row>
    <row r="416" spans="5:5" x14ac:dyDescent="0.2">
      <c r="E416" s="312"/>
    </row>
    <row r="417" spans="5:5" x14ac:dyDescent="0.2">
      <c r="E417" s="312"/>
    </row>
    <row r="418" spans="5:5" x14ac:dyDescent="0.2">
      <c r="E418" s="312"/>
    </row>
    <row r="419" spans="5:5" x14ac:dyDescent="0.2">
      <c r="E419" s="312"/>
    </row>
    <row r="420" spans="5:5" x14ac:dyDescent="0.2">
      <c r="E420" s="312"/>
    </row>
    <row r="421" spans="5:5" x14ac:dyDescent="0.2">
      <c r="E421" s="312"/>
    </row>
    <row r="422" spans="5:5" x14ac:dyDescent="0.2">
      <c r="E422" s="312"/>
    </row>
    <row r="423" spans="5:5" x14ac:dyDescent="0.2">
      <c r="E423" s="312"/>
    </row>
    <row r="424" spans="5:5" x14ac:dyDescent="0.2">
      <c r="E424" s="312"/>
    </row>
    <row r="425" spans="5:5" x14ac:dyDescent="0.2">
      <c r="E425" s="312"/>
    </row>
    <row r="426" spans="5:5" x14ac:dyDescent="0.2">
      <c r="E426" s="312"/>
    </row>
    <row r="427" spans="5:5" x14ac:dyDescent="0.2">
      <c r="E427" s="312"/>
    </row>
    <row r="428" spans="5:5" x14ac:dyDescent="0.2">
      <c r="E428" s="312"/>
    </row>
    <row r="429" spans="5:5" x14ac:dyDescent="0.2">
      <c r="E429" s="312"/>
    </row>
    <row r="430" spans="5:5" x14ac:dyDescent="0.2">
      <c r="E430" s="312"/>
    </row>
    <row r="431" spans="5:5" x14ac:dyDescent="0.2">
      <c r="E431" s="312"/>
    </row>
    <row r="432" spans="5:5" x14ac:dyDescent="0.2">
      <c r="E432" s="312"/>
    </row>
    <row r="433" spans="5:5" x14ac:dyDescent="0.2">
      <c r="E433" s="312"/>
    </row>
    <row r="434" spans="5:5" x14ac:dyDescent="0.2">
      <c r="E434" s="312"/>
    </row>
    <row r="435" spans="5:5" x14ac:dyDescent="0.2">
      <c r="E435" s="312"/>
    </row>
    <row r="436" spans="5:5" x14ac:dyDescent="0.2">
      <c r="E436" s="312"/>
    </row>
    <row r="437" spans="5:5" x14ac:dyDescent="0.2">
      <c r="E437" s="312"/>
    </row>
    <row r="438" spans="5:5" x14ac:dyDescent="0.2">
      <c r="E438" s="312"/>
    </row>
    <row r="439" spans="5:5" x14ac:dyDescent="0.2">
      <c r="E439" s="312"/>
    </row>
    <row r="440" spans="5:5" x14ac:dyDescent="0.2">
      <c r="E440" s="312"/>
    </row>
    <row r="441" spans="5:5" x14ac:dyDescent="0.2">
      <c r="E441" s="312"/>
    </row>
    <row r="442" spans="5:5" x14ac:dyDescent="0.2">
      <c r="E442" s="312"/>
    </row>
    <row r="443" spans="5:5" x14ac:dyDescent="0.2">
      <c r="E443" s="312"/>
    </row>
    <row r="444" spans="5:5" x14ac:dyDescent="0.2">
      <c r="E444" s="312"/>
    </row>
    <row r="445" spans="5:5" x14ac:dyDescent="0.2">
      <c r="E445" s="312"/>
    </row>
    <row r="446" spans="5:5" x14ac:dyDescent="0.2">
      <c r="E446" s="312"/>
    </row>
    <row r="447" spans="5:5" x14ac:dyDescent="0.2">
      <c r="E447" s="312"/>
    </row>
    <row r="448" spans="5:5" x14ac:dyDescent="0.2">
      <c r="E448" s="312"/>
    </row>
    <row r="449" spans="5:5" x14ac:dyDescent="0.2">
      <c r="E449" s="312"/>
    </row>
    <row r="450" spans="5:5" x14ac:dyDescent="0.2">
      <c r="E450" s="312"/>
    </row>
    <row r="451" spans="5:5" x14ac:dyDescent="0.2">
      <c r="E451" s="312"/>
    </row>
    <row r="452" spans="5:5" x14ac:dyDescent="0.2">
      <c r="E452" s="312"/>
    </row>
    <row r="453" spans="5:5" x14ac:dyDescent="0.2">
      <c r="E453" s="312"/>
    </row>
    <row r="454" spans="5:5" x14ac:dyDescent="0.2">
      <c r="E454" s="312"/>
    </row>
    <row r="455" spans="5:5" x14ac:dyDescent="0.2">
      <c r="E455" s="312"/>
    </row>
    <row r="456" spans="5:5" x14ac:dyDescent="0.2">
      <c r="E456" s="312"/>
    </row>
    <row r="457" spans="5:5" x14ac:dyDescent="0.2">
      <c r="E457" s="312"/>
    </row>
    <row r="458" spans="5:5" x14ac:dyDescent="0.2">
      <c r="E458" s="312"/>
    </row>
    <row r="459" spans="5:5" x14ac:dyDescent="0.2">
      <c r="E459" s="312"/>
    </row>
    <row r="460" spans="5:5" x14ac:dyDescent="0.2">
      <c r="E460" s="312"/>
    </row>
    <row r="461" spans="5:5" x14ac:dyDescent="0.2">
      <c r="E461" s="312"/>
    </row>
    <row r="462" spans="5:5" x14ac:dyDescent="0.2">
      <c r="E462" s="312"/>
    </row>
    <row r="463" spans="5:5" x14ac:dyDescent="0.2">
      <c r="E463" s="312"/>
    </row>
    <row r="464" spans="5:5" x14ac:dyDescent="0.2">
      <c r="E464" s="312"/>
    </row>
    <row r="465" spans="5:5" x14ac:dyDescent="0.2">
      <c r="E465" s="312"/>
    </row>
    <row r="466" spans="5:5" x14ac:dyDescent="0.2">
      <c r="E466" s="312"/>
    </row>
    <row r="467" spans="5:5" x14ac:dyDescent="0.2">
      <c r="E467" s="312"/>
    </row>
    <row r="468" spans="5:5" x14ac:dyDescent="0.2">
      <c r="E468" s="312"/>
    </row>
    <row r="469" spans="5:5" x14ac:dyDescent="0.2">
      <c r="E469" s="312"/>
    </row>
    <row r="470" spans="5:5" x14ac:dyDescent="0.2">
      <c r="E470" s="312"/>
    </row>
    <row r="471" spans="5:5" x14ac:dyDescent="0.2">
      <c r="E471" s="312"/>
    </row>
    <row r="472" spans="5:5" x14ac:dyDescent="0.2">
      <c r="E472" s="312"/>
    </row>
    <row r="473" spans="5:5" x14ac:dyDescent="0.2">
      <c r="E473" s="312"/>
    </row>
    <row r="474" spans="5:5" x14ac:dyDescent="0.2">
      <c r="E474" s="312"/>
    </row>
    <row r="475" spans="5:5" x14ac:dyDescent="0.2">
      <c r="E475" s="31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81" max="3" man="1"/>
    <brk id="269" max="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A505-D415-4DDF-BC75-06A3DD919867}">
  <sheetPr>
    <tabColor rgb="FF0070C0"/>
  </sheetPr>
  <dimension ref="A1:Q482"/>
  <sheetViews>
    <sheetView showGridLines="0" view="pageBreakPreview" zoomScaleNormal="100" zoomScaleSheetLayoutView="100" workbookViewId="0">
      <selection activeCell="G3" sqref="G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5" width="11.42578125" style="2"/>
    <col min="16" max="16" width="16.140625" style="2" bestFit="1" customWidth="1"/>
    <col min="17" max="16384" width="11.42578125" style="2"/>
  </cols>
  <sheetData>
    <row r="1" spans="1:17" ht="18" x14ac:dyDescent="0.25">
      <c r="A1" s="490" t="s">
        <v>416</v>
      </c>
      <c r="B1" s="490"/>
      <c r="C1" s="490"/>
      <c r="D1" s="490"/>
      <c r="E1" s="338"/>
    </row>
    <row r="2" spans="1:17" x14ac:dyDescent="0.2">
      <c r="A2" s="460" t="s">
        <v>129</v>
      </c>
      <c r="B2" s="460"/>
      <c r="C2" s="460"/>
      <c r="D2" s="460"/>
    </row>
    <row r="3" spans="1:17" ht="52.9" customHeight="1" x14ac:dyDescent="0.25">
      <c r="A3" s="491" t="s">
        <v>457</v>
      </c>
      <c r="B3" s="463"/>
      <c r="C3" s="463"/>
      <c r="D3" s="463"/>
    </row>
    <row r="4" spans="1:17" s="3" customFormat="1" ht="12.75" x14ac:dyDescent="0.2">
      <c r="A4" s="106"/>
      <c r="B4" s="106"/>
      <c r="C4" s="106"/>
      <c r="D4" s="106"/>
      <c r="E4" s="340"/>
      <c r="F4" s="340"/>
      <c r="G4" s="340"/>
    </row>
    <row r="5" spans="1:17" s="3" customFormat="1" ht="13.5" thickBot="1" x14ac:dyDescent="0.25">
      <c r="A5" s="80"/>
      <c r="B5" s="80"/>
      <c r="C5" s="126"/>
      <c r="D5" s="126"/>
      <c r="E5" s="340"/>
      <c r="F5" s="340"/>
      <c r="G5" s="340" t="s">
        <v>455</v>
      </c>
      <c r="K5" s="3" t="s">
        <v>452</v>
      </c>
    </row>
    <row r="6" spans="1:17" s="3" customFormat="1" ht="12.75" x14ac:dyDescent="0.2">
      <c r="A6" s="5"/>
      <c r="B6" s="51"/>
      <c r="C6" s="7"/>
      <c r="D6" s="7"/>
      <c r="E6" s="340"/>
      <c r="F6" s="340"/>
      <c r="G6" s="340"/>
    </row>
    <row r="7" spans="1:17" x14ac:dyDescent="0.2">
      <c r="A7" s="8" t="s">
        <v>12</v>
      </c>
      <c r="B7" s="52"/>
      <c r="C7" s="53"/>
      <c r="D7" s="15"/>
    </row>
    <row r="8" spans="1:17" x14ac:dyDescent="0.2">
      <c r="A8" s="12"/>
      <c r="B8" s="54" t="s">
        <v>13</v>
      </c>
      <c r="C8" s="14" t="s">
        <v>14</v>
      </c>
      <c r="D8" s="15">
        <f>+G8</f>
        <v>3320.88</v>
      </c>
      <c r="E8" s="341"/>
      <c r="F8" s="341"/>
      <c r="G8" s="341">
        <v>3320.88</v>
      </c>
      <c r="H8" s="327"/>
      <c r="I8" s="327">
        <f>+D8-G8</f>
        <v>0</v>
      </c>
      <c r="K8" s="2">
        <v>3138.78</v>
      </c>
      <c r="L8" s="409">
        <f>+D8/K8-1</f>
        <v>5.801617188844066E-2</v>
      </c>
      <c r="O8" s="2">
        <v>2683.93</v>
      </c>
      <c r="P8" s="423">
        <f>+O8-D8</f>
        <v>-636.95000000000027</v>
      </c>
      <c r="Q8" s="327">
        <f>+D8-'ANEXO 27 Nivel 1 y Resto'!D8</f>
        <v>-2098.5699999999997</v>
      </c>
    </row>
    <row r="9" spans="1:17" x14ac:dyDescent="0.2">
      <c r="A9" s="12"/>
      <c r="B9" s="54" t="s">
        <v>15</v>
      </c>
      <c r="C9" s="10" t="s">
        <v>4</v>
      </c>
      <c r="D9" s="18">
        <f>+G9</f>
        <v>106.4088</v>
      </c>
      <c r="E9" s="341"/>
      <c r="F9" s="341"/>
      <c r="G9" s="341">
        <v>106.4088</v>
      </c>
      <c r="H9" s="327"/>
      <c r="I9" s="327">
        <f t="shared" ref="I9:I72" si="0">+D9-G9</f>
        <v>0</v>
      </c>
      <c r="K9" s="2">
        <v>117.3502</v>
      </c>
      <c r="L9" s="409">
        <f t="shared" ref="L9:L72" si="1">+D9/K9-1</f>
        <v>-9.3237165339300709E-2</v>
      </c>
      <c r="O9" s="2">
        <v>110.8605</v>
      </c>
      <c r="P9" s="423">
        <f t="shared" ref="P9:P72" si="2">+O9-D9</f>
        <v>4.4517000000000024</v>
      </c>
      <c r="Q9" s="327">
        <f>+D9-'ANEXO 27 Nivel 1 y Resto'!D9</f>
        <v>-57.374399999999994</v>
      </c>
    </row>
    <row r="10" spans="1:17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327">
        <f t="shared" si="0"/>
        <v>0</v>
      </c>
      <c r="L10" s="409" t="e">
        <f t="shared" si="1"/>
        <v>#DIV/0!</v>
      </c>
      <c r="P10" s="423">
        <f t="shared" si="2"/>
        <v>0</v>
      </c>
      <c r="Q10" s="327">
        <f>+D10-'ANEXO 27 Nivel 1 y Resto'!D10</f>
        <v>0</v>
      </c>
    </row>
    <row r="11" spans="1:17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327">
        <f t="shared" si="0"/>
        <v>0</v>
      </c>
      <c r="L11" s="409" t="e">
        <f t="shared" si="1"/>
        <v>#DIV/0!</v>
      </c>
      <c r="P11" s="423">
        <f t="shared" si="2"/>
        <v>0</v>
      </c>
      <c r="Q11" s="327">
        <f>+D11-'ANEXO 27 Nivel 1 y Resto'!D11</f>
        <v>0</v>
      </c>
    </row>
    <row r="12" spans="1:17" x14ac:dyDescent="0.2">
      <c r="A12" s="12"/>
      <c r="B12" s="54" t="s">
        <v>17</v>
      </c>
      <c r="C12" s="14" t="s">
        <v>14</v>
      </c>
      <c r="D12" s="15">
        <f t="shared" ref="D12:D27" si="3">+G12</f>
        <v>10191.5</v>
      </c>
      <c r="E12" s="341"/>
      <c r="F12" s="341"/>
      <c r="G12" s="341">
        <v>10191.5</v>
      </c>
      <c r="H12" s="327"/>
      <c r="I12" s="327">
        <f t="shared" si="0"/>
        <v>0</v>
      </c>
      <c r="K12" s="2">
        <v>9433.43</v>
      </c>
      <c r="L12" s="409">
        <f t="shared" si="1"/>
        <v>8.0359953908599513E-2</v>
      </c>
      <c r="O12" s="2">
        <v>8326.1</v>
      </c>
      <c r="P12" s="423">
        <f t="shared" si="2"/>
        <v>-1865.3999999999996</v>
      </c>
      <c r="Q12" s="327">
        <f>+D12-'ANEXO 27 Nivel 1 y Resto'!D12</f>
        <v>-6501.1500000000015</v>
      </c>
    </row>
    <row r="13" spans="1:17" x14ac:dyDescent="0.2">
      <c r="A13" s="12"/>
      <c r="B13" s="54" t="s">
        <v>18</v>
      </c>
      <c r="C13" s="10" t="s">
        <v>4</v>
      </c>
      <c r="D13" s="18">
        <f t="shared" si="3"/>
        <v>99.996499999999997</v>
      </c>
      <c r="E13" s="341"/>
      <c r="F13" s="341"/>
      <c r="G13" s="341">
        <v>99.996499999999997</v>
      </c>
      <c r="H13" s="327"/>
      <c r="I13" s="327">
        <f t="shared" si="0"/>
        <v>0</v>
      </c>
      <c r="K13" s="2">
        <v>110.8995</v>
      </c>
      <c r="L13" s="409">
        <f t="shared" si="1"/>
        <v>-9.831423946906892E-2</v>
      </c>
      <c r="O13" s="2">
        <v>105.7884</v>
      </c>
      <c r="P13" s="423">
        <f t="shared" si="2"/>
        <v>5.7918999999999983</v>
      </c>
      <c r="Q13" s="327">
        <f>+D13-'ANEXO 27 Nivel 1 y Resto'!D13</f>
        <v>-54.91149999999999</v>
      </c>
    </row>
    <row r="14" spans="1:17" x14ac:dyDescent="0.2">
      <c r="A14" s="12"/>
      <c r="B14" s="54" t="s">
        <v>19</v>
      </c>
      <c r="C14" s="14" t="s">
        <v>14</v>
      </c>
      <c r="D14" s="15">
        <f t="shared" si="3"/>
        <v>11741.45</v>
      </c>
      <c r="E14" s="341"/>
      <c r="F14" s="341"/>
      <c r="G14" s="341">
        <v>11741.45</v>
      </c>
      <c r="H14" s="327"/>
      <c r="I14" s="327">
        <f t="shared" si="0"/>
        <v>0</v>
      </c>
      <c r="K14" s="2">
        <v>10983.38</v>
      </c>
      <c r="L14" s="409">
        <f t="shared" si="1"/>
        <v>6.9019737093681588E-2</v>
      </c>
      <c r="O14" s="2">
        <v>9540.64</v>
      </c>
      <c r="P14" s="423">
        <f t="shared" si="2"/>
        <v>-2200.8100000000013</v>
      </c>
      <c r="Q14" s="327">
        <f>+D14-'ANEXO 27 Nivel 1 y Resto'!D14</f>
        <v>-7462.75</v>
      </c>
    </row>
    <row r="15" spans="1:17" x14ac:dyDescent="0.2">
      <c r="A15" s="12"/>
      <c r="B15" s="54" t="s">
        <v>20</v>
      </c>
      <c r="C15" s="10" t="s">
        <v>4</v>
      </c>
      <c r="D15" s="18">
        <f t="shared" si="3"/>
        <v>100.8809</v>
      </c>
      <c r="E15" s="341"/>
      <c r="F15" s="341"/>
      <c r="G15" s="341">
        <v>100.8809</v>
      </c>
      <c r="H15" s="327"/>
      <c r="I15" s="327">
        <f t="shared" si="0"/>
        <v>0</v>
      </c>
      <c r="K15" s="2">
        <v>111.7839</v>
      </c>
      <c r="L15" s="409">
        <f t="shared" si="1"/>
        <v>-9.7536407300156891E-2</v>
      </c>
      <c r="O15" s="2">
        <v>106.48139999999999</v>
      </c>
      <c r="P15" s="423">
        <f t="shared" si="2"/>
        <v>5.6004999999999967</v>
      </c>
      <c r="Q15" s="327">
        <f>+D15-'ANEXO 27 Nivel 1 y Resto'!D15</f>
        <v>-55.418200000000013</v>
      </c>
    </row>
    <row r="16" spans="1:17" x14ac:dyDescent="0.2">
      <c r="A16" s="12"/>
      <c r="B16" s="54" t="s">
        <v>21</v>
      </c>
      <c r="C16" s="14" t="s">
        <v>14</v>
      </c>
      <c r="D16" s="15">
        <f t="shared" si="3"/>
        <v>14459.83</v>
      </c>
      <c r="E16" s="341"/>
      <c r="F16" s="341"/>
      <c r="G16" s="341">
        <v>14459.83</v>
      </c>
      <c r="H16" s="327"/>
      <c r="I16" s="327">
        <f t="shared" si="0"/>
        <v>0</v>
      </c>
      <c r="K16" s="2">
        <v>13701.76</v>
      </c>
      <c r="L16" s="409">
        <f t="shared" si="1"/>
        <v>5.5326469008361023E-2</v>
      </c>
      <c r="O16" s="2">
        <v>11670.76</v>
      </c>
      <c r="P16" s="423">
        <f t="shared" si="2"/>
        <v>-2789.0699999999997</v>
      </c>
      <c r="Q16" s="327">
        <f>+D16-'ANEXO 27 Nivel 1 y Resto'!D16</f>
        <v>-9060.24</v>
      </c>
    </row>
    <row r="17" spans="1:17" x14ac:dyDescent="0.2">
      <c r="A17" s="12"/>
      <c r="B17" s="54" t="s">
        <v>22</v>
      </c>
      <c r="C17" s="10" t="s">
        <v>4</v>
      </c>
      <c r="D17" s="18">
        <f t="shared" si="3"/>
        <v>103.9194</v>
      </c>
      <c r="E17" s="341"/>
      <c r="F17" s="341"/>
      <c r="G17" s="341">
        <v>103.9194</v>
      </c>
      <c r="H17" s="327"/>
      <c r="I17" s="327">
        <f t="shared" si="0"/>
        <v>0</v>
      </c>
      <c r="K17" s="2">
        <v>114.8224</v>
      </c>
      <c r="L17" s="409">
        <f t="shared" si="1"/>
        <v>-9.4955339724653087E-2</v>
      </c>
      <c r="O17" s="2">
        <v>108.8626</v>
      </c>
      <c r="P17" s="423">
        <f t="shared" si="2"/>
        <v>4.9432000000000045</v>
      </c>
      <c r="Q17" s="327">
        <f>+D17-'ANEXO 27 Nivel 1 y Resto'!D17</f>
        <v>-60.351200000000006</v>
      </c>
    </row>
    <row r="18" spans="1:17" x14ac:dyDescent="0.2">
      <c r="A18" s="12"/>
      <c r="B18" s="54" t="s">
        <v>23</v>
      </c>
      <c r="C18" s="14" t="s">
        <v>14</v>
      </c>
      <c r="D18" s="15">
        <f t="shared" si="3"/>
        <v>16437.88</v>
      </c>
      <c r="E18" s="341"/>
      <c r="F18" s="341"/>
      <c r="G18" s="341">
        <v>16437.88</v>
      </c>
      <c r="H18" s="327"/>
      <c r="I18" s="327">
        <f t="shared" si="0"/>
        <v>0</v>
      </c>
      <c r="K18" s="2">
        <v>15679.81</v>
      </c>
      <c r="L18" s="409">
        <f t="shared" si="1"/>
        <v>4.8346886856409643E-2</v>
      </c>
      <c r="O18" s="2">
        <v>13220.75</v>
      </c>
      <c r="P18" s="423">
        <f t="shared" si="2"/>
        <v>-3217.130000000001</v>
      </c>
      <c r="Q18" s="327">
        <f>+D18-'ANEXO 27 Nivel 1 y Resto'!D18</f>
        <v>-10220.209999999999</v>
      </c>
    </row>
    <row r="19" spans="1:17" x14ac:dyDescent="0.2">
      <c r="A19" s="12"/>
      <c r="B19" s="54" t="s">
        <v>24</v>
      </c>
      <c r="C19" s="10" t="s">
        <v>4</v>
      </c>
      <c r="D19" s="18">
        <f t="shared" si="3"/>
        <v>105.5996</v>
      </c>
      <c r="E19" s="341"/>
      <c r="F19" s="341"/>
      <c r="G19" s="341">
        <v>105.5996</v>
      </c>
      <c r="H19" s="327"/>
      <c r="I19" s="327">
        <f t="shared" si="0"/>
        <v>0</v>
      </c>
      <c r="K19" s="2">
        <v>116.5026</v>
      </c>
      <c r="L19" s="409">
        <f t="shared" si="1"/>
        <v>-9.3585894220386545E-2</v>
      </c>
      <c r="O19" s="2">
        <v>110.179</v>
      </c>
      <c r="P19" s="423">
        <f t="shared" si="2"/>
        <v>4.5794000000000068</v>
      </c>
      <c r="Q19" s="327">
        <f>+D19-'ANEXO 27 Nivel 1 y Resto'!D19</f>
        <v>-62.951100000000011</v>
      </c>
    </row>
    <row r="20" spans="1:17" x14ac:dyDescent="0.2">
      <c r="A20" s="12"/>
      <c r="B20" s="54" t="s">
        <v>25</v>
      </c>
      <c r="C20" s="14" t="s">
        <v>14</v>
      </c>
      <c r="D20" s="15">
        <f t="shared" si="3"/>
        <v>24687.63</v>
      </c>
      <c r="E20" s="341"/>
      <c r="F20" s="341"/>
      <c r="G20" s="341">
        <v>24687.63</v>
      </c>
      <c r="H20" s="327"/>
      <c r="I20" s="327">
        <f t="shared" si="0"/>
        <v>0</v>
      </c>
      <c r="K20" s="2">
        <v>23929.56</v>
      </c>
      <c r="L20" s="409">
        <f t="shared" si="1"/>
        <v>3.1679228535752335E-2</v>
      </c>
      <c r="O20" s="2">
        <v>19685.240000000002</v>
      </c>
      <c r="P20" s="423">
        <f t="shared" si="2"/>
        <v>-5002.3899999999994</v>
      </c>
      <c r="Q20" s="327">
        <f>+D20-'ANEXO 27 Nivel 1 y Resto'!D20</f>
        <v>-15341.399999999998</v>
      </c>
    </row>
    <row r="21" spans="1:17" x14ac:dyDescent="0.2">
      <c r="A21" s="12"/>
      <c r="B21" s="54" t="s">
        <v>26</v>
      </c>
      <c r="C21" s="10" t="s">
        <v>4</v>
      </c>
      <c r="D21" s="18">
        <f t="shared" si="3"/>
        <v>112.6489</v>
      </c>
      <c r="E21" s="341"/>
      <c r="F21" s="341"/>
      <c r="G21" s="341">
        <v>112.6489</v>
      </c>
      <c r="H21" s="327"/>
      <c r="I21" s="327">
        <f t="shared" si="0"/>
        <v>0</v>
      </c>
      <c r="K21" s="2">
        <v>123.5519</v>
      </c>
      <c r="L21" s="409">
        <f t="shared" si="1"/>
        <v>-8.8246315920677887E-2</v>
      </c>
      <c r="O21" s="2">
        <v>115.7029</v>
      </c>
      <c r="P21" s="423">
        <f t="shared" si="2"/>
        <v>3.054000000000002</v>
      </c>
      <c r="Q21" s="327">
        <f>+D21-'ANEXO 27 Nivel 1 y Resto'!D21</f>
        <v>-68.616399999999999</v>
      </c>
    </row>
    <row r="22" spans="1:17" x14ac:dyDescent="0.2">
      <c r="A22" s="12"/>
      <c r="B22" s="54" t="s">
        <v>27</v>
      </c>
      <c r="C22" s="14" t="s">
        <v>14</v>
      </c>
      <c r="D22" s="15">
        <f t="shared" si="3"/>
        <v>32364.07</v>
      </c>
      <c r="E22" s="341"/>
      <c r="F22" s="341"/>
      <c r="G22" s="341">
        <v>32364.07</v>
      </c>
      <c r="H22" s="327"/>
      <c r="I22" s="327">
        <f t="shared" si="0"/>
        <v>0</v>
      </c>
      <c r="K22" s="2">
        <v>31606.01</v>
      </c>
      <c r="L22" s="409">
        <f t="shared" si="1"/>
        <v>2.3984678863292253E-2</v>
      </c>
      <c r="O22" s="2">
        <v>25700.47</v>
      </c>
      <c r="P22" s="423">
        <f t="shared" si="2"/>
        <v>-6663.5999999999985</v>
      </c>
      <c r="Q22" s="327">
        <f>+D22-'ANEXO 27 Nivel 1 y Resto'!D22</f>
        <v>-20401.96</v>
      </c>
    </row>
    <row r="23" spans="1:17" x14ac:dyDescent="0.2">
      <c r="A23" s="12"/>
      <c r="B23" s="54" t="s">
        <v>28</v>
      </c>
      <c r="C23" s="10" t="s">
        <v>4</v>
      </c>
      <c r="D23" s="18">
        <f t="shared" si="3"/>
        <v>117.94540000000001</v>
      </c>
      <c r="E23" s="341"/>
      <c r="F23" s="341"/>
      <c r="G23" s="341">
        <v>117.94540000000001</v>
      </c>
      <c r="H23" s="327"/>
      <c r="I23" s="327">
        <f t="shared" si="0"/>
        <v>0</v>
      </c>
      <c r="K23" s="2">
        <v>128.8484</v>
      </c>
      <c r="L23" s="409">
        <f t="shared" si="1"/>
        <v>-8.461882336140758E-2</v>
      </c>
      <c r="O23" s="2">
        <v>119.8532</v>
      </c>
      <c r="P23" s="423">
        <f t="shared" si="2"/>
        <v>1.9077999999999946</v>
      </c>
      <c r="Q23" s="327">
        <f>+D23-'ANEXO 27 Nivel 1 y Resto'!D23</f>
        <v>-74.704000000000008</v>
      </c>
    </row>
    <row r="24" spans="1:17" x14ac:dyDescent="0.2">
      <c r="A24" s="12"/>
      <c r="B24" s="54" t="s">
        <v>29</v>
      </c>
      <c r="C24" s="14" t="s">
        <v>14</v>
      </c>
      <c r="D24" s="15">
        <f t="shared" si="3"/>
        <v>44657.760000000002</v>
      </c>
      <c r="E24" s="341"/>
      <c r="F24" s="341"/>
      <c r="G24" s="341">
        <v>44657.760000000002</v>
      </c>
      <c r="H24" s="327"/>
      <c r="I24" s="327">
        <f t="shared" si="0"/>
        <v>0</v>
      </c>
      <c r="K24" s="2">
        <v>43899.69</v>
      </c>
      <c r="L24" s="409">
        <f t="shared" si="1"/>
        <v>1.7268231279081947E-2</v>
      </c>
      <c r="O24" s="2">
        <v>35333.760000000002</v>
      </c>
      <c r="P24" s="423">
        <f t="shared" si="2"/>
        <v>-9324</v>
      </c>
      <c r="Q24" s="327">
        <f>+D24-'ANEXO 27 Nivel 1 y Resto'!D24</f>
        <v>-27511.769999999997</v>
      </c>
    </row>
    <row r="25" spans="1:17" x14ac:dyDescent="0.2">
      <c r="A25" s="12"/>
      <c r="B25" s="54" t="s">
        <v>30</v>
      </c>
      <c r="C25" s="10" t="s">
        <v>4</v>
      </c>
      <c r="D25" s="18">
        <f t="shared" si="3"/>
        <v>121.2747</v>
      </c>
      <c r="E25" s="341"/>
      <c r="F25" s="341"/>
      <c r="G25" s="341">
        <v>121.2747</v>
      </c>
      <c r="H25" s="327"/>
      <c r="I25" s="327">
        <f t="shared" si="0"/>
        <v>0</v>
      </c>
      <c r="K25" s="2">
        <v>132.17769999999999</v>
      </c>
      <c r="L25" s="409">
        <f t="shared" si="1"/>
        <v>-8.2487439257908024E-2</v>
      </c>
      <c r="O25" s="2">
        <v>122.462</v>
      </c>
      <c r="P25" s="423">
        <f t="shared" si="2"/>
        <v>1.1873000000000076</v>
      </c>
      <c r="Q25" s="327">
        <f>+D25-'ANEXO 27 Nivel 1 y Resto'!D25</f>
        <v>-76.6113</v>
      </c>
    </row>
    <row r="26" spans="1:17" x14ac:dyDescent="0.2">
      <c r="A26" s="12"/>
      <c r="B26" s="54" t="s">
        <v>31</v>
      </c>
      <c r="C26" s="14" t="s">
        <v>14</v>
      </c>
      <c r="D26" s="15">
        <f t="shared" si="3"/>
        <v>52755.83</v>
      </c>
      <c r="E26" s="341"/>
      <c r="F26" s="341"/>
      <c r="G26" s="341">
        <v>52755.83</v>
      </c>
      <c r="H26" s="327"/>
      <c r="I26" s="327">
        <f t="shared" si="0"/>
        <v>0</v>
      </c>
      <c r="K26" s="2">
        <v>51997.760000000002</v>
      </c>
      <c r="L26" s="409">
        <f t="shared" si="1"/>
        <v>1.4578897244804434E-2</v>
      </c>
      <c r="O26" s="2">
        <v>41679.39</v>
      </c>
      <c r="P26" s="423">
        <f t="shared" si="2"/>
        <v>-11076.440000000002</v>
      </c>
      <c r="Q26" s="327">
        <f>+D26-'ANEXO 27 Nivel 1 y Resto'!D26</f>
        <v>-32693.360000000001</v>
      </c>
    </row>
    <row r="27" spans="1:17" x14ac:dyDescent="0.2">
      <c r="A27" s="12"/>
      <c r="B27" s="54" t="s">
        <v>32</v>
      </c>
      <c r="C27" s="10" t="s">
        <v>4</v>
      </c>
      <c r="D27" s="18">
        <f t="shared" si="3"/>
        <v>121.964</v>
      </c>
      <c r="E27" s="341"/>
      <c r="F27" s="341"/>
      <c r="G27" s="341">
        <v>121.964</v>
      </c>
      <c r="H27" s="327"/>
      <c r="I27" s="327">
        <f t="shared" si="0"/>
        <v>0</v>
      </c>
      <c r="K27" s="2">
        <v>132.86699999999999</v>
      </c>
      <c r="L27" s="409">
        <f t="shared" si="1"/>
        <v>-8.2059503112134613E-2</v>
      </c>
      <c r="O27" s="2">
        <v>123.0021</v>
      </c>
      <c r="P27" s="423">
        <f t="shared" si="2"/>
        <v>1.0381</v>
      </c>
      <c r="Q27" s="327">
        <f>+D27-'ANEXO 27 Nivel 1 y Resto'!D27</f>
        <v>-77.006200000000007</v>
      </c>
    </row>
    <row r="28" spans="1:17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327">
        <f t="shared" si="0"/>
        <v>0</v>
      </c>
      <c r="L28" s="409" t="e">
        <f t="shared" si="1"/>
        <v>#DIV/0!</v>
      </c>
      <c r="P28" s="423">
        <f t="shared" si="2"/>
        <v>0</v>
      </c>
      <c r="Q28" s="327">
        <f>+D28-'ANEXO 27 Nivel 1 y Resto'!D28</f>
        <v>0</v>
      </c>
    </row>
    <row r="29" spans="1:17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327">
        <f t="shared" si="0"/>
        <v>0</v>
      </c>
      <c r="L29" s="409" t="e">
        <f t="shared" si="1"/>
        <v>#DIV/0!</v>
      </c>
      <c r="P29" s="423">
        <f t="shared" si="2"/>
        <v>0</v>
      </c>
      <c r="Q29" s="327">
        <f>+D29-'ANEXO 27 Nivel 1 y Resto'!D29</f>
        <v>0</v>
      </c>
    </row>
    <row r="30" spans="1:17" x14ac:dyDescent="0.2">
      <c r="A30" s="12"/>
      <c r="B30" s="54" t="s">
        <v>13</v>
      </c>
      <c r="C30" s="14" t="s">
        <v>14</v>
      </c>
      <c r="D30" s="61">
        <f>+G30</f>
        <v>9705.7999999999993</v>
      </c>
      <c r="E30" s="341"/>
      <c r="F30" s="341"/>
      <c r="G30" s="341">
        <v>9705.7999999999993</v>
      </c>
      <c r="H30" s="327"/>
      <c r="I30" s="327">
        <f>+D30-G30</f>
        <v>0</v>
      </c>
      <c r="K30" s="2">
        <v>9273.83</v>
      </c>
      <c r="L30" s="409">
        <f t="shared" si="1"/>
        <v>4.6579460697467878E-2</v>
      </c>
      <c r="O30" s="2">
        <v>7799.22</v>
      </c>
      <c r="P30" s="423">
        <f t="shared" si="2"/>
        <v>-1906.579999999999</v>
      </c>
      <c r="Q30" s="327">
        <f>+D30-'ANEXO 27 Nivel 1 y Resto'!D30</f>
        <v>-6136.1500000000015</v>
      </c>
    </row>
    <row r="31" spans="1:17" x14ac:dyDescent="0.2">
      <c r="A31" s="12"/>
      <c r="B31" s="54" t="s">
        <v>15</v>
      </c>
      <c r="C31" s="10" t="s">
        <v>4</v>
      </c>
      <c r="D31" s="63">
        <f>+G31</f>
        <v>136.24809999999999</v>
      </c>
      <c r="E31" s="341"/>
      <c r="F31" s="341"/>
      <c r="G31" s="341">
        <v>136.24809999999999</v>
      </c>
      <c r="H31" s="327"/>
      <c r="I31" s="327">
        <f t="shared" si="0"/>
        <v>0</v>
      </c>
      <c r="K31" s="2">
        <v>147.1087</v>
      </c>
      <c r="L31" s="409">
        <f t="shared" si="1"/>
        <v>-7.3827040820835244E-2</v>
      </c>
      <c r="O31" s="2">
        <v>134.15629999999999</v>
      </c>
      <c r="P31" s="423">
        <f t="shared" si="2"/>
        <v>-2.0918000000000063</v>
      </c>
      <c r="Q31" s="327">
        <f>+D31-'ANEXO 27 Nivel 1 y Resto'!D31</f>
        <v>-87.361500000000007</v>
      </c>
    </row>
    <row r="32" spans="1:17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327">
        <f t="shared" si="0"/>
        <v>0</v>
      </c>
      <c r="L32" s="409" t="e">
        <f t="shared" si="1"/>
        <v>#DIV/0!</v>
      </c>
      <c r="P32" s="423">
        <f t="shared" si="2"/>
        <v>0</v>
      </c>
      <c r="Q32" s="327">
        <f>+D32-'ANEXO 27 Nivel 1 y Resto'!D32</f>
        <v>0</v>
      </c>
    </row>
    <row r="33" spans="1:17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327">
        <f t="shared" si="0"/>
        <v>0</v>
      </c>
      <c r="L33" s="409" t="e">
        <f t="shared" si="1"/>
        <v>#DIV/0!</v>
      </c>
      <c r="P33" s="423">
        <f t="shared" si="2"/>
        <v>0</v>
      </c>
      <c r="Q33" s="327">
        <f>+D33-'ANEXO 27 Nivel 1 y Resto'!D33</f>
        <v>0</v>
      </c>
    </row>
    <row r="34" spans="1:17" x14ac:dyDescent="0.2">
      <c r="A34" s="12"/>
      <c r="B34" s="54" t="s">
        <v>13</v>
      </c>
      <c r="C34" s="14" t="s">
        <v>14</v>
      </c>
      <c r="D34" s="15">
        <f>+G34</f>
        <v>70860.22</v>
      </c>
      <c r="E34" s="341"/>
      <c r="F34" s="341"/>
      <c r="G34" s="341">
        <v>70860.22</v>
      </c>
      <c r="H34" s="327"/>
      <c r="I34" s="327">
        <f t="shared" si="0"/>
        <v>0</v>
      </c>
      <c r="K34" s="2">
        <v>67692.41</v>
      </c>
      <c r="L34" s="409">
        <f t="shared" si="1"/>
        <v>4.6797122454349083E-2</v>
      </c>
      <c r="O34" s="2">
        <v>56946.93</v>
      </c>
      <c r="P34" s="423">
        <f t="shared" si="2"/>
        <v>-13913.29</v>
      </c>
      <c r="Q34" s="327">
        <f>+D34-'ANEXO 27 Nivel 1 y Resto'!D34</f>
        <v>-44770.759999999995</v>
      </c>
    </row>
    <row r="35" spans="1:17" x14ac:dyDescent="0.2">
      <c r="A35" s="12"/>
      <c r="B35" s="54" t="s">
        <v>15</v>
      </c>
      <c r="C35" s="10" t="s">
        <v>4</v>
      </c>
      <c r="D35" s="18">
        <f>+G35</f>
        <v>126.4609</v>
      </c>
      <c r="E35" s="341"/>
      <c r="F35" s="341"/>
      <c r="G35" s="341">
        <v>126.4609</v>
      </c>
      <c r="H35" s="327"/>
      <c r="I35" s="327">
        <f t="shared" si="0"/>
        <v>0</v>
      </c>
      <c r="K35" s="2">
        <v>137.29329999999999</v>
      </c>
      <c r="L35" s="409">
        <f t="shared" si="1"/>
        <v>-7.8899698674298024E-2</v>
      </c>
      <c r="O35" s="2">
        <v>126.4507</v>
      </c>
      <c r="P35" s="423">
        <f t="shared" si="2"/>
        <v>-1.0199999999997544E-2</v>
      </c>
      <c r="Q35" s="327">
        <f>+D35-'ANEXO 27 Nivel 1 y Resto'!D35</f>
        <v>-82.098400000000012</v>
      </c>
    </row>
    <row r="36" spans="1:17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327">
        <f t="shared" si="0"/>
        <v>0</v>
      </c>
      <c r="L36" s="409" t="e">
        <f t="shared" si="1"/>
        <v>#DIV/0!</v>
      </c>
      <c r="P36" s="423">
        <f t="shared" si="2"/>
        <v>0</v>
      </c>
      <c r="Q36" s="327">
        <f>+D36-'ANEXO 27 Nivel 1 y Resto'!D36</f>
        <v>0</v>
      </c>
    </row>
    <row r="37" spans="1:17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327">
        <f t="shared" si="0"/>
        <v>0</v>
      </c>
      <c r="L37" s="409" t="e">
        <f t="shared" si="1"/>
        <v>#DIV/0!</v>
      </c>
      <c r="P37" s="423">
        <f t="shared" si="2"/>
        <v>0</v>
      </c>
      <c r="Q37" s="327">
        <f>+D37-'ANEXO 27 Nivel 1 y Resto'!D37</f>
        <v>0</v>
      </c>
    </row>
    <row r="38" spans="1:17" x14ac:dyDescent="0.2">
      <c r="A38" s="12"/>
      <c r="B38" s="54" t="s">
        <v>13</v>
      </c>
      <c r="C38" s="14" t="s">
        <v>14</v>
      </c>
      <c r="D38" s="15">
        <f>+G38</f>
        <v>195458.6</v>
      </c>
      <c r="E38" s="341"/>
      <c r="F38" s="341"/>
      <c r="G38" s="341">
        <v>195458.6</v>
      </c>
      <c r="H38" s="327"/>
      <c r="I38" s="327">
        <f t="shared" si="0"/>
        <v>0</v>
      </c>
      <c r="K38" s="2">
        <v>186988.52</v>
      </c>
      <c r="L38" s="409">
        <f t="shared" si="1"/>
        <v>4.5297326274361671E-2</v>
      </c>
      <c r="O38" s="2">
        <v>156960.45000000001</v>
      </c>
      <c r="P38" s="423">
        <f t="shared" si="2"/>
        <v>-38498.149999999994</v>
      </c>
      <c r="Q38" s="327">
        <f>+D38-'ANEXO 27 Nivel 1 y Resto'!D38</f>
        <v>-123337.69999999998</v>
      </c>
    </row>
    <row r="39" spans="1:17" x14ac:dyDescent="0.2">
      <c r="A39" s="12"/>
      <c r="B39" s="54" t="s">
        <v>15</v>
      </c>
      <c r="C39" s="10" t="s">
        <v>4</v>
      </c>
      <c r="D39" s="18">
        <f>+G39</f>
        <v>118.32340000000001</v>
      </c>
      <c r="E39" s="341"/>
      <c r="F39" s="341"/>
      <c r="G39" s="341">
        <v>118.32340000000001</v>
      </c>
      <c r="H39" s="327"/>
      <c r="I39" s="327">
        <f t="shared" si="0"/>
        <v>0</v>
      </c>
      <c r="K39" s="2">
        <v>129.16370000000001</v>
      </c>
      <c r="L39" s="409">
        <f t="shared" si="1"/>
        <v>-8.3926830835598487E-2</v>
      </c>
      <c r="O39" s="2">
        <v>120.0784</v>
      </c>
      <c r="P39" s="423">
        <f t="shared" si="2"/>
        <v>1.7549999999999955</v>
      </c>
      <c r="Q39" s="327">
        <f>+D39-'ANEXO 27 Nivel 1 y Resto'!D39</f>
        <v>-77.468100000000007</v>
      </c>
    </row>
    <row r="40" spans="1:17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327">
        <f t="shared" si="0"/>
        <v>0</v>
      </c>
      <c r="L40" s="409" t="e">
        <f t="shared" si="1"/>
        <v>#DIV/0!</v>
      </c>
      <c r="P40" s="423">
        <f t="shared" si="2"/>
        <v>0</v>
      </c>
      <c r="Q40" s="327">
        <f>+D40-'ANEXO 27 Nivel 1 y Resto'!D40</f>
        <v>0</v>
      </c>
    </row>
    <row r="41" spans="1:17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327">
        <f t="shared" si="0"/>
        <v>0</v>
      </c>
      <c r="L41" s="409" t="e">
        <f t="shared" si="1"/>
        <v>#DIV/0!</v>
      </c>
      <c r="P41" s="423">
        <f t="shared" si="2"/>
        <v>0</v>
      </c>
      <c r="Q41" s="327">
        <f>+D41-'ANEXO 27 Nivel 1 y Resto'!D41</f>
        <v>0</v>
      </c>
    </row>
    <row r="42" spans="1:17" x14ac:dyDescent="0.2">
      <c r="A42" s="12"/>
      <c r="B42" s="54" t="s">
        <v>15</v>
      </c>
      <c r="C42" s="10" t="s">
        <v>4</v>
      </c>
      <c r="D42" s="18">
        <f>+G42</f>
        <v>121.42659999999999</v>
      </c>
      <c r="E42" s="341"/>
      <c r="F42" s="341"/>
      <c r="G42" s="341">
        <v>121.42659999999999</v>
      </c>
      <c r="H42" s="327"/>
      <c r="I42" s="327">
        <f t="shared" si="0"/>
        <v>0</v>
      </c>
      <c r="K42" s="2">
        <v>129.21899999999999</v>
      </c>
      <c r="L42" s="409">
        <f t="shared" si="1"/>
        <v>-6.0303825288850699E-2</v>
      </c>
      <c r="O42" s="2">
        <v>123.536</v>
      </c>
      <c r="P42" s="423">
        <f t="shared" si="2"/>
        <v>2.1094000000000079</v>
      </c>
      <c r="Q42" s="327">
        <f>+D42-'ANEXO 27 Nivel 1 y Resto'!D42</f>
        <v>-72.984700000000018</v>
      </c>
    </row>
    <row r="43" spans="1:17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327">
        <f t="shared" si="0"/>
        <v>0</v>
      </c>
      <c r="L43" s="409" t="e">
        <f t="shared" si="1"/>
        <v>#DIV/0!</v>
      </c>
      <c r="P43" s="423">
        <f t="shared" si="2"/>
        <v>0</v>
      </c>
      <c r="Q43" s="327">
        <f>+D43-'ANEXO 27 Nivel 1 y Resto'!D43</f>
        <v>0</v>
      </c>
    </row>
    <row r="44" spans="1:17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327">
        <f t="shared" si="0"/>
        <v>0</v>
      </c>
      <c r="L44" s="409" t="e">
        <f t="shared" si="1"/>
        <v>#DIV/0!</v>
      </c>
      <c r="P44" s="423">
        <f t="shared" si="2"/>
        <v>0</v>
      </c>
      <c r="Q44" s="327">
        <f>+D44-'ANEXO 27 Nivel 1 y Resto'!D44</f>
        <v>0</v>
      </c>
    </row>
    <row r="45" spans="1:17" x14ac:dyDescent="0.2">
      <c r="A45" s="12"/>
      <c r="B45" s="54" t="s">
        <v>38</v>
      </c>
      <c r="C45" s="14" t="s">
        <v>1</v>
      </c>
      <c r="D45" s="15">
        <f>+G45</f>
        <v>15104.26</v>
      </c>
      <c r="E45" s="341"/>
      <c r="F45" s="341"/>
      <c r="G45" s="341">
        <v>15104.26</v>
      </c>
      <c r="H45" s="327"/>
      <c r="I45" s="327">
        <f t="shared" si="0"/>
        <v>0</v>
      </c>
      <c r="K45" s="2">
        <v>14281.93</v>
      </c>
      <c r="L45" s="409">
        <f t="shared" si="1"/>
        <v>5.7578352505578634E-2</v>
      </c>
      <c r="O45" s="2">
        <v>12204.56</v>
      </c>
      <c r="P45" s="423">
        <f t="shared" si="2"/>
        <v>-2899.7000000000007</v>
      </c>
      <c r="Q45" s="327">
        <f>+D45-'ANEXO 27 Nivel 1 y Resto'!D45</f>
        <v>-9369.83</v>
      </c>
    </row>
    <row r="46" spans="1:17" x14ac:dyDescent="0.2">
      <c r="A46" s="12"/>
      <c r="B46" s="54" t="s">
        <v>15</v>
      </c>
      <c r="C46" s="10" t="s">
        <v>4</v>
      </c>
      <c r="D46" s="18">
        <f>+G46</f>
        <v>122.6391</v>
      </c>
      <c r="E46" s="341"/>
      <c r="F46" s="341"/>
      <c r="G46" s="341">
        <v>122.6391</v>
      </c>
      <c r="H46" s="327"/>
      <c r="I46" s="327">
        <f t="shared" si="0"/>
        <v>0</v>
      </c>
      <c r="K46" s="2">
        <v>133.101</v>
      </c>
      <c r="L46" s="409">
        <f t="shared" si="1"/>
        <v>-7.8601212612978144E-2</v>
      </c>
      <c r="O46" s="2">
        <v>122.5881</v>
      </c>
      <c r="P46" s="423">
        <f t="shared" si="2"/>
        <v>-5.1000000000001933E-2</v>
      </c>
      <c r="Q46" s="327">
        <f>+D46-'ANEXO 27 Nivel 1 y Resto'!D46</f>
        <v>-71.027699999999996</v>
      </c>
    </row>
    <row r="47" spans="1:17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327">
        <f t="shared" si="0"/>
        <v>0</v>
      </c>
      <c r="L47" s="409" t="e">
        <f t="shared" si="1"/>
        <v>#DIV/0!</v>
      </c>
      <c r="P47" s="423">
        <f t="shared" si="2"/>
        <v>0</v>
      </c>
      <c r="Q47" s="327">
        <f>+D47-'ANEXO 27 Nivel 1 y Resto'!D47</f>
        <v>0</v>
      </c>
    </row>
    <row r="48" spans="1:17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327">
        <f t="shared" si="0"/>
        <v>0</v>
      </c>
      <c r="L48" s="409" t="e">
        <f t="shared" si="1"/>
        <v>#DIV/0!</v>
      </c>
      <c r="P48" s="423">
        <f t="shared" si="2"/>
        <v>0</v>
      </c>
      <c r="Q48" s="327">
        <f>+D48-'ANEXO 27 Nivel 1 y Resto'!D48</f>
        <v>0</v>
      </c>
    </row>
    <row r="49" spans="1:17" x14ac:dyDescent="0.2">
      <c r="A49" s="12"/>
      <c r="B49" s="54" t="s">
        <v>0</v>
      </c>
      <c r="C49" s="14" t="s">
        <v>1</v>
      </c>
      <c r="D49" s="15">
        <f>+G49</f>
        <v>15167.89</v>
      </c>
      <c r="E49" s="341"/>
      <c r="F49" s="341"/>
      <c r="G49" s="341">
        <v>15167.89</v>
      </c>
      <c r="H49" s="327"/>
      <c r="I49" s="327">
        <f t="shared" si="0"/>
        <v>0</v>
      </c>
      <c r="K49" s="2">
        <v>14345.56</v>
      </c>
      <c r="L49" s="409">
        <f t="shared" si="1"/>
        <v>5.732296264488812E-2</v>
      </c>
      <c r="O49" s="2">
        <v>12254.42</v>
      </c>
      <c r="P49" s="423">
        <f t="shared" si="2"/>
        <v>-2913.4699999999993</v>
      </c>
      <c r="Q49" s="327">
        <f>+D49-'ANEXO 27 Nivel 1 y Resto'!D49</f>
        <v>-9212.11</v>
      </c>
    </row>
    <row r="50" spans="1:17" x14ac:dyDescent="0.2">
      <c r="A50" s="12"/>
      <c r="B50" s="54" t="s">
        <v>2</v>
      </c>
      <c r="C50" s="14" t="s">
        <v>1</v>
      </c>
      <c r="D50" s="15">
        <f t="shared" ref="D50:D53" si="4">+G50</f>
        <v>7921.56</v>
      </c>
      <c r="E50" s="341"/>
      <c r="F50" s="341"/>
      <c r="G50" s="341">
        <v>7921.56</v>
      </c>
      <c r="H50" s="327"/>
      <c r="I50" s="327">
        <f t="shared" si="0"/>
        <v>0</v>
      </c>
      <c r="K50" s="2">
        <v>7921.56</v>
      </c>
      <c r="L50" s="409">
        <f t="shared" si="1"/>
        <v>0</v>
      </c>
      <c r="O50" s="2">
        <v>6207.31</v>
      </c>
      <c r="P50" s="423">
        <f t="shared" si="2"/>
        <v>-1714.25</v>
      </c>
      <c r="Q50" s="327">
        <f>+D50-'ANEXO 27 Nivel 1 y Resto'!D50</f>
        <v>-4538.13</v>
      </c>
    </row>
    <row r="51" spans="1:17" x14ac:dyDescent="0.2">
      <c r="A51" s="12"/>
      <c r="B51" s="54" t="s">
        <v>3</v>
      </c>
      <c r="C51" s="10" t="s">
        <v>4</v>
      </c>
      <c r="D51" s="18">
        <f t="shared" si="4"/>
        <v>85.994699999999995</v>
      </c>
      <c r="E51" s="341"/>
      <c r="F51" s="341"/>
      <c r="G51" s="341">
        <v>85.994699999999995</v>
      </c>
      <c r="H51" s="327"/>
      <c r="I51" s="327">
        <f t="shared" si="0"/>
        <v>0</v>
      </c>
      <c r="K51" s="2">
        <v>97.801599999999993</v>
      </c>
      <c r="L51" s="409">
        <f t="shared" si="1"/>
        <v>-0.12072297385727837</v>
      </c>
      <c r="O51" s="2">
        <v>95.506500000000003</v>
      </c>
      <c r="P51" s="423">
        <f t="shared" si="2"/>
        <v>9.511800000000008</v>
      </c>
      <c r="Q51" s="327">
        <f>+D51-'ANEXO 27 Nivel 1 y Resto'!D51</f>
        <v>-47.499099999999999</v>
      </c>
    </row>
    <row r="52" spans="1:17" x14ac:dyDescent="0.2">
      <c r="A52" s="12"/>
      <c r="B52" s="64" t="s">
        <v>5</v>
      </c>
      <c r="C52" s="10" t="s">
        <v>4</v>
      </c>
      <c r="D52" s="18">
        <f t="shared" si="4"/>
        <v>84.567400000000006</v>
      </c>
      <c r="E52" s="341"/>
      <c r="F52" s="341"/>
      <c r="G52" s="341">
        <v>84.567400000000006</v>
      </c>
      <c r="H52" s="327"/>
      <c r="I52" s="327">
        <f t="shared" si="0"/>
        <v>0</v>
      </c>
      <c r="K52" s="2">
        <v>94.806100000000001</v>
      </c>
      <c r="L52" s="409">
        <f t="shared" si="1"/>
        <v>-0.10799621543339499</v>
      </c>
      <c r="O52" s="2">
        <v>92.510999999999996</v>
      </c>
      <c r="P52" s="423">
        <f t="shared" si="2"/>
        <v>7.9435999999999893</v>
      </c>
      <c r="Q52" s="327">
        <f>+D52-'ANEXO 27 Nivel 1 y Resto'!D52</f>
        <v>-45.5321</v>
      </c>
    </row>
    <row r="53" spans="1:17" x14ac:dyDescent="0.2">
      <c r="A53" s="12"/>
      <c r="B53" s="54" t="s">
        <v>6</v>
      </c>
      <c r="C53" s="10" t="s">
        <v>4</v>
      </c>
      <c r="D53" s="18">
        <f t="shared" si="4"/>
        <v>83.439400000000006</v>
      </c>
      <c r="E53" s="341"/>
      <c r="F53" s="341"/>
      <c r="G53" s="341">
        <v>83.439400000000006</v>
      </c>
      <c r="H53" s="327"/>
      <c r="I53" s="327">
        <f t="shared" si="0"/>
        <v>0</v>
      </c>
      <c r="K53" s="2">
        <v>93.088800000000006</v>
      </c>
      <c r="L53" s="409">
        <f t="shared" si="1"/>
        <v>-0.10365801256434715</v>
      </c>
      <c r="O53" s="2">
        <v>90.793700000000001</v>
      </c>
      <c r="P53" s="423">
        <f t="shared" si="2"/>
        <v>7.354299999999995</v>
      </c>
      <c r="Q53" s="327">
        <f>+D53-'ANEXO 27 Nivel 1 y Resto'!D53</f>
        <v>-45.079999999999984</v>
      </c>
    </row>
    <row r="54" spans="1:17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327">
        <f t="shared" si="0"/>
        <v>0</v>
      </c>
      <c r="L54" s="409" t="e">
        <f t="shared" si="1"/>
        <v>#DIV/0!</v>
      </c>
      <c r="P54" s="423">
        <f t="shared" si="2"/>
        <v>0</v>
      </c>
      <c r="Q54" s="327">
        <f>+D54-'ANEXO 27 Nivel 1 y Resto'!D54</f>
        <v>0</v>
      </c>
    </row>
    <row r="55" spans="1:17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327">
        <f t="shared" si="0"/>
        <v>0</v>
      </c>
      <c r="L55" s="409" t="e">
        <f t="shared" si="1"/>
        <v>#DIV/0!</v>
      </c>
      <c r="P55" s="423">
        <f t="shared" si="2"/>
        <v>0</v>
      </c>
      <c r="Q55" s="327">
        <f>+D55-'ANEXO 27 Nivel 1 y Resto'!D55</f>
        <v>0</v>
      </c>
    </row>
    <row r="56" spans="1:17" x14ac:dyDescent="0.2">
      <c r="A56" s="12"/>
      <c r="B56" s="54" t="s">
        <v>0</v>
      </c>
      <c r="C56" s="14" t="s">
        <v>1</v>
      </c>
      <c r="D56" s="15">
        <f>+G56</f>
        <v>12119.09</v>
      </c>
      <c r="E56" s="341"/>
      <c r="F56" s="341"/>
      <c r="G56" s="341">
        <v>12119.09</v>
      </c>
      <c r="H56" s="327"/>
      <c r="I56" s="327">
        <f t="shared" si="0"/>
        <v>0</v>
      </c>
      <c r="K56" s="2">
        <v>11385.93</v>
      </c>
      <c r="L56" s="409">
        <f t="shared" si="1"/>
        <v>6.4391753681956487E-2</v>
      </c>
      <c r="O56" s="2">
        <v>9825.3700000000008</v>
      </c>
      <c r="P56" s="423">
        <f t="shared" si="2"/>
        <v>-2293.7199999999993</v>
      </c>
      <c r="Q56" s="327">
        <f>+D56-'ANEXO 27 Nivel 1 y Resto'!D56</f>
        <v>-7408.7999999999993</v>
      </c>
    </row>
    <row r="57" spans="1:17" x14ac:dyDescent="0.2">
      <c r="A57" s="12"/>
      <c r="B57" s="54" t="s">
        <v>2</v>
      </c>
      <c r="C57" s="14" t="s">
        <v>1</v>
      </c>
      <c r="D57" s="15">
        <f t="shared" ref="D57:D60" si="5">+G57</f>
        <v>5891.03</v>
      </c>
      <c r="E57" s="341"/>
      <c r="F57" s="341"/>
      <c r="G57" s="341">
        <v>5891.03</v>
      </c>
      <c r="H57" s="327"/>
      <c r="I57" s="327">
        <f t="shared" si="0"/>
        <v>0</v>
      </c>
      <c r="K57" s="2">
        <v>5891.03</v>
      </c>
      <c r="L57" s="409">
        <f t="shared" si="1"/>
        <v>0</v>
      </c>
      <c r="O57" s="2">
        <v>4616.2</v>
      </c>
      <c r="P57" s="423">
        <f t="shared" si="2"/>
        <v>-1274.83</v>
      </c>
      <c r="Q57" s="327">
        <f>+D57-'ANEXO 27 Nivel 1 y Resto'!D57</f>
        <v>-3374.88</v>
      </c>
    </row>
    <row r="58" spans="1:17" x14ac:dyDescent="0.2">
      <c r="A58" s="12"/>
      <c r="B58" s="54" t="s">
        <v>3</v>
      </c>
      <c r="C58" s="10" t="s">
        <v>4</v>
      </c>
      <c r="D58" s="18">
        <f t="shared" si="5"/>
        <v>78.036100000000005</v>
      </c>
      <c r="E58" s="341"/>
      <c r="F58" s="341"/>
      <c r="G58" s="341">
        <v>78.036100000000005</v>
      </c>
      <c r="H58" s="327"/>
      <c r="I58" s="327">
        <f t="shared" si="0"/>
        <v>0</v>
      </c>
      <c r="K58" s="2">
        <v>88.702100000000002</v>
      </c>
      <c r="L58" s="409">
        <f t="shared" si="1"/>
        <v>-0.12024518021557551</v>
      </c>
      <c r="O58" s="2">
        <v>86.552700000000002</v>
      </c>
      <c r="P58" s="423">
        <f t="shared" si="2"/>
        <v>8.5165999999999968</v>
      </c>
      <c r="Q58" s="327">
        <f>+D58-'ANEXO 27 Nivel 1 y Resto'!D58</f>
        <v>-43.5715</v>
      </c>
    </row>
    <row r="59" spans="1:17" x14ac:dyDescent="0.2">
      <c r="A59" s="12"/>
      <c r="B59" s="64" t="s">
        <v>5</v>
      </c>
      <c r="C59" s="10" t="s">
        <v>4</v>
      </c>
      <c r="D59" s="18">
        <f t="shared" si="5"/>
        <v>76.746700000000004</v>
      </c>
      <c r="E59" s="341"/>
      <c r="F59" s="341"/>
      <c r="G59" s="341">
        <v>76.746700000000004</v>
      </c>
      <c r="H59" s="327"/>
      <c r="I59" s="327">
        <f t="shared" si="0"/>
        <v>0</v>
      </c>
      <c r="K59" s="2">
        <v>85.995999999999995</v>
      </c>
      <c r="L59" s="409">
        <f t="shared" si="1"/>
        <v>-0.10755500255825845</v>
      </c>
      <c r="O59" s="2">
        <v>83.846599999999995</v>
      </c>
      <c r="P59" s="423">
        <f t="shared" si="2"/>
        <v>7.099899999999991</v>
      </c>
      <c r="Q59" s="327">
        <f>+D59-'ANEXO 27 Nivel 1 y Resto'!D59</f>
        <v>-41.794499999999999</v>
      </c>
    </row>
    <row r="60" spans="1:17" x14ac:dyDescent="0.2">
      <c r="A60" s="12"/>
      <c r="B60" s="54" t="s">
        <v>6</v>
      </c>
      <c r="C60" s="10" t="s">
        <v>4</v>
      </c>
      <c r="D60" s="18">
        <f t="shared" si="5"/>
        <v>75.727800000000002</v>
      </c>
      <c r="E60" s="341"/>
      <c r="F60" s="341"/>
      <c r="G60" s="341">
        <v>75.727800000000002</v>
      </c>
      <c r="H60" s="327"/>
      <c r="I60" s="327">
        <f t="shared" si="0"/>
        <v>0</v>
      </c>
      <c r="K60" s="2">
        <v>84.444699999999997</v>
      </c>
      <c r="L60" s="409">
        <f t="shared" si="1"/>
        <v>-0.10322613497353883</v>
      </c>
      <c r="O60" s="2">
        <v>82.295299999999997</v>
      </c>
      <c r="P60" s="423">
        <f t="shared" si="2"/>
        <v>6.5674999999999955</v>
      </c>
      <c r="Q60" s="327">
        <f>+D60-'ANEXO 27 Nivel 1 y Resto'!D60</f>
        <v>-41.386099999999999</v>
      </c>
    </row>
    <row r="61" spans="1:17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327">
        <f t="shared" si="0"/>
        <v>0</v>
      </c>
      <c r="L61" s="409" t="e">
        <f t="shared" si="1"/>
        <v>#DIV/0!</v>
      </c>
      <c r="P61" s="423">
        <f t="shared" si="2"/>
        <v>0</v>
      </c>
      <c r="Q61" s="327">
        <f>+D61-'ANEXO 27 Nivel 1 y Resto'!D61</f>
        <v>0</v>
      </c>
    </row>
    <row r="62" spans="1:17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327">
        <f t="shared" si="0"/>
        <v>0</v>
      </c>
      <c r="L62" s="409" t="e">
        <f t="shared" si="1"/>
        <v>#DIV/0!</v>
      </c>
      <c r="P62" s="423">
        <f t="shared" si="2"/>
        <v>0</v>
      </c>
      <c r="Q62" s="327">
        <f>+D62-'ANEXO 27 Nivel 1 y Resto'!D62</f>
        <v>0</v>
      </c>
    </row>
    <row r="63" spans="1:17" x14ac:dyDescent="0.2">
      <c r="A63" s="12"/>
      <c r="B63" s="54" t="s">
        <v>0</v>
      </c>
      <c r="C63" s="14" t="s">
        <v>1</v>
      </c>
      <c r="D63" s="15">
        <f>+G63</f>
        <v>6514.17</v>
      </c>
      <c r="E63" s="341"/>
      <c r="F63" s="341"/>
      <c r="G63" s="341">
        <v>6514.17</v>
      </c>
      <c r="H63" s="327"/>
      <c r="I63" s="327">
        <f t="shared" si="0"/>
        <v>0</v>
      </c>
      <c r="K63" s="2">
        <v>5812.51</v>
      </c>
      <c r="L63" s="409">
        <f t="shared" si="1"/>
        <v>0.12071549124216552</v>
      </c>
      <c r="O63" s="2">
        <v>5419.25</v>
      </c>
      <c r="P63" s="423">
        <f t="shared" si="2"/>
        <v>-1094.92</v>
      </c>
      <c r="Q63" s="327">
        <f>+D63-'ANEXO 27 Nivel 1 y Resto'!D63</f>
        <v>-4177.82</v>
      </c>
    </row>
    <row r="64" spans="1:17" x14ac:dyDescent="0.2">
      <c r="A64" s="12"/>
      <c r="B64" s="54" t="s">
        <v>2</v>
      </c>
      <c r="C64" s="14" t="s">
        <v>1</v>
      </c>
      <c r="D64" s="15">
        <f t="shared" ref="D64:D67" si="6">+G64</f>
        <v>1490.6</v>
      </c>
      <c r="E64" s="341"/>
      <c r="F64" s="341"/>
      <c r="G64" s="341">
        <v>1490.6</v>
      </c>
      <c r="H64" s="327"/>
      <c r="I64" s="327">
        <f t="shared" si="0"/>
        <v>0</v>
      </c>
      <c r="K64" s="2">
        <v>1490.6</v>
      </c>
      <c r="L64" s="409">
        <f t="shared" si="1"/>
        <v>0</v>
      </c>
      <c r="O64" s="2">
        <v>1168.03</v>
      </c>
      <c r="P64" s="423">
        <f t="shared" si="2"/>
        <v>-322.56999999999994</v>
      </c>
      <c r="Q64" s="327">
        <f>+D64-'ANEXO 27 Nivel 1 y Resto'!D64</f>
        <v>-853.94</v>
      </c>
    </row>
    <row r="65" spans="1:17" x14ac:dyDescent="0.2">
      <c r="A65" s="12"/>
      <c r="B65" s="54" t="s">
        <v>3</v>
      </c>
      <c r="C65" s="10" t="s">
        <v>4</v>
      </c>
      <c r="D65" s="18">
        <f t="shared" si="6"/>
        <v>71.534400000000005</v>
      </c>
      <c r="E65" s="341"/>
      <c r="F65" s="341"/>
      <c r="G65" s="341">
        <v>71.534400000000005</v>
      </c>
      <c r="H65" s="327"/>
      <c r="I65" s="327">
        <f t="shared" si="0"/>
        <v>0</v>
      </c>
      <c r="K65" s="2">
        <v>81.789699999999996</v>
      </c>
      <c r="L65" s="409">
        <f t="shared" si="1"/>
        <v>-0.12538620388630828</v>
      </c>
      <c r="O65" s="2">
        <v>80.480099999999993</v>
      </c>
      <c r="P65" s="423">
        <f t="shared" si="2"/>
        <v>8.945699999999988</v>
      </c>
      <c r="Q65" s="327">
        <f>+D65-'ANEXO 27 Nivel 1 y Resto'!D65</f>
        <v>-35.303599999999989</v>
      </c>
    </row>
    <row r="66" spans="1:17" x14ac:dyDescent="0.2">
      <c r="A66" s="12"/>
      <c r="B66" s="64" t="s">
        <v>5</v>
      </c>
      <c r="C66" s="10" t="s">
        <v>4</v>
      </c>
      <c r="D66" s="18">
        <f t="shared" si="6"/>
        <v>70.294600000000003</v>
      </c>
      <c r="E66" s="341"/>
      <c r="F66" s="341"/>
      <c r="G66" s="341">
        <v>70.294600000000003</v>
      </c>
      <c r="H66" s="327"/>
      <c r="I66" s="327">
        <f t="shared" si="0"/>
        <v>0</v>
      </c>
      <c r="K66" s="2">
        <v>79.187899999999999</v>
      </c>
      <c r="L66" s="409">
        <f t="shared" si="1"/>
        <v>-0.11230629932098213</v>
      </c>
      <c r="O66" s="2">
        <v>77.878200000000007</v>
      </c>
      <c r="P66" s="423">
        <f t="shared" si="2"/>
        <v>7.5836000000000041</v>
      </c>
      <c r="Q66" s="327">
        <f>+D66-'ANEXO 27 Nivel 1 y Resto'!D66</f>
        <v>-33.595100000000002</v>
      </c>
    </row>
    <row r="67" spans="1:17" x14ac:dyDescent="0.2">
      <c r="A67" s="12"/>
      <c r="B67" s="54" t="s">
        <v>6</v>
      </c>
      <c r="C67" s="10" t="s">
        <v>4</v>
      </c>
      <c r="D67" s="18">
        <f t="shared" si="6"/>
        <v>69.314999999999998</v>
      </c>
      <c r="E67" s="341"/>
      <c r="F67" s="341"/>
      <c r="G67" s="341">
        <v>69.314999999999998</v>
      </c>
      <c r="H67" s="327"/>
      <c r="I67" s="327">
        <f t="shared" si="0"/>
        <v>0</v>
      </c>
      <c r="K67" s="2">
        <v>77.696200000000005</v>
      </c>
      <c r="L67" s="409">
        <f t="shared" si="1"/>
        <v>-0.1078714274314575</v>
      </c>
      <c r="O67" s="2">
        <v>76.386600000000001</v>
      </c>
      <c r="P67" s="423">
        <f t="shared" si="2"/>
        <v>7.0716000000000037</v>
      </c>
      <c r="Q67" s="327">
        <f>+D67-'ANEXO 27 Nivel 1 y Resto'!D67</f>
        <v>-33.202300000000008</v>
      </c>
    </row>
    <row r="68" spans="1:17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327">
        <f t="shared" si="0"/>
        <v>0</v>
      </c>
      <c r="L68" s="409" t="e">
        <f t="shared" si="1"/>
        <v>#DIV/0!</v>
      </c>
      <c r="P68" s="423">
        <f t="shared" si="2"/>
        <v>0</v>
      </c>
      <c r="Q68" s="327">
        <f>+D68-'ANEXO 27 Nivel 1 y Resto'!D68</f>
        <v>0</v>
      </c>
    </row>
    <row r="69" spans="1:17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327">
        <f t="shared" si="0"/>
        <v>0</v>
      </c>
      <c r="L69" s="409" t="e">
        <f t="shared" si="1"/>
        <v>#DIV/0!</v>
      </c>
      <c r="P69" s="423">
        <f t="shared" si="2"/>
        <v>0</v>
      </c>
      <c r="Q69" s="327">
        <f>+D69-'ANEXO 27 Nivel 1 y Resto'!D69</f>
        <v>0</v>
      </c>
    </row>
    <row r="70" spans="1:17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327">
        <f t="shared" si="0"/>
        <v>0</v>
      </c>
      <c r="L70" s="409" t="e">
        <f t="shared" si="1"/>
        <v>#DIV/0!</v>
      </c>
      <c r="P70" s="423">
        <f t="shared" si="2"/>
        <v>0</v>
      </c>
      <c r="Q70" s="327">
        <f>+D70-'ANEXO 27 Nivel 1 y Resto'!D70</f>
        <v>0</v>
      </c>
    </row>
    <row r="71" spans="1:17" x14ac:dyDescent="0.2">
      <c r="A71" s="12"/>
      <c r="B71" s="54" t="s">
        <v>0</v>
      </c>
      <c r="C71" s="14" t="s">
        <v>1</v>
      </c>
      <c r="D71" s="15">
        <f>+G71</f>
        <v>15167.89</v>
      </c>
      <c r="E71" s="341"/>
      <c r="F71" s="341"/>
      <c r="G71" s="341">
        <v>15167.89</v>
      </c>
      <c r="H71" s="327"/>
      <c r="I71" s="327">
        <f t="shared" si="0"/>
        <v>0</v>
      </c>
      <c r="K71" s="2">
        <v>14345.56</v>
      </c>
      <c r="L71" s="409">
        <f t="shared" si="1"/>
        <v>5.732296264488812E-2</v>
      </c>
      <c r="O71" s="2">
        <v>12254.42</v>
      </c>
      <c r="P71" s="423">
        <f t="shared" si="2"/>
        <v>-2913.4699999999993</v>
      </c>
      <c r="Q71" s="327">
        <f>+D71-'ANEXO 27 Nivel 1 y Resto'!D71</f>
        <v>-9212.11</v>
      </c>
    </row>
    <row r="72" spans="1:17" x14ac:dyDescent="0.2">
      <c r="A72" s="12"/>
      <c r="B72" s="54" t="s">
        <v>2</v>
      </c>
      <c r="C72" s="14" t="s">
        <v>1</v>
      </c>
      <c r="D72" s="15">
        <f t="shared" ref="D72:D75" si="7">+G72</f>
        <v>7921.56</v>
      </c>
      <c r="E72" s="341"/>
      <c r="F72" s="341"/>
      <c r="G72" s="341">
        <v>7921.56</v>
      </c>
      <c r="H72" s="327"/>
      <c r="I72" s="327">
        <f t="shared" si="0"/>
        <v>0</v>
      </c>
      <c r="K72" s="2">
        <v>7921.56</v>
      </c>
      <c r="L72" s="409">
        <f t="shared" si="1"/>
        <v>0</v>
      </c>
      <c r="O72" s="2">
        <v>6207.31</v>
      </c>
      <c r="P72" s="423">
        <f t="shared" si="2"/>
        <v>-1714.25</v>
      </c>
      <c r="Q72" s="327">
        <f>+D72-'ANEXO 27 Nivel 1 y Resto'!D72</f>
        <v>-4538.13</v>
      </c>
    </row>
    <row r="73" spans="1:17" x14ac:dyDescent="0.2">
      <c r="A73" s="12"/>
      <c r="B73" s="54" t="s">
        <v>3</v>
      </c>
      <c r="C73" s="10" t="s">
        <v>4</v>
      </c>
      <c r="D73" s="18">
        <f t="shared" si="7"/>
        <v>86.421300000000002</v>
      </c>
      <c r="E73" s="341"/>
      <c r="F73" s="341"/>
      <c r="G73" s="341">
        <v>86.421300000000002</v>
      </c>
      <c r="H73" s="327"/>
      <c r="I73" s="327">
        <f t="shared" ref="I73:I136" si="8">+D73-G73</f>
        <v>0</v>
      </c>
      <c r="K73" s="2">
        <v>98.228200000000001</v>
      </c>
      <c r="L73" s="409">
        <f t="shared" ref="L73:L136" si="9">+D73/K73-1</f>
        <v>-0.12019868021606828</v>
      </c>
      <c r="O73" s="2">
        <v>95.840699999999998</v>
      </c>
      <c r="P73" s="423">
        <f t="shared" ref="P73:P136" si="10">+O73-D73</f>
        <v>9.419399999999996</v>
      </c>
      <c r="Q73" s="327">
        <f>+D73-'ANEXO 27 Nivel 1 y Resto'!D73</f>
        <v>-48.542399999999986</v>
      </c>
    </row>
    <row r="74" spans="1:17" x14ac:dyDescent="0.2">
      <c r="A74" s="12"/>
      <c r="B74" s="64" t="s">
        <v>5</v>
      </c>
      <c r="C74" s="10" t="s">
        <v>4</v>
      </c>
      <c r="D74" s="18">
        <f t="shared" si="7"/>
        <v>85.026200000000003</v>
      </c>
      <c r="E74" s="341"/>
      <c r="F74" s="341"/>
      <c r="G74" s="341">
        <v>85.026200000000003</v>
      </c>
      <c r="H74" s="327"/>
      <c r="I74" s="327">
        <f t="shared" si="8"/>
        <v>0</v>
      </c>
      <c r="K74" s="2">
        <v>95.264899999999997</v>
      </c>
      <c r="L74" s="409">
        <f t="shared" si="9"/>
        <v>-0.10747610085141535</v>
      </c>
      <c r="O74" s="2">
        <v>92.870500000000007</v>
      </c>
      <c r="P74" s="423">
        <f t="shared" si="10"/>
        <v>7.844300000000004</v>
      </c>
      <c r="Q74" s="327">
        <f>+D74-'ANEXO 27 Nivel 1 y Resto'!D74</f>
        <v>-46.627799999999993</v>
      </c>
    </row>
    <row r="75" spans="1:17" x14ac:dyDescent="0.2">
      <c r="A75" s="12"/>
      <c r="B75" s="54" t="s">
        <v>6</v>
      </c>
      <c r="C75" s="10" t="s">
        <v>4</v>
      </c>
      <c r="D75" s="18">
        <f t="shared" si="7"/>
        <v>83.898200000000003</v>
      </c>
      <c r="E75" s="341"/>
      <c r="F75" s="341"/>
      <c r="G75" s="341">
        <v>83.898200000000003</v>
      </c>
      <c r="H75" s="327"/>
      <c r="I75" s="327">
        <f t="shared" si="8"/>
        <v>0</v>
      </c>
      <c r="K75" s="2">
        <v>93.547600000000003</v>
      </c>
      <c r="L75" s="409">
        <f t="shared" si="9"/>
        <v>-0.10314962650030568</v>
      </c>
      <c r="O75" s="2">
        <v>91.153199999999998</v>
      </c>
      <c r="P75" s="423">
        <f t="shared" si="10"/>
        <v>7.2549999999999955</v>
      </c>
      <c r="Q75" s="327">
        <f>+D75-'ANEXO 27 Nivel 1 y Resto'!D75</f>
        <v>-46.171099999999996</v>
      </c>
    </row>
    <row r="76" spans="1:17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327">
        <f t="shared" si="8"/>
        <v>0</v>
      </c>
      <c r="L76" s="409" t="e">
        <f t="shared" si="9"/>
        <v>#DIV/0!</v>
      </c>
      <c r="P76" s="423">
        <f t="shared" si="10"/>
        <v>0</v>
      </c>
      <c r="Q76" s="327">
        <f>+D76-'ANEXO 27 Nivel 1 y Resto'!D76</f>
        <v>0</v>
      </c>
    </row>
    <row r="77" spans="1:17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327">
        <f t="shared" si="8"/>
        <v>0</v>
      </c>
      <c r="L77" s="409" t="e">
        <f t="shared" si="9"/>
        <v>#DIV/0!</v>
      </c>
      <c r="P77" s="423">
        <f t="shared" si="10"/>
        <v>0</v>
      </c>
      <c r="Q77" s="327">
        <f>+D77-'ANEXO 27 Nivel 1 y Resto'!D77</f>
        <v>0</v>
      </c>
    </row>
    <row r="78" spans="1:17" x14ac:dyDescent="0.2">
      <c r="A78" s="12"/>
      <c r="B78" s="54" t="s">
        <v>0</v>
      </c>
      <c r="C78" s="14" t="s">
        <v>1</v>
      </c>
      <c r="D78" s="15">
        <f>+G78</f>
        <v>12119.09</v>
      </c>
      <c r="E78" s="341"/>
      <c r="F78" s="341"/>
      <c r="G78" s="341">
        <v>12119.09</v>
      </c>
      <c r="H78" s="327"/>
      <c r="I78" s="327">
        <f t="shared" si="8"/>
        <v>0</v>
      </c>
      <c r="K78" s="2">
        <v>11385.93</v>
      </c>
      <c r="L78" s="409">
        <f t="shared" si="9"/>
        <v>6.4391753681956487E-2</v>
      </c>
      <c r="O78" s="2">
        <v>9825.3700000000008</v>
      </c>
      <c r="P78" s="423">
        <f t="shared" si="10"/>
        <v>-2293.7199999999993</v>
      </c>
      <c r="Q78" s="327">
        <f>+D78-'ANEXO 27 Nivel 1 y Resto'!D78</f>
        <v>-7408.7999999999993</v>
      </c>
    </row>
    <row r="79" spans="1:17" x14ac:dyDescent="0.2">
      <c r="A79" s="12"/>
      <c r="B79" s="54" t="s">
        <v>2</v>
      </c>
      <c r="C79" s="14" t="s">
        <v>1</v>
      </c>
      <c r="D79" s="15">
        <f t="shared" ref="D79:D82" si="11">+G79</f>
        <v>5891.03</v>
      </c>
      <c r="E79" s="341"/>
      <c r="F79" s="341"/>
      <c r="G79" s="341">
        <v>5891.03</v>
      </c>
      <c r="H79" s="327"/>
      <c r="I79" s="327">
        <f t="shared" si="8"/>
        <v>0</v>
      </c>
      <c r="K79" s="2">
        <v>5891.03</v>
      </c>
      <c r="L79" s="409">
        <f t="shared" si="9"/>
        <v>0</v>
      </c>
      <c r="O79" s="2">
        <v>4616.2</v>
      </c>
      <c r="P79" s="423">
        <f t="shared" si="10"/>
        <v>-1274.83</v>
      </c>
      <c r="Q79" s="327">
        <f>+D79-'ANEXO 27 Nivel 1 y Resto'!D79</f>
        <v>-3374.88</v>
      </c>
    </row>
    <row r="80" spans="1:17" x14ac:dyDescent="0.2">
      <c r="A80" s="12"/>
      <c r="B80" s="54" t="s">
        <v>3</v>
      </c>
      <c r="C80" s="10" t="s">
        <v>4</v>
      </c>
      <c r="D80" s="18">
        <f t="shared" si="11"/>
        <v>78.462699999999998</v>
      </c>
      <c r="E80" s="341"/>
      <c r="F80" s="341"/>
      <c r="G80" s="341">
        <v>78.462699999999998</v>
      </c>
      <c r="H80" s="327"/>
      <c r="I80" s="327">
        <f t="shared" si="8"/>
        <v>0</v>
      </c>
      <c r="K80" s="2">
        <v>89.128699999999995</v>
      </c>
      <c r="L80" s="409">
        <f t="shared" si="9"/>
        <v>-0.11966964625311483</v>
      </c>
      <c r="O80" s="2">
        <v>86.886899999999997</v>
      </c>
      <c r="P80" s="423">
        <f t="shared" si="10"/>
        <v>8.424199999999999</v>
      </c>
      <c r="Q80" s="327">
        <f>+D80-'ANEXO 27 Nivel 1 y Resto'!D80</f>
        <v>-44.5916</v>
      </c>
    </row>
    <row r="81" spans="1:17" x14ac:dyDescent="0.2">
      <c r="A81" s="12"/>
      <c r="B81" s="64" t="s">
        <v>5</v>
      </c>
      <c r="C81" s="10" t="s">
        <v>4</v>
      </c>
      <c r="D81" s="18">
        <f t="shared" si="11"/>
        <v>77.205500000000001</v>
      </c>
      <c r="E81" s="341"/>
      <c r="F81" s="341"/>
      <c r="G81" s="341">
        <v>77.205500000000001</v>
      </c>
      <c r="H81" s="327"/>
      <c r="I81" s="327">
        <f t="shared" si="8"/>
        <v>0</v>
      </c>
      <c r="K81" s="2">
        <v>86.454800000000006</v>
      </c>
      <c r="L81" s="409">
        <f t="shared" si="9"/>
        <v>-0.10698422759638571</v>
      </c>
      <c r="O81" s="2">
        <v>84.206100000000006</v>
      </c>
      <c r="P81" s="423">
        <f t="shared" si="10"/>
        <v>7.0006000000000057</v>
      </c>
      <c r="Q81" s="327">
        <f>+D81-'ANEXO 27 Nivel 1 y Resto'!D81</f>
        <v>-42.867999999999995</v>
      </c>
    </row>
    <row r="82" spans="1:17" x14ac:dyDescent="0.2">
      <c r="A82" s="12"/>
      <c r="B82" s="54" t="s">
        <v>6</v>
      </c>
      <c r="C82" s="10" t="s">
        <v>4</v>
      </c>
      <c r="D82" s="18">
        <f t="shared" si="11"/>
        <v>76.186599999999999</v>
      </c>
      <c r="E82" s="341"/>
      <c r="F82" s="341"/>
      <c r="G82" s="341">
        <v>76.186599999999999</v>
      </c>
      <c r="H82" s="327"/>
      <c r="I82" s="327">
        <f t="shared" si="8"/>
        <v>0</v>
      </c>
      <c r="K82" s="2">
        <v>84.903499999999994</v>
      </c>
      <c r="L82" s="409">
        <f t="shared" si="9"/>
        <v>-0.10266832344956323</v>
      </c>
      <c r="O82" s="2">
        <v>82.654799999999994</v>
      </c>
      <c r="P82" s="423">
        <f t="shared" si="10"/>
        <v>6.468199999999996</v>
      </c>
      <c r="Q82" s="327">
        <f>+D82-'ANEXO 27 Nivel 1 y Resto'!D82</f>
        <v>-42.455300000000008</v>
      </c>
    </row>
    <row r="83" spans="1:17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327">
        <f t="shared" si="8"/>
        <v>0</v>
      </c>
      <c r="L83" s="409" t="e">
        <f t="shared" si="9"/>
        <v>#DIV/0!</v>
      </c>
      <c r="P83" s="423">
        <f t="shared" si="10"/>
        <v>0</v>
      </c>
      <c r="Q83" s="327">
        <f>+D83-'ANEXO 27 Nivel 1 y Resto'!D83</f>
        <v>0</v>
      </c>
    </row>
    <row r="84" spans="1:17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327">
        <f t="shared" si="8"/>
        <v>0</v>
      </c>
      <c r="L84" s="409" t="e">
        <f t="shared" si="9"/>
        <v>#DIV/0!</v>
      </c>
      <c r="P84" s="423">
        <f t="shared" si="10"/>
        <v>0</v>
      </c>
      <c r="Q84" s="327">
        <f>+D84-'ANEXO 27 Nivel 1 y Resto'!D84</f>
        <v>0</v>
      </c>
    </row>
    <row r="85" spans="1:17" x14ac:dyDescent="0.2">
      <c r="A85" s="12"/>
      <c r="B85" s="54" t="s">
        <v>0</v>
      </c>
      <c r="C85" s="14" t="s">
        <v>1</v>
      </c>
      <c r="D85" s="15">
        <f>+G85</f>
        <v>6514.17</v>
      </c>
      <c r="E85" s="341"/>
      <c r="F85" s="341"/>
      <c r="G85" s="341">
        <v>6514.17</v>
      </c>
      <c r="H85" s="327"/>
      <c r="I85" s="327">
        <f t="shared" si="8"/>
        <v>0</v>
      </c>
      <c r="K85" s="2">
        <v>5812.51</v>
      </c>
      <c r="L85" s="409">
        <f t="shared" si="9"/>
        <v>0.12071549124216552</v>
      </c>
      <c r="O85" s="2">
        <v>5419.25</v>
      </c>
      <c r="P85" s="423">
        <f t="shared" si="10"/>
        <v>-1094.92</v>
      </c>
      <c r="Q85" s="327">
        <f>+D85-'ANEXO 27 Nivel 1 y Resto'!D85</f>
        <v>-4177.82</v>
      </c>
    </row>
    <row r="86" spans="1:17" x14ac:dyDescent="0.2">
      <c r="A86" s="12"/>
      <c r="B86" s="54" t="s">
        <v>2</v>
      </c>
      <c r="C86" s="14" t="s">
        <v>1</v>
      </c>
      <c r="D86" s="15">
        <f t="shared" ref="D86:D89" si="12">+G86</f>
        <v>1490.6</v>
      </c>
      <c r="E86" s="341"/>
      <c r="F86" s="341"/>
      <c r="G86" s="341">
        <v>1490.6</v>
      </c>
      <c r="H86" s="327"/>
      <c r="I86" s="327">
        <f t="shared" si="8"/>
        <v>0</v>
      </c>
      <c r="K86" s="2">
        <v>1490.6</v>
      </c>
      <c r="L86" s="409">
        <f t="shared" si="9"/>
        <v>0</v>
      </c>
      <c r="O86" s="2">
        <v>1168.03</v>
      </c>
      <c r="P86" s="423">
        <f t="shared" si="10"/>
        <v>-322.56999999999994</v>
      </c>
      <c r="Q86" s="327">
        <f>+D86-'ANEXO 27 Nivel 1 y Resto'!D86</f>
        <v>-853.94</v>
      </c>
    </row>
    <row r="87" spans="1:17" x14ac:dyDescent="0.2">
      <c r="A87" s="12"/>
      <c r="B87" s="54" t="s">
        <v>3</v>
      </c>
      <c r="C87" s="10" t="s">
        <v>4</v>
      </c>
      <c r="D87" s="18">
        <f t="shared" si="12"/>
        <v>71.534400000000005</v>
      </c>
      <c r="E87" s="341"/>
      <c r="F87" s="341"/>
      <c r="G87" s="341">
        <v>71.534400000000005</v>
      </c>
      <c r="H87" s="327"/>
      <c r="I87" s="327">
        <f t="shared" si="8"/>
        <v>0</v>
      </c>
      <c r="K87" s="2">
        <v>81.789699999999996</v>
      </c>
      <c r="L87" s="409">
        <f t="shared" si="9"/>
        <v>-0.12538620388630828</v>
      </c>
      <c r="O87" s="2">
        <v>80.480099999999993</v>
      </c>
      <c r="P87" s="423">
        <f t="shared" si="10"/>
        <v>8.945699999999988</v>
      </c>
      <c r="Q87" s="327">
        <f>+D87-'ANEXO 27 Nivel 1 y Resto'!D87</f>
        <v>-35.511199999999988</v>
      </c>
    </row>
    <row r="88" spans="1:17" x14ac:dyDescent="0.2">
      <c r="A88" s="12"/>
      <c r="B88" s="64" t="s">
        <v>5</v>
      </c>
      <c r="C88" s="10" t="s">
        <v>4</v>
      </c>
      <c r="D88" s="18">
        <f t="shared" si="12"/>
        <v>70.294600000000003</v>
      </c>
      <c r="E88" s="341"/>
      <c r="F88" s="341"/>
      <c r="G88" s="341">
        <v>70.294600000000003</v>
      </c>
      <c r="H88" s="327"/>
      <c r="I88" s="327">
        <f t="shared" si="8"/>
        <v>0</v>
      </c>
      <c r="K88" s="2">
        <v>79.187899999999999</v>
      </c>
      <c r="L88" s="409">
        <f t="shared" si="9"/>
        <v>-0.11230629932098213</v>
      </c>
      <c r="O88" s="2">
        <v>77.878200000000007</v>
      </c>
      <c r="P88" s="423">
        <f t="shared" si="10"/>
        <v>7.5836000000000041</v>
      </c>
      <c r="Q88" s="327">
        <f>+D88-'ANEXO 27 Nivel 1 y Resto'!D88</f>
        <v>-33.795500000000004</v>
      </c>
    </row>
    <row r="89" spans="1:17" x14ac:dyDescent="0.2">
      <c r="A89" s="12"/>
      <c r="B89" s="54" t="s">
        <v>6</v>
      </c>
      <c r="C89" s="10" t="s">
        <v>4</v>
      </c>
      <c r="D89" s="18">
        <f t="shared" si="12"/>
        <v>69.314999999999998</v>
      </c>
      <c r="E89" s="341"/>
      <c r="F89" s="341"/>
      <c r="G89" s="341">
        <v>69.314999999999998</v>
      </c>
      <c r="H89" s="327"/>
      <c r="I89" s="327">
        <f t="shared" si="8"/>
        <v>0</v>
      </c>
      <c r="K89" s="2">
        <v>77.696200000000005</v>
      </c>
      <c r="L89" s="409">
        <f t="shared" si="9"/>
        <v>-0.1078714274314575</v>
      </c>
      <c r="O89" s="2">
        <v>76.386600000000001</v>
      </c>
      <c r="P89" s="423">
        <f t="shared" si="10"/>
        <v>7.0716000000000037</v>
      </c>
      <c r="Q89" s="327">
        <f>+D89-'ANEXO 27 Nivel 1 y Resto'!D89</f>
        <v>-33.398600000000002</v>
      </c>
    </row>
    <row r="90" spans="1:17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327">
        <f t="shared" si="8"/>
        <v>0</v>
      </c>
      <c r="L90" s="409" t="e">
        <f t="shared" si="9"/>
        <v>#DIV/0!</v>
      </c>
      <c r="P90" s="423">
        <f t="shared" si="10"/>
        <v>0</v>
      </c>
      <c r="Q90" s="327">
        <f>+D90-'ANEXO 27 Nivel 1 y Resto'!D90</f>
        <v>0</v>
      </c>
    </row>
    <row r="91" spans="1:17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327">
        <f t="shared" si="8"/>
        <v>0</v>
      </c>
      <c r="L91" s="409" t="e">
        <f t="shared" si="9"/>
        <v>#DIV/0!</v>
      </c>
      <c r="P91" s="423">
        <f t="shared" si="10"/>
        <v>0</v>
      </c>
      <c r="Q91" s="327">
        <f>+D91-'ANEXO 27 Nivel 1 y Resto'!D91</f>
        <v>0</v>
      </c>
    </row>
    <row r="92" spans="1:17" x14ac:dyDescent="0.2">
      <c r="A92" s="32"/>
      <c r="B92" s="72" t="s">
        <v>46</v>
      </c>
      <c r="C92" s="34" t="s">
        <v>14</v>
      </c>
      <c r="D92" s="43">
        <f t="shared" ref="D92:D99" si="13">+G92</f>
        <v>13226.17</v>
      </c>
      <c r="E92" s="341"/>
      <c r="F92" s="341"/>
      <c r="G92" s="341">
        <v>13226.17</v>
      </c>
      <c r="H92" s="327"/>
      <c r="I92" s="327">
        <f t="shared" si="8"/>
        <v>0</v>
      </c>
      <c r="K92" s="2">
        <v>12550.31</v>
      </c>
      <c r="L92" s="409">
        <f t="shared" si="9"/>
        <v>5.3852056244029001E-2</v>
      </c>
      <c r="O92" s="2">
        <v>10667.17</v>
      </c>
      <c r="P92" s="423">
        <f t="shared" si="10"/>
        <v>-2559</v>
      </c>
      <c r="Q92" s="327">
        <f>+D92-'ANEXO 27 Nivel 1 y Resto'!D92</f>
        <v>-8187.4</v>
      </c>
    </row>
    <row r="93" spans="1:17" x14ac:dyDescent="0.2">
      <c r="A93" s="32"/>
      <c r="B93" s="72" t="s">
        <v>47</v>
      </c>
      <c r="C93" s="30" t="s">
        <v>4</v>
      </c>
      <c r="D93" s="35">
        <f t="shared" si="13"/>
        <v>82.793800000000005</v>
      </c>
      <c r="E93" s="341"/>
      <c r="F93" s="341"/>
      <c r="G93" s="341">
        <v>82.793800000000005</v>
      </c>
      <c r="H93" s="327"/>
      <c r="I93" s="327">
        <f t="shared" si="8"/>
        <v>0</v>
      </c>
      <c r="K93" s="2">
        <v>92.643100000000004</v>
      </c>
      <c r="L93" s="409">
        <f t="shared" si="9"/>
        <v>-0.10631444759512576</v>
      </c>
      <c r="O93" s="2">
        <v>89.657600000000002</v>
      </c>
      <c r="P93" s="423">
        <f t="shared" si="10"/>
        <v>6.8637999999999977</v>
      </c>
      <c r="Q93" s="327">
        <f>+D93-'ANEXO 27 Nivel 1 y Resto'!D93</f>
        <v>-45.826799999999992</v>
      </c>
    </row>
    <row r="94" spans="1:17" x14ac:dyDescent="0.2">
      <c r="A94" s="32"/>
      <c r="B94" s="72" t="s">
        <v>48</v>
      </c>
      <c r="C94" s="34" t="s">
        <v>14</v>
      </c>
      <c r="D94" s="43">
        <f t="shared" si="13"/>
        <v>20446.080000000002</v>
      </c>
      <c r="E94" s="341"/>
      <c r="F94" s="341"/>
      <c r="G94" s="341">
        <v>20446.080000000002</v>
      </c>
      <c r="H94" s="327"/>
      <c r="I94" s="327">
        <f t="shared" si="8"/>
        <v>0</v>
      </c>
      <c r="K94" s="2">
        <v>19770.22</v>
      </c>
      <c r="L94" s="409">
        <f t="shared" si="9"/>
        <v>3.4185760198925497E-2</v>
      </c>
      <c r="O94" s="2">
        <v>16324.68</v>
      </c>
      <c r="P94" s="423">
        <f t="shared" si="10"/>
        <v>-4121.4000000000015</v>
      </c>
      <c r="Q94" s="327">
        <f>+D94-'ANEXO 27 Nivel 1 y Resto'!D94</f>
        <v>-12464.18</v>
      </c>
    </row>
    <row r="95" spans="1:17" x14ac:dyDescent="0.2">
      <c r="A95" s="32"/>
      <c r="B95" s="72" t="s">
        <v>49</v>
      </c>
      <c r="C95" s="30" t="s">
        <v>4</v>
      </c>
      <c r="D95" s="35">
        <f t="shared" si="13"/>
        <v>86.956800000000001</v>
      </c>
      <c r="E95" s="341"/>
      <c r="F95" s="341"/>
      <c r="G95" s="341">
        <v>86.956800000000001</v>
      </c>
      <c r="H95" s="327"/>
      <c r="I95" s="327">
        <f t="shared" si="8"/>
        <v>0</v>
      </c>
      <c r="K95" s="2">
        <v>96.806100000000001</v>
      </c>
      <c r="L95" s="409">
        <f t="shared" si="9"/>
        <v>-0.10174255547945843</v>
      </c>
      <c r="O95" s="2">
        <v>92.919700000000006</v>
      </c>
      <c r="P95" s="423">
        <f t="shared" si="10"/>
        <v>5.9629000000000048</v>
      </c>
      <c r="Q95" s="327">
        <f>+D95-'ANEXO 27 Nivel 1 y Resto'!D95</f>
        <v>-53.041499999999999</v>
      </c>
    </row>
    <row r="96" spans="1:17" x14ac:dyDescent="0.2">
      <c r="A96" s="32"/>
      <c r="B96" s="72" t="s">
        <v>50</v>
      </c>
      <c r="C96" s="34" t="s">
        <v>14</v>
      </c>
      <c r="D96" s="43">
        <f t="shared" si="13"/>
        <v>34962.31</v>
      </c>
      <c r="E96" s="341"/>
      <c r="F96" s="341"/>
      <c r="G96" s="341">
        <v>34962.31</v>
      </c>
      <c r="H96" s="327"/>
      <c r="I96" s="327">
        <f t="shared" si="8"/>
        <v>0</v>
      </c>
      <c r="K96" s="2">
        <v>34286.44</v>
      </c>
      <c r="L96" s="409">
        <f t="shared" si="9"/>
        <v>1.9712457752977475E-2</v>
      </c>
      <c r="O96" s="2">
        <v>27699.55</v>
      </c>
      <c r="P96" s="423">
        <f t="shared" si="10"/>
        <v>-7262.7599999999984</v>
      </c>
      <c r="Q96" s="327">
        <f>+D96-'ANEXO 27 Nivel 1 y Resto'!D96</f>
        <v>-21838.18</v>
      </c>
    </row>
    <row r="97" spans="1:17" x14ac:dyDescent="0.2">
      <c r="A97" s="32"/>
      <c r="B97" s="72" t="s">
        <v>51</v>
      </c>
      <c r="C97" s="30" t="s">
        <v>4</v>
      </c>
      <c r="D97" s="35">
        <f t="shared" si="13"/>
        <v>92.7196</v>
      </c>
      <c r="E97" s="341"/>
      <c r="F97" s="341"/>
      <c r="G97" s="341">
        <v>92.7196</v>
      </c>
      <c r="H97" s="327"/>
      <c r="I97" s="327">
        <f t="shared" si="8"/>
        <v>0</v>
      </c>
      <c r="K97" s="2">
        <v>102.5689</v>
      </c>
      <c r="L97" s="409">
        <f t="shared" si="9"/>
        <v>-9.6026183375272578E-2</v>
      </c>
      <c r="O97" s="2">
        <v>97.435400000000001</v>
      </c>
      <c r="P97" s="423">
        <f t="shared" si="10"/>
        <v>4.7158000000000015</v>
      </c>
      <c r="Q97" s="327">
        <f>+D97-'ANEXO 27 Nivel 1 y Resto'!D97</f>
        <v>-61.02300000000001</v>
      </c>
    </row>
    <row r="98" spans="1:17" x14ac:dyDescent="0.2">
      <c r="A98" s="32"/>
      <c r="B98" s="72" t="s">
        <v>52</v>
      </c>
      <c r="C98" s="34" t="s">
        <v>14</v>
      </c>
      <c r="D98" s="43">
        <f t="shared" si="13"/>
        <v>47955.5</v>
      </c>
      <c r="E98" s="341"/>
      <c r="F98" s="341"/>
      <c r="G98" s="341">
        <v>47955.5</v>
      </c>
      <c r="H98" s="327"/>
      <c r="I98" s="327">
        <f t="shared" si="8"/>
        <v>0</v>
      </c>
      <c r="K98" s="2">
        <v>47279.64</v>
      </c>
      <c r="L98" s="409">
        <f t="shared" si="9"/>
        <v>1.4294948100281646E-2</v>
      </c>
      <c r="O98" s="2">
        <v>37880.980000000003</v>
      </c>
      <c r="P98" s="423">
        <f t="shared" si="10"/>
        <v>-10074.519999999997</v>
      </c>
      <c r="Q98" s="327">
        <f>+D98-'ANEXO 27 Nivel 1 y Resto'!D98</f>
        <v>-29348.740000000005</v>
      </c>
    </row>
    <row r="99" spans="1:17" x14ac:dyDescent="0.2">
      <c r="A99" s="32"/>
      <c r="B99" s="72" t="s">
        <v>53</v>
      </c>
      <c r="C99" s="30" t="s">
        <v>4</v>
      </c>
      <c r="D99" s="35">
        <f t="shared" si="13"/>
        <v>93.551900000000003</v>
      </c>
      <c r="E99" s="341"/>
      <c r="F99" s="341"/>
      <c r="G99" s="341">
        <v>93.551900000000003</v>
      </c>
      <c r="H99" s="327"/>
      <c r="I99" s="327">
        <f t="shared" si="8"/>
        <v>0</v>
      </c>
      <c r="K99" s="2">
        <v>103.4012</v>
      </c>
      <c r="L99" s="409">
        <f t="shared" si="9"/>
        <v>-9.525324657740919E-2</v>
      </c>
      <c r="O99" s="2">
        <v>98.087599999999995</v>
      </c>
      <c r="P99" s="423">
        <f t="shared" si="10"/>
        <v>4.5356999999999914</v>
      </c>
      <c r="Q99" s="327">
        <f>+D99-'ANEXO 27 Nivel 1 y Resto'!D99</f>
        <v>-61.499899999999982</v>
      </c>
    </row>
    <row r="100" spans="1:17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327">
        <f t="shared" si="8"/>
        <v>0</v>
      </c>
      <c r="L100" s="409" t="e">
        <f t="shared" si="9"/>
        <v>#DIV/0!</v>
      </c>
      <c r="P100" s="423">
        <f t="shared" si="10"/>
        <v>0</v>
      </c>
      <c r="Q100" s="327">
        <f>+D100-'ANEXO 27 Nivel 1 y Resto'!D100</f>
        <v>0</v>
      </c>
    </row>
    <row r="101" spans="1:17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327">
        <f t="shared" si="8"/>
        <v>0</v>
      </c>
      <c r="L101" s="409" t="e">
        <f t="shared" si="9"/>
        <v>#DIV/0!</v>
      </c>
      <c r="P101" s="423">
        <f t="shared" si="10"/>
        <v>0</v>
      </c>
      <c r="Q101" s="327">
        <f>+D101-'ANEXO 27 Nivel 1 y Resto'!D101</f>
        <v>0</v>
      </c>
    </row>
    <row r="102" spans="1:17" x14ac:dyDescent="0.2">
      <c r="A102" s="32"/>
      <c r="B102" s="72" t="s">
        <v>46</v>
      </c>
      <c r="C102" s="34" t="s">
        <v>14</v>
      </c>
      <c r="D102" s="43">
        <f t="shared" ref="D102:D109" si="14">+G102</f>
        <v>13226.17</v>
      </c>
      <c r="E102" s="341"/>
      <c r="F102" s="341"/>
      <c r="G102" s="341">
        <v>13226.17</v>
      </c>
      <c r="H102" s="327"/>
      <c r="I102" s="327">
        <f t="shared" si="8"/>
        <v>0</v>
      </c>
      <c r="K102" s="2">
        <v>12550.31</v>
      </c>
      <c r="L102" s="409">
        <f t="shared" si="9"/>
        <v>5.3852056244029001E-2</v>
      </c>
      <c r="O102" s="2">
        <v>10667.17</v>
      </c>
      <c r="P102" s="423">
        <f t="shared" si="10"/>
        <v>-2559</v>
      </c>
      <c r="Q102" s="327">
        <f>+D102-'ANEXO 27 Nivel 1 y Resto'!D102</f>
        <v>-8187.4</v>
      </c>
    </row>
    <row r="103" spans="1:17" x14ac:dyDescent="0.2">
      <c r="A103" s="32"/>
      <c r="B103" s="72" t="s">
        <v>47</v>
      </c>
      <c r="C103" s="30" t="s">
        <v>4</v>
      </c>
      <c r="D103" s="35">
        <f t="shared" si="14"/>
        <v>82.383700000000005</v>
      </c>
      <c r="E103" s="341"/>
      <c r="F103" s="341"/>
      <c r="G103" s="341">
        <v>82.383700000000005</v>
      </c>
      <c r="H103" s="327"/>
      <c r="I103" s="327">
        <f t="shared" si="8"/>
        <v>0</v>
      </c>
      <c r="K103" s="2">
        <v>92.233000000000004</v>
      </c>
      <c r="L103" s="409">
        <f t="shared" si="9"/>
        <v>-0.10678715860917454</v>
      </c>
      <c r="O103" s="2">
        <v>89.336299999999994</v>
      </c>
      <c r="P103" s="423">
        <f t="shared" si="10"/>
        <v>6.9525999999999897</v>
      </c>
      <c r="Q103" s="327">
        <f>+D103-'ANEXO 27 Nivel 1 y Resto'!D103</f>
        <v>-45.465999999999994</v>
      </c>
    </row>
    <row r="104" spans="1:17" x14ac:dyDescent="0.2">
      <c r="A104" s="32"/>
      <c r="B104" s="72" t="s">
        <v>48</v>
      </c>
      <c r="C104" s="34" t="s">
        <v>14</v>
      </c>
      <c r="D104" s="43">
        <f t="shared" si="14"/>
        <v>20446.080000000002</v>
      </c>
      <c r="E104" s="341"/>
      <c r="F104" s="341"/>
      <c r="G104" s="341">
        <v>20446.080000000002</v>
      </c>
      <c r="H104" s="327"/>
      <c r="I104" s="327">
        <f t="shared" si="8"/>
        <v>0</v>
      </c>
      <c r="K104" s="2">
        <v>19770.22</v>
      </c>
      <c r="L104" s="409">
        <f t="shared" si="9"/>
        <v>3.4185760198925497E-2</v>
      </c>
      <c r="O104" s="2">
        <v>16324.68</v>
      </c>
      <c r="P104" s="423">
        <f t="shared" si="10"/>
        <v>-4121.4000000000015</v>
      </c>
      <c r="Q104" s="327">
        <f>+D104-'ANEXO 27 Nivel 1 y Resto'!D104</f>
        <v>-12464.18</v>
      </c>
    </row>
    <row r="105" spans="1:17" x14ac:dyDescent="0.2">
      <c r="A105" s="32"/>
      <c r="B105" s="72" t="s">
        <v>49</v>
      </c>
      <c r="C105" s="30" t="s">
        <v>4</v>
      </c>
      <c r="D105" s="35">
        <f t="shared" si="14"/>
        <v>87.115200000000002</v>
      </c>
      <c r="E105" s="341"/>
      <c r="F105" s="341"/>
      <c r="G105" s="341">
        <v>87.115200000000002</v>
      </c>
      <c r="H105" s="327"/>
      <c r="I105" s="327">
        <f t="shared" si="8"/>
        <v>0</v>
      </c>
      <c r="K105" s="2">
        <v>96.964500000000001</v>
      </c>
      <c r="L105" s="409">
        <f t="shared" si="9"/>
        <v>-0.10157635010751354</v>
      </c>
      <c r="O105" s="2">
        <v>93.043800000000005</v>
      </c>
      <c r="P105" s="423">
        <f t="shared" si="10"/>
        <v>5.928600000000003</v>
      </c>
      <c r="Q105" s="327">
        <f>+D105-'ANEXO 27 Nivel 1 y Resto'!D105</f>
        <v>-53.753200000000007</v>
      </c>
    </row>
    <row r="106" spans="1:17" x14ac:dyDescent="0.2">
      <c r="A106" s="32"/>
      <c r="B106" s="72" t="s">
        <v>50</v>
      </c>
      <c r="C106" s="34" t="s">
        <v>14</v>
      </c>
      <c r="D106" s="43">
        <f t="shared" si="14"/>
        <v>34962.31</v>
      </c>
      <c r="E106" s="341"/>
      <c r="F106" s="341"/>
      <c r="G106" s="341">
        <v>34962.31</v>
      </c>
      <c r="H106" s="327"/>
      <c r="I106" s="327">
        <f t="shared" si="8"/>
        <v>0</v>
      </c>
      <c r="K106" s="2">
        <v>34286.44</v>
      </c>
      <c r="L106" s="409">
        <f t="shared" si="9"/>
        <v>1.9712457752977475E-2</v>
      </c>
      <c r="O106" s="2">
        <v>27699.55</v>
      </c>
      <c r="P106" s="423">
        <f t="shared" si="10"/>
        <v>-7262.7599999999984</v>
      </c>
      <c r="Q106" s="327">
        <f>+D106-'ANEXO 27 Nivel 1 y Resto'!D106</f>
        <v>-21838.18</v>
      </c>
    </row>
    <row r="107" spans="1:17" x14ac:dyDescent="0.2">
      <c r="A107" s="32"/>
      <c r="B107" s="72" t="s">
        <v>51</v>
      </c>
      <c r="C107" s="30" t="s">
        <v>4</v>
      </c>
      <c r="D107" s="35">
        <f t="shared" si="14"/>
        <v>93.427899999999994</v>
      </c>
      <c r="E107" s="341"/>
      <c r="F107" s="341"/>
      <c r="G107" s="341">
        <v>93.427899999999994</v>
      </c>
      <c r="H107" s="327"/>
      <c r="I107" s="327">
        <f t="shared" si="8"/>
        <v>0</v>
      </c>
      <c r="K107" s="2">
        <v>103.27719999999999</v>
      </c>
      <c r="L107" s="409">
        <f t="shared" si="9"/>
        <v>-9.5367612599876805E-2</v>
      </c>
      <c r="O107" s="2">
        <v>97.990399999999994</v>
      </c>
      <c r="P107" s="423">
        <f t="shared" si="10"/>
        <v>4.5625</v>
      </c>
      <c r="Q107" s="327">
        <f>+D107-'ANEXO 27 Nivel 1 y Resto'!D107</f>
        <v>-62.769599999999997</v>
      </c>
    </row>
    <row r="108" spans="1:17" x14ac:dyDescent="0.2">
      <c r="A108" s="32"/>
      <c r="B108" s="72" t="s">
        <v>52</v>
      </c>
      <c r="C108" s="34" t="s">
        <v>14</v>
      </c>
      <c r="D108" s="43">
        <f t="shared" si="14"/>
        <v>47955.5</v>
      </c>
      <c r="E108" s="341"/>
      <c r="F108" s="341"/>
      <c r="G108" s="341">
        <v>47955.5</v>
      </c>
      <c r="H108" s="327"/>
      <c r="I108" s="327">
        <f t="shared" si="8"/>
        <v>0</v>
      </c>
      <c r="K108" s="2">
        <v>47279.64</v>
      </c>
      <c r="L108" s="409">
        <f t="shared" si="9"/>
        <v>1.4294948100281646E-2</v>
      </c>
      <c r="O108" s="2">
        <v>37880.980000000003</v>
      </c>
      <c r="P108" s="423">
        <f t="shared" si="10"/>
        <v>-10074.519999999997</v>
      </c>
      <c r="Q108" s="327">
        <f>+D108-'ANEXO 27 Nivel 1 y Resto'!D108</f>
        <v>-29348.740000000005</v>
      </c>
    </row>
    <row r="109" spans="1:17" x14ac:dyDescent="0.2">
      <c r="A109" s="32"/>
      <c r="B109" s="72" t="s">
        <v>53</v>
      </c>
      <c r="C109" s="30" t="s">
        <v>4</v>
      </c>
      <c r="D109" s="35">
        <f t="shared" si="14"/>
        <v>94.221500000000006</v>
      </c>
      <c r="E109" s="341"/>
      <c r="F109" s="341"/>
      <c r="G109" s="341">
        <v>94.221500000000006</v>
      </c>
      <c r="H109" s="327"/>
      <c r="I109" s="327">
        <f t="shared" si="8"/>
        <v>0</v>
      </c>
      <c r="K109" s="2">
        <v>104.07080000000001</v>
      </c>
      <c r="L109" s="409">
        <f t="shared" si="9"/>
        <v>-9.4640379434000721E-2</v>
      </c>
      <c r="O109" s="2">
        <v>98.612399999999994</v>
      </c>
      <c r="P109" s="423">
        <f t="shared" si="10"/>
        <v>4.3908999999999878</v>
      </c>
      <c r="Q109" s="327">
        <f>+D109-'ANEXO 27 Nivel 1 y Resto'!D109</f>
        <v>-63.173799999999986</v>
      </c>
    </row>
    <row r="110" spans="1:17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327">
        <f t="shared" si="8"/>
        <v>0</v>
      </c>
      <c r="L110" s="409" t="e">
        <f t="shared" si="9"/>
        <v>#DIV/0!</v>
      </c>
      <c r="P110" s="423">
        <f t="shared" si="10"/>
        <v>0</v>
      </c>
      <c r="Q110" s="327">
        <f>+D110-'ANEXO 27 Nivel 1 y Resto'!D110</f>
        <v>0</v>
      </c>
    </row>
    <row r="111" spans="1:17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327">
        <f t="shared" si="8"/>
        <v>0</v>
      </c>
      <c r="L111" s="409" t="e">
        <f t="shared" si="9"/>
        <v>#DIV/0!</v>
      </c>
      <c r="P111" s="423">
        <f t="shared" si="10"/>
        <v>0</v>
      </c>
      <c r="Q111" s="327">
        <f>+D111-'ANEXO 27 Nivel 1 y Resto'!D111</f>
        <v>0</v>
      </c>
    </row>
    <row r="112" spans="1:17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327">
        <f t="shared" si="8"/>
        <v>0</v>
      </c>
      <c r="L112" s="409" t="e">
        <f t="shared" si="9"/>
        <v>#DIV/0!</v>
      </c>
      <c r="P112" s="423">
        <f t="shared" si="10"/>
        <v>0</v>
      </c>
      <c r="Q112" s="327">
        <f>+D112-'ANEXO 27 Nivel 1 y Resto'!D112</f>
        <v>0</v>
      </c>
    </row>
    <row r="113" spans="1:17" x14ac:dyDescent="0.2">
      <c r="A113" s="32"/>
      <c r="B113" s="72" t="s">
        <v>56</v>
      </c>
      <c r="C113" s="30" t="s">
        <v>57</v>
      </c>
      <c r="D113" s="216">
        <v>27</v>
      </c>
      <c r="E113" s="341"/>
      <c r="F113" s="341"/>
      <c r="G113" s="341">
        <v>27</v>
      </c>
      <c r="H113" s="327"/>
      <c r="I113" s="327">
        <f t="shared" si="8"/>
        <v>0</v>
      </c>
      <c r="K113" s="2">
        <v>27</v>
      </c>
      <c r="L113" s="409">
        <f t="shared" si="9"/>
        <v>0</v>
      </c>
      <c r="O113" s="2">
        <v>27</v>
      </c>
      <c r="P113" s="423">
        <f t="shared" si="10"/>
        <v>0</v>
      </c>
      <c r="Q113" s="327">
        <f>+D113-'ANEXO 27 Nivel 1 y Resto'!D113</f>
        <v>0</v>
      </c>
    </row>
    <row r="114" spans="1:17" x14ac:dyDescent="0.2">
      <c r="A114" s="32"/>
      <c r="B114" s="72" t="s">
        <v>58</v>
      </c>
      <c r="C114" s="30" t="s">
        <v>57</v>
      </c>
      <c r="D114" s="216">
        <v>43</v>
      </c>
      <c r="E114" s="341"/>
      <c r="F114" s="341"/>
      <c r="G114" s="341">
        <v>43</v>
      </c>
      <c r="H114" s="327"/>
      <c r="I114" s="327">
        <f t="shared" si="8"/>
        <v>0</v>
      </c>
      <c r="K114" s="2">
        <v>43</v>
      </c>
      <c r="L114" s="409">
        <f t="shared" si="9"/>
        <v>0</v>
      </c>
      <c r="O114" s="2">
        <v>43</v>
      </c>
      <c r="P114" s="423">
        <f t="shared" si="10"/>
        <v>0</v>
      </c>
      <c r="Q114" s="327">
        <f>+D114-'ANEXO 27 Nivel 1 y Resto'!D114</f>
        <v>0</v>
      </c>
    </row>
    <row r="115" spans="1:17" x14ac:dyDescent="0.2">
      <c r="A115" s="32"/>
      <c r="B115" s="72" t="s">
        <v>59</v>
      </c>
      <c r="C115" s="30" t="s">
        <v>57</v>
      </c>
      <c r="D115" s="216">
        <v>52</v>
      </c>
      <c r="E115" s="341"/>
      <c r="F115" s="341"/>
      <c r="G115" s="341">
        <v>52</v>
      </c>
      <c r="H115" s="327"/>
      <c r="I115" s="327">
        <f t="shared" si="8"/>
        <v>0</v>
      </c>
      <c r="K115" s="2">
        <v>52</v>
      </c>
      <c r="L115" s="409">
        <f t="shared" si="9"/>
        <v>0</v>
      </c>
      <c r="O115" s="2">
        <v>52</v>
      </c>
      <c r="P115" s="423">
        <f t="shared" si="10"/>
        <v>0</v>
      </c>
      <c r="Q115" s="327">
        <f>+D115-'ANEXO 27 Nivel 1 y Resto'!D115</f>
        <v>0</v>
      </c>
    </row>
    <row r="116" spans="1:17" x14ac:dyDescent="0.2">
      <c r="A116" s="32"/>
      <c r="B116" s="72" t="s">
        <v>60</v>
      </c>
      <c r="C116" s="30" t="s">
        <v>57</v>
      </c>
      <c r="D116" s="216">
        <v>57</v>
      </c>
      <c r="E116" s="341"/>
      <c r="F116" s="341"/>
      <c r="G116" s="341">
        <v>57</v>
      </c>
      <c r="H116" s="327"/>
      <c r="I116" s="327">
        <f t="shared" si="8"/>
        <v>0</v>
      </c>
      <c r="K116" s="2">
        <v>57</v>
      </c>
      <c r="L116" s="409">
        <f t="shared" si="9"/>
        <v>0</v>
      </c>
      <c r="O116" s="2">
        <v>57</v>
      </c>
      <c r="P116" s="423">
        <f t="shared" si="10"/>
        <v>0</v>
      </c>
      <c r="Q116" s="327">
        <f>+D116-'ANEXO 27 Nivel 1 y Resto'!D116</f>
        <v>0</v>
      </c>
    </row>
    <row r="117" spans="1:17" x14ac:dyDescent="0.2">
      <c r="A117" s="32"/>
      <c r="B117" s="72" t="s">
        <v>61</v>
      </c>
      <c r="C117" s="30" t="s">
        <v>57</v>
      </c>
      <c r="D117" s="216">
        <v>70</v>
      </c>
      <c r="E117" s="341"/>
      <c r="F117" s="341"/>
      <c r="G117" s="341">
        <v>70</v>
      </c>
      <c r="H117" s="327"/>
      <c r="I117" s="327">
        <f t="shared" si="8"/>
        <v>0</v>
      </c>
      <c r="K117" s="2">
        <v>70</v>
      </c>
      <c r="L117" s="409">
        <f t="shared" si="9"/>
        <v>0</v>
      </c>
      <c r="O117" s="2">
        <v>70</v>
      </c>
      <c r="P117" s="423">
        <f t="shared" si="10"/>
        <v>0</v>
      </c>
      <c r="Q117" s="327">
        <f>+D117-'ANEXO 27 Nivel 1 y Resto'!D117</f>
        <v>0</v>
      </c>
    </row>
    <row r="118" spans="1:17" x14ac:dyDescent="0.2">
      <c r="A118" s="32"/>
      <c r="B118" s="72" t="s">
        <v>62</v>
      </c>
      <c r="C118" s="30" t="s">
        <v>57</v>
      </c>
      <c r="D118" s="216">
        <v>86</v>
      </c>
      <c r="E118" s="341"/>
      <c r="F118" s="341"/>
      <c r="G118" s="341">
        <v>86</v>
      </c>
      <c r="H118" s="327"/>
      <c r="I118" s="327">
        <f t="shared" si="8"/>
        <v>0</v>
      </c>
      <c r="K118" s="2">
        <v>86</v>
      </c>
      <c r="L118" s="409">
        <f t="shared" si="9"/>
        <v>0</v>
      </c>
      <c r="O118" s="2">
        <v>86</v>
      </c>
      <c r="P118" s="423">
        <f t="shared" si="10"/>
        <v>0</v>
      </c>
      <c r="Q118" s="327">
        <f>+D118-'ANEXO 27 Nivel 1 y Resto'!D118</f>
        <v>0</v>
      </c>
    </row>
    <row r="119" spans="1:17" x14ac:dyDescent="0.2">
      <c r="A119" s="32"/>
      <c r="B119" s="72" t="s">
        <v>63</v>
      </c>
      <c r="C119" s="30" t="s">
        <v>57</v>
      </c>
      <c r="D119" s="216">
        <v>91</v>
      </c>
      <c r="E119" s="341"/>
      <c r="F119" s="341"/>
      <c r="G119" s="341">
        <v>91</v>
      </c>
      <c r="H119" s="327"/>
      <c r="I119" s="327">
        <f t="shared" si="8"/>
        <v>0</v>
      </c>
      <c r="K119" s="2">
        <v>91</v>
      </c>
      <c r="L119" s="409">
        <f t="shared" si="9"/>
        <v>0</v>
      </c>
      <c r="O119" s="2">
        <v>91</v>
      </c>
      <c r="P119" s="423">
        <f t="shared" si="10"/>
        <v>0</v>
      </c>
      <c r="Q119" s="327">
        <f>+D119-'ANEXO 27 Nivel 1 y Resto'!D119</f>
        <v>0</v>
      </c>
    </row>
    <row r="120" spans="1:17" x14ac:dyDescent="0.2">
      <c r="A120" s="32"/>
      <c r="B120" s="72" t="s">
        <v>64</v>
      </c>
      <c r="C120" s="30" t="s">
        <v>57</v>
      </c>
      <c r="D120" s="216">
        <v>108</v>
      </c>
      <c r="E120" s="341"/>
      <c r="F120" s="341"/>
      <c r="G120" s="341">
        <v>108</v>
      </c>
      <c r="H120" s="327"/>
      <c r="I120" s="327">
        <f t="shared" si="8"/>
        <v>0</v>
      </c>
      <c r="K120" s="2">
        <v>108</v>
      </c>
      <c r="L120" s="409">
        <f t="shared" si="9"/>
        <v>0</v>
      </c>
      <c r="O120" s="2">
        <v>108</v>
      </c>
      <c r="P120" s="423">
        <f t="shared" si="10"/>
        <v>0</v>
      </c>
      <c r="Q120" s="327">
        <f>+D120-'ANEXO 27 Nivel 1 y Resto'!D120</f>
        <v>0</v>
      </c>
    </row>
    <row r="121" spans="1:17" x14ac:dyDescent="0.2">
      <c r="A121" s="32"/>
      <c r="B121" s="72" t="s">
        <v>65</v>
      </c>
      <c r="C121" s="30" t="s">
        <v>57</v>
      </c>
      <c r="D121" s="216">
        <v>124</v>
      </c>
      <c r="E121" s="341"/>
      <c r="F121" s="341"/>
      <c r="G121" s="341">
        <v>124</v>
      </c>
      <c r="H121" s="327"/>
      <c r="I121" s="327">
        <f t="shared" si="8"/>
        <v>0</v>
      </c>
      <c r="K121" s="2">
        <v>124</v>
      </c>
      <c r="L121" s="409">
        <f t="shared" si="9"/>
        <v>0</v>
      </c>
      <c r="O121" s="2">
        <v>124</v>
      </c>
      <c r="P121" s="423">
        <f t="shared" si="10"/>
        <v>0</v>
      </c>
      <c r="Q121" s="327">
        <f>+D121-'ANEXO 27 Nivel 1 y Resto'!D121</f>
        <v>0</v>
      </c>
    </row>
    <row r="122" spans="1:17" x14ac:dyDescent="0.2">
      <c r="A122" s="32"/>
      <c r="B122" s="72" t="s">
        <v>66</v>
      </c>
      <c r="C122" s="30" t="s">
        <v>57</v>
      </c>
      <c r="D122" s="216">
        <v>136</v>
      </c>
      <c r="E122" s="341"/>
      <c r="F122" s="341"/>
      <c r="G122" s="341">
        <v>136</v>
      </c>
      <c r="H122" s="327"/>
      <c r="I122" s="327">
        <f t="shared" si="8"/>
        <v>0</v>
      </c>
      <c r="K122" s="2">
        <v>136</v>
      </c>
      <c r="L122" s="409">
        <f t="shared" si="9"/>
        <v>0</v>
      </c>
      <c r="O122" s="2">
        <v>136</v>
      </c>
      <c r="P122" s="423">
        <f t="shared" si="10"/>
        <v>0</v>
      </c>
      <c r="Q122" s="327">
        <f>+D122-'ANEXO 27 Nivel 1 y Resto'!D122</f>
        <v>0</v>
      </c>
    </row>
    <row r="123" spans="1:17" x14ac:dyDescent="0.2">
      <c r="A123" s="32"/>
      <c r="B123" s="72" t="s">
        <v>67</v>
      </c>
      <c r="C123" s="30" t="s">
        <v>57</v>
      </c>
      <c r="D123" s="216">
        <v>166</v>
      </c>
      <c r="E123" s="341"/>
      <c r="F123" s="341"/>
      <c r="G123" s="341">
        <v>166</v>
      </c>
      <c r="H123" s="327"/>
      <c r="I123" s="327">
        <f t="shared" si="8"/>
        <v>0</v>
      </c>
      <c r="K123" s="2">
        <v>166</v>
      </c>
      <c r="L123" s="409">
        <f t="shared" si="9"/>
        <v>0</v>
      </c>
      <c r="O123" s="2">
        <v>166</v>
      </c>
      <c r="P123" s="423">
        <f t="shared" si="10"/>
        <v>0</v>
      </c>
      <c r="Q123" s="327">
        <f>+D123-'ANEXO 27 Nivel 1 y Resto'!D123</f>
        <v>0</v>
      </c>
    </row>
    <row r="124" spans="1:17" x14ac:dyDescent="0.2">
      <c r="A124" s="32"/>
      <c r="B124" s="72" t="s">
        <v>68</v>
      </c>
      <c r="C124" s="30" t="s">
        <v>57</v>
      </c>
      <c r="D124" s="216">
        <v>186</v>
      </c>
      <c r="E124" s="341"/>
      <c r="F124" s="341"/>
      <c r="G124" s="341">
        <v>186</v>
      </c>
      <c r="H124" s="327"/>
      <c r="I124" s="327">
        <f t="shared" si="8"/>
        <v>0</v>
      </c>
      <c r="K124" s="2">
        <v>186</v>
      </c>
      <c r="L124" s="409">
        <f t="shared" si="9"/>
        <v>0</v>
      </c>
      <c r="O124" s="2">
        <v>186</v>
      </c>
      <c r="P124" s="423">
        <f t="shared" si="10"/>
        <v>0</v>
      </c>
      <c r="Q124" s="327">
        <f>+D124-'ANEXO 27 Nivel 1 y Resto'!D124</f>
        <v>0</v>
      </c>
    </row>
    <row r="125" spans="1:17" x14ac:dyDescent="0.2">
      <c r="A125" s="32"/>
      <c r="B125" s="72" t="s">
        <v>69</v>
      </c>
      <c r="C125" s="30" t="s">
        <v>57</v>
      </c>
      <c r="D125" s="216">
        <v>216</v>
      </c>
      <c r="E125" s="341"/>
      <c r="F125" s="341"/>
      <c r="G125" s="341">
        <v>216</v>
      </c>
      <c r="H125" s="327"/>
      <c r="I125" s="327">
        <f t="shared" si="8"/>
        <v>0</v>
      </c>
      <c r="K125" s="2">
        <v>216</v>
      </c>
      <c r="L125" s="409">
        <f t="shared" si="9"/>
        <v>0</v>
      </c>
      <c r="O125" s="2">
        <v>216</v>
      </c>
      <c r="P125" s="423">
        <f t="shared" si="10"/>
        <v>0</v>
      </c>
      <c r="Q125" s="327">
        <f>+D125-'ANEXO 27 Nivel 1 y Resto'!D125</f>
        <v>0</v>
      </c>
    </row>
    <row r="126" spans="1:17" x14ac:dyDescent="0.2">
      <c r="A126" s="32"/>
      <c r="B126" s="72" t="s">
        <v>70</v>
      </c>
      <c r="C126" s="30" t="s">
        <v>57</v>
      </c>
      <c r="D126" s="216">
        <v>251</v>
      </c>
      <c r="E126" s="341"/>
      <c r="F126" s="341"/>
      <c r="G126" s="341">
        <v>251</v>
      </c>
      <c r="H126" s="327"/>
      <c r="I126" s="327">
        <f t="shared" si="8"/>
        <v>0</v>
      </c>
      <c r="K126" s="2">
        <v>251</v>
      </c>
      <c r="L126" s="409">
        <f t="shared" si="9"/>
        <v>0</v>
      </c>
      <c r="O126" s="2">
        <v>251</v>
      </c>
      <c r="P126" s="423">
        <f t="shared" si="10"/>
        <v>0</v>
      </c>
      <c r="Q126" s="327">
        <f>+D126-'ANEXO 27 Nivel 1 y Resto'!D126</f>
        <v>0</v>
      </c>
    </row>
    <row r="127" spans="1:17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327">
        <f t="shared" si="8"/>
        <v>0</v>
      </c>
      <c r="L127" s="409" t="e">
        <f t="shared" si="9"/>
        <v>#DIV/0!</v>
      </c>
      <c r="P127" s="423">
        <f t="shared" si="10"/>
        <v>0</v>
      </c>
      <c r="Q127" s="327">
        <f>+D127-'ANEXO 27 Nivel 1 y Resto'!D127</f>
        <v>0</v>
      </c>
    </row>
    <row r="128" spans="1:17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327">
        <f t="shared" si="8"/>
        <v>0</v>
      </c>
      <c r="L128" s="409" t="e">
        <f t="shared" si="9"/>
        <v>#DIV/0!</v>
      </c>
      <c r="P128" s="423">
        <f t="shared" si="10"/>
        <v>0</v>
      </c>
      <c r="Q128" s="327">
        <f>+D128-'ANEXO 27 Nivel 1 y Resto'!D128</f>
        <v>0</v>
      </c>
    </row>
    <row r="129" spans="1:17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327">
        <f t="shared" si="8"/>
        <v>0</v>
      </c>
      <c r="L129" s="409" t="e">
        <f t="shared" si="9"/>
        <v>#DIV/0!</v>
      </c>
      <c r="P129" s="423">
        <f t="shared" si="10"/>
        <v>0</v>
      </c>
      <c r="Q129" s="327">
        <f>+D129-'ANEXO 27 Nivel 1 y Resto'!D129</f>
        <v>0</v>
      </c>
    </row>
    <row r="130" spans="1:17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327">
        <f t="shared" si="8"/>
        <v>0</v>
      </c>
      <c r="L130" s="409" t="e">
        <f t="shared" si="9"/>
        <v>#DIV/0!</v>
      </c>
      <c r="P130" s="423">
        <f t="shared" si="10"/>
        <v>0</v>
      </c>
      <c r="Q130" s="327">
        <f>+D130-'ANEXO 27 Nivel 1 y Resto'!D130</f>
        <v>0</v>
      </c>
    </row>
    <row r="131" spans="1:17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327">
        <f t="shared" si="8"/>
        <v>0</v>
      </c>
      <c r="L131" s="409" t="e">
        <f t="shared" si="9"/>
        <v>#DIV/0!</v>
      </c>
      <c r="P131" s="423">
        <f t="shared" si="10"/>
        <v>0</v>
      </c>
      <c r="Q131" s="327">
        <f>+D131-'ANEXO 27 Nivel 1 y Resto'!D131</f>
        <v>0</v>
      </c>
    </row>
    <row r="132" spans="1:17" x14ac:dyDescent="0.2">
      <c r="A132" s="12"/>
      <c r="B132" s="13" t="s">
        <v>0</v>
      </c>
      <c r="C132" s="90" t="s">
        <v>1</v>
      </c>
      <c r="D132" s="15">
        <f>+G132</f>
        <v>15167.89</v>
      </c>
      <c r="E132" s="341"/>
      <c r="F132" s="341"/>
      <c r="G132" s="341">
        <v>15167.89</v>
      </c>
      <c r="H132" s="327"/>
      <c r="I132" s="327">
        <f t="shared" si="8"/>
        <v>0</v>
      </c>
      <c r="K132" s="2">
        <v>14345.56</v>
      </c>
      <c r="L132" s="409">
        <f t="shared" si="9"/>
        <v>5.732296264488812E-2</v>
      </c>
      <c r="O132" s="2">
        <v>12254.42</v>
      </c>
      <c r="P132" s="423">
        <f t="shared" si="10"/>
        <v>-2913.4699999999993</v>
      </c>
      <c r="Q132" s="327">
        <f>+D132-'ANEXO 27 Nivel 1 y Resto'!D132</f>
        <v>-9212.11</v>
      </c>
    </row>
    <row r="133" spans="1:17" x14ac:dyDescent="0.2">
      <c r="A133" s="12"/>
      <c r="B133" s="13" t="s">
        <v>2</v>
      </c>
      <c r="C133" s="90" t="s">
        <v>1</v>
      </c>
      <c r="D133" s="15">
        <f>+G133</f>
        <v>7921.56</v>
      </c>
      <c r="E133" s="341"/>
      <c r="F133" s="341"/>
      <c r="G133" s="341">
        <v>7921.56</v>
      </c>
      <c r="H133" s="327"/>
      <c r="I133" s="327">
        <f t="shared" si="8"/>
        <v>0</v>
      </c>
      <c r="K133" s="2">
        <v>7921.56</v>
      </c>
      <c r="L133" s="409">
        <f t="shared" si="9"/>
        <v>0</v>
      </c>
      <c r="O133" s="2">
        <v>6207.31</v>
      </c>
      <c r="P133" s="423">
        <f t="shared" si="10"/>
        <v>-1714.25</v>
      </c>
      <c r="Q133" s="327">
        <f>+D133-'ANEXO 27 Nivel 1 y Resto'!D133</f>
        <v>-4538.13</v>
      </c>
    </row>
    <row r="134" spans="1:17" x14ac:dyDescent="0.2">
      <c r="A134" s="12"/>
      <c r="B134" s="13" t="s">
        <v>3</v>
      </c>
      <c r="C134" s="83" t="s">
        <v>4</v>
      </c>
      <c r="D134" s="18">
        <f>+G134</f>
        <v>82.357200000000006</v>
      </c>
      <c r="E134" s="341"/>
      <c r="F134" s="341"/>
      <c r="G134" s="341">
        <v>82.357200000000006</v>
      </c>
      <c r="H134" s="327"/>
      <c r="I134" s="327">
        <f t="shared" si="8"/>
        <v>0</v>
      </c>
      <c r="K134" s="2">
        <v>94.164100000000005</v>
      </c>
      <c r="L134" s="409">
        <f t="shared" si="9"/>
        <v>-0.12538642646188936</v>
      </c>
      <c r="O134" s="2">
        <v>92.656300000000002</v>
      </c>
      <c r="P134" s="423">
        <f t="shared" si="10"/>
        <v>10.299099999999996</v>
      </c>
      <c r="Q134" s="327">
        <f>+D134-'ANEXO 27 Nivel 1 y Resto'!D134</f>
        <v>-40.190299999999993</v>
      </c>
    </row>
    <row r="135" spans="1:17" x14ac:dyDescent="0.2">
      <c r="A135" s="12"/>
      <c r="B135" s="19" t="s">
        <v>5</v>
      </c>
      <c r="C135" s="83" t="s">
        <v>4</v>
      </c>
      <c r="D135" s="18">
        <f>+G135</f>
        <v>80.929900000000004</v>
      </c>
      <c r="E135" s="341"/>
      <c r="F135" s="341"/>
      <c r="G135" s="341">
        <v>80.929900000000004</v>
      </c>
      <c r="H135" s="327"/>
      <c r="I135" s="327">
        <f t="shared" si="8"/>
        <v>0</v>
      </c>
      <c r="K135" s="2">
        <v>91.168599999999998</v>
      </c>
      <c r="L135" s="409">
        <f t="shared" si="9"/>
        <v>-0.11230511382208341</v>
      </c>
      <c r="O135" s="2">
        <v>89.660799999999995</v>
      </c>
      <c r="P135" s="423">
        <f t="shared" si="10"/>
        <v>8.7308999999999912</v>
      </c>
      <c r="Q135" s="327">
        <f>+D135-'ANEXO 27 Nivel 1 y Resto'!D135</f>
        <v>-38.238699999999994</v>
      </c>
    </row>
    <row r="136" spans="1:17" x14ac:dyDescent="0.2">
      <c r="A136" s="12"/>
      <c r="B136" s="13" t="s">
        <v>6</v>
      </c>
      <c r="C136" s="83" t="s">
        <v>4</v>
      </c>
      <c r="D136" s="18">
        <f>+G136</f>
        <v>79.801900000000003</v>
      </c>
      <c r="E136" s="341"/>
      <c r="F136" s="341"/>
      <c r="G136" s="341">
        <v>79.801900000000003</v>
      </c>
      <c r="H136" s="327"/>
      <c r="I136" s="327">
        <f t="shared" si="8"/>
        <v>0</v>
      </c>
      <c r="K136" s="2">
        <v>89.451300000000003</v>
      </c>
      <c r="L136" s="409">
        <f t="shared" si="9"/>
        <v>-0.10787322263622778</v>
      </c>
      <c r="O136" s="2">
        <v>87.9435</v>
      </c>
      <c r="P136" s="423">
        <f t="shared" si="10"/>
        <v>8.1415999999999968</v>
      </c>
      <c r="Q136" s="327">
        <f>+D136-'ANEXO 27 Nivel 1 y Resto'!D136</f>
        <v>-37.792599999999993</v>
      </c>
    </row>
    <row r="137" spans="1:17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327">
        <f t="shared" ref="I137:I200" si="15">+D137-G137</f>
        <v>0</v>
      </c>
      <c r="L137" s="409" t="e">
        <f t="shared" ref="L137:L200" si="16">+D137/K137-1</f>
        <v>#DIV/0!</v>
      </c>
      <c r="P137" s="423">
        <f t="shared" ref="P137:P200" si="17">+O137-D137</f>
        <v>0</v>
      </c>
      <c r="Q137" s="327">
        <f>+D137-'ANEXO 27 Nivel 1 y Resto'!D137</f>
        <v>0</v>
      </c>
    </row>
    <row r="138" spans="1:17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327">
        <f t="shared" si="15"/>
        <v>0</v>
      </c>
      <c r="L138" s="409" t="e">
        <f t="shared" si="16"/>
        <v>#DIV/0!</v>
      </c>
      <c r="P138" s="423">
        <f t="shared" si="17"/>
        <v>0</v>
      </c>
      <c r="Q138" s="327">
        <f>+D138-'ANEXO 27 Nivel 1 y Resto'!D138</f>
        <v>0</v>
      </c>
    </row>
    <row r="139" spans="1:17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327">
        <f t="shared" si="15"/>
        <v>0</v>
      </c>
      <c r="L139" s="409" t="e">
        <f t="shared" si="16"/>
        <v>#DIV/0!</v>
      </c>
      <c r="P139" s="423">
        <f t="shared" si="17"/>
        <v>0</v>
      </c>
      <c r="Q139" s="327">
        <f>+D139-'ANEXO 27 Nivel 1 y Resto'!D139</f>
        <v>0</v>
      </c>
    </row>
    <row r="140" spans="1:17" x14ac:dyDescent="0.2">
      <c r="A140" s="12"/>
      <c r="B140" s="13" t="s">
        <v>0</v>
      </c>
      <c r="C140" s="90" t="s">
        <v>1</v>
      </c>
      <c r="D140" s="15">
        <f>+G140</f>
        <v>12119.09</v>
      </c>
      <c r="E140" s="341"/>
      <c r="F140" s="341"/>
      <c r="G140" s="341">
        <v>12119.09</v>
      </c>
      <c r="H140" s="327"/>
      <c r="I140" s="327">
        <f t="shared" si="15"/>
        <v>0</v>
      </c>
      <c r="K140" s="2">
        <v>11385.93</v>
      </c>
      <c r="L140" s="409">
        <f t="shared" si="16"/>
        <v>6.4391753681956487E-2</v>
      </c>
      <c r="O140" s="2">
        <v>9825.3700000000008</v>
      </c>
      <c r="P140" s="423">
        <f t="shared" si="17"/>
        <v>-2293.7199999999993</v>
      </c>
      <c r="Q140" s="327">
        <f>+D140-'ANEXO 27 Nivel 1 y Resto'!D140</f>
        <v>-7408.7999999999993</v>
      </c>
    </row>
    <row r="141" spans="1:17" x14ac:dyDescent="0.2">
      <c r="A141" s="12"/>
      <c r="B141" s="13" t="s">
        <v>2</v>
      </c>
      <c r="C141" s="90" t="s">
        <v>1</v>
      </c>
      <c r="D141" s="15">
        <f>+G141</f>
        <v>5891.03</v>
      </c>
      <c r="E141" s="341"/>
      <c r="F141" s="341"/>
      <c r="G141" s="341">
        <v>5891.03</v>
      </c>
      <c r="H141" s="327"/>
      <c r="I141" s="327">
        <f t="shared" si="15"/>
        <v>0</v>
      </c>
      <c r="K141" s="2">
        <v>5891.03</v>
      </c>
      <c r="L141" s="409">
        <f t="shared" si="16"/>
        <v>0</v>
      </c>
      <c r="O141" s="2">
        <v>4616.2</v>
      </c>
      <c r="P141" s="423">
        <f t="shared" si="17"/>
        <v>-1274.83</v>
      </c>
      <c r="Q141" s="327">
        <f>+D141-'ANEXO 27 Nivel 1 y Resto'!D141</f>
        <v>-3374.88</v>
      </c>
    </row>
    <row r="142" spans="1:17" x14ac:dyDescent="0.2">
      <c r="A142" s="12"/>
      <c r="B142" s="13" t="s">
        <v>3</v>
      </c>
      <c r="C142" s="83" t="s">
        <v>4</v>
      </c>
      <c r="D142" s="18">
        <f>+G142</f>
        <v>74.398600000000002</v>
      </c>
      <c r="E142" s="341"/>
      <c r="F142" s="341"/>
      <c r="G142" s="341">
        <v>74.398600000000002</v>
      </c>
      <c r="H142" s="327"/>
      <c r="I142" s="327">
        <f t="shared" si="15"/>
        <v>0</v>
      </c>
      <c r="K142" s="2">
        <v>85.064599999999999</v>
      </c>
      <c r="L142" s="409">
        <f t="shared" si="16"/>
        <v>-0.12538705877650624</v>
      </c>
      <c r="O142" s="2">
        <v>83.702500000000001</v>
      </c>
      <c r="P142" s="423">
        <f t="shared" si="17"/>
        <v>9.3038999999999987</v>
      </c>
      <c r="Q142" s="327">
        <f>+D142-'ANEXO 27 Nivel 1 y Resto'!D142</f>
        <v>-36.306600000000003</v>
      </c>
    </row>
    <row r="143" spans="1:17" x14ac:dyDescent="0.2">
      <c r="A143" s="12"/>
      <c r="B143" s="19" t="s">
        <v>5</v>
      </c>
      <c r="C143" s="83" t="s">
        <v>4</v>
      </c>
      <c r="D143" s="18">
        <f>+G143</f>
        <v>73.109200000000001</v>
      </c>
      <c r="E143" s="341"/>
      <c r="F143" s="341"/>
      <c r="G143" s="341">
        <v>73.109200000000001</v>
      </c>
      <c r="H143" s="327"/>
      <c r="I143" s="327">
        <f t="shared" si="15"/>
        <v>0</v>
      </c>
      <c r="K143" s="2">
        <v>82.358500000000006</v>
      </c>
      <c r="L143" s="409">
        <f t="shared" si="16"/>
        <v>-0.11230534796044134</v>
      </c>
      <c r="O143" s="2">
        <v>80.996399999999994</v>
      </c>
      <c r="P143" s="423">
        <f t="shared" si="17"/>
        <v>7.8871999999999929</v>
      </c>
      <c r="Q143" s="327">
        <f>+D143-'ANEXO 27 Nivel 1 y Resto'!D143</f>
        <v>-34.543499999999995</v>
      </c>
    </row>
    <row r="144" spans="1:17" x14ac:dyDescent="0.2">
      <c r="A144" s="12"/>
      <c r="B144" s="13" t="s">
        <v>6</v>
      </c>
      <c r="C144" s="83" t="s">
        <v>4</v>
      </c>
      <c r="D144" s="18">
        <f>+G144</f>
        <v>72.090299999999999</v>
      </c>
      <c r="E144" s="341"/>
      <c r="F144" s="341"/>
      <c r="G144" s="341">
        <v>72.090299999999999</v>
      </c>
      <c r="H144" s="327"/>
      <c r="I144" s="327">
        <f t="shared" si="15"/>
        <v>0</v>
      </c>
      <c r="K144" s="2">
        <v>80.807199999999995</v>
      </c>
      <c r="L144" s="409">
        <f t="shared" si="16"/>
        <v>-0.10787281331366505</v>
      </c>
      <c r="O144" s="2">
        <v>79.445099999999996</v>
      </c>
      <c r="P144" s="423">
        <f t="shared" si="17"/>
        <v>7.3547999999999973</v>
      </c>
      <c r="Q144" s="327">
        <f>+D144-'ANEXO 27 Nivel 1 y Resto'!D144</f>
        <v>-34.140500000000003</v>
      </c>
    </row>
    <row r="145" spans="1:17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327">
        <f t="shared" si="15"/>
        <v>0</v>
      </c>
      <c r="L145" s="409" t="e">
        <f t="shared" si="16"/>
        <v>#DIV/0!</v>
      </c>
      <c r="P145" s="423">
        <f t="shared" si="17"/>
        <v>0</v>
      </c>
      <c r="Q145" s="327">
        <f>+D145-'ANEXO 27 Nivel 1 y Resto'!D145</f>
        <v>0</v>
      </c>
    </row>
    <row r="146" spans="1:17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327">
        <f t="shared" si="15"/>
        <v>0</v>
      </c>
      <c r="L146" s="409" t="e">
        <f t="shared" si="16"/>
        <v>#DIV/0!</v>
      </c>
      <c r="P146" s="423">
        <f t="shared" si="17"/>
        <v>0</v>
      </c>
      <c r="Q146" s="327">
        <f>+D146-'ANEXO 27 Nivel 1 y Resto'!D146</f>
        <v>0</v>
      </c>
    </row>
    <row r="147" spans="1:17" x14ac:dyDescent="0.2">
      <c r="A147" s="12"/>
      <c r="B147" s="13" t="s">
        <v>0</v>
      </c>
      <c r="C147" s="90" t="s">
        <v>1</v>
      </c>
      <c r="D147" s="15">
        <f>+G147</f>
        <v>6514.17</v>
      </c>
      <c r="E147" s="341"/>
      <c r="F147" s="341"/>
      <c r="G147" s="341">
        <v>6514.17</v>
      </c>
      <c r="H147" s="327"/>
      <c r="I147" s="327">
        <f t="shared" si="15"/>
        <v>0</v>
      </c>
      <c r="K147" s="2">
        <v>5812.51</v>
      </c>
      <c r="L147" s="409">
        <f t="shared" si="16"/>
        <v>0.12071549124216552</v>
      </c>
      <c r="O147" s="2">
        <v>5419.25</v>
      </c>
      <c r="P147" s="423">
        <f t="shared" si="17"/>
        <v>-1094.92</v>
      </c>
      <c r="Q147" s="327">
        <f>+D147-'ANEXO 27 Nivel 1 y Resto'!D147</f>
        <v>-4177.82</v>
      </c>
    </row>
    <row r="148" spans="1:17" x14ac:dyDescent="0.2">
      <c r="A148" s="12"/>
      <c r="B148" s="13" t="s">
        <v>2</v>
      </c>
      <c r="C148" s="90" t="s">
        <v>1</v>
      </c>
      <c r="D148" s="15">
        <f>+G148</f>
        <v>1490.6</v>
      </c>
      <c r="E148" s="341"/>
      <c r="F148" s="341"/>
      <c r="G148" s="341">
        <v>1490.6</v>
      </c>
      <c r="H148" s="327"/>
      <c r="I148" s="327">
        <f t="shared" si="15"/>
        <v>0</v>
      </c>
      <c r="K148" s="2">
        <v>1490.6</v>
      </c>
      <c r="L148" s="409">
        <f t="shared" si="16"/>
        <v>0</v>
      </c>
      <c r="O148" s="2">
        <v>1168.03</v>
      </c>
      <c r="P148" s="423">
        <f t="shared" si="17"/>
        <v>-322.56999999999994</v>
      </c>
      <c r="Q148" s="327">
        <f>+D148-'ANEXO 27 Nivel 1 y Resto'!D148</f>
        <v>-853.94</v>
      </c>
    </row>
    <row r="149" spans="1:17" x14ac:dyDescent="0.2">
      <c r="A149" s="12"/>
      <c r="B149" s="13" t="s">
        <v>3</v>
      </c>
      <c r="C149" s="83" t="s">
        <v>4</v>
      </c>
      <c r="D149" s="18">
        <f>+G149</f>
        <v>71.534400000000005</v>
      </c>
      <c r="E149" s="341"/>
      <c r="F149" s="341"/>
      <c r="G149" s="341">
        <v>71.534400000000005</v>
      </c>
      <c r="H149" s="327"/>
      <c r="I149" s="327">
        <f t="shared" si="15"/>
        <v>0</v>
      </c>
      <c r="K149" s="2">
        <v>81.789699999999996</v>
      </c>
      <c r="L149" s="409">
        <f t="shared" si="16"/>
        <v>-0.12538620388630828</v>
      </c>
      <c r="O149" s="2">
        <v>80.480099999999993</v>
      </c>
      <c r="P149" s="423">
        <f t="shared" si="17"/>
        <v>8.945699999999988</v>
      </c>
      <c r="Q149" s="327">
        <f>+D149-'ANEXO 27 Nivel 1 y Resto'!D149</f>
        <v>-34.908799999999999</v>
      </c>
    </row>
    <row r="150" spans="1:17" x14ac:dyDescent="0.2">
      <c r="A150" s="12"/>
      <c r="B150" s="19" t="s">
        <v>5</v>
      </c>
      <c r="C150" s="83" t="s">
        <v>4</v>
      </c>
      <c r="D150" s="18">
        <f>+G150</f>
        <v>70.294600000000003</v>
      </c>
      <c r="E150" s="341"/>
      <c r="F150" s="341"/>
      <c r="G150" s="341">
        <v>70.294600000000003</v>
      </c>
      <c r="H150" s="327"/>
      <c r="I150" s="327">
        <f t="shared" si="15"/>
        <v>0</v>
      </c>
      <c r="K150" s="2">
        <v>79.187899999999999</v>
      </c>
      <c r="L150" s="409">
        <f t="shared" si="16"/>
        <v>-0.11230629932098213</v>
      </c>
      <c r="O150" s="2">
        <v>77.878200000000007</v>
      </c>
      <c r="P150" s="423">
        <f t="shared" si="17"/>
        <v>7.5836000000000041</v>
      </c>
      <c r="Q150" s="327">
        <f>+D150-'ANEXO 27 Nivel 1 y Resto'!D150</f>
        <v>-33.213700000000003</v>
      </c>
    </row>
    <row r="151" spans="1:17" x14ac:dyDescent="0.2">
      <c r="A151" s="12"/>
      <c r="B151" s="13" t="s">
        <v>6</v>
      </c>
      <c r="C151" s="83" t="s">
        <v>4</v>
      </c>
      <c r="D151" s="18">
        <f>+G151</f>
        <v>69.314999999999998</v>
      </c>
      <c r="E151" s="341"/>
      <c r="F151" s="341"/>
      <c r="G151" s="341">
        <v>69.314999999999998</v>
      </c>
      <c r="H151" s="327"/>
      <c r="I151" s="327">
        <f t="shared" si="15"/>
        <v>0</v>
      </c>
      <c r="K151" s="2">
        <v>77.696200000000005</v>
      </c>
      <c r="L151" s="409">
        <f t="shared" si="16"/>
        <v>-0.1078714274314575</v>
      </c>
      <c r="O151" s="2">
        <v>76.386600000000001</v>
      </c>
      <c r="P151" s="423">
        <f t="shared" si="17"/>
        <v>7.0716000000000037</v>
      </c>
      <c r="Q151" s="327">
        <f>+D151-'ANEXO 27 Nivel 1 y Resto'!D151</f>
        <v>-32.826099999999997</v>
      </c>
    </row>
    <row r="152" spans="1:17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327">
        <f t="shared" si="15"/>
        <v>0</v>
      </c>
      <c r="L152" s="409" t="e">
        <f t="shared" si="16"/>
        <v>#DIV/0!</v>
      </c>
      <c r="P152" s="423">
        <f t="shared" si="17"/>
        <v>0</v>
      </c>
      <c r="Q152" s="327">
        <f>+D152-'ANEXO 27 Nivel 1 y Resto'!D152</f>
        <v>0</v>
      </c>
    </row>
    <row r="153" spans="1:17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327">
        <f t="shared" si="15"/>
        <v>0</v>
      </c>
      <c r="L153" s="409" t="e">
        <f t="shared" si="16"/>
        <v>#DIV/0!</v>
      </c>
      <c r="P153" s="423">
        <f t="shared" si="17"/>
        <v>0</v>
      </c>
      <c r="Q153" s="327">
        <f>+D153-'ANEXO 27 Nivel 1 y Resto'!D153</f>
        <v>0</v>
      </c>
    </row>
    <row r="154" spans="1:17" x14ac:dyDescent="0.2">
      <c r="A154" s="12"/>
      <c r="B154" s="13" t="s">
        <v>0</v>
      </c>
      <c r="C154" s="90" t="s">
        <v>1</v>
      </c>
      <c r="D154" s="15">
        <f>+G154</f>
        <v>15167.89</v>
      </c>
      <c r="E154" s="341"/>
      <c r="F154" s="341"/>
      <c r="G154" s="341">
        <v>15167.89</v>
      </c>
      <c r="H154" s="327"/>
      <c r="I154" s="327">
        <f t="shared" si="15"/>
        <v>0</v>
      </c>
      <c r="K154" s="2">
        <v>14345.56</v>
      </c>
      <c r="L154" s="409">
        <f t="shared" si="16"/>
        <v>5.732296264488812E-2</v>
      </c>
      <c r="O154" s="2">
        <v>12254.42</v>
      </c>
      <c r="P154" s="423">
        <f t="shared" si="17"/>
        <v>-2913.4699999999993</v>
      </c>
      <c r="Q154" s="327">
        <f>+D154-'ANEXO 27 Nivel 1 y Resto'!D154</f>
        <v>-9212.11</v>
      </c>
    </row>
    <row r="155" spans="1:17" x14ac:dyDescent="0.2">
      <c r="A155" s="12"/>
      <c r="B155" s="13" t="s">
        <v>2</v>
      </c>
      <c r="C155" s="90" t="s">
        <v>1</v>
      </c>
      <c r="D155" s="15">
        <f>+G155</f>
        <v>7921.56</v>
      </c>
      <c r="E155" s="341"/>
      <c r="F155" s="341"/>
      <c r="G155" s="341">
        <v>7921.56</v>
      </c>
      <c r="H155" s="327"/>
      <c r="I155" s="327">
        <f t="shared" si="15"/>
        <v>0</v>
      </c>
      <c r="K155" s="2">
        <v>7921.56</v>
      </c>
      <c r="L155" s="409">
        <f t="shared" si="16"/>
        <v>0</v>
      </c>
      <c r="O155" s="2">
        <v>6207.31</v>
      </c>
      <c r="P155" s="423">
        <f t="shared" si="17"/>
        <v>-1714.25</v>
      </c>
      <c r="Q155" s="327">
        <f>+D155-'ANEXO 27 Nivel 1 y Resto'!D155</f>
        <v>-4538.13</v>
      </c>
    </row>
    <row r="156" spans="1:17" x14ac:dyDescent="0.2">
      <c r="A156" s="12"/>
      <c r="B156" s="13" t="s">
        <v>3</v>
      </c>
      <c r="C156" s="83" t="s">
        <v>4</v>
      </c>
      <c r="D156" s="18">
        <f>+G156</f>
        <v>82.357200000000006</v>
      </c>
      <c r="E156" s="341"/>
      <c r="F156" s="341"/>
      <c r="G156" s="341">
        <v>82.357200000000006</v>
      </c>
      <c r="H156" s="327"/>
      <c r="I156" s="327">
        <f t="shared" si="15"/>
        <v>0</v>
      </c>
      <c r="K156" s="2">
        <v>94.164100000000005</v>
      </c>
      <c r="L156" s="409">
        <f t="shared" si="16"/>
        <v>-0.12538642646188936</v>
      </c>
      <c r="O156" s="2">
        <v>92.656300000000002</v>
      </c>
      <c r="P156" s="423">
        <f t="shared" si="17"/>
        <v>10.299099999999996</v>
      </c>
      <c r="Q156" s="327">
        <f>+D156-'ANEXO 27 Nivel 1 y Resto'!D156</f>
        <v>-40.190299999999993</v>
      </c>
    </row>
    <row r="157" spans="1:17" x14ac:dyDescent="0.2">
      <c r="A157" s="12"/>
      <c r="B157" s="19" t="s">
        <v>5</v>
      </c>
      <c r="C157" s="83" t="s">
        <v>4</v>
      </c>
      <c r="D157" s="18">
        <f>+G157</f>
        <v>80.929900000000004</v>
      </c>
      <c r="E157" s="341"/>
      <c r="F157" s="341"/>
      <c r="G157" s="341">
        <v>80.929900000000004</v>
      </c>
      <c r="H157" s="327"/>
      <c r="I157" s="327">
        <f t="shared" si="15"/>
        <v>0</v>
      </c>
      <c r="K157" s="2">
        <v>91.168599999999998</v>
      </c>
      <c r="L157" s="409">
        <f t="shared" si="16"/>
        <v>-0.11230511382208341</v>
      </c>
      <c r="O157" s="2">
        <v>89.660799999999995</v>
      </c>
      <c r="P157" s="423">
        <f t="shared" si="17"/>
        <v>8.7308999999999912</v>
      </c>
      <c r="Q157" s="327">
        <f>+D157-'ANEXO 27 Nivel 1 y Resto'!D157</f>
        <v>-38.238699999999994</v>
      </c>
    </row>
    <row r="158" spans="1:17" x14ac:dyDescent="0.2">
      <c r="A158" s="12"/>
      <c r="B158" s="13" t="s">
        <v>6</v>
      </c>
      <c r="C158" s="83" t="s">
        <v>4</v>
      </c>
      <c r="D158" s="18">
        <f>+G158</f>
        <v>79.801900000000003</v>
      </c>
      <c r="E158" s="341"/>
      <c r="F158" s="341"/>
      <c r="G158" s="341">
        <v>79.801900000000003</v>
      </c>
      <c r="H158" s="327"/>
      <c r="I158" s="327">
        <f t="shared" si="15"/>
        <v>0</v>
      </c>
      <c r="K158" s="2">
        <v>89.451300000000003</v>
      </c>
      <c r="L158" s="409">
        <f t="shared" si="16"/>
        <v>-0.10787322263622778</v>
      </c>
      <c r="O158" s="2">
        <v>87.9435</v>
      </c>
      <c r="P158" s="423">
        <f t="shared" si="17"/>
        <v>8.1415999999999968</v>
      </c>
      <c r="Q158" s="327">
        <f>+D158-'ANEXO 27 Nivel 1 y Resto'!D158</f>
        <v>-37.792599999999993</v>
      </c>
    </row>
    <row r="159" spans="1:17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327">
        <f t="shared" si="15"/>
        <v>0</v>
      </c>
      <c r="L159" s="409" t="e">
        <f t="shared" si="16"/>
        <v>#DIV/0!</v>
      </c>
      <c r="P159" s="423">
        <f t="shared" si="17"/>
        <v>0</v>
      </c>
      <c r="Q159" s="327">
        <f>+D159-'ANEXO 27 Nivel 1 y Resto'!D159</f>
        <v>0</v>
      </c>
    </row>
    <row r="160" spans="1:17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327">
        <f t="shared" si="15"/>
        <v>0</v>
      </c>
      <c r="L160" s="409" t="e">
        <f t="shared" si="16"/>
        <v>#DIV/0!</v>
      </c>
      <c r="P160" s="423">
        <f t="shared" si="17"/>
        <v>0</v>
      </c>
      <c r="Q160" s="327">
        <f>+D160-'ANEXO 27 Nivel 1 y Resto'!D160</f>
        <v>0</v>
      </c>
    </row>
    <row r="161" spans="1:17" x14ac:dyDescent="0.2">
      <c r="A161" s="12"/>
      <c r="B161" s="13" t="s">
        <v>0</v>
      </c>
      <c r="C161" s="90" t="s">
        <v>1</v>
      </c>
      <c r="D161" s="15">
        <f>+G161</f>
        <v>12119.09</v>
      </c>
      <c r="E161" s="341"/>
      <c r="F161" s="341"/>
      <c r="G161" s="341">
        <v>12119.09</v>
      </c>
      <c r="H161" s="327"/>
      <c r="I161" s="327">
        <f t="shared" si="15"/>
        <v>0</v>
      </c>
      <c r="K161" s="2">
        <v>11385.93</v>
      </c>
      <c r="L161" s="409">
        <f t="shared" si="16"/>
        <v>6.4391753681956487E-2</v>
      </c>
      <c r="O161" s="2">
        <v>9825.3700000000008</v>
      </c>
      <c r="P161" s="423">
        <f t="shared" si="17"/>
        <v>-2293.7199999999993</v>
      </c>
      <c r="Q161" s="327">
        <f>+D161-'ANEXO 27 Nivel 1 y Resto'!D161</f>
        <v>-7408.7999999999993</v>
      </c>
    </row>
    <row r="162" spans="1:17" x14ac:dyDescent="0.2">
      <c r="A162" s="12"/>
      <c r="B162" s="13" t="s">
        <v>2</v>
      </c>
      <c r="C162" s="90" t="s">
        <v>1</v>
      </c>
      <c r="D162" s="15">
        <f>+G162</f>
        <v>5891.03</v>
      </c>
      <c r="E162" s="341"/>
      <c r="F162" s="341"/>
      <c r="G162" s="341">
        <v>5891.03</v>
      </c>
      <c r="H162" s="327"/>
      <c r="I162" s="327">
        <f t="shared" si="15"/>
        <v>0</v>
      </c>
      <c r="K162" s="2">
        <v>5891.03</v>
      </c>
      <c r="L162" s="409">
        <f t="shared" si="16"/>
        <v>0</v>
      </c>
      <c r="O162" s="2">
        <v>4616.2</v>
      </c>
      <c r="P162" s="423">
        <f t="shared" si="17"/>
        <v>-1274.83</v>
      </c>
      <c r="Q162" s="327">
        <f>+D162-'ANEXO 27 Nivel 1 y Resto'!D162</f>
        <v>-3374.88</v>
      </c>
    </row>
    <row r="163" spans="1:17" x14ac:dyDescent="0.2">
      <c r="A163" s="12"/>
      <c r="B163" s="13" t="s">
        <v>3</v>
      </c>
      <c r="C163" s="83" t="s">
        <v>4</v>
      </c>
      <c r="D163" s="18">
        <f>+G163</f>
        <v>74.398600000000002</v>
      </c>
      <c r="E163" s="341"/>
      <c r="F163" s="341"/>
      <c r="G163" s="341">
        <v>74.398600000000002</v>
      </c>
      <c r="H163" s="327"/>
      <c r="I163" s="327">
        <f t="shared" si="15"/>
        <v>0</v>
      </c>
      <c r="K163" s="2">
        <v>85.064599999999999</v>
      </c>
      <c r="L163" s="409">
        <f t="shared" si="16"/>
        <v>-0.12538705877650624</v>
      </c>
      <c r="O163" s="2">
        <v>83.702500000000001</v>
      </c>
      <c r="P163" s="423">
        <f t="shared" si="17"/>
        <v>9.3038999999999987</v>
      </c>
      <c r="Q163" s="327">
        <f>+D163-'ANEXO 27 Nivel 1 y Resto'!D163</f>
        <v>-36.306600000000003</v>
      </c>
    </row>
    <row r="164" spans="1:17" x14ac:dyDescent="0.2">
      <c r="A164" s="12"/>
      <c r="B164" s="19" t="s">
        <v>5</v>
      </c>
      <c r="C164" s="83" t="s">
        <v>4</v>
      </c>
      <c r="D164" s="18">
        <f>+G164</f>
        <v>73.109200000000001</v>
      </c>
      <c r="E164" s="341"/>
      <c r="F164" s="341"/>
      <c r="G164" s="341">
        <v>73.109200000000001</v>
      </c>
      <c r="H164" s="327"/>
      <c r="I164" s="327">
        <f t="shared" si="15"/>
        <v>0</v>
      </c>
      <c r="K164" s="2">
        <v>82.358500000000006</v>
      </c>
      <c r="L164" s="409">
        <f t="shared" si="16"/>
        <v>-0.11230534796044134</v>
      </c>
      <c r="O164" s="2">
        <v>80.996399999999994</v>
      </c>
      <c r="P164" s="423">
        <f t="shared" si="17"/>
        <v>7.8871999999999929</v>
      </c>
      <c r="Q164" s="327">
        <f>+D164-'ANEXO 27 Nivel 1 y Resto'!D164</f>
        <v>-34.543499999999995</v>
      </c>
    </row>
    <row r="165" spans="1:17" x14ac:dyDescent="0.2">
      <c r="A165" s="12"/>
      <c r="B165" s="13" t="s">
        <v>6</v>
      </c>
      <c r="C165" s="83" t="s">
        <v>4</v>
      </c>
      <c r="D165" s="18">
        <f>+G165</f>
        <v>72.090299999999999</v>
      </c>
      <c r="E165" s="341"/>
      <c r="F165" s="341"/>
      <c r="G165" s="341">
        <v>72.090299999999999</v>
      </c>
      <c r="H165" s="327"/>
      <c r="I165" s="327">
        <f t="shared" si="15"/>
        <v>0</v>
      </c>
      <c r="K165" s="2">
        <v>80.807199999999995</v>
      </c>
      <c r="L165" s="409">
        <f t="shared" si="16"/>
        <v>-0.10787281331366505</v>
      </c>
      <c r="O165" s="2">
        <v>79.445099999999996</v>
      </c>
      <c r="P165" s="423">
        <f t="shared" si="17"/>
        <v>7.3547999999999973</v>
      </c>
      <c r="Q165" s="327">
        <f>+D165-'ANEXO 27 Nivel 1 y Resto'!D165</f>
        <v>-34.140500000000003</v>
      </c>
    </row>
    <row r="166" spans="1:17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327">
        <f t="shared" si="15"/>
        <v>0</v>
      </c>
      <c r="L166" s="409" t="e">
        <f t="shared" si="16"/>
        <v>#DIV/0!</v>
      </c>
      <c r="P166" s="423">
        <f t="shared" si="17"/>
        <v>0</v>
      </c>
      <c r="Q166" s="327">
        <f>+D166-'ANEXO 27 Nivel 1 y Resto'!D166</f>
        <v>0</v>
      </c>
    </row>
    <row r="167" spans="1:17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327">
        <f t="shared" si="15"/>
        <v>0</v>
      </c>
      <c r="L167" s="409" t="e">
        <f t="shared" si="16"/>
        <v>#DIV/0!</v>
      </c>
      <c r="P167" s="423">
        <f t="shared" si="17"/>
        <v>0</v>
      </c>
      <c r="Q167" s="327">
        <f>+D167-'ANEXO 27 Nivel 1 y Resto'!D167</f>
        <v>0</v>
      </c>
    </row>
    <row r="168" spans="1:17" x14ac:dyDescent="0.2">
      <c r="A168" s="12"/>
      <c r="B168" s="13" t="s">
        <v>0</v>
      </c>
      <c r="C168" s="90" t="s">
        <v>1</v>
      </c>
      <c r="D168" s="15">
        <f>+G168</f>
        <v>6514.17</v>
      </c>
      <c r="E168" s="341"/>
      <c r="F168" s="341"/>
      <c r="G168" s="341">
        <v>6514.17</v>
      </c>
      <c r="H168" s="327"/>
      <c r="I168" s="327">
        <f t="shared" si="15"/>
        <v>0</v>
      </c>
      <c r="K168" s="2">
        <v>5812.51</v>
      </c>
      <c r="L168" s="409">
        <f t="shared" si="16"/>
        <v>0.12071549124216552</v>
      </c>
      <c r="O168" s="2">
        <v>5419.25</v>
      </c>
      <c r="P168" s="423">
        <f t="shared" si="17"/>
        <v>-1094.92</v>
      </c>
      <c r="Q168" s="327">
        <f>+D168-'ANEXO 27 Nivel 1 y Resto'!D168</f>
        <v>-4177.82</v>
      </c>
    </row>
    <row r="169" spans="1:17" x14ac:dyDescent="0.2">
      <c r="A169" s="12"/>
      <c r="B169" s="13" t="s">
        <v>2</v>
      </c>
      <c r="C169" s="90" t="s">
        <v>1</v>
      </c>
      <c r="D169" s="15">
        <f>+G169</f>
        <v>1490.6</v>
      </c>
      <c r="E169" s="341"/>
      <c r="F169" s="341"/>
      <c r="G169" s="341">
        <v>1490.6</v>
      </c>
      <c r="H169" s="327"/>
      <c r="I169" s="327">
        <f t="shared" si="15"/>
        <v>0</v>
      </c>
      <c r="K169" s="2">
        <v>1490.6</v>
      </c>
      <c r="L169" s="409">
        <f t="shared" si="16"/>
        <v>0</v>
      </c>
      <c r="O169" s="2">
        <v>1168.03</v>
      </c>
      <c r="P169" s="423">
        <f t="shared" si="17"/>
        <v>-322.56999999999994</v>
      </c>
      <c r="Q169" s="327">
        <f>+D169-'ANEXO 27 Nivel 1 y Resto'!D169</f>
        <v>-853.94</v>
      </c>
    </row>
    <row r="170" spans="1:17" x14ac:dyDescent="0.2">
      <c r="A170" s="12"/>
      <c r="B170" s="13" t="s">
        <v>3</v>
      </c>
      <c r="C170" s="83" t="s">
        <v>4</v>
      </c>
      <c r="D170" s="18">
        <f>+G170</f>
        <v>71.534400000000005</v>
      </c>
      <c r="E170" s="341"/>
      <c r="F170" s="341"/>
      <c r="G170" s="341">
        <v>71.534400000000005</v>
      </c>
      <c r="H170" s="327"/>
      <c r="I170" s="327">
        <f t="shared" si="15"/>
        <v>0</v>
      </c>
      <c r="K170" s="2">
        <v>81.789699999999996</v>
      </c>
      <c r="L170" s="409">
        <f t="shared" si="16"/>
        <v>-0.12538620388630828</v>
      </c>
      <c r="O170" s="2">
        <v>80.480099999999993</v>
      </c>
      <c r="P170" s="423">
        <f t="shared" si="17"/>
        <v>8.945699999999988</v>
      </c>
      <c r="Q170" s="327">
        <f>+D170-'ANEXO 27 Nivel 1 y Resto'!D170</f>
        <v>-34.908799999999999</v>
      </c>
    </row>
    <row r="171" spans="1:17" x14ac:dyDescent="0.2">
      <c r="A171" s="12"/>
      <c r="B171" s="19" t="s">
        <v>5</v>
      </c>
      <c r="C171" s="83" t="s">
        <v>4</v>
      </c>
      <c r="D171" s="18">
        <f>+G171</f>
        <v>70.294600000000003</v>
      </c>
      <c r="E171" s="341"/>
      <c r="F171" s="341"/>
      <c r="G171" s="341">
        <v>70.294600000000003</v>
      </c>
      <c r="H171" s="327"/>
      <c r="I171" s="327">
        <f t="shared" si="15"/>
        <v>0</v>
      </c>
      <c r="K171" s="2">
        <v>79.187899999999999</v>
      </c>
      <c r="L171" s="409">
        <f t="shared" si="16"/>
        <v>-0.11230629932098213</v>
      </c>
      <c r="O171" s="2">
        <v>77.878200000000007</v>
      </c>
      <c r="P171" s="423">
        <f t="shared" si="17"/>
        <v>7.5836000000000041</v>
      </c>
      <c r="Q171" s="327">
        <f>+D171-'ANEXO 27 Nivel 1 y Resto'!D171</f>
        <v>-33.213700000000003</v>
      </c>
    </row>
    <row r="172" spans="1:17" x14ac:dyDescent="0.2">
      <c r="A172" s="12"/>
      <c r="B172" s="13" t="s">
        <v>6</v>
      </c>
      <c r="C172" s="83" t="s">
        <v>4</v>
      </c>
      <c r="D172" s="18">
        <f>+G172</f>
        <v>69.314999999999998</v>
      </c>
      <c r="E172" s="341"/>
      <c r="F172" s="341"/>
      <c r="G172" s="341">
        <v>69.314999999999998</v>
      </c>
      <c r="H172" s="327"/>
      <c r="I172" s="327">
        <f t="shared" si="15"/>
        <v>0</v>
      </c>
      <c r="K172" s="2">
        <v>77.696200000000005</v>
      </c>
      <c r="L172" s="409">
        <f t="shared" si="16"/>
        <v>-0.1078714274314575</v>
      </c>
      <c r="O172" s="2">
        <v>76.386600000000001</v>
      </c>
      <c r="P172" s="423">
        <f t="shared" si="17"/>
        <v>7.0716000000000037</v>
      </c>
      <c r="Q172" s="327">
        <f>+D172-'ANEXO 27 Nivel 1 y Resto'!D172</f>
        <v>-32.826099999999997</v>
      </c>
    </row>
    <row r="173" spans="1:17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327">
        <f t="shared" si="15"/>
        <v>0</v>
      </c>
      <c r="L173" s="409" t="e">
        <f t="shared" si="16"/>
        <v>#DIV/0!</v>
      </c>
      <c r="P173" s="423">
        <f t="shared" si="17"/>
        <v>0</v>
      </c>
      <c r="Q173" s="327">
        <f>+D173-'ANEXO 27 Nivel 1 y Resto'!D173</f>
        <v>0</v>
      </c>
    </row>
    <row r="174" spans="1:17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327">
        <f t="shared" si="15"/>
        <v>0</v>
      </c>
      <c r="L174" s="409" t="e">
        <f t="shared" si="16"/>
        <v>#DIV/0!</v>
      </c>
      <c r="P174" s="423">
        <f t="shared" si="17"/>
        <v>0</v>
      </c>
      <c r="Q174" s="327">
        <f>+D174-'ANEXO 27 Nivel 1 y Resto'!D174</f>
        <v>0</v>
      </c>
    </row>
    <row r="175" spans="1:17" x14ac:dyDescent="0.2">
      <c r="A175" s="12"/>
      <c r="B175" s="13" t="s">
        <v>0</v>
      </c>
      <c r="C175" s="90" t="s">
        <v>1</v>
      </c>
      <c r="D175" s="15">
        <f>+G175</f>
        <v>15167.89</v>
      </c>
      <c r="E175" s="341"/>
      <c r="F175" s="341"/>
      <c r="G175" s="341">
        <v>15167.89</v>
      </c>
      <c r="H175" s="327"/>
      <c r="I175" s="327">
        <f t="shared" si="15"/>
        <v>0</v>
      </c>
      <c r="K175" s="2">
        <v>14345.56</v>
      </c>
      <c r="L175" s="409">
        <f t="shared" si="16"/>
        <v>5.732296264488812E-2</v>
      </c>
      <c r="O175" s="2">
        <v>12254.42</v>
      </c>
      <c r="P175" s="423">
        <f t="shared" si="17"/>
        <v>-2913.4699999999993</v>
      </c>
      <c r="Q175" s="327">
        <f>+D175-'ANEXO 27 Nivel 1 y Resto'!D175</f>
        <v>-9212.11</v>
      </c>
    </row>
    <row r="176" spans="1:17" x14ac:dyDescent="0.2">
      <c r="A176" s="12"/>
      <c r="B176" s="13" t="s">
        <v>2</v>
      </c>
      <c r="C176" s="90" t="s">
        <v>1</v>
      </c>
      <c r="D176" s="15">
        <f>+G176</f>
        <v>7921.56</v>
      </c>
      <c r="E176" s="341"/>
      <c r="F176" s="341"/>
      <c r="G176" s="341">
        <v>7921.56</v>
      </c>
      <c r="H176" s="327"/>
      <c r="I176" s="327">
        <f t="shared" si="15"/>
        <v>0</v>
      </c>
      <c r="K176" s="2">
        <v>7921.56</v>
      </c>
      <c r="L176" s="409">
        <f t="shared" si="16"/>
        <v>0</v>
      </c>
      <c r="O176" s="2">
        <v>6207.31</v>
      </c>
      <c r="P176" s="423">
        <f t="shared" si="17"/>
        <v>-1714.25</v>
      </c>
      <c r="Q176" s="327">
        <f>+D176-'ANEXO 27 Nivel 1 y Resto'!D176</f>
        <v>-4538.13</v>
      </c>
    </row>
    <row r="177" spans="1:17" x14ac:dyDescent="0.2">
      <c r="A177" s="12"/>
      <c r="B177" s="13" t="s">
        <v>3</v>
      </c>
      <c r="C177" s="83" t="s">
        <v>4</v>
      </c>
      <c r="D177" s="18">
        <f>+G177</f>
        <v>82.357200000000006</v>
      </c>
      <c r="E177" s="341"/>
      <c r="F177" s="341"/>
      <c r="G177" s="341">
        <v>82.357200000000006</v>
      </c>
      <c r="H177" s="327"/>
      <c r="I177" s="327">
        <f t="shared" si="15"/>
        <v>0</v>
      </c>
      <c r="K177" s="2">
        <v>94.164100000000005</v>
      </c>
      <c r="L177" s="409">
        <f t="shared" si="16"/>
        <v>-0.12538642646188936</v>
      </c>
      <c r="O177" s="2">
        <v>92.656300000000002</v>
      </c>
      <c r="P177" s="423">
        <f t="shared" si="17"/>
        <v>10.299099999999996</v>
      </c>
      <c r="Q177" s="327">
        <f>+D177-'ANEXO 27 Nivel 1 y Resto'!D177</f>
        <v>-40.644799999999989</v>
      </c>
    </row>
    <row r="178" spans="1:17" x14ac:dyDescent="0.2">
      <c r="A178" s="12"/>
      <c r="B178" s="19" t="s">
        <v>5</v>
      </c>
      <c r="C178" s="83" t="s">
        <v>4</v>
      </c>
      <c r="D178" s="18">
        <f>+G178</f>
        <v>80.929900000000004</v>
      </c>
      <c r="E178" s="341"/>
      <c r="F178" s="341"/>
      <c r="G178" s="341">
        <v>80.929900000000004</v>
      </c>
      <c r="H178" s="327"/>
      <c r="I178" s="327">
        <f t="shared" si="15"/>
        <v>0</v>
      </c>
      <c r="K178" s="2">
        <v>91.168599999999998</v>
      </c>
      <c r="L178" s="409">
        <f t="shared" si="16"/>
        <v>-0.11230511382208341</v>
      </c>
      <c r="O178" s="2">
        <v>89.660799999999995</v>
      </c>
      <c r="P178" s="423">
        <f t="shared" si="17"/>
        <v>8.7308999999999912</v>
      </c>
      <c r="Q178" s="327">
        <f>+D178-'ANEXO 27 Nivel 1 y Resto'!D178</f>
        <v>-38.677799999999991</v>
      </c>
    </row>
    <row r="179" spans="1:17" x14ac:dyDescent="0.2">
      <c r="A179" s="12"/>
      <c r="B179" s="13" t="s">
        <v>6</v>
      </c>
      <c r="C179" s="83" t="s">
        <v>4</v>
      </c>
      <c r="D179" s="18">
        <f>+G179</f>
        <v>79.801900000000003</v>
      </c>
      <c r="E179" s="341"/>
      <c r="F179" s="341"/>
      <c r="G179" s="341">
        <v>79.801900000000003</v>
      </c>
      <c r="H179" s="327"/>
      <c r="I179" s="327">
        <f t="shared" si="15"/>
        <v>0</v>
      </c>
      <c r="K179" s="2">
        <v>89.451300000000003</v>
      </c>
      <c r="L179" s="409">
        <f t="shared" si="16"/>
        <v>-0.10787322263622778</v>
      </c>
      <c r="O179" s="2">
        <v>87.9435</v>
      </c>
      <c r="P179" s="423">
        <f t="shared" si="17"/>
        <v>8.1415999999999968</v>
      </c>
      <c r="Q179" s="327">
        <f>+D179-'ANEXO 27 Nivel 1 y Resto'!D179</f>
        <v>-38.225700000000003</v>
      </c>
    </row>
    <row r="180" spans="1:17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327">
        <f t="shared" si="15"/>
        <v>0</v>
      </c>
      <c r="L180" s="409" t="e">
        <f t="shared" si="16"/>
        <v>#DIV/0!</v>
      </c>
      <c r="P180" s="423">
        <f t="shared" si="17"/>
        <v>0</v>
      </c>
      <c r="Q180" s="327">
        <f>+D180-'ANEXO 27 Nivel 1 y Resto'!D180</f>
        <v>0</v>
      </c>
    </row>
    <row r="181" spans="1:17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327">
        <f t="shared" si="15"/>
        <v>0</v>
      </c>
      <c r="L181" s="409" t="e">
        <f t="shared" si="16"/>
        <v>#DIV/0!</v>
      </c>
      <c r="P181" s="423">
        <f t="shared" si="17"/>
        <v>0</v>
      </c>
      <c r="Q181" s="327">
        <f>+D181-'ANEXO 27 Nivel 1 y Resto'!D181</f>
        <v>0</v>
      </c>
    </row>
    <row r="182" spans="1:17" x14ac:dyDescent="0.2">
      <c r="A182" s="12"/>
      <c r="B182" s="13" t="s">
        <v>0</v>
      </c>
      <c r="C182" s="90" t="s">
        <v>1</v>
      </c>
      <c r="D182" s="15">
        <f>+G182</f>
        <v>12119.09</v>
      </c>
      <c r="E182" s="341"/>
      <c r="F182" s="341"/>
      <c r="G182" s="341">
        <v>12119.09</v>
      </c>
      <c r="H182" s="327"/>
      <c r="I182" s="327">
        <f t="shared" si="15"/>
        <v>0</v>
      </c>
      <c r="K182" s="2">
        <v>11385.93</v>
      </c>
      <c r="L182" s="409">
        <f t="shared" si="16"/>
        <v>6.4391753681956487E-2</v>
      </c>
      <c r="O182" s="2">
        <v>9825.3700000000008</v>
      </c>
      <c r="P182" s="423">
        <f t="shared" si="17"/>
        <v>-2293.7199999999993</v>
      </c>
      <c r="Q182" s="327">
        <f>+D182-'ANEXO 27 Nivel 1 y Resto'!D182</f>
        <v>-7408.7999999999993</v>
      </c>
    </row>
    <row r="183" spans="1:17" x14ac:dyDescent="0.2">
      <c r="A183" s="12"/>
      <c r="B183" s="13" t="s">
        <v>2</v>
      </c>
      <c r="C183" s="90" t="s">
        <v>1</v>
      </c>
      <c r="D183" s="15">
        <f>+G183</f>
        <v>5891.03</v>
      </c>
      <c r="E183" s="341"/>
      <c r="F183" s="341"/>
      <c r="G183" s="341">
        <v>5891.03</v>
      </c>
      <c r="H183" s="327"/>
      <c r="I183" s="327">
        <f t="shared" si="15"/>
        <v>0</v>
      </c>
      <c r="K183" s="2">
        <v>5891.03</v>
      </c>
      <c r="L183" s="409">
        <f t="shared" si="16"/>
        <v>0</v>
      </c>
      <c r="O183" s="2">
        <v>4616.2</v>
      </c>
      <c r="P183" s="423">
        <f t="shared" si="17"/>
        <v>-1274.83</v>
      </c>
      <c r="Q183" s="327">
        <f>+D183-'ANEXO 27 Nivel 1 y Resto'!D183</f>
        <v>-3374.88</v>
      </c>
    </row>
    <row r="184" spans="1:17" x14ac:dyDescent="0.2">
      <c r="A184" s="12"/>
      <c r="B184" s="13" t="s">
        <v>3</v>
      </c>
      <c r="C184" s="83" t="s">
        <v>4</v>
      </c>
      <c r="D184" s="18">
        <f>+G184</f>
        <v>74.398600000000002</v>
      </c>
      <c r="E184" s="341"/>
      <c r="F184" s="341"/>
      <c r="G184" s="341">
        <v>74.398600000000002</v>
      </c>
      <c r="H184" s="327"/>
      <c r="I184" s="327">
        <f t="shared" si="15"/>
        <v>0</v>
      </c>
      <c r="K184" s="2">
        <v>85.064599999999999</v>
      </c>
      <c r="L184" s="409">
        <f t="shared" si="16"/>
        <v>-0.12538705877650624</v>
      </c>
      <c r="O184" s="2">
        <v>83.702500000000001</v>
      </c>
      <c r="P184" s="423">
        <f t="shared" si="17"/>
        <v>9.3038999999999987</v>
      </c>
      <c r="Q184" s="327">
        <f>+D184-'ANEXO 27 Nivel 1 y Resto'!D184</f>
        <v>-36.717199999999991</v>
      </c>
    </row>
    <row r="185" spans="1:17" x14ac:dyDescent="0.2">
      <c r="A185" s="12"/>
      <c r="B185" s="19" t="s">
        <v>5</v>
      </c>
      <c r="C185" s="83" t="s">
        <v>4</v>
      </c>
      <c r="D185" s="18">
        <f>+G185</f>
        <v>73.109200000000001</v>
      </c>
      <c r="E185" s="341"/>
      <c r="F185" s="341"/>
      <c r="G185" s="341">
        <v>73.109200000000001</v>
      </c>
      <c r="H185" s="327"/>
      <c r="I185" s="327">
        <f t="shared" si="15"/>
        <v>0</v>
      </c>
      <c r="K185" s="2">
        <v>82.358500000000006</v>
      </c>
      <c r="L185" s="409">
        <f t="shared" si="16"/>
        <v>-0.11230534796044134</v>
      </c>
      <c r="O185" s="2">
        <v>80.996399999999994</v>
      </c>
      <c r="P185" s="423">
        <f t="shared" si="17"/>
        <v>7.8871999999999929</v>
      </c>
      <c r="Q185" s="327">
        <f>+D185-'ANEXO 27 Nivel 1 y Resto'!D185</f>
        <v>-34.940200000000004</v>
      </c>
    </row>
    <row r="186" spans="1:17" x14ac:dyDescent="0.2">
      <c r="A186" s="12"/>
      <c r="B186" s="13" t="s">
        <v>6</v>
      </c>
      <c r="C186" s="83" t="s">
        <v>4</v>
      </c>
      <c r="D186" s="18">
        <f>+G186</f>
        <v>72.090299999999999</v>
      </c>
      <c r="E186" s="341"/>
      <c r="F186" s="341"/>
      <c r="G186" s="341">
        <v>72.090299999999999</v>
      </c>
      <c r="H186" s="327"/>
      <c r="I186" s="327">
        <f t="shared" si="15"/>
        <v>0</v>
      </c>
      <c r="K186" s="2">
        <v>80.807199999999995</v>
      </c>
      <c r="L186" s="409">
        <f t="shared" si="16"/>
        <v>-0.10787281331366505</v>
      </c>
      <c r="O186" s="2">
        <v>79.445099999999996</v>
      </c>
      <c r="P186" s="423">
        <f t="shared" si="17"/>
        <v>7.3547999999999973</v>
      </c>
      <c r="Q186" s="327">
        <f>+D186-'ANEXO 27 Nivel 1 y Resto'!D186</f>
        <v>-34.531800000000004</v>
      </c>
    </row>
    <row r="187" spans="1:17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327">
        <f t="shared" si="15"/>
        <v>0</v>
      </c>
      <c r="L187" s="409" t="e">
        <f t="shared" si="16"/>
        <v>#DIV/0!</v>
      </c>
      <c r="P187" s="423">
        <f t="shared" si="17"/>
        <v>0</v>
      </c>
      <c r="Q187" s="327">
        <f>+D187-'ANEXO 27 Nivel 1 y Resto'!D187</f>
        <v>0</v>
      </c>
    </row>
    <row r="188" spans="1:17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327">
        <f t="shared" si="15"/>
        <v>0</v>
      </c>
      <c r="L188" s="409" t="e">
        <f t="shared" si="16"/>
        <v>#DIV/0!</v>
      </c>
      <c r="P188" s="423">
        <f t="shared" si="17"/>
        <v>0</v>
      </c>
      <c r="Q188" s="327">
        <f>+D188-'ANEXO 27 Nivel 1 y Resto'!D188</f>
        <v>0</v>
      </c>
    </row>
    <row r="189" spans="1:17" x14ac:dyDescent="0.2">
      <c r="A189" s="12"/>
      <c r="B189" s="13" t="s">
        <v>0</v>
      </c>
      <c r="C189" s="90" t="s">
        <v>1</v>
      </c>
      <c r="D189" s="15">
        <f>+G189</f>
        <v>6514.17</v>
      </c>
      <c r="E189" s="341"/>
      <c r="F189" s="341"/>
      <c r="G189" s="341">
        <v>6514.17</v>
      </c>
      <c r="H189" s="327"/>
      <c r="I189" s="327">
        <f t="shared" si="15"/>
        <v>0</v>
      </c>
      <c r="K189" s="2">
        <v>5812.51</v>
      </c>
      <c r="L189" s="409">
        <f t="shared" si="16"/>
        <v>0.12071549124216552</v>
      </c>
      <c r="O189" s="2">
        <v>5419.25</v>
      </c>
      <c r="P189" s="423">
        <f t="shared" si="17"/>
        <v>-1094.92</v>
      </c>
      <c r="Q189" s="327">
        <f>+D189-'ANEXO 27 Nivel 1 y Resto'!D189</f>
        <v>-4177.82</v>
      </c>
    </row>
    <row r="190" spans="1:17" x14ac:dyDescent="0.2">
      <c r="A190" s="12"/>
      <c r="B190" s="13" t="s">
        <v>2</v>
      </c>
      <c r="C190" s="90" t="s">
        <v>1</v>
      </c>
      <c r="D190" s="15">
        <f>+G190</f>
        <v>1490.6</v>
      </c>
      <c r="E190" s="341"/>
      <c r="F190" s="341"/>
      <c r="G190" s="341">
        <v>1490.6</v>
      </c>
      <c r="H190" s="327"/>
      <c r="I190" s="327">
        <f t="shared" si="15"/>
        <v>0</v>
      </c>
      <c r="K190" s="2">
        <v>1490.6</v>
      </c>
      <c r="L190" s="409">
        <f t="shared" si="16"/>
        <v>0</v>
      </c>
      <c r="O190" s="2">
        <v>1168.03</v>
      </c>
      <c r="P190" s="423">
        <f t="shared" si="17"/>
        <v>-322.56999999999994</v>
      </c>
      <c r="Q190" s="327">
        <f>+D190-'ANEXO 27 Nivel 1 y Resto'!D190</f>
        <v>-853.94</v>
      </c>
    </row>
    <row r="191" spans="1:17" x14ac:dyDescent="0.2">
      <c r="A191" s="12"/>
      <c r="B191" s="13" t="s">
        <v>3</v>
      </c>
      <c r="C191" s="83" t="s">
        <v>4</v>
      </c>
      <c r="D191" s="18">
        <f>+G191</f>
        <v>71.534400000000005</v>
      </c>
      <c r="E191" s="341"/>
      <c r="F191" s="341"/>
      <c r="G191" s="341">
        <v>71.534400000000005</v>
      </c>
      <c r="H191" s="327"/>
      <c r="I191" s="327">
        <f t="shared" si="15"/>
        <v>0</v>
      </c>
      <c r="K191" s="2">
        <v>81.789699999999996</v>
      </c>
      <c r="L191" s="409">
        <f t="shared" si="16"/>
        <v>-0.12538620388630828</v>
      </c>
      <c r="O191" s="2">
        <v>80.480099999999993</v>
      </c>
      <c r="P191" s="423">
        <f t="shared" si="17"/>
        <v>8.945699999999988</v>
      </c>
      <c r="Q191" s="327">
        <f>+D191-'ANEXO 27 Nivel 1 y Resto'!D191</f>
        <v>-35.303599999999989</v>
      </c>
    </row>
    <row r="192" spans="1:17" x14ac:dyDescent="0.2">
      <c r="A192" s="12"/>
      <c r="B192" s="19" t="s">
        <v>5</v>
      </c>
      <c r="C192" s="83" t="s">
        <v>4</v>
      </c>
      <c r="D192" s="18">
        <f>+G192</f>
        <v>70.294600000000003</v>
      </c>
      <c r="E192" s="341"/>
      <c r="F192" s="341"/>
      <c r="G192" s="341">
        <v>70.294600000000003</v>
      </c>
      <c r="H192" s="327"/>
      <c r="I192" s="327">
        <f t="shared" si="15"/>
        <v>0</v>
      </c>
      <c r="K192" s="2">
        <v>79.187899999999999</v>
      </c>
      <c r="L192" s="409">
        <f t="shared" si="16"/>
        <v>-0.11230629932098213</v>
      </c>
      <c r="O192" s="2">
        <v>77.878200000000007</v>
      </c>
      <c r="P192" s="423">
        <f t="shared" si="17"/>
        <v>7.5836000000000041</v>
      </c>
      <c r="Q192" s="327">
        <f>+D192-'ANEXO 27 Nivel 1 y Resto'!D192</f>
        <v>-33.595100000000002</v>
      </c>
    </row>
    <row r="193" spans="1:17" x14ac:dyDescent="0.2">
      <c r="A193" s="12"/>
      <c r="B193" s="13" t="s">
        <v>6</v>
      </c>
      <c r="C193" s="83" t="s">
        <v>4</v>
      </c>
      <c r="D193" s="18">
        <f>+G193</f>
        <v>69.314999999999998</v>
      </c>
      <c r="E193" s="341"/>
      <c r="F193" s="341"/>
      <c r="G193" s="341">
        <v>69.314999999999998</v>
      </c>
      <c r="H193" s="327"/>
      <c r="I193" s="327">
        <f t="shared" si="15"/>
        <v>0</v>
      </c>
      <c r="K193" s="2">
        <v>77.696200000000005</v>
      </c>
      <c r="L193" s="409">
        <f t="shared" si="16"/>
        <v>-0.1078714274314575</v>
      </c>
      <c r="O193" s="2">
        <v>76.386600000000001</v>
      </c>
      <c r="P193" s="423">
        <f t="shared" si="17"/>
        <v>7.0716000000000037</v>
      </c>
      <c r="Q193" s="327">
        <f>+D193-'ANEXO 27 Nivel 1 y Resto'!D193</f>
        <v>-33.202300000000008</v>
      </c>
    </row>
    <row r="194" spans="1:17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327">
        <f t="shared" si="15"/>
        <v>0</v>
      </c>
      <c r="L194" s="409" t="e">
        <f t="shared" si="16"/>
        <v>#DIV/0!</v>
      </c>
      <c r="P194" s="423">
        <f t="shared" si="17"/>
        <v>0</v>
      </c>
      <c r="Q194" s="327">
        <f>+D194-'ANEXO 27 Nivel 1 y Resto'!D194</f>
        <v>0</v>
      </c>
    </row>
    <row r="195" spans="1:17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327">
        <f t="shared" si="15"/>
        <v>0</v>
      </c>
      <c r="L195" s="409" t="e">
        <f t="shared" si="16"/>
        <v>#DIV/0!</v>
      </c>
      <c r="P195" s="423">
        <f t="shared" si="17"/>
        <v>0</v>
      </c>
      <c r="Q195" s="327">
        <f>+D195-'ANEXO 27 Nivel 1 y Resto'!D195</f>
        <v>0</v>
      </c>
    </row>
    <row r="196" spans="1:17" x14ac:dyDescent="0.2">
      <c r="A196" s="12"/>
      <c r="B196" s="13" t="s">
        <v>0</v>
      </c>
      <c r="C196" s="90" t="s">
        <v>1</v>
      </c>
      <c r="D196" s="15">
        <f>+G196</f>
        <v>15167.89</v>
      </c>
      <c r="E196" s="341"/>
      <c r="F196" s="341"/>
      <c r="G196" s="341">
        <v>15167.89</v>
      </c>
      <c r="H196" s="327"/>
      <c r="I196" s="327">
        <f t="shared" si="15"/>
        <v>0</v>
      </c>
      <c r="K196" s="2">
        <v>14345.56</v>
      </c>
      <c r="L196" s="409">
        <f t="shared" si="16"/>
        <v>5.732296264488812E-2</v>
      </c>
      <c r="O196" s="2">
        <v>12254.42</v>
      </c>
      <c r="P196" s="423">
        <f t="shared" si="17"/>
        <v>-2913.4699999999993</v>
      </c>
      <c r="Q196" s="327">
        <f>+D196-'ANEXO 27 Nivel 1 y Resto'!D196</f>
        <v>-9212.11</v>
      </c>
    </row>
    <row r="197" spans="1:17" x14ac:dyDescent="0.2">
      <c r="A197" s="12"/>
      <c r="B197" s="13" t="s">
        <v>2</v>
      </c>
      <c r="C197" s="90" t="s">
        <v>1</v>
      </c>
      <c r="D197" s="15">
        <f>+G197</f>
        <v>7921.56</v>
      </c>
      <c r="E197" s="341"/>
      <c r="F197" s="341"/>
      <c r="G197" s="341">
        <v>7921.56</v>
      </c>
      <c r="H197" s="327"/>
      <c r="I197" s="327">
        <f t="shared" si="15"/>
        <v>0</v>
      </c>
      <c r="K197" s="2">
        <v>7921.56</v>
      </c>
      <c r="L197" s="409">
        <f t="shared" si="16"/>
        <v>0</v>
      </c>
      <c r="O197" s="2">
        <v>6207.31</v>
      </c>
      <c r="P197" s="423">
        <f t="shared" si="17"/>
        <v>-1714.25</v>
      </c>
      <c r="Q197" s="327">
        <f>+D197-'ANEXO 27 Nivel 1 y Resto'!D197</f>
        <v>-4538.13</v>
      </c>
    </row>
    <row r="198" spans="1:17" x14ac:dyDescent="0.2">
      <c r="A198" s="12"/>
      <c r="B198" s="13" t="s">
        <v>3</v>
      </c>
      <c r="C198" s="83" t="s">
        <v>4</v>
      </c>
      <c r="D198" s="18">
        <f>+G198</f>
        <v>82.357200000000006</v>
      </c>
      <c r="E198" s="341"/>
      <c r="F198" s="341"/>
      <c r="G198" s="341">
        <v>82.357200000000006</v>
      </c>
      <c r="H198" s="327"/>
      <c r="I198" s="327">
        <f t="shared" si="15"/>
        <v>0</v>
      </c>
      <c r="K198" s="2">
        <v>94.164100000000005</v>
      </c>
      <c r="L198" s="409">
        <f t="shared" si="16"/>
        <v>-0.12538642646188936</v>
      </c>
      <c r="O198" s="2">
        <v>92.656300000000002</v>
      </c>
      <c r="P198" s="423">
        <f t="shared" si="17"/>
        <v>10.299099999999996</v>
      </c>
      <c r="Q198" s="327">
        <f>+D198-'ANEXO 27 Nivel 1 y Resto'!D198</f>
        <v>-40.644799999999989</v>
      </c>
    </row>
    <row r="199" spans="1:17" x14ac:dyDescent="0.2">
      <c r="A199" s="12"/>
      <c r="B199" s="19" t="s">
        <v>5</v>
      </c>
      <c r="C199" s="83" t="s">
        <v>4</v>
      </c>
      <c r="D199" s="18">
        <f>+G199</f>
        <v>80.929900000000004</v>
      </c>
      <c r="E199" s="341"/>
      <c r="F199" s="341"/>
      <c r="G199" s="341">
        <v>80.929900000000004</v>
      </c>
      <c r="H199" s="327"/>
      <c r="I199" s="327">
        <f t="shared" si="15"/>
        <v>0</v>
      </c>
      <c r="K199" s="2">
        <v>91.168599999999998</v>
      </c>
      <c r="L199" s="409">
        <f t="shared" si="16"/>
        <v>-0.11230511382208341</v>
      </c>
      <c r="O199" s="2">
        <v>89.660799999999995</v>
      </c>
      <c r="P199" s="423">
        <f t="shared" si="17"/>
        <v>8.7308999999999912</v>
      </c>
      <c r="Q199" s="327">
        <f>+D199-'ANEXO 27 Nivel 1 y Resto'!D199</f>
        <v>-38.677799999999991</v>
      </c>
    </row>
    <row r="200" spans="1:17" x14ac:dyDescent="0.2">
      <c r="A200" s="12"/>
      <c r="B200" s="13" t="s">
        <v>6</v>
      </c>
      <c r="C200" s="83" t="s">
        <v>4</v>
      </c>
      <c r="D200" s="18">
        <f>+G200</f>
        <v>79.801900000000003</v>
      </c>
      <c r="E200" s="341"/>
      <c r="F200" s="341"/>
      <c r="G200" s="341">
        <v>79.801900000000003</v>
      </c>
      <c r="H200" s="327"/>
      <c r="I200" s="327">
        <f t="shared" si="15"/>
        <v>0</v>
      </c>
      <c r="K200" s="2">
        <v>89.451300000000003</v>
      </c>
      <c r="L200" s="409">
        <f t="shared" si="16"/>
        <v>-0.10787322263622778</v>
      </c>
      <c r="O200" s="2">
        <v>87.9435</v>
      </c>
      <c r="P200" s="423">
        <f t="shared" si="17"/>
        <v>8.1415999999999968</v>
      </c>
      <c r="Q200" s="327">
        <f>+D200-'ANEXO 27 Nivel 1 y Resto'!D200</f>
        <v>-38.225700000000003</v>
      </c>
    </row>
    <row r="201" spans="1:17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327">
        <f t="shared" ref="I201:I264" si="18">+D201-G201</f>
        <v>0</v>
      </c>
      <c r="L201" s="409" t="e">
        <f t="shared" ref="L201:L264" si="19">+D201/K201-1</f>
        <v>#DIV/0!</v>
      </c>
      <c r="P201" s="423">
        <f t="shared" ref="P201:P264" si="20">+O201-D201</f>
        <v>0</v>
      </c>
      <c r="Q201" s="327">
        <f>+D201-'ANEXO 27 Nivel 1 y Resto'!D201</f>
        <v>0</v>
      </c>
    </row>
    <row r="202" spans="1:17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327">
        <f t="shared" si="18"/>
        <v>0</v>
      </c>
      <c r="L202" s="409" t="e">
        <f t="shared" si="19"/>
        <v>#DIV/0!</v>
      </c>
      <c r="P202" s="423">
        <f t="shared" si="20"/>
        <v>0</v>
      </c>
      <c r="Q202" s="327">
        <f>+D202-'ANEXO 27 Nivel 1 y Resto'!D202</f>
        <v>0</v>
      </c>
    </row>
    <row r="203" spans="1:17" x14ac:dyDescent="0.2">
      <c r="A203" s="12"/>
      <c r="B203" s="13" t="s">
        <v>0</v>
      </c>
      <c r="C203" s="90" t="s">
        <v>1</v>
      </c>
      <c r="D203" s="15">
        <f>+G203</f>
        <v>12119.09</v>
      </c>
      <c r="E203" s="341"/>
      <c r="F203" s="341"/>
      <c r="G203" s="341">
        <v>12119.09</v>
      </c>
      <c r="H203" s="327"/>
      <c r="I203" s="327">
        <f t="shared" si="18"/>
        <v>0</v>
      </c>
      <c r="K203" s="2">
        <v>11385.93</v>
      </c>
      <c r="L203" s="409">
        <f t="shared" si="19"/>
        <v>6.4391753681956487E-2</v>
      </c>
      <c r="O203" s="2">
        <v>9825.3700000000008</v>
      </c>
      <c r="P203" s="423">
        <f t="shared" si="20"/>
        <v>-2293.7199999999993</v>
      </c>
      <c r="Q203" s="327">
        <f>+D203-'ANEXO 27 Nivel 1 y Resto'!D203</f>
        <v>-7408.7999999999993</v>
      </c>
    </row>
    <row r="204" spans="1:17" x14ac:dyDescent="0.2">
      <c r="A204" s="12"/>
      <c r="B204" s="13" t="s">
        <v>2</v>
      </c>
      <c r="C204" s="90" t="s">
        <v>1</v>
      </c>
      <c r="D204" s="15">
        <f>+G204</f>
        <v>5891.03</v>
      </c>
      <c r="E204" s="341"/>
      <c r="F204" s="341"/>
      <c r="G204" s="341">
        <v>5891.03</v>
      </c>
      <c r="H204" s="327"/>
      <c r="I204" s="327">
        <f t="shared" si="18"/>
        <v>0</v>
      </c>
      <c r="K204" s="2">
        <v>5891.03</v>
      </c>
      <c r="L204" s="409">
        <f t="shared" si="19"/>
        <v>0</v>
      </c>
      <c r="O204" s="2">
        <v>4616.2</v>
      </c>
      <c r="P204" s="423">
        <f t="shared" si="20"/>
        <v>-1274.83</v>
      </c>
      <c r="Q204" s="327">
        <f>+D204-'ANEXO 27 Nivel 1 y Resto'!D204</f>
        <v>-3374.88</v>
      </c>
    </row>
    <row r="205" spans="1:17" x14ac:dyDescent="0.2">
      <c r="A205" s="12"/>
      <c r="B205" s="13" t="s">
        <v>3</v>
      </c>
      <c r="C205" s="83" t="s">
        <v>4</v>
      </c>
      <c r="D205" s="18">
        <f>+G205</f>
        <v>74.398600000000002</v>
      </c>
      <c r="E205" s="341"/>
      <c r="F205" s="341"/>
      <c r="G205" s="341">
        <v>74.398600000000002</v>
      </c>
      <c r="H205" s="327"/>
      <c r="I205" s="327">
        <f t="shared" si="18"/>
        <v>0</v>
      </c>
      <c r="K205" s="2">
        <v>85.064599999999999</v>
      </c>
      <c r="L205" s="409">
        <f t="shared" si="19"/>
        <v>-0.12538705877650624</v>
      </c>
      <c r="O205" s="2">
        <v>83.702500000000001</v>
      </c>
      <c r="P205" s="423">
        <f t="shared" si="20"/>
        <v>9.3038999999999987</v>
      </c>
      <c r="Q205" s="327">
        <f>+D205-'ANEXO 27 Nivel 1 y Resto'!D205</f>
        <v>-36.717199999999991</v>
      </c>
    </row>
    <row r="206" spans="1:17" x14ac:dyDescent="0.2">
      <c r="A206" s="12"/>
      <c r="B206" s="19" t="s">
        <v>5</v>
      </c>
      <c r="C206" s="83" t="s">
        <v>4</v>
      </c>
      <c r="D206" s="18">
        <f>+G206</f>
        <v>73.109200000000001</v>
      </c>
      <c r="E206" s="341"/>
      <c r="F206" s="341"/>
      <c r="G206" s="341">
        <v>73.109200000000001</v>
      </c>
      <c r="H206" s="327"/>
      <c r="I206" s="327">
        <f t="shared" si="18"/>
        <v>0</v>
      </c>
      <c r="K206" s="2">
        <v>82.358500000000006</v>
      </c>
      <c r="L206" s="409">
        <f t="shared" si="19"/>
        <v>-0.11230534796044134</v>
      </c>
      <c r="O206" s="2">
        <v>80.996399999999994</v>
      </c>
      <c r="P206" s="423">
        <f t="shared" si="20"/>
        <v>7.8871999999999929</v>
      </c>
      <c r="Q206" s="327">
        <f>+D206-'ANEXO 27 Nivel 1 y Resto'!D206</f>
        <v>-34.940200000000004</v>
      </c>
    </row>
    <row r="207" spans="1:17" x14ac:dyDescent="0.2">
      <c r="A207" s="12"/>
      <c r="B207" s="13" t="s">
        <v>6</v>
      </c>
      <c r="C207" s="83" t="s">
        <v>4</v>
      </c>
      <c r="D207" s="18">
        <f>+G207</f>
        <v>72.090299999999999</v>
      </c>
      <c r="E207" s="341"/>
      <c r="F207" s="341"/>
      <c r="G207" s="341">
        <v>72.090299999999999</v>
      </c>
      <c r="H207" s="327"/>
      <c r="I207" s="327">
        <f t="shared" si="18"/>
        <v>0</v>
      </c>
      <c r="K207" s="2">
        <v>80.807199999999995</v>
      </c>
      <c r="L207" s="409">
        <f t="shared" si="19"/>
        <v>-0.10787281331366505</v>
      </c>
      <c r="O207" s="2">
        <v>79.445099999999996</v>
      </c>
      <c r="P207" s="423">
        <f t="shared" si="20"/>
        <v>7.3547999999999973</v>
      </c>
      <c r="Q207" s="327">
        <f>+D207-'ANEXO 27 Nivel 1 y Resto'!D207</f>
        <v>-34.531800000000004</v>
      </c>
    </row>
    <row r="208" spans="1:17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327">
        <f t="shared" si="18"/>
        <v>0</v>
      </c>
      <c r="L208" s="409" t="e">
        <f t="shared" si="19"/>
        <v>#DIV/0!</v>
      </c>
      <c r="P208" s="423">
        <f t="shared" si="20"/>
        <v>0</v>
      </c>
      <c r="Q208" s="327">
        <f>+D208-'ANEXO 27 Nivel 1 y Resto'!D208</f>
        <v>0</v>
      </c>
    </row>
    <row r="209" spans="1:17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327">
        <f t="shared" si="18"/>
        <v>0</v>
      </c>
      <c r="L209" s="409" t="e">
        <f t="shared" si="19"/>
        <v>#DIV/0!</v>
      </c>
      <c r="P209" s="423">
        <f t="shared" si="20"/>
        <v>0</v>
      </c>
      <c r="Q209" s="327">
        <f>+D209-'ANEXO 27 Nivel 1 y Resto'!D209</f>
        <v>0</v>
      </c>
    </row>
    <row r="210" spans="1:17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327">
        <f t="shared" si="18"/>
        <v>0</v>
      </c>
      <c r="L210" s="409" t="e">
        <f t="shared" si="19"/>
        <v>#DIV/0!</v>
      </c>
      <c r="P210" s="423">
        <f t="shared" si="20"/>
        <v>0</v>
      </c>
      <c r="Q210" s="327">
        <f>+D210-'ANEXO 27 Nivel 1 y Resto'!D210</f>
        <v>0</v>
      </c>
    </row>
    <row r="211" spans="1:17" x14ac:dyDescent="0.2">
      <c r="A211" s="12"/>
      <c r="B211" s="13" t="s">
        <v>0</v>
      </c>
      <c r="C211" s="90" t="s">
        <v>1</v>
      </c>
      <c r="D211" s="15">
        <f>+G211</f>
        <v>6514.17</v>
      </c>
      <c r="E211" s="341"/>
      <c r="F211" s="341"/>
      <c r="G211" s="341">
        <v>6514.17</v>
      </c>
      <c r="H211" s="327"/>
      <c r="I211" s="327">
        <f t="shared" si="18"/>
        <v>0</v>
      </c>
      <c r="K211" s="2">
        <v>5812.51</v>
      </c>
      <c r="L211" s="409">
        <f t="shared" si="19"/>
        <v>0.12071549124216552</v>
      </c>
      <c r="O211" s="2">
        <v>5419.25</v>
      </c>
      <c r="P211" s="423">
        <f t="shared" si="20"/>
        <v>-1094.92</v>
      </c>
      <c r="Q211" s="327">
        <f>+D211-'ANEXO 27 Nivel 1 y Resto'!D211</f>
        <v>-4177.82</v>
      </c>
    </row>
    <row r="212" spans="1:17" x14ac:dyDescent="0.2">
      <c r="A212" s="12"/>
      <c r="B212" s="13" t="s">
        <v>2</v>
      </c>
      <c r="C212" s="90" t="s">
        <v>1</v>
      </c>
      <c r="D212" s="15">
        <f>+G212</f>
        <v>1490.6</v>
      </c>
      <c r="E212" s="341"/>
      <c r="F212" s="341"/>
      <c r="G212" s="341">
        <v>1490.6</v>
      </c>
      <c r="H212" s="327"/>
      <c r="I212" s="327">
        <f t="shared" si="18"/>
        <v>0</v>
      </c>
      <c r="K212" s="2">
        <v>1490.6</v>
      </c>
      <c r="L212" s="409">
        <f t="shared" si="19"/>
        <v>0</v>
      </c>
      <c r="O212" s="2">
        <v>1168.03</v>
      </c>
      <c r="P212" s="423">
        <f t="shared" si="20"/>
        <v>-322.56999999999994</v>
      </c>
      <c r="Q212" s="327">
        <f>+D212-'ANEXO 27 Nivel 1 y Resto'!D212</f>
        <v>-853.94</v>
      </c>
    </row>
    <row r="213" spans="1:17" x14ac:dyDescent="0.2">
      <c r="A213" s="12"/>
      <c r="B213" s="13" t="s">
        <v>3</v>
      </c>
      <c r="C213" s="83" t="s">
        <v>4</v>
      </c>
      <c r="D213" s="18">
        <f>+G213</f>
        <v>71.534400000000005</v>
      </c>
      <c r="E213" s="341"/>
      <c r="F213" s="341"/>
      <c r="G213" s="341">
        <v>71.534400000000005</v>
      </c>
      <c r="H213" s="327"/>
      <c r="I213" s="327">
        <f t="shared" si="18"/>
        <v>0</v>
      </c>
      <c r="K213" s="2">
        <v>81.789699999999996</v>
      </c>
      <c r="L213" s="409">
        <f t="shared" si="19"/>
        <v>-0.12538620388630828</v>
      </c>
      <c r="O213" s="2">
        <v>80.480099999999993</v>
      </c>
      <c r="P213" s="423">
        <f t="shared" si="20"/>
        <v>8.945699999999988</v>
      </c>
      <c r="Q213" s="327">
        <f>+D213-'ANEXO 27 Nivel 1 y Resto'!D213</f>
        <v>-35.303599999999989</v>
      </c>
    </row>
    <row r="214" spans="1:17" x14ac:dyDescent="0.2">
      <c r="A214" s="12"/>
      <c r="B214" s="19" t="s">
        <v>5</v>
      </c>
      <c r="C214" s="83" t="s">
        <v>4</v>
      </c>
      <c r="D214" s="18">
        <f>+G214</f>
        <v>70.294600000000003</v>
      </c>
      <c r="E214" s="341"/>
      <c r="F214" s="341"/>
      <c r="G214" s="341">
        <v>70.294600000000003</v>
      </c>
      <c r="H214" s="327"/>
      <c r="I214" s="327">
        <f t="shared" si="18"/>
        <v>0</v>
      </c>
      <c r="K214" s="2">
        <v>79.187899999999999</v>
      </c>
      <c r="L214" s="409">
        <f t="shared" si="19"/>
        <v>-0.11230629932098213</v>
      </c>
      <c r="O214" s="2">
        <v>77.878200000000007</v>
      </c>
      <c r="P214" s="423">
        <f t="shared" si="20"/>
        <v>7.5836000000000041</v>
      </c>
      <c r="Q214" s="327">
        <f>+D214-'ANEXO 27 Nivel 1 y Resto'!D214</f>
        <v>-33.595100000000002</v>
      </c>
    </row>
    <row r="215" spans="1:17" x14ac:dyDescent="0.2">
      <c r="A215" s="12"/>
      <c r="B215" s="13" t="s">
        <v>6</v>
      </c>
      <c r="C215" s="83" t="s">
        <v>4</v>
      </c>
      <c r="D215" s="18">
        <f>+G215</f>
        <v>69.314999999999998</v>
      </c>
      <c r="E215" s="341"/>
      <c r="F215" s="341"/>
      <c r="G215" s="341">
        <v>69.314999999999998</v>
      </c>
      <c r="H215" s="327"/>
      <c r="I215" s="327">
        <f t="shared" si="18"/>
        <v>0</v>
      </c>
      <c r="K215" s="2">
        <v>77.696200000000005</v>
      </c>
      <c r="L215" s="409">
        <f t="shared" si="19"/>
        <v>-0.1078714274314575</v>
      </c>
      <c r="O215" s="2">
        <v>76.386600000000001</v>
      </c>
      <c r="P215" s="423">
        <f t="shared" si="20"/>
        <v>7.0716000000000037</v>
      </c>
      <c r="Q215" s="327">
        <f>+D215-'ANEXO 27 Nivel 1 y Resto'!D215</f>
        <v>-33.202300000000008</v>
      </c>
    </row>
    <row r="216" spans="1:17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327">
        <f t="shared" si="18"/>
        <v>0</v>
      </c>
      <c r="L216" s="409" t="e">
        <f t="shared" si="19"/>
        <v>#DIV/0!</v>
      </c>
      <c r="P216" s="423">
        <f t="shared" si="20"/>
        <v>0</v>
      </c>
      <c r="Q216" s="327">
        <f>+D216-'ANEXO 27 Nivel 1 y Resto'!D216</f>
        <v>0</v>
      </c>
    </row>
    <row r="217" spans="1:17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327">
        <f t="shared" si="18"/>
        <v>0</v>
      </c>
      <c r="L217" s="409" t="e">
        <f t="shared" si="19"/>
        <v>#DIV/0!</v>
      </c>
      <c r="P217" s="423">
        <f t="shared" si="20"/>
        <v>0</v>
      </c>
      <c r="Q217" s="327">
        <f>+D217-'ANEXO 27 Nivel 1 y Resto'!D217</f>
        <v>0</v>
      </c>
    </row>
    <row r="218" spans="1:17" x14ac:dyDescent="0.2">
      <c r="A218" s="12"/>
      <c r="B218" s="13" t="s">
        <v>0</v>
      </c>
      <c r="C218" s="90" t="s">
        <v>1</v>
      </c>
      <c r="D218" s="15">
        <f>+G218</f>
        <v>15167.89</v>
      </c>
      <c r="E218" s="341"/>
      <c r="F218" s="341"/>
      <c r="G218" s="341">
        <v>15167.89</v>
      </c>
      <c r="H218" s="327"/>
      <c r="I218" s="327">
        <f t="shared" si="18"/>
        <v>0</v>
      </c>
      <c r="K218" s="2">
        <v>14345.56</v>
      </c>
      <c r="L218" s="409">
        <f t="shared" si="19"/>
        <v>5.732296264488812E-2</v>
      </c>
      <c r="O218" s="2">
        <v>12254.42</v>
      </c>
      <c r="P218" s="423">
        <f t="shared" si="20"/>
        <v>-2913.4699999999993</v>
      </c>
      <c r="Q218" s="327">
        <f>+D218-'ANEXO 27 Nivel 1 y Resto'!D218</f>
        <v>-9212.11</v>
      </c>
    </row>
    <row r="219" spans="1:17" x14ac:dyDescent="0.2">
      <c r="A219" s="12"/>
      <c r="B219" s="13" t="s">
        <v>2</v>
      </c>
      <c r="C219" s="90" t="s">
        <v>1</v>
      </c>
      <c r="D219" s="15">
        <f>+G219</f>
        <v>7921.56</v>
      </c>
      <c r="E219" s="341"/>
      <c r="F219" s="341"/>
      <c r="G219" s="341">
        <v>7921.56</v>
      </c>
      <c r="H219" s="327"/>
      <c r="I219" s="327">
        <f t="shared" si="18"/>
        <v>0</v>
      </c>
      <c r="K219" s="2">
        <v>7921.56</v>
      </c>
      <c r="L219" s="409">
        <f t="shared" si="19"/>
        <v>0</v>
      </c>
      <c r="O219" s="2">
        <v>6207.31</v>
      </c>
      <c r="P219" s="423">
        <f t="shared" si="20"/>
        <v>-1714.25</v>
      </c>
      <c r="Q219" s="327">
        <f>+D219-'ANEXO 27 Nivel 1 y Resto'!D219</f>
        <v>-4538.13</v>
      </c>
    </row>
    <row r="220" spans="1:17" x14ac:dyDescent="0.2">
      <c r="A220" s="12"/>
      <c r="B220" s="13" t="s">
        <v>3</v>
      </c>
      <c r="C220" s="83" t="s">
        <v>4</v>
      </c>
      <c r="D220" s="18">
        <f>+G220</f>
        <v>82.357200000000006</v>
      </c>
      <c r="E220" s="341"/>
      <c r="F220" s="341"/>
      <c r="G220" s="341">
        <v>82.357200000000006</v>
      </c>
      <c r="H220" s="327"/>
      <c r="I220" s="327">
        <f t="shared" si="18"/>
        <v>0</v>
      </c>
      <c r="K220" s="2">
        <v>94.164100000000005</v>
      </c>
      <c r="L220" s="409">
        <f t="shared" si="19"/>
        <v>-0.12538642646188936</v>
      </c>
      <c r="O220" s="2">
        <v>92.656300000000002</v>
      </c>
      <c r="P220" s="423">
        <f t="shared" si="20"/>
        <v>10.299099999999996</v>
      </c>
      <c r="Q220" s="327">
        <f>+D220-'ANEXO 27 Nivel 1 y Resto'!D220</f>
        <v>-40.644799999999989</v>
      </c>
    </row>
    <row r="221" spans="1:17" x14ac:dyDescent="0.2">
      <c r="A221" s="12"/>
      <c r="B221" s="19" t="s">
        <v>5</v>
      </c>
      <c r="C221" s="83" t="s">
        <v>4</v>
      </c>
      <c r="D221" s="18">
        <f>+G221</f>
        <v>80.929900000000004</v>
      </c>
      <c r="E221" s="341"/>
      <c r="F221" s="341"/>
      <c r="G221" s="341">
        <v>80.929900000000004</v>
      </c>
      <c r="H221" s="327"/>
      <c r="I221" s="327">
        <f t="shared" si="18"/>
        <v>0</v>
      </c>
      <c r="K221" s="2">
        <v>91.168599999999998</v>
      </c>
      <c r="L221" s="409">
        <f t="shared" si="19"/>
        <v>-0.11230511382208341</v>
      </c>
      <c r="O221" s="2">
        <v>89.660799999999995</v>
      </c>
      <c r="P221" s="423">
        <f t="shared" si="20"/>
        <v>8.7308999999999912</v>
      </c>
      <c r="Q221" s="327">
        <f>+D221-'ANEXO 27 Nivel 1 y Resto'!D221</f>
        <v>-38.677799999999991</v>
      </c>
    </row>
    <row r="222" spans="1:17" x14ac:dyDescent="0.2">
      <c r="A222" s="12"/>
      <c r="B222" s="13" t="s">
        <v>6</v>
      </c>
      <c r="C222" s="83" t="s">
        <v>4</v>
      </c>
      <c r="D222" s="18">
        <f>+G222</f>
        <v>79.801900000000003</v>
      </c>
      <c r="E222" s="341"/>
      <c r="F222" s="341"/>
      <c r="G222" s="341">
        <v>79.801900000000003</v>
      </c>
      <c r="H222" s="327"/>
      <c r="I222" s="327">
        <f t="shared" si="18"/>
        <v>0</v>
      </c>
      <c r="K222" s="2">
        <v>89.451300000000003</v>
      </c>
      <c r="L222" s="409">
        <f t="shared" si="19"/>
        <v>-0.10787322263622778</v>
      </c>
      <c r="O222" s="2">
        <v>87.9435</v>
      </c>
      <c r="P222" s="423">
        <f t="shared" si="20"/>
        <v>8.1415999999999968</v>
      </c>
      <c r="Q222" s="327">
        <f>+D222-'ANEXO 27 Nivel 1 y Resto'!D222</f>
        <v>-38.225700000000003</v>
      </c>
    </row>
    <row r="223" spans="1:17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327">
        <f t="shared" si="18"/>
        <v>0</v>
      </c>
      <c r="L223" s="409" t="e">
        <f t="shared" si="19"/>
        <v>#DIV/0!</v>
      </c>
      <c r="P223" s="423">
        <f t="shared" si="20"/>
        <v>0</v>
      </c>
      <c r="Q223" s="327">
        <f>+D223-'ANEXO 27 Nivel 1 y Resto'!D223</f>
        <v>0</v>
      </c>
    </row>
    <row r="224" spans="1:17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327">
        <f t="shared" si="18"/>
        <v>0</v>
      </c>
      <c r="L224" s="409" t="e">
        <f t="shared" si="19"/>
        <v>#DIV/0!</v>
      </c>
      <c r="P224" s="423">
        <f t="shared" si="20"/>
        <v>0</v>
      </c>
      <c r="Q224" s="327">
        <f>+D224-'ANEXO 27 Nivel 1 y Resto'!D224</f>
        <v>0</v>
      </c>
    </row>
    <row r="225" spans="1:17" x14ac:dyDescent="0.2">
      <c r="A225" s="12"/>
      <c r="B225" s="13" t="s">
        <v>0</v>
      </c>
      <c r="C225" s="90" t="s">
        <v>1</v>
      </c>
      <c r="D225" s="15">
        <f>+G225</f>
        <v>12119.09</v>
      </c>
      <c r="E225" s="341"/>
      <c r="F225" s="341"/>
      <c r="G225" s="341">
        <v>12119.09</v>
      </c>
      <c r="H225" s="327"/>
      <c r="I225" s="327">
        <f t="shared" si="18"/>
        <v>0</v>
      </c>
      <c r="K225" s="2">
        <v>11385.93</v>
      </c>
      <c r="L225" s="409">
        <f t="shared" si="19"/>
        <v>6.4391753681956487E-2</v>
      </c>
      <c r="O225" s="2">
        <v>9825.3700000000008</v>
      </c>
      <c r="P225" s="423">
        <f t="shared" si="20"/>
        <v>-2293.7199999999993</v>
      </c>
      <c r="Q225" s="327">
        <f>+D225-'ANEXO 27 Nivel 1 y Resto'!D225</f>
        <v>-7408.7999999999993</v>
      </c>
    </row>
    <row r="226" spans="1:17" x14ac:dyDescent="0.2">
      <c r="A226" s="12"/>
      <c r="B226" s="13" t="s">
        <v>2</v>
      </c>
      <c r="C226" s="90" t="s">
        <v>1</v>
      </c>
      <c r="D226" s="15">
        <f>+G226</f>
        <v>5891.03</v>
      </c>
      <c r="E226" s="341"/>
      <c r="F226" s="341"/>
      <c r="G226" s="341">
        <v>5891.03</v>
      </c>
      <c r="H226" s="327"/>
      <c r="I226" s="327">
        <f t="shared" si="18"/>
        <v>0</v>
      </c>
      <c r="K226" s="2">
        <v>5891.03</v>
      </c>
      <c r="L226" s="409">
        <f t="shared" si="19"/>
        <v>0</v>
      </c>
      <c r="O226" s="2">
        <v>4616.2</v>
      </c>
      <c r="P226" s="423">
        <f t="shared" si="20"/>
        <v>-1274.83</v>
      </c>
      <c r="Q226" s="327">
        <f>+D226-'ANEXO 27 Nivel 1 y Resto'!D226</f>
        <v>-3374.88</v>
      </c>
    </row>
    <row r="227" spans="1:17" x14ac:dyDescent="0.2">
      <c r="A227" s="12"/>
      <c r="B227" s="13" t="s">
        <v>3</v>
      </c>
      <c r="C227" s="83" t="s">
        <v>4</v>
      </c>
      <c r="D227" s="18">
        <f>+G227</f>
        <v>74.398600000000002</v>
      </c>
      <c r="E227" s="341"/>
      <c r="F227" s="341"/>
      <c r="G227" s="341">
        <v>74.398600000000002</v>
      </c>
      <c r="H227" s="327"/>
      <c r="I227" s="327">
        <f t="shared" si="18"/>
        <v>0</v>
      </c>
      <c r="K227" s="2">
        <v>85.064599999999999</v>
      </c>
      <c r="L227" s="409">
        <f t="shared" si="19"/>
        <v>-0.12538705877650624</v>
      </c>
      <c r="O227" s="2">
        <v>83.702500000000001</v>
      </c>
      <c r="P227" s="423">
        <f t="shared" si="20"/>
        <v>9.3038999999999987</v>
      </c>
      <c r="Q227" s="327">
        <f>+D227-'ANEXO 27 Nivel 1 y Resto'!D227</f>
        <v>-36.717199999999991</v>
      </c>
    </row>
    <row r="228" spans="1:17" x14ac:dyDescent="0.2">
      <c r="A228" s="12"/>
      <c r="B228" s="19" t="s">
        <v>5</v>
      </c>
      <c r="C228" s="83" t="s">
        <v>4</v>
      </c>
      <c r="D228" s="18">
        <f>+G228</f>
        <v>73.109200000000001</v>
      </c>
      <c r="E228" s="341"/>
      <c r="F228" s="341"/>
      <c r="G228" s="341">
        <v>73.109200000000001</v>
      </c>
      <c r="H228" s="327"/>
      <c r="I228" s="327">
        <f t="shared" si="18"/>
        <v>0</v>
      </c>
      <c r="K228" s="2">
        <v>82.358500000000006</v>
      </c>
      <c r="L228" s="409">
        <f t="shared" si="19"/>
        <v>-0.11230534796044134</v>
      </c>
      <c r="O228" s="2">
        <v>80.996399999999994</v>
      </c>
      <c r="P228" s="423">
        <f t="shared" si="20"/>
        <v>7.8871999999999929</v>
      </c>
      <c r="Q228" s="327">
        <f>+D228-'ANEXO 27 Nivel 1 y Resto'!D228</f>
        <v>-34.940200000000004</v>
      </c>
    </row>
    <row r="229" spans="1:17" x14ac:dyDescent="0.2">
      <c r="A229" s="12"/>
      <c r="B229" s="13" t="s">
        <v>6</v>
      </c>
      <c r="C229" s="83" t="s">
        <v>4</v>
      </c>
      <c r="D229" s="18">
        <f>+G229</f>
        <v>72.090299999999999</v>
      </c>
      <c r="E229" s="341"/>
      <c r="F229" s="341"/>
      <c r="G229" s="341">
        <v>72.090299999999999</v>
      </c>
      <c r="H229" s="327"/>
      <c r="I229" s="327">
        <f t="shared" si="18"/>
        <v>0</v>
      </c>
      <c r="K229" s="2">
        <v>80.807199999999995</v>
      </c>
      <c r="L229" s="409">
        <f t="shared" si="19"/>
        <v>-0.10787281331366505</v>
      </c>
      <c r="O229" s="2">
        <v>79.445099999999996</v>
      </c>
      <c r="P229" s="423">
        <f t="shared" si="20"/>
        <v>7.3547999999999973</v>
      </c>
      <c r="Q229" s="327">
        <f>+D229-'ANEXO 27 Nivel 1 y Resto'!D229</f>
        <v>-34.531800000000004</v>
      </c>
    </row>
    <row r="230" spans="1:17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327">
        <f t="shared" si="18"/>
        <v>0</v>
      </c>
      <c r="L230" s="409" t="e">
        <f t="shared" si="19"/>
        <v>#DIV/0!</v>
      </c>
      <c r="P230" s="423">
        <f t="shared" si="20"/>
        <v>0</v>
      </c>
      <c r="Q230" s="327">
        <f>+D230-'ANEXO 27 Nivel 1 y Resto'!D230</f>
        <v>0</v>
      </c>
    </row>
    <row r="231" spans="1:17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327">
        <f t="shared" si="18"/>
        <v>0</v>
      </c>
      <c r="L231" s="409" t="e">
        <f t="shared" si="19"/>
        <v>#DIV/0!</v>
      </c>
      <c r="P231" s="423">
        <f t="shared" si="20"/>
        <v>0</v>
      </c>
      <c r="Q231" s="327">
        <f>+D231-'ANEXO 27 Nivel 1 y Resto'!D231</f>
        <v>0</v>
      </c>
    </row>
    <row r="232" spans="1:17" x14ac:dyDescent="0.2">
      <c r="A232" s="12"/>
      <c r="B232" s="13" t="s">
        <v>0</v>
      </c>
      <c r="C232" s="90" t="s">
        <v>1</v>
      </c>
      <c r="D232" s="15">
        <f>+G232</f>
        <v>6514.17</v>
      </c>
      <c r="E232" s="341"/>
      <c r="F232" s="341"/>
      <c r="G232" s="341">
        <v>6514.17</v>
      </c>
      <c r="H232" s="327"/>
      <c r="I232" s="327">
        <f t="shared" si="18"/>
        <v>0</v>
      </c>
      <c r="K232" s="2">
        <v>5812.51</v>
      </c>
      <c r="L232" s="409">
        <f t="shared" si="19"/>
        <v>0.12071549124216552</v>
      </c>
      <c r="O232" s="2">
        <v>5419.25</v>
      </c>
      <c r="P232" s="423">
        <f t="shared" si="20"/>
        <v>-1094.92</v>
      </c>
      <c r="Q232" s="327">
        <f>+D232-'ANEXO 27 Nivel 1 y Resto'!D232</f>
        <v>-4177.82</v>
      </c>
    </row>
    <row r="233" spans="1:17" x14ac:dyDescent="0.2">
      <c r="A233" s="12"/>
      <c r="B233" s="13" t="s">
        <v>2</v>
      </c>
      <c r="C233" s="90" t="s">
        <v>1</v>
      </c>
      <c r="D233" s="15">
        <f>+G233</f>
        <v>1490.6</v>
      </c>
      <c r="E233" s="341"/>
      <c r="F233" s="341"/>
      <c r="G233" s="341">
        <v>1490.6</v>
      </c>
      <c r="H233" s="327"/>
      <c r="I233" s="327">
        <f t="shared" si="18"/>
        <v>0</v>
      </c>
      <c r="K233" s="2">
        <v>1490.6</v>
      </c>
      <c r="L233" s="409">
        <f t="shared" si="19"/>
        <v>0</v>
      </c>
      <c r="O233" s="2">
        <v>1168.03</v>
      </c>
      <c r="P233" s="423">
        <f t="shared" si="20"/>
        <v>-322.56999999999994</v>
      </c>
      <c r="Q233" s="327">
        <f>+D233-'ANEXO 27 Nivel 1 y Resto'!D233</f>
        <v>-853.94</v>
      </c>
    </row>
    <row r="234" spans="1:17" x14ac:dyDescent="0.2">
      <c r="A234" s="12"/>
      <c r="B234" s="13" t="s">
        <v>3</v>
      </c>
      <c r="C234" s="83" t="s">
        <v>4</v>
      </c>
      <c r="D234" s="18">
        <f>+G234</f>
        <v>71.534400000000005</v>
      </c>
      <c r="E234" s="341"/>
      <c r="F234" s="341"/>
      <c r="G234" s="341">
        <v>71.534400000000005</v>
      </c>
      <c r="H234" s="327"/>
      <c r="I234" s="327">
        <f t="shared" si="18"/>
        <v>0</v>
      </c>
      <c r="K234" s="2">
        <v>81.789699999999996</v>
      </c>
      <c r="L234" s="409">
        <f t="shared" si="19"/>
        <v>-0.12538620388630828</v>
      </c>
      <c r="O234" s="2">
        <v>80.480099999999993</v>
      </c>
      <c r="P234" s="423">
        <f t="shared" si="20"/>
        <v>8.945699999999988</v>
      </c>
      <c r="Q234" s="327">
        <f>+D234-'ANEXO 27 Nivel 1 y Resto'!D234</f>
        <v>-35.303599999999989</v>
      </c>
    </row>
    <row r="235" spans="1:17" x14ac:dyDescent="0.2">
      <c r="A235" s="12"/>
      <c r="B235" s="19" t="s">
        <v>5</v>
      </c>
      <c r="C235" s="83" t="s">
        <v>4</v>
      </c>
      <c r="D235" s="18">
        <f>+G235</f>
        <v>70.294600000000003</v>
      </c>
      <c r="E235" s="341"/>
      <c r="F235" s="341"/>
      <c r="G235" s="341">
        <v>70.294600000000003</v>
      </c>
      <c r="H235" s="327"/>
      <c r="I235" s="327">
        <f t="shared" si="18"/>
        <v>0</v>
      </c>
      <c r="K235" s="2">
        <v>79.187899999999999</v>
      </c>
      <c r="L235" s="409">
        <f t="shared" si="19"/>
        <v>-0.11230629932098213</v>
      </c>
      <c r="O235" s="2">
        <v>77.878200000000007</v>
      </c>
      <c r="P235" s="423">
        <f t="shared" si="20"/>
        <v>7.5836000000000041</v>
      </c>
      <c r="Q235" s="327">
        <f>+D235-'ANEXO 27 Nivel 1 y Resto'!D235</f>
        <v>-33.595100000000002</v>
      </c>
    </row>
    <row r="236" spans="1:17" x14ac:dyDescent="0.2">
      <c r="A236" s="12"/>
      <c r="B236" s="13" t="s">
        <v>6</v>
      </c>
      <c r="C236" s="83" t="s">
        <v>4</v>
      </c>
      <c r="D236" s="18">
        <f>+G236</f>
        <v>69.314999999999998</v>
      </c>
      <c r="E236" s="341"/>
      <c r="F236" s="341"/>
      <c r="G236" s="341">
        <v>69.314999999999998</v>
      </c>
      <c r="H236" s="327"/>
      <c r="I236" s="327">
        <f t="shared" si="18"/>
        <v>0</v>
      </c>
      <c r="K236" s="2">
        <v>77.696200000000005</v>
      </c>
      <c r="L236" s="409">
        <f t="shared" si="19"/>
        <v>-0.1078714274314575</v>
      </c>
      <c r="O236" s="2">
        <v>76.386600000000001</v>
      </c>
      <c r="P236" s="423">
        <f t="shared" si="20"/>
        <v>7.0716000000000037</v>
      </c>
      <c r="Q236" s="327">
        <f>+D236-'ANEXO 27 Nivel 1 y Resto'!D236</f>
        <v>-33.202300000000008</v>
      </c>
    </row>
    <row r="237" spans="1:17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327">
        <f t="shared" si="18"/>
        <v>0</v>
      </c>
      <c r="L237" s="409" t="e">
        <f t="shared" si="19"/>
        <v>#DIV/0!</v>
      </c>
      <c r="P237" s="423">
        <f t="shared" si="20"/>
        <v>0</v>
      </c>
      <c r="Q237" s="327">
        <f>+D237-'ANEXO 27 Nivel 1 y Resto'!D237</f>
        <v>0</v>
      </c>
    </row>
    <row r="238" spans="1:17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327">
        <f t="shared" si="18"/>
        <v>0</v>
      </c>
      <c r="L238" s="409" t="e">
        <f t="shared" si="19"/>
        <v>#DIV/0!</v>
      </c>
      <c r="P238" s="423">
        <f t="shared" si="20"/>
        <v>0</v>
      </c>
      <c r="Q238" s="327">
        <f>+D238-'ANEXO 27 Nivel 1 y Resto'!D238</f>
        <v>0</v>
      </c>
    </row>
    <row r="239" spans="1:17" x14ac:dyDescent="0.2">
      <c r="A239" s="32"/>
      <c r="B239" s="33" t="s">
        <v>0</v>
      </c>
      <c r="C239" s="96" t="s">
        <v>1</v>
      </c>
      <c r="D239" s="15">
        <f>+G239</f>
        <v>15167.89</v>
      </c>
      <c r="E239" s="341"/>
      <c r="F239" s="341"/>
      <c r="G239" s="341">
        <v>15167.89</v>
      </c>
      <c r="H239" s="327"/>
      <c r="I239" s="327">
        <f t="shared" si="18"/>
        <v>0</v>
      </c>
      <c r="K239" s="2">
        <v>14345.56</v>
      </c>
      <c r="L239" s="409">
        <f t="shared" si="19"/>
        <v>5.732296264488812E-2</v>
      </c>
      <c r="O239" s="2">
        <v>12254.42</v>
      </c>
      <c r="P239" s="423">
        <f t="shared" si="20"/>
        <v>-2913.4699999999993</v>
      </c>
      <c r="Q239" s="327">
        <f>+D239-'ANEXO 27 Nivel 1 y Resto'!D239</f>
        <v>-9212.11</v>
      </c>
    </row>
    <row r="240" spans="1:17" x14ac:dyDescent="0.2">
      <c r="A240" s="32"/>
      <c r="B240" s="33" t="s">
        <v>2</v>
      </c>
      <c r="C240" s="96" t="s">
        <v>1</v>
      </c>
      <c r="D240" s="15">
        <f>+G240</f>
        <v>7921.56</v>
      </c>
      <c r="E240" s="341"/>
      <c r="F240" s="341"/>
      <c r="G240" s="341">
        <v>7921.56</v>
      </c>
      <c r="H240" s="327"/>
      <c r="I240" s="327">
        <f t="shared" si="18"/>
        <v>0</v>
      </c>
      <c r="K240" s="2">
        <v>7921.56</v>
      </c>
      <c r="L240" s="409">
        <f t="shared" si="19"/>
        <v>0</v>
      </c>
      <c r="O240" s="2">
        <v>6207.31</v>
      </c>
      <c r="P240" s="423">
        <f t="shared" si="20"/>
        <v>-1714.25</v>
      </c>
      <c r="Q240" s="327">
        <f>+D240-'ANEXO 27 Nivel 1 y Resto'!D240</f>
        <v>-4538.13</v>
      </c>
    </row>
    <row r="241" spans="1:17" x14ac:dyDescent="0.2">
      <c r="A241" s="32"/>
      <c r="B241" s="33" t="s">
        <v>3</v>
      </c>
      <c r="C241" s="93" t="s">
        <v>4</v>
      </c>
      <c r="D241" s="18">
        <f>+G241</f>
        <v>82.357200000000006</v>
      </c>
      <c r="E241" s="341"/>
      <c r="F241" s="341"/>
      <c r="G241" s="341">
        <v>82.357200000000006</v>
      </c>
      <c r="H241" s="327"/>
      <c r="I241" s="327">
        <f t="shared" si="18"/>
        <v>0</v>
      </c>
      <c r="K241" s="2">
        <v>94.164100000000005</v>
      </c>
      <c r="L241" s="409">
        <f t="shared" si="19"/>
        <v>-0.12538642646188936</v>
      </c>
      <c r="O241" s="2">
        <v>92.656300000000002</v>
      </c>
      <c r="P241" s="423">
        <f t="shared" si="20"/>
        <v>10.299099999999996</v>
      </c>
      <c r="Q241" s="327">
        <f>+D241-'ANEXO 27 Nivel 1 y Resto'!D241</f>
        <v>-40.883899999999997</v>
      </c>
    </row>
    <row r="242" spans="1:17" x14ac:dyDescent="0.2">
      <c r="A242" s="32"/>
      <c r="B242" s="36" t="s">
        <v>5</v>
      </c>
      <c r="C242" s="93" t="s">
        <v>4</v>
      </c>
      <c r="D242" s="18">
        <f>+G242</f>
        <v>80.929900000000004</v>
      </c>
      <c r="E242" s="341"/>
      <c r="F242" s="341"/>
      <c r="G242" s="341">
        <v>80.929900000000004</v>
      </c>
      <c r="H242" s="327"/>
      <c r="I242" s="327">
        <f t="shared" si="18"/>
        <v>0</v>
      </c>
      <c r="K242" s="2">
        <v>91.168599999999998</v>
      </c>
      <c r="L242" s="409">
        <f t="shared" si="19"/>
        <v>-0.11230511382208341</v>
      </c>
      <c r="O242" s="2">
        <v>89.660799999999995</v>
      </c>
      <c r="P242" s="423">
        <f t="shared" si="20"/>
        <v>8.7308999999999912</v>
      </c>
      <c r="Q242" s="327">
        <f>+D242-'ANEXO 27 Nivel 1 y Resto'!D242</f>
        <v>-38.908499999999989</v>
      </c>
    </row>
    <row r="243" spans="1:17" x14ac:dyDescent="0.2">
      <c r="A243" s="32"/>
      <c r="B243" s="33" t="s">
        <v>6</v>
      </c>
      <c r="C243" s="93" t="s">
        <v>4</v>
      </c>
      <c r="D243" s="18">
        <f>+G243</f>
        <v>79.801900000000003</v>
      </c>
      <c r="E243" s="341"/>
      <c r="F243" s="341"/>
      <c r="G243" s="341">
        <v>79.801900000000003</v>
      </c>
      <c r="H243" s="327"/>
      <c r="I243" s="327">
        <f t="shared" si="18"/>
        <v>0</v>
      </c>
      <c r="K243" s="2">
        <v>89.451300000000003</v>
      </c>
      <c r="L243" s="409">
        <f t="shared" si="19"/>
        <v>-0.10787322263622778</v>
      </c>
      <c r="O243" s="2">
        <v>87.9435</v>
      </c>
      <c r="P243" s="423">
        <f t="shared" si="20"/>
        <v>8.1415999999999968</v>
      </c>
      <c r="Q243" s="327">
        <f>+D243-'ANEXO 27 Nivel 1 y Resto'!D243</f>
        <v>-38.451799999999992</v>
      </c>
    </row>
    <row r="244" spans="1:17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327">
        <f t="shared" si="18"/>
        <v>0</v>
      </c>
      <c r="L244" s="409" t="e">
        <f t="shared" si="19"/>
        <v>#DIV/0!</v>
      </c>
      <c r="P244" s="423">
        <f t="shared" si="20"/>
        <v>0</v>
      </c>
      <c r="Q244" s="327">
        <f>+D244-'ANEXO 27 Nivel 1 y Resto'!D244</f>
        <v>0</v>
      </c>
    </row>
    <row r="245" spans="1:17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327">
        <f t="shared" si="18"/>
        <v>0</v>
      </c>
      <c r="L245" s="409" t="e">
        <f t="shared" si="19"/>
        <v>#DIV/0!</v>
      </c>
      <c r="P245" s="423">
        <f t="shared" si="20"/>
        <v>0</v>
      </c>
      <c r="Q245" s="327">
        <f>+D245-'ANEXO 27 Nivel 1 y Resto'!D245</f>
        <v>0</v>
      </c>
    </row>
    <row r="246" spans="1:17" x14ac:dyDescent="0.2">
      <c r="A246" s="32"/>
      <c r="B246" s="33" t="s">
        <v>0</v>
      </c>
      <c r="C246" s="96" t="s">
        <v>1</v>
      </c>
      <c r="D246" s="15">
        <f>+G246</f>
        <v>12119.09</v>
      </c>
      <c r="E246" s="341"/>
      <c r="F246" s="341"/>
      <c r="G246" s="341">
        <v>12119.09</v>
      </c>
      <c r="H246" s="327"/>
      <c r="I246" s="327">
        <f t="shared" si="18"/>
        <v>0</v>
      </c>
      <c r="K246" s="2">
        <v>11385.93</v>
      </c>
      <c r="L246" s="409">
        <f t="shared" si="19"/>
        <v>6.4391753681956487E-2</v>
      </c>
      <c r="O246" s="2">
        <v>9825.3700000000008</v>
      </c>
      <c r="P246" s="423">
        <f t="shared" si="20"/>
        <v>-2293.7199999999993</v>
      </c>
      <c r="Q246" s="327">
        <f>+D246-'ANEXO 27 Nivel 1 y Resto'!D246</f>
        <v>-7408.7999999999993</v>
      </c>
    </row>
    <row r="247" spans="1:17" x14ac:dyDescent="0.2">
      <c r="A247" s="32"/>
      <c r="B247" s="33" t="s">
        <v>2</v>
      </c>
      <c r="C247" s="96" t="s">
        <v>1</v>
      </c>
      <c r="D247" s="15">
        <f>+G247</f>
        <v>5891.03</v>
      </c>
      <c r="E247" s="341"/>
      <c r="F247" s="341"/>
      <c r="G247" s="341">
        <v>5891.03</v>
      </c>
      <c r="H247" s="327"/>
      <c r="I247" s="327">
        <f t="shared" si="18"/>
        <v>0</v>
      </c>
      <c r="K247" s="2">
        <v>5891.03</v>
      </c>
      <c r="L247" s="409">
        <f t="shared" si="19"/>
        <v>0</v>
      </c>
      <c r="O247" s="2">
        <v>4616.2</v>
      </c>
      <c r="P247" s="423">
        <f t="shared" si="20"/>
        <v>-1274.83</v>
      </c>
      <c r="Q247" s="327">
        <f>+D247-'ANEXO 27 Nivel 1 y Resto'!D247</f>
        <v>-3374.88</v>
      </c>
    </row>
    <row r="248" spans="1:17" x14ac:dyDescent="0.2">
      <c r="A248" s="32"/>
      <c r="B248" s="33" t="s">
        <v>3</v>
      </c>
      <c r="C248" s="93" t="s">
        <v>4</v>
      </c>
      <c r="D248" s="18">
        <f>+G248</f>
        <v>74.398600000000002</v>
      </c>
      <c r="E248" s="341"/>
      <c r="F248" s="341"/>
      <c r="G248" s="341">
        <v>74.398600000000002</v>
      </c>
      <c r="H248" s="327"/>
      <c r="I248" s="327">
        <f t="shared" si="18"/>
        <v>0</v>
      </c>
      <c r="K248" s="2">
        <v>85.064599999999999</v>
      </c>
      <c r="L248" s="409">
        <f t="shared" si="19"/>
        <v>-0.12538705877650624</v>
      </c>
      <c r="O248" s="2">
        <v>83.702500000000001</v>
      </c>
      <c r="P248" s="423">
        <f t="shared" si="20"/>
        <v>9.3038999999999987</v>
      </c>
      <c r="Q248" s="327">
        <f>+D248-'ANEXO 27 Nivel 1 y Resto'!D248</f>
        <v>-36.933099999999996</v>
      </c>
    </row>
    <row r="249" spans="1:17" x14ac:dyDescent="0.2">
      <c r="A249" s="32"/>
      <c r="B249" s="36" t="s">
        <v>5</v>
      </c>
      <c r="C249" s="93" t="s">
        <v>4</v>
      </c>
      <c r="D249" s="18">
        <f>+G249</f>
        <v>73.109200000000001</v>
      </c>
      <c r="E249" s="341"/>
      <c r="F249" s="341"/>
      <c r="G249" s="341">
        <v>73.109200000000001</v>
      </c>
      <c r="H249" s="327"/>
      <c r="I249" s="327">
        <f t="shared" si="18"/>
        <v>0</v>
      </c>
      <c r="K249" s="2">
        <v>82.358500000000006</v>
      </c>
      <c r="L249" s="409">
        <f t="shared" si="19"/>
        <v>-0.11230534796044134</v>
      </c>
      <c r="O249" s="2">
        <v>80.996399999999994</v>
      </c>
      <c r="P249" s="423">
        <f t="shared" si="20"/>
        <v>7.8871999999999929</v>
      </c>
      <c r="Q249" s="327">
        <f>+D249-'ANEXO 27 Nivel 1 y Resto'!D249</f>
        <v>-35.148700000000005</v>
      </c>
    </row>
    <row r="250" spans="1:17" x14ac:dyDescent="0.2">
      <c r="A250" s="32"/>
      <c r="B250" s="33" t="s">
        <v>6</v>
      </c>
      <c r="C250" s="93" t="s">
        <v>4</v>
      </c>
      <c r="D250" s="18">
        <f>+G250</f>
        <v>72.090299999999999</v>
      </c>
      <c r="E250" s="341"/>
      <c r="F250" s="341"/>
      <c r="G250" s="341">
        <v>72.090299999999999</v>
      </c>
      <c r="H250" s="327"/>
      <c r="I250" s="327">
        <f t="shared" si="18"/>
        <v>0</v>
      </c>
      <c r="K250" s="2">
        <v>80.807199999999995</v>
      </c>
      <c r="L250" s="409">
        <f t="shared" si="19"/>
        <v>-0.10787281331366505</v>
      </c>
      <c r="O250" s="2">
        <v>79.445099999999996</v>
      </c>
      <c r="P250" s="423">
        <f t="shared" si="20"/>
        <v>7.3547999999999973</v>
      </c>
      <c r="Q250" s="327">
        <f>+D250-'ANEXO 27 Nivel 1 y Resto'!D250</f>
        <v>-34.736000000000004</v>
      </c>
    </row>
    <row r="251" spans="1:17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327">
        <f t="shared" si="18"/>
        <v>0</v>
      </c>
      <c r="L251" s="409" t="e">
        <f t="shared" si="19"/>
        <v>#DIV/0!</v>
      </c>
      <c r="P251" s="423">
        <f t="shared" si="20"/>
        <v>0</v>
      </c>
      <c r="Q251" s="327">
        <f>+D251-'ANEXO 27 Nivel 1 y Resto'!D251</f>
        <v>0</v>
      </c>
    </row>
    <row r="252" spans="1:17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327">
        <f t="shared" si="18"/>
        <v>0</v>
      </c>
      <c r="L252" s="409" t="e">
        <f t="shared" si="19"/>
        <v>#DIV/0!</v>
      </c>
      <c r="P252" s="423">
        <f t="shared" si="20"/>
        <v>0</v>
      </c>
      <c r="Q252" s="327">
        <f>+D252-'ANEXO 27 Nivel 1 y Resto'!D252</f>
        <v>0</v>
      </c>
    </row>
    <row r="253" spans="1:17" x14ac:dyDescent="0.2">
      <c r="A253" s="32"/>
      <c r="B253" s="33" t="s">
        <v>0</v>
      </c>
      <c r="C253" s="96" t="s">
        <v>1</v>
      </c>
      <c r="D253" s="15">
        <f>+G253</f>
        <v>6514.17</v>
      </c>
      <c r="E253" s="341"/>
      <c r="F253" s="341"/>
      <c r="G253" s="341">
        <v>6514.17</v>
      </c>
      <c r="H253" s="327"/>
      <c r="I253" s="327">
        <f t="shared" si="18"/>
        <v>0</v>
      </c>
      <c r="K253" s="2">
        <v>5812.51</v>
      </c>
      <c r="L253" s="409">
        <f t="shared" si="19"/>
        <v>0.12071549124216552</v>
      </c>
      <c r="O253" s="2">
        <v>5419.25</v>
      </c>
      <c r="P253" s="423">
        <f t="shared" si="20"/>
        <v>-1094.92</v>
      </c>
      <c r="Q253" s="327">
        <f>+D253-'ANEXO 27 Nivel 1 y Resto'!D253</f>
        <v>-4177.82</v>
      </c>
    </row>
    <row r="254" spans="1:17" x14ac:dyDescent="0.2">
      <c r="A254" s="32"/>
      <c r="B254" s="33" t="s">
        <v>2</v>
      </c>
      <c r="C254" s="96" t="s">
        <v>1</v>
      </c>
      <c r="D254" s="15">
        <f>+G254</f>
        <v>1490.6</v>
      </c>
      <c r="E254" s="341"/>
      <c r="F254" s="341"/>
      <c r="G254" s="341">
        <v>1490.6</v>
      </c>
      <c r="H254" s="327"/>
      <c r="I254" s="327">
        <f t="shared" si="18"/>
        <v>0</v>
      </c>
      <c r="K254" s="2">
        <v>1490.6</v>
      </c>
      <c r="L254" s="409">
        <f t="shared" si="19"/>
        <v>0</v>
      </c>
      <c r="O254" s="2">
        <v>1168.03</v>
      </c>
      <c r="P254" s="423">
        <f t="shared" si="20"/>
        <v>-322.56999999999994</v>
      </c>
      <c r="Q254" s="327">
        <f>+D254-'ANEXO 27 Nivel 1 y Resto'!D254</f>
        <v>-853.94</v>
      </c>
    </row>
    <row r="255" spans="1:17" x14ac:dyDescent="0.2">
      <c r="A255" s="32"/>
      <c r="B255" s="33" t="s">
        <v>3</v>
      </c>
      <c r="C255" s="93" t="s">
        <v>4</v>
      </c>
      <c r="D255" s="18">
        <f>+G255</f>
        <v>71.534400000000005</v>
      </c>
      <c r="E255" s="341"/>
      <c r="F255" s="341"/>
      <c r="G255" s="341">
        <v>71.534400000000005</v>
      </c>
      <c r="H255" s="327"/>
      <c r="I255" s="327">
        <f t="shared" si="18"/>
        <v>0</v>
      </c>
      <c r="K255" s="2">
        <v>81.789699999999996</v>
      </c>
      <c r="L255" s="409">
        <f t="shared" si="19"/>
        <v>-0.12538620388630828</v>
      </c>
      <c r="O255" s="2">
        <v>80.480099999999993</v>
      </c>
      <c r="P255" s="423">
        <f t="shared" si="20"/>
        <v>8.945699999999988</v>
      </c>
      <c r="Q255" s="327">
        <f>+D255-'ANEXO 27 Nivel 1 y Resto'!D255</f>
        <v>-35.511199999999988</v>
      </c>
    </row>
    <row r="256" spans="1:17" x14ac:dyDescent="0.2">
      <c r="A256" s="32"/>
      <c r="B256" s="36" t="s">
        <v>5</v>
      </c>
      <c r="C256" s="93" t="s">
        <v>4</v>
      </c>
      <c r="D256" s="18">
        <f>+G256</f>
        <v>70.294600000000003</v>
      </c>
      <c r="E256" s="341"/>
      <c r="F256" s="341"/>
      <c r="G256" s="341">
        <v>70.294600000000003</v>
      </c>
      <c r="H256" s="327"/>
      <c r="I256" s="327">
        <f t="shared" si="18"/>
        <v>0</v>
      </c>
      <c r="K256" s="2">
        <v>79.187899999999999</v>
      </c>
      <c r="L256" s="409">
        <f t="shared" si="19"/>
        <v>-0.11230629932098213</v>
      </c>
      <c r="O256" s="2">
        <v>77.878200000000007</v>
      </c>
      <c r="P256" s="423">
        <f t="shared" si="20"/>
        <v>7.5836000000000041</v>
      </c>
      <c r="Q256" s="327">
        <f>+D256-'ANEXO 27 Nivel 1 y Resto'!D256</f>
        <v>-33.795500000000004</v>
      </c>
    </row>
    <row r="257" spans="1:17" x14ac:dyDescent="0.2">
      <c r="A257" s="32"/>
      <c r="B257" s="33" t="s">
        <v>6</v>
      </c>
      <c r="C257" s="93" t="s">
        <v>4</v>
      </c>
      <c r="D257" s="18">
        <f>+G257</f>
        <v>69.314999999999998</v>
      </c>
      <c r="E257" s="341"/>
      <c r="F257" s="341"/>
      <c r="G257" s="341">
        <v>69.314999999999998</v>
      </c>
      <c r="H257" s="327"/>
      <c r="I257" s="327">
        <f t="shared" si="18"/>
        <v>0</v>
      </c>
      <c r="K257" s="2">
        <v>77.696200000000005</v>
      </c>
      <c r="L257" s="409">
        <f t="shared" si="19"/>
        <v>-0.1078714274314575</v>
      </c>
      <c r="O257" s="2">
        <v>76.386600000000001</v>
      </c>
      <c r="P257" s="423">
        <f t="shared" si="20"/>
        <v>7.0716000000000037</v>
      </c>
      <c r="Q257" s="327">
        <f>+D257-'ANEXO 27 Nivel 1 y Resto'!D257</f>
        <v>-33.398600000000002</v>
      </c>
    </row>
    <row r="258" spans="1:17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327">
        <f t="shared" si="18"/>
        <v>0</v>
      </c>
      <c r="L258" s="409" t="e">
        <f t="shared" si="19"/>
        <v>#DIV/0!</v>
      </c>
      <c r="P258" s="423">
        <f t="shared" si="20"/>
        <v>0</v>
      </c>
      <c r="Q258" s="327">
        <f>+D258-'ANEXO 27 Nivel 1 y Resto'!D258</f>
        <v>0</v>
      </c>
    </row>
    <row r="259" spans="1:17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327">
        <f t="shared" si="18"/>
        <v>0</v>
      </c>
      <c r="L259" s="409" t="e">
        <f t="shared" si="19"/>
        <v>#DIV/0!</v>
      </c>
      <c r="P259" s="423">
        <f t="shared" si="20"/>
        <v>0</v>
      </c>
      <c r="Q259" s="327">
        <f>+D259-'ANEXO 27 Nivel 1 y Resto'!D259</f>
        <v>0</v>
      </c>
    </row>
    <row r="260" spans="1:17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327">
        <f t="shared" si="18"/>
        <v>0</v>
      </c>
      <c r="L260" s="409" t="e">
        <f t="shared" si="19"/>
        <v>#DIV/0!</v>
      </c>
      <c r="P260" s="423">
        <f t="shared" si="20"/>
        <v>0</v>
      </c>
      <c r="Q260" s="327">
        <f>+D260-'ANEXO 27 Nivel 1 y Resto'!D260</f>
        <v>0</v>
      </c>
    </row>
    <row r="261" spans="1:17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327">
        <f t="shared" si="18"/>
        <v>0</v>
      </c>
      <c r="L261" s="409" t="e">
        <f t="shared" si="19"/>
        <v>#DIV/0!</v>
      </c>
      <c r="P261" s="423">
        <f t="shared" si="20"/>
        <v>0</v>
      </c>
      <c r="Q261" s="327">
        <f>+D261-'ANEXO 27 Nivel 1 y Resto'!D261</f>
        <v>0</v>
      </c>
    </row>
    <row r="262" spans="1:17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327">
        <f t="shared" si="18"/>
        <v>0</v>
      </c>
      <c r="L262" s="409" t="e">
        <f t="shared" si="19"/>
        <v>#DIV/0!</v>
      </c>
      <c r="P262" s="423">
        <f t="shared" si="20"/>
        <v>0</v>
      </c>
      <c r="Q262" s="327">
        <f>+D262-'ANEXO 27 Nivel 1 y Resto'!D262</f>
        <v>0</v>
      </c>
    </row>
    <row r="263" spans="1:17" x14ac:dyDescent="0.2">
      <c r="A263" s="12"/>
      <c r="B263" s="54" t="s">
        <v>38</v>
      </c>
      <c r="C263" s="10" t="s">
        <v>9</v>
      </c>
      <c r="D263" s="15">
        <f>+G263</f>
        <v>10396094.73</v>
      </c>
      <c r="E263" s="341"/>
      <c r="F263" s="341"/>
      <c r="G263" s="341">
        <v>10396094.73</v>
      </c>
      <c r="H263" s="327"/>
      <c r="I263" s="327">
        <f t="shared" si="18"/>
        <v>0</v>
      </c>
      <c r="K263" s="2">
        <v>10254982.92</v>
      </c>
      <c r="L263" s="409">
        <f t="shared" si="19"/>
        <v>1.3760316433564679E-2</v>
      </c>
      <c r="O263" s="2">
        <v>8209652.9900000002</v>
      </c>
      <c r="P263" s="423">
        <f t="shared" si="20"/>
        <v>-2186441.7400000002</v>
      </c>
      <c r="Q263" s="327">
        <f>+D263-'ANEXO 27 Nivel 1 y Resto'!D263</f>
        <v>-6472496.7399999984</v>
      </c>
    </row>
    <row r="264" spans="1:17" x14ac:dyDescent="0.2">
      <c r="A264" s="12"/>
      <c r="B264" s="54" t="s">
        <v>15</v>
      </c>
      <c r="C264" s="10" t="s">
        <v>10</v>
      </c>
      <c r="D264" s="15">
        <f>+G264</f>
        <v>47940.277900000001</v>
      </c>
      <c r="E264" s="341"/>
      <c r="F264" s="341"/>
      <c r="G264" s="341">
        <v>47940.277900000001</v>
      </c>
      <c r="H264" s="327"/>
      <c r="I264" s="327">
        <f t="shared" si="18"/>
        <v>0</v>
      </c>
      <c r="K264" s="2">
        <v>49562.621099999997</v>
      </c>
      <c r="L264" s="409">
        <f t="shared" si="19"/>
        <v>-3.2733200222132663E-2</v>
      </c>
      <c r="O264" s="2">
        <v>41673.463000000003</v>
      </c>
      <c r="P264" s="423">
        <f t="shared" si="20"/>
        <v>-6266.8148999999976</v>
      </c>
      <c r="Q264" s="327">
        <f>+D264-'ANEXO 27 Nivel 1 y Resto'!D264</f>
        <v>-44304.531999999992</v>
      </c>
    </row>
    <row r="265" spans="1:17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327">
        <f t="shared" ref="I265:I316" si="21">+D265-G265</f>
        <v>0</v>
      </c>
      <c r="L265" s="409" t="e">
        <f t="shared" ref="L265:L328" si="22">+D265/K265-1</f>
        <v>#DIV/0!</v>
      </c>
      <c r="P265" s="423">
        <f t="shared" ref="P265:P328" si="23">+O265-D265</f>
        <v>0</v>
      </c>
      <c r="Q265" s="327">
        <f>+D265-'ANEXO 27 Nivel 1 y Resto'!D265</f>
        <v>0</v>
      </c>
    </row>
    <row r="266" spans="1:17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327">
        <f t="shared" si="21"/>
        <v>0</v>
      </c>
      <c r="L266" s="409" t="e">
        <f t="shared" si="22"/>
        <v>#DIV/0!</v>
      </c>
      <c r="P266" s="423">
        <f t="shared" si="23"/>
        <v>0</v>
      </c>
      <c r="Q266" s="327">
        <f>+D266-'ANEXO 27 Nivel 1 y Resto'!D266</f>
        <v>0</v>
      </c>
    </row>
    <row r="267" spans="1:17" x14ac:dyDescent="0.2">
      <c r="A267" s="12"/>
      <c r="B267" s="54" t="s">
        <v>0</v>
      </c>
      <c r="C267" s="10" t="s">
        <v>9</v>
      </c>
      <c r="D267" s="15">
        <f>+G267</f>
        <v>10607788.99</v>
      </c>
      <c r="E267" s="341"/>
      <c r="F267" s="341"/>
      <c r="G267" s="341">
        <v>10607788.99</v>
      </c>
      <c r="H267" s="327"/>
      <c r="I267" s="327">
        <f t="shared" si="21"/>
        <v>0</v>
      </c>
      <c r="K267" s="2">
        <v>10466677.17</v>
      </c>
      <c r="L267" s="409">
        <f t="shared" si="22"/>
        <v>1.348200748987094E-2</v>
      </c>
      <c r="O267" s="2">
        <v>8375536.0199999996</v>
      </c>
      <c r="P267" s="423">
        <f t="shared" si="23"/>
        <v>-2232252.9700000007</v>
      </c>
      <c r="Q267" s="327">
        <f>+D267-'ANEXO 27 Nivel 1 y Resto'!D267</f>
        <v>-6166717.2899999991</v>
      </c>
    </row>
    <row r="268" spans="1:17" x14ac:dyDescent="0.2">
      <c r="A268" s="12"/>
      <c r="B268" s="54" t="s">
        <v>2</v>
      </c>
      <c r="C268" s="10" t="s">
        <v>9</v>
      </c>
      <c r="D268" s="15">
        <f>+G268</f>
        <v>7921560.4900000002</v>
      </c>
      <c r="E268" s="341"/>
      <c r="F268" s="341"/>
      <c r="G268" s="341">
        <v>7921560.4900000002</v>
      </c>
      <c r="H268" s="327"/>
      <c r="I268" s="327">
        <f t="shared" si="21"/>
        <v>0</v>
      </c>
      <c r="K268" s="2">
        <v>7921560.4900000002</v>
      </c>
      <c r="L268" s="409">
        <f t="shared" si="22"/>
        <v>0</v>
      </c>
      <c r="O268" s="2">
        <v>6207312.9400000004</v>
      </c>
      <c r="P268" s="423">
        <f t="shared" si="23"/>
        <v>-1714247.5499999998</v>
      </c>
      <c r="Q268" s="327">
        <f>+D268-'ANEXO 27 Nivel 1 y Resto'!D268</f>
        <v>-4538131.92</v>
      </c>
    </row>
    <row r="269" spans="1:17" x14ac:dyDescent="0.2">
      <c r="A269" s="12"/>
      <c r="B269" s="54" t="s">
        <v>3</v>
      </c>
      <c r="C269" s="10" t="s">
        <v>10</v>
      </c>
      <c r="D269" s="15">
        <f>+G269</f>
        <v>12771.1934</v>
      </c>
      <c r="E269" s="341"/>
      <c r="F269" s="341"/>
      <c r="G269" s="341">
        <v>12771.1934</v>
      </c>
      <c r="H269" s="327"/>
      <c r="I269" s="327">
        <f t="shared" si="21"/>
        <v>0</v>
      </c>
      <c r="K269" s="2">
        <v>14602.099399999999</v>
      </c>
      <c r="L269" s="409">
        <f t="shared" si="22"/>
        <v>-0.12538649065763785</v>
      </c>
      <c r="O269" s="2">
        <v>14368.2809</v>
      </c>
      <c r="P269" s="423">
        <f t="shared" si="23"/>
        <v>1597.0874999999996</v>
      </c>
      <c r="Q269" s="327">
        <f>+D269-'ANEXO 27 Nivel 1 y Resto'!D269</f>
        <v>-16794.624199999998</v>
      </c>
    </row>
    <row r="270" spans="1:17" x14ac:dyDescent="0.2">
      <c r="A270" s="12"/>
      <c r="B270" s="64" t="s">
        <v>5</v>
      </c>
      <c r="C270" s="10" t="s">
        <v>10</v>
      </c>
      <c r="D270" s="15">
        <f>+G270</f>
        <v>12549.855</v>
      </c>
      <c r="E270" s="341"/>
      <c r="F270" s="341"/>
      <c r="G270" s="341">
        <v>12549.855</v>
      </c>
      <c r="H270" s="327"/>
      <c r="I270" s="327">
        <f t="shared" si="21"/>
        <v>0</v>
      </c>
      <c r="K270" s="2">
        <v>14137.5823</v>
      </c>
      <c r="L270" s="409">
        <f t="shared" si="22"/>
        <v>-0.11230543287447392</v>
      </c>
      <c r="O270" s="2">
        <v>13903.7637</v>
      </c>
      <c r="P270" s="423">
        <f t="shared" si="23"/>
        <v>1353.9087</v>
      </c>
      <c r="Q270" s="327">
        <f>+D270-'ANEXO 27 Nivel 1 y Resto'!D270</f>
        <v>-16489.595499999999</v>
      </c>
    </row>
    <row r="271" spans="1:17" x14ac:dyDescent="0.2">
      <c r="A271" s="12"/>
      <c r="B271" s="54" t="s">
        <v>6</v>
      </c>
      <c r="C271" s="10" t="s">
        <v>10</v>
      </c>
      <c r="D271" s="15">
        <f>+G271</f>
        <v>12374.9498</v>
      </c>
      <c r="E271" s="341"/>
      <c r="F271" s="341"/>
      <c r="G271" s="341">
        <v>12374.9498</v>
      </c>
      <c r="H271" s="327"/>
      <c r="I271" s="327">
        <f t="shared" si="21"/>
        <v>0</v>
      </c>
      <c r="K271" s="2">
        <v>13871.278700000001</v>
      </c>
      <c r="L271" s="409">
        <f t="shared" si="22"/>
        <v>-0.10787245591136452</v>
      </c>
      <c r="O271" s="2">
        <v>13637.4601</v>
      </c>
      <c r="P271" s="423">
        <f t="shared" si="23"/>
        <v>1262.5102999999999</v>
      </c>
      <c r="Q271" s="327">
        <f>+D271-'ANEXO 27 Nivel 1 y Resto'!D271</f>
        <v>-16419.486700000001</v>
      </c>
    </row>
    <row r="272" spans="1:17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327">
        <f t="shared" si="21"/>
        <v>0</v>
      </c>
      <c r="L272" s="409" t="e">
        <f t="shared" si="22"/>
        <v>#DIV/0!</v>
      </c>
      <c r="P272" s="423">
        <f t="shared" si="23"/>
        <v>0</v>
      </c>
      <c r="Q272" s="327">
        <f>+D272-'ANEXO 27 Nivel 1 y Resto'!D272</f>
        <v>0</v>
      </c>
    </row>
    <row r="273" spans="1:17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327">
        <f t="shared" si="21"/>
        <v>0</v>
      </c>
      <c r="L273" s="409" t="e">
        <f t="shared" si="22"/>
        <v>#DIV/0!</v>
      </c>
      <c r="P273" s="423">
        <f t="shared" si="23"/>
        <v>0</v>
      </c>
      <c r="Q273" s="327">
        <f>+D273-'ANEXO 27 Nivel 1 y Resto'!D273</f>
        <v>0</v>
      </c>
    </row>
    <row r="274" spans="1:17" x14ac:dyDescent="0.2">
      <c r="A274" s="12"/>
      <c r="B274" s="54" t="s">
        <v>0</v>
      </c>
      <c r="C274" s="10" t="s">
        <v>9</v>
      </c>
      <c r="D274" s="15">
        <f>+G274</f>
        <v>7558976.3700000001</v>
      </c>
      <c r="E274" s="341"/>
      <c r="F274" s="341"/>
      <c r="G274" s="341">
        <v>7558976.3700000001</v>
      </c>
      <c r="H274" s="327"/>
      <c r="I274" s="327">
        <f t="shared" si="21"/>
        <v>0</v>
      </c>
      <c r="K274" s="2">
        <v>7507043.0700000003</v>
      </c>
      <c r="L274" s="409">
        <f t="shared" si="22"/>
        <v>6.9179435252659793E-3</v>
      </c>
      <c r="O274" s="2">
        <v>5946489.9699999997</v>
      </c>
      <c r="P274" s="423">
        <f t="shared" si="23"/>
        <v>-1612486.4000000004</v>
      </c>
      <c r="Q274" s="327">
        <f>+D274-'ANEXO 27 Nivel 1 y Resto'!D274</f>
        <v>-4363421.6900000004</v>
      </c>
    </row>
    <row r="275" spans="1:17" x14ac:dyDescent="0.2">
      <c r="A275" s="12"/>
      <c r="B275" s="54" t="s">
        <v>2</v>
      </c>
      <c r="C275" s="10" t="s">
        <v>9</v>
      </c>
      <c r="D275" s="15">
        <f>+G275</f>
        <v>5891033.0199999996</v>
      </c>
      <c r="E275" s="341"/>
      <c r="F275" s="341"/>
      <c r="G275" s="341">
        <v>5891033.0199999996</v>
      </c>
      <c r="H275" s="327"/>
      <c r="I275" s="327">
        <f t="shared" si="21"/>
        <v>0</v>
      </c>
      <c r="K275" s="2">
        <v>5891033.0199999996</v>
      </c>
      <c r="L275" s="409">
        <f t="shared" si="22"/>
        <v>0</v>
      </c>
      <c r="O275" s="2">
        <v>4616197.22</v>
      </c>
      <c r="P275" s="423">
        <f t="shared" si="23"/>
        <v>-1274835.7999999998</v>
      </c>
      <c r="Q275" s="327">
        <f>+D275-'ANEXO 27 Nivel 1 y Resto'!D275</f>
        <v>-3374876.08</v>
      </c>
    </row>
    <row r="276" spans="1:17" x14ac:dyDescent="0.2">
      <c r="A276" s="12"/>
      <c r="B276" s="54" t="s">
        <v>3</v>
      </c>
      <c r="C276" s="10" t="s">
        <v>10</v>
      </c>
      <c r="D276" s="15">
        <f>+G276</f>
        <v>4812.6342999999997</v>
      </c>
      <c r="E276" s="341"/>
      <c r="F276" s="341"/>
      <c r="G276" s="341">
        <v>4812.6342999999997</v>
      </c>
      <c r="H276" s="327"/>
      <c r="I276" s="327">
        <f t="shared" si="21"/>
        <v>0</v>
      </c>
      <c r="K276" s="2">
        <v>5502.5839999999998</v>
      </c>
      <c r="L276" s="409">
        <f t="shared" si="22"/>
        <v>-0.12538649114670497</v>
      </c>
      <c r="O276" s="2">
        <v>5414.4728999999998</v>
      </c>
      <c r="P276" s="423">
        <f t="shared" si="23"/>
        <v>601.83860000000004</v>
      </c>
      <c r="Q276" s="327">
        <f>+D276-'ANEXO 27 Nivel 1 y Resto'!D276</f>
        <v>-12866.9256</v>
      </c>
    </row>
    <row r="277" spans="1:17" x14ac:dyDescent="0.2">
      <c r="A277" s="12"/>
      <c r="B277" s="64" t="s">
        <v>5</v>
      </c>
      <c r="C277" s="10" t="s">
        <v>10</v>
      </c>
      <c r="D277" s="15">
        <f>+G277</f>
        <v>4729.2262000000001</v>
      </c>
      <c r="E277" s="341"/>
      <c r="F277" s="341"/>
      <c r="G277" s="341">
        <v>4729.2262000000001</v>
      </c>
      <c r="H277" s="327"/>
      <c r="I277" s="327">
        <f t="shared" si="21"/>
        <v>0</v>
      </c>
      <c r="K277" s="2">
        <v>5327.5375999999997</v>
      </c>
      <c r="L277" s="409">
        <f t="shared" si="22"/>
        <v>-0.11230542981057512</v>
      </c>
      <c r="O277" s="2">
        <v>5239.4265999999998</v>
      </c>
      <c r="P277" s="423">
        <f t="shared" si="23"/>
        <v>510.20039999999972</v>
      </c>
      <c r="Q277" s="327">
        <f>+D277-'ANEXO 27 Nivel 1 y Resto'!D277</f>
        <v>-12751.98</v>
      </c>
    </row>
    <row r="278" spans="1:17" x14ac:dyDescent="0.2">
      <c r="A278" s="12"/>
      <c r="B278" s="54" t="s">
        <v>6</v>
      </c>
      <c r="C278" s="10" t="s">
        <v>10</v>
      </c>
      <c r="D278" s="15">
        <f>+G278</f>
        <v>4663.3158000000003</v>
      </c>
      <c r="E278" s="341"/>
      <c r="F278" s="341"/>
      <c r="G278" s="341">
        <v>4663.3158000000003</v>
      </c>
      <c r="H278" s="327"/>
      <c r="I278" s="327">
        <f t="shared" si="21"/>
        <v>0</v>
      </c>
      <c r="K278" s="2">
        <v>5227.1850999999997</v>
      </c>
      <c r="L278" s="409">
        <f t="shared" si="22"/>
        <v>-0.10787245701324011</v>
      </c>
      <c r="O278" s="2">
        <v>5139.0739999999996</v>
      </c>
      <c r="P278" s="423">
        <f t="shared" si="23"/>
        <v>475.75819999999931</v>
      </c>
      <c r="Q278" s="327">
        <f>+D278-'ANEXO 27 Nivel 1 y Resto'!D278</f>
        <v>-12725.560600000001</v>
      </c>
    </row>
    <row r="279" spans="1:17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327">
        <f t="shared" si="21"/>
        <v>0</v>
      </c>
      <c r="L279" s="409" t="e">
        <f t="shared" si="22"/>
        <v>#DIV/0!</v>
      </c>
      <c r="P279" s="423">
        <f t="shared" si="23"/>
        <v>0</v>
      </c>
      <c r="Q279" s="327">
        <f>+D279-'ANEXO 27 Nivel 1 y Resto'!D279</f>
        <v>0</v>
      </c>
    </row>
    <row r="280" spans="1:17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327">
        <f t="shared" si="21"/>
        <v>0</v>
      </c>
      <c r="L280" s="409" t="e">
        <f t="shared" si="22"/>
        <v>#DIV/0!</v>
      </c>
      <c r="P280" s="423">
        <f t="shared" si="23"/>
        <v>0</v>
      </c>
      <c r="Q280" s="327">
        <f>+D280-'ANEXO 27 Nivel 1 y Resto'!D280</f>
        <v>0</v>
      </c>
    </row>
    <row r="281" spans="1:17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327">
        <f t="shared" si="21"/>
        <v>0</v>
      </c>
      <c r="L281" s="409" t="e">
        <f t="shared" si="22"/>
        <v>#DIV/0!</v>
      </c>
      <c r="P281" s="423">
        <f t="shared" si="23"/>
        <v>0</v>
      </c>
      <c r="Q281" s="327">
        <f>+D281-'ANEXO 27 Nivel 1 y Resto'!D281</f>
        <v>0</v>
      </c>
    </row>
    <row r="282" spans="1:17" x14ac:dyDescent="0.2">
      <c r="A282" s="12"/>
      <c r="B282" s="54" t="s">
        <v>0</v>
      </c>
      <c r="C282" s="10" t="s">
        <v>9</v>
      </c>
      <c r="D282" s="15">
        <f>+G282</f>
        <v>1954059.93</v>
      </c>
      <c r="E282" s="341"/>
      <c r="F282" s="341"/>
      <c r="G282" s="341">
        <v>1954059.93</v>
      </c>
      <c r="H282" s="327"/>
      <c r="I282" s="327">
        <f t="shared" si="21"/>
        <v>0</v>
      </c>
      <c r="K282" s="2">
        <v>1933623.15</v>
      </c>
      <c r="L282" s="409">
        <f t="shared" si="22"/>
        <v>1.0569163903524803E-2</v>
      </c>
      <c r="O282" s="2">
        <v>1540363.77</v>
      </c>
      <c r="P282" s="423">
        <f t="shared" si="23"/>
        <v>-413696.15999999992</v>
      </c>
      <c r="Q282" s="327">
        <f>+D282-'ANEXO 27 Nivel 1 y Resto'!D282</f>
        <v>-1132438.24</v>
      </c>
    </row>
    <row r="283" spans="1:17" x14ac:dyDescent="0.2">
      <c r="A283" s="12"/>
      <c r="B283" s="54" t="s">
        <v>2</v>
      </c>
      <c r="C283" s="10" t="s">
        <v>9</v>
      </c>
      <c r="D283" s="15">
        <f>+G283</f>
        <v>1490601.31</v>
      </c>
      <c r="E283" s="341"/>
      <c r="F283" s="341"/>
      <c r="G283" s="341">
        <v>1490601.31</v>
      </c>
      <c r="H283" s="327"/>
      <c r="I283" s="327">
        <f t="shared" si="21"/>
        <v>0</v>
      </c>
      <c r="K283" s="2">
        <v>1490601.31</v>
      </c>
      <c r="L283" s="409">
        <f t="shared" si="22"/>
        <v>0</v>
      </c>
      <c r="O283" s="2">
        <v>1168031.07</v>
      </c>
      <c r="P283" s="423">
        <f t="shared" si="23"/>
        <v>-322570.23999999999</v>
      </c>
      <c r="Q283" s="327">
        <f>+D283-'ANEXO 27 Nivel 1 y Resto'!D283</f>
        <v>-853941.00999999978</v>
      </c>
    </row>
    <row r="284" spans="1:17" x14ac:dyDescent="0.2">
      <c r="A284" s="12"/>
      <c r="B284" s="54" t="s">
        <v>3</v>
      </c>
      <c r="C284" s="10" t="s">
        <v>10</v>
      </c>
      <c r="D284" s="15">
        <f>+G284</f>
        <v>1948.4079999999999</v>
      </c>
      <c r="E284" s="341"/>
      <c r="F284" s="341"/>
      <c r="G284" s="341">
        <v>1948.4079999999999</v>
      </c>
      <c r="H284" s="327"/>
      <c r="I284" s="327">
        <f t="shared" si="21"/>
        <v>0</v>
      </c>
      <c r="K284" s="2">
        <v>2227.7359999999999</v>
      </c>
      <c r="L284" s="409">
        <f t="shared" si="22"/>
        <v>-0.12538649103843547</v>
      </c>
      <c r="O284" s="2">
        <v>2192.0639999999999</v>
      </c>
      <c r="P284" s="423">
        <f t="shared" si="23"/>
        <v>243.65599999999995</v>
      </c>
      <c r="Q284" s="327">
        <f>+D284-'ANEXO 27 Nivel 1 y Resto'!D284</f>
        <v>-961.57600000000002</v>
      </c>
    </row>
    <row r="285" spans="1:17" x14ac:dyDescent="0.2">
      <c r="A285" s="12"/>
      <c r="B285" s="64" t="s">
        <v>5</v>
      </c>
      <c r="C285" s="10" t="s">
        <v>10</v>
      </c>
      <c r="D285" s="15">
        <f>+G285</f>
        <v>1914.64</v>
      </c>
      <c r="E285" s="341"/>
      <c r="F285" s="341"/>
      <c r="G285" s="341">
        <v>1914.64</v>
      </c>
      <c r="H285" s="327"/>
      <c r="I285" s="327">
        <f t="shared" si="21"/>
        <v>0</v>
      </c>
      <c r="K285" s="2">
        <v>2156.8679999999999</v>
      </c>
      <c r="L285" s="409">
        <f t="shared" si="22"/>
        <v>-0.11230543547402982</v>
      </c>
      <c r="O285" s="2">
        <v>2121.1959999999999</v>
      </c>
      <c r="P285" s="423">
        <f t="shared" si="23"/>
        <v>206.55599999999981</v>
      </c>
      <c r="Q285" s="327">
        <f>+D285-'ANEXO 27 Nivel 1 y Resto'!D285</f>
        <v>-915.03999999999974</v>
      </c>
    </row>
    <row r="286" spans="1:17" x14ac:dyDescent="0.2">
      <c r="A286" s="12"/>
      <c r="B286" s="54" t="s">
        <v>6</v>
      </c>
      <c r="C286" s="10" t="s">
        <v>10</v>
      </c>
      <c r="D286" s="15">
        <f>+G286</f>
        <v>1887.9559999999999</v>
      </c>
      <c r="E286" s="341"/>
      <c r="F286" s="341"/>
      <c r="G286" s="341">
        <v>1887.9559999999999</v>
      </c>
      <c r="H286" s="327"/>
      <c r="I286" s="327">
        <f t="shared" si="21"/>
        <v>0</v>
      </c>
      <c r="K286" s="2">
        <v>2116.2399999999998</v>
      </c>
      <c r="L286" s="409">
        <f t="shared" si="22"/>
        <v>-0.107872453029902</v>
      </c>
      <c r="O286" s="2">
        <v>2080.5680000000002</v>
      </c>
      <c r="P286" s="423">
        <f t="shared" si="23"/>
        <v>192.61200000000031</v>
      </c>
      <c r="Q286" s="327">
        <f>+D286-'ANEXO 27 Nivel 1 y Resto'!D286</f>
        <v>-904.34400000000028</v>
      </c>
    </row>
    <row r="287" spans="1:17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327">
        <f t="shared" si="21"/>
        <v>0</v>
      </c>
      <c r="L287" s="409" t="e">
        <f t="shared" si="22"/>
        <v>#DIV/0!</v>
      </c>
      <c r="P287" s="423">
        <f t="shared" si="23"/>
        <v>0</v>
      </c>
      <c r="Q287" s="327">
        <f>+D287-'ANEXO 27 Nivel 1 y Resto'!D287</f>
        <v>0</v>
      </c>
    </row>
    <row r="288" spans="1:17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327">
        <f t="shared" si="21"/>
        <v>0</v>
      </c>
      <c r="L288" s="409" t="e">
        <f t="shared" si="22"/>
        <v>#DIV/0!</v>
      </c>
      <c r="P288" s="423">
        <f t="shared" si="23"/>
        <v>0</v>
      </c>
      <c r="Q288" s="327">
        <f>+D288-'ANEXO 27 Nivel 1 y Resto'!D288</f>
        <v>0</v>
      </c>
    </row>
    <row r="289" spans="1:17" x14ac:dyDescent="0.2">
      <c r="A289" s="12"/>
      <c r="B289" s="54" t="s">
        <v>0</v>
      </c>
      <c r="C289" s="10" t="s">
        <v>9</v>
      </c>
      <c r="D289" s="15">
        <f>+G289</f>
        <v>10607788.99</v>
      </c>
      <c r="E289" s="341"/>
      <c r="F289" s="341"/>
      <c r="G289" s="341">
        <v>10607788.99</v>
      </c>
      <c r="H289" s="327"/>
      <c r="I289" s="327">
        <f t="shared" si="21"/>
        <v>0</v>
      </c>
      <c r="K289" s="2">
        <v>10466677.17</v>
      </c>
      <c r="L289" s="409">
        <f t="shared" si="22"/>
        <v>1.348200748987094E-2</v>
      </c>
      <c r="O289" s="2">
        <v>8375536.0199999996</v>
      </c>
      <c r="P289" s="423">
        <f t="shared" si="23"/>
        <v>-2232252.9700000007</v>
      </c>
      <c r="Q289" s="327">
        <f>+D289-'ANEXO 27 Nivel 1 y Resto'!D289</f>
        <v>-6166717.2899999991</v>
      </c>
    </row>
    <row r="290" spans="1:17" x14ac:dyDescent="0.2">
      <c r="A290" s="12"/>
      <c r="B290" s="54" t="s">
        <v>2</v>
      </c>
      <c r="C290" s="10" t="s">
        <v>9</v>
      </c>
      <c r="D290" s="15">
        <f>+G290</f>
        <v>7921560.4900000002</v>
      </c>
      <c r="E290" s="341"/>
      <c r="F290" s="341"/>
      <c r="G290" s="341">
        <v>7921560.4900000002</v>
      </c>
      <c r="H290" s="327"/>
      <c r="I290" s="327">
        <f t="shared" si="21"/>
        <v>0</v>
      </c>
      <c r="K290" s="2">
        <v>7921560.4900000002</v>
      </c>
      <c r="L290" s="409">
        <f t="shared" si="22"/>
        <v>0</v>
      </c>
      <c r="O290" s="2">
        <v>6207312.9400000004</v>
      </c>
      <c r="P290" s="423">
        <f t="shared" si="23"/>
        <v>-1714247.5499999998</v>
      </c>
      <c r="Q290" s="327">
        <f>+D290-'ANEXO 27 Nivel 1 y Resto'!D290</f>
        <v>-4538131.92</v>
      </c>
    </row>
    <row r="291" spans="1:17" x14ac:dyDescent="0.2">
      <c r="A291" s="12"/>
      <c r="B291" s="54" t="s">
        <v>3</v>
      </c>
      <c r="C291" s="10" t="s">
        <v>10</v>
      </c>
      <c r="D291" s="15">
        <f>+G291</f>
        <v>12771.1934</v>
      </c>
      <c r="E291" s="341"/>
      <c r="F291" s="341"/>
      <c r="G291" s="341">
        <v>12771.1934</v>
      </c>
      <c r="H291" s="327"/>
      <c r="I291" s="327">
        <f t="shared" si="21"/>
        <v>0</v>
      </c>
      <c r="K291" s="2">
        <v>14602.099399999999</v>
      </c>
      <c r="L291" s="409">
        <f t="shared" si="22"/>
        <v>-0.12538649065763785</v>
      </c>
      <c r="O291" s="2">
        <v>14368.2809</v>
      </c>
      <c r="P291" s="423">
        <f t="shared" si="23"/>
        <v>1597.0874999999996</v>
      </c>
      <c r="Q291" s="327">
        <f>+D291-'ANEXO 27 Nivel 1 y Resto'!D291</f>
        <v>-18062.497500000001</v>
      </c>
    </row>
    <row r="292" spans="1:17" x14ac:dyDescent="0.2">
      <c r="A292" s="12"/>
      <c r="B292" s="64" t="s">
        <v>5</v>
      </c>
      <c r="C292" s="10" t="s">
        <v>10</v>
      </c>
      <c r="D292" s="15">
        <f>+G292</f>
        <v>12549.855</v>
      </c>
      <c r="E292" s="341"/>
      <c r="F292" s="341"/>
      <c r="G292" s="341">
        <v>12549.855</v>
      </c>
      <c r="H292" s="327"/>
      <c r="I292" s="327">
        <f t="shared" si="21"/>
        <v>0</v>
      </c>
      <c r="K292" s="2">
        <v>14137.5823</v>
      </c>
      <c r="L292" s="409">
        <f t="shared" si="22"/>
        <v>-0.11230543287447392</v>
      </c>
      <c r="O292" s="2">
        <v>13903.7637</v>
      </c>
      <c r="P292" s="423">
        <f t="shared" si="23"/>
        <v>1353.9087</v>
      </c>
      <c r="Q292" s="327">
        <f>+D292-'ANEXO 27 Nivel 1 y Resto'!D292</f>
        <v>-17849.184100000002</v>
      </c>
    </row>
    <row r="293" spans="1:17" x14ac:dyDescent="0.2">
      <c r="A293" s="12"/>
      <c r="B293" s="54" t="s">
        <v>6</v>
      </c>
      <c r="C293" s="10" t="s">
        <v>10</v>
      </c>
      <c r="D293" s="15">
        <f>+G293</f>
        <v>12374.9498</v>
      </c>
      <c r="E293" s="341"/>
      <c r="F293" s="341"/>
      <c r="G293" s="341">
        <v>12374.9498</v>
      </c>
      <c r="H293" s="327"/>
      <c r="I293" s="327">
        <f t="shared" si="21"/>
        <v>0</v>
      </c>
      <c r="K293" s="2">
        <v>13871.278700000001</v>
      </c>
      <c r="L293" s="409">
        <f t="shared" si="22"/>
        <v>-0.10787245591136452</v>
      </c>
      <c r="O293" s="2">
        <v>13637.4601</v>
      </c>
      <c r="P293" s="423">
        <f t="shared" si="23"/>
        <v>1262.5102999999999</v>
      </c>
      <c r="Q293" s="327">
        <f>+D293-'ANEXO 27 Nivel 1 y Resto'!D293</f>
        <v>-17778.341200000003</v>
      </c>
    </row>
    <row r="294" spans="1:17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327">
        <f t="shared" si="21"/>
        <v>0</v>
      </c>
      <c r="L294" s="409" t="e">
        <f t="shared" si="22"/>
        <v>#DIV/0!</v>
      </c>
      <c r="P294" s="423">
        <f t="shared" si="23"/>
        <v>0</v>
      </c>
      <c r="Q294" s="327">
        <f>+D294-'ANEXO 27 Nivel 1 y Resto'!D294</f>
        <v>0</v>
      </c>
    </row>
    <row r="295" spans="1:17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327">
        <f t="shared" si="21"/>
        <v>0</v>
      </c>
      <c r="L295" s="409" t="e">
        <f t="shared" si="22"/>
        <v>#DIV/0!</v>
      </c>
      <c r="P295" s="423">
        <f t="shared" si="23"/>
        <v>0</v>
      </c>
      <c r="Q295" s="327">
        <f>+D295-'ANEXO 27 Nivel 1 y Resto'!D295</f>
        <v>0</v>
      </c>
    </row>
    <row r="296" spans="1:17" x14ac:dyDescent="0.2">
      <c r="A296" s="12"/>
      <c r="B296" s="54" t="s">
        <v>0</v>
      </c>
      <c r="C296" s="10" t="s">
        <v>9</v>
      </c>
      <c r="D296" s="15">
        <f>+G296</f>
        <v>7558976.3700000001</v>
      </c>
      <c r="E296" s="341"/>
      <c r="F296" s="341"/>
      <c r="G296" s="341">
        <v>7558976.3700000001</v>
      </c>
      <c r="H296" s="327"/>
      <c r="I296" s="327">
        <f t="shared" si="21"/>
        <v>0</v>
      </c>
      <c r="K296" s="2">
        <v>7507043.0700000003</v>
      </c>
      <c r="L296" s="409">
        <f t="shared" si="22"/>
        <v>6.9179435252659793E-3</v>
      </c>
      <c r="O296" s="2">
        <v>5946489.9699999997</v>
      </c>
      <c r="P296" s="423">
        <f t="shared" si="23"/>
        <v>-1612486.4000000004</v>
      </c>
      <c r="Q296" s="327">
        <f>+D296-'ANEXO 27 Nivel 1 y Resto'!D296</f>
        <v>-4363421.6900000004</v>
      </c>
    </row>
    <row r="297" spans="1:17" x14ac:dyDescent="0.2">
      <c r="A297" s="12"/>
      <c r="B297" s="54" t="s">
        <v>2</v>
      </c>
      <c r="C297" s="10" t="s">
        <v>9</v>
      </c>
      <c r="D297" s="15">
        <f>+G297</f>
        <v>5891033.0199999996</v>
      </c>
      <c r="E297" s="341"/>
      <c r="F297" s="341"/>
      <c r="G297" s="341">
        <v>5891033.0199999996</v>
      </c>
      <c r="H297" s="327"/>
      <c r="I297" s="327">
        <f t="shared" si="21"/>
        <v>0</v>
      </c>
      <c r="K297" s="2">
        <v>5891033.0199999996</v>
      </c>
      <c r="L297" s="409">
        <f t="shared" si="22"/>
        <v>0</v>
      </c>
      <c r="O297" s="2">
        <v>4616197.22</v>
      </c>
      <c r="P297" s="423">
        <f t="shared" si="23"/>
        <v>-1274835.7999999998</v>
      </c>
      <c r="Q297" s="327">
        <f>+D297-'ANEXO 27 Nivel 1 y Resto'!D297</f>
        <v>-3374876.08</v>
      </c>
    </row>
    <row r="298" spans="1:17" x14ac:dyDescent="0.2">
      <c r="A298" s="12"/>
      <c r="B298" s="54" t="s">
        <v>3</v>
      </c>
      <c r="C298" s="10" t="s">
        <v>10</v>
      </c>
      <c r="D298" s="15">
        <f>+G298</f>
        <v>4812.6342999999997</v>
      </c>
      <c r="E298" s="341"/>
      <c r="F298" s="341"/>
      <c r="G298" s="341">
        <v>4812.6342999999997</v>
      </c>
      <c r="H298" s="327"/>
      <c r="I298" s="327">
        <f t="shared" si="21"/>
        <v>0</v>
      </c>
      <c r="K298" s="2">
        <v>5502.5839999999998</v>
      </c>
      <c r="L298" s="409">
        <f t="shared" si="22"/>
        <v>-0.12538649114670497</v>
      </c>
      <c r="O298" s="2">
        <v>5414.4728999999998</v>
      </c>
      <c r="P298" s="423">
        <f t="shared" si="23"/>
        <v>601.83860000000004</v>
      </c>
      <c r="Q298" s="327">
        <f>+D298-'ANEXO 27 Nivel 1 y Resto'!D298</f>
        <v>-14111.696099999999</v>
      </c>
    </row>
    <row r="299" spans="1:17" x14ac:dyDescent="0.2">
      <c r="A299" s="12"/>
      <c r="B299" s="64" t="s">
        <v>5</v>
      </c>
      <c r="C299" s="10" t="s">
        <v>10</v>
      </c>
      <c r="D299" s="15">
        <f>+G299</f>
        <v>4729.2262000000001</v>
      </c>
      <c r="E299" s="341"/>
      <c r="F299" s="341"/>
      <c r="G299" s="341">
        <v>4729.2262000000001</v>
      </c>
      <c r="H299" s="327"/>
      <c r="I299" s="327">
        <f t="shared" si="21"/>
        <v>0</v>
      </c>
      <c r="K299" s="2">
        <v>5327.5375999999997</v>
      </c>
      <c r="L299" s="409">
        <f t="shared" si="22"/>
        <v>-0.11230542981057512</v>
      </c>
      <c r="O299" s="2">
        <v>5239.4265999999998</v>
      </c>
      <c r="P299" s="423">
        <f t="shared" si="23"/>
        <v>510.20039999999972</v>
      </c>
      <c r="Q299" s="327">
        <f>+D299-'ANEXO 27 Nivel 1 y Resto'!D299</f>
        <v>-14089.2664</v>
      </c>
    </row>
    <row r="300" spans="1:17" x14ac:dyDescent="0.2">
      <c r="A300" s="12"/>
      <c r="B300" s="54" t="s">
        <v>6</v>
      </c>
      <c r="C300" s="10" t="s">
        <v>10</v>
      </c>
      <c r="D300" s="15">
        <f>+G300</f>
        <v>4663.3158000000003</v>
      </c>
      <c r="E300" s="341"/>
      <c r="F300" s="341"/>
      <c r="G300" s="341">
        <v>4663.3158000000003</v>
      </c>
      <c r="H300" s="327"/>
      <c r="I300" s="327">
        <f t="shared" si="21"/>
        <v>0</v>
      </c>
      <c r="K300" s="2">
        <v>5227.1850999999997</v>
      </c>
      <c r="L300" s="409">
        <f t="shared" si="22"/>
        <v>-0.10787245701324011</v>
      </c>
      <c r="O300" s="2">
        <v>5139.0739999999996</v>
      </c>
      <c r="P300" s="423">
        <f t="shared" si="23"/>
        <v>475.75819999999931</v>
      </c>
      <c r="Q300" s="327">
        <f>+D300-'ANEXO 27 Nivel 1 y Resto'!D300</f>
        <v>-14062.570299999999</v>
      </c>
    </row>
    <row r="301" spans="1:17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327">
        <f t="shared" si="21"/>
        <v>0</v>
      </c>
      <c r="L301" s="409" t="e">
        <f t="shared" si="22"/>
        <v>#DIV/0!</v>
      </c>
      <c r="P301" s="423">
        <f t="shared" si="23"/>
        <v>0</v>
      </c>
      <c r="Q301" s="327">
        <f>+D301-'ANEXO 27 Nivel 1 y Resto'!D301</f>
        <v>0</v>
      </c>
    </row>
    <row r="302" spans="1:17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327">
        <f t="shared" si="21"/>
        <v>0</v>
      </c>
      <c r="L302" s="409" t="e">
        <f t="shared" si="22"/>
        <v>#DIV/0!</v>
      </c>
      <c r="P302" s="423">
        <f t="shared" si="23"/>
        <v>0</v>
      </c>
      <c r="Q302" s="327">
        <f>+D302-'ANEXO 27 Nivel 1 y Resto'!D302</f>
        <v>0</v>
      </c>
    </row>
    <row r="303" spans="1:17" x14ac:dyDescent="0.2">
      <c r="A303" s="12"/>
      <c r="B303" s="54" t="s">
        <v>0</v>
      </c>
      <c r="C303" s="10" t="s">
        <v>9</v>
      </c>
      <c r="D303" s="15">
        <f>+G303</f>
        <v>1954059.93</v>
      </c>
      <c r="E303" s="341"/>
      <c r="F303" s="341"/>
      <c r="G303" s="341">
        <v>1954059.93</v>
      </c>
      <c r="H303" s="327"/>
      <c r="I303" s="327">
        <f t="shared" si="21"/>
        <v>0</v>
      </c>
      <c r="K303" s="2">
        <v>1933623.15</v>
      </c>
      <c r="L303" s="409">
        <f t="shared" si="22"/>
        <v>1.0569163903524803E-2</v>
      </c>
      <c r="O303" s="2">
        <v>1540363.77</v>
      </c>
      <c r="P303" s="423">
        <f t="shared" si="23"/>
        <v>-413696.15999999992</v>
      </c>
      <c r="Q303" s="327">
        <f>+D303-'ANEXO 27 Nivel 1 y Resto'!D303</f>
        <v>-1132438.24</v>
      </c>
    </row>
    <row r="304" spans="1:17" x14ac:dyDescent="0.2">
      <c r="A304" s="12"/>
      <c r="B304" s="54" t="s">
        <v>2</v>
      </c>
      <c r="C304" s="10" t="s">
        <v>9</v>
      </c>
      <c r="D304" s="15">
        <f>+G304</f>
        <v>1490601.31</v>
      </c>
      <c r="E304" s="341"/>
      <c r="F304" s="341"/>
      <c r="G304" s="341">
        <v>1490601.31</v>
      </c>
      <c r="H304" s="327"/>
      <c r="I304" s="327">
        <f t="shared" si="21"/>
        <v>0</v>
      </c>
      <c r="K304" s="2">
        <v>1490601.31</v>
      </c>
      <c r="L304" s="409">
        <f t="shared" si="22"/>
        <v>0</v>
      </c>
      <c r="O304" s="2">
        <v>1168031.07</v>
      </c>
      <c r="P304" s="423">
        <f t="shared" si="23"/>
        <v>-322570.23999999999</v>
      </c>
      <c r="Q304" s="327">
        <f>+D304-'ANEXO 27 Nivel 1 y Resto'!D304</f>
        <v>-853941.00999999978</v>
      </c>
    </row>
    <row r="305" spans="1:17" x14ac:dyDescent="0.2">
      <c r="A305" s="12"/>
      <c r="B305" s="54" t="s">
        <v>3</v>
      </c>
      <c r="C305" s="10" t="s">
        <v>10</v>
      </c>
      <c r="D305" s="15">
        <f>+G305</f>
        <v>1948.4079999999999</v>
      </c>
      <c r="E305" s="341"/>
      <c r="F305" s="341"/>
      <c r="G305" s="341">
        <v>1948.4079999999999</v>
      </c>
      <c r="H305" s="327"/>
      <c r="I305" s="327">
        <f t="shared" si="21"/>
        <v>0</v>
      </c>
      <c r="K305" s="2">
        <v>2227.7359999999999</v>
      </c>
      <c r="L305" s="409">
        <f t="shared" si="22"/>
        <v>-0.12538649103843547</v>
      </c>
      <c r="O305" s="2">
        <v>2192.0639999999999</v>
      </c>
      <c r="P305" s="423">
        <f t="shared" si="23"/>
        <v>243.65599999999995</v>
      </c>
      <c r="Q305" s="327">
        <f>+D305-'ANEXO 27 Nivel 1 y Resto'!D305</f>
        <v>-967.23199999999997</v>
      </c>
    </row>
    <row r="306" spans="1:17" x14ac:dyDescent="0.2">
      <c r="A306" s="12"/>
      <c r="B306" s="64" t="s">
        <v>5</v>
      </c>
      <c r="C306" s="10" t="s">
        <v>10</v>
      </c>
      <c r="D306" s="15">
        <f>+G306</f>
        <v>1914.64</v>
      </c>
      <c r="E306" s="341"/>
      <c r="F306" s="341"/>
      <c r="G306" s="341">
        <v>1914.64</v>
      </c>
      <c r="H306" s="327"/>
      <c r="I306" s="327">
        <f t="shared" si="21"/>
        <v>0</v>
      </c>
      <c r="K306" s="2">
        <v>2156.8679999999999</v>
      </c>
      <c r="L306" s="409">
        <f t="shared" si="22"/>
        <v>-0.11230543547402982</v>
      </c>
      <c r="O306" s="2">
        <v>2121.1959999999999</v>
      </c>
      <c r="P306" s="423">
        <f t="shared" si="23"/>
        <v>206.55599999999981</v>
      </c>
      <c r="Q306" s="327">
        <f>+D306-'ANEXO 27 Nivel 1 y Resto'!D306</f>
        <v>-920.49999999999977</v>
      </c>
    </row>
    <row r="307" spans="1:17" x14ac:dyDescent="0.2">
      <c r="A307" s="12"/>
      <c r="B307" s="54" t="s">
        <v>6</v>
      </c>
      <c r="C307" s="10" t="s">
        <v>10</v>
      </c>
      <c r="D307" s="15">
        <f>+G307</f>
        <v>1887.9559999999999</v>
      </c>
      <c r="E307" s="341"/>
      <c r="F307" s="341"/>
      <c r="G307" s="341">
        <v>1887.9559999999999</v>
      </c>
      <c r="H307" s="327"/>
      <c r="I307" s="327">
        <f t="shared" si="21"/>
        <v>0</v>
      </c>
      <c r="K307" s="2">
        <v>2116.2399999999998</v>
      </c>
      <c r="L307" s="409">
        <f t="shared" si="22"/>
        <v>-0.107872453029902</v>
      </c>
      <c r="O307" s="2">
        <v>2080.5680000000002</v>
      </c>
      <c r="P307" s="423">
        <f t="shared" si="23"/>
        <v>192.61200000000031</v>
      </c>
      <c r="Q307" s="327">
        <f>+D307-'ANEXO 27 Nivel 1 y Resto'!D307</f>
        <v>-909.69200000000023</v>
      </c>
    </row>
    <row r="308" spans="1:17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327">
        <f t="shared" si="21"/>
        <v>0</v>
      </c>
      <c r="L308" s="409" t="e">
        <f t="shared" si="22"/>
        <v>#DIV/0!</v>
      </c>
      <c r="P308" s="423">
        <f t="shared" si="23"/>
        <v>0</v>
      </c>
      <c r="Q308" s="327">
        <f>+D308-'ANEXO 27 Nivel 1 y Resto'!D308</f>
        <v>0</v>
      </c>
    </row>
    <row r="309" spans="1:17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327">
        <f t="shared" si="21"/>
        <v>0</v>
      </c>
      <c r="L309" s="409" t="e">
        <f t="shared" si="22"/>
        <v>#DIV/0!</v>
      </c>
      <c r="P309" s="423">
        <f t="shared" si="23"/>
        <v>0</v>
      </c>
      <c r="Q309" s="327">
        <f>+D309-'ANEXO 27 Nivel 1 y Resto'!D309</f>
        <v>0</v>
      </c>
    </row>
    <row r="310" spans="1:17" s="3" customFormat="1" x14ac:dyDescent="0.2">
      <c r="A310" s="12"/>
      <c r="B310" s="13" t="s">
        <v>0</v>
      </c>
      <c r="C310" s="10" t="s">
        <v>9</v>
      </c>
      <c r="D310" s="15">
        <f>+G310</f>
        <v>10607788.99</v>
      </c>
      <c r="E310" s="341"/>
      <c r="F310" s="341"/>
      <c r="G310" s="341">
        <v>10607788.99</v>
      </c>
      <c r="H310" s="327"/>
      <c r="I310" s="327">
        <f t="shared" si="21"/>
        <v>0</v>
      </c>
      <c r="K310" s="3">
        <v>10466677.17</v>
      </c>
      <c r="L310" s="409">
        <f t="shared" si="22"/>
        <v>1.348200748987094E-2</v>
      </c>
      <c r="O310" s="3">
        <v>8375536.0199999996</v>
      </c>
      <c r="P310" s="423">
        <f t="shared" si="23"/>
        <v>-2232252.9700000007</v>
      </c>
      <c r="Q310" s="327">
        <f>+D310-'ANEXO 27 Nivel 1 y Resto'!D310</f>
        <v>-6166717.2899999991</v>
      </c>
    </row>
    <row r="311" spans="1:17" s="3" customFormat="1" x14ac:dyDescent="0.2">
      <c r="A311" s="12"/>
      <c r="B311" s="13" t="s">
        <v>2</v>
      </c>
      <c r="C311" s="10" t="s">
        <v>9</v>
      </c>
      <c r="D311" s="15">
        <f>+G311</f>
        <v>7921560.4900000002</v>
      </c>
      <c r="E311" s="341"/>
      <c r="F311" s="341"/>
      <c r="G311" s="341">
        <v>7921560.4900000002</v>
      </c>
      <c r="H311" s="327"/>
      <c r="I311" s="327">
        <f t="shared" si="21"/>
        <v>0</v>
      </c>
      <c r="K311" s="3">
        <v>7921560.4900000002</v>
      </c>
      <c r="L311" s="409">
        <f t="shared" si="22"/>
        <v>0</v>
      </c>
      <c r="O311" s="3">
        <v>6207312.9400000004</v>
      </c>
      <c r="P311" s="423">
        <f t="shared" si="23"/>
        <v>-1714247.5499999998</v>
      </c>
      <c r="Q311" s="327">
        <f>+D311-'ANEXO 27 Nivel 1 y Resto'!D311</f>
        <v>-4538131.92</v>
      </c>
    </row>
    <row r="312" spans="1:17" s="3" customFormat="1" x14ac:dyDescent="0.2">
      <c r="A312" s="12"/>
      <c r="B312" s="13" t="s">
        <v>3</v>
      </c>
      <c r="C312" s="10" t="s">
        <v>10</v>
      </c>
      <c r="D312" s="15">
        <f>+G312</f>
        <v>12771.19</v>
      </c>
      <c r="E312" s="341"/>
      <c r="F312" s="341"/>
      <c r="G312" s="341">
        <v>12771.19</v>
      </c>
      <c r="H312" s="327"/>
      <c r="I312" s="327">
        <f t="shared" si="21"/>
        <v>0</v>
      </c>
      <c r="K312" s="3">
        <v>14602.1</v>
      </c>
      <c r="L312" s="409">
        <f t="shared" si="22"/>
        <v>-0.1253867594387108</v>
      </c>
      <c r="O312" s="3">
        <v>14368.28</v>
      </c>
      <c r="P312" s="423">
        <f t="shared" si="23"/>
        <v>1597.0900000000001</v>
      </c>
      <c r="Q312" s="327">
        <f>+D312-'ANEXO 27 Nivel 1 y Resto'!D312</f>
        <v>-6232.35</v>
      </c>
    </row>
    <row r="313" spans="1:17" s="3" customFormat="1" x14ac:dyDescent="0.2">
      <c r="A313" s="12"/>
      <c r="B313" s="19" t="s">
        <v>5</v>
      </c>
      <c r="C313" s="10" t="s">
        <v>10</v>
      </c>
      <c r="D313" s="15">
        <f>+G313</f>
        <v>12549.85</v>
      </c>
      <c r="E313" s="341"/>
      <c r="F313" s="341"/>
      <c r="G313" s="341">
        <v>12549.85</v>
      </c>
      <c r="H313" s="327"/>
      <c r="I313" s="327">
        <f t="shared" si="21"/>
        <v>0</v>
      </c>
      <c r="K313" s="3">
        <v>14137.58</v>
      </c>
      <c r="L313" s="409">
        <f t="shared" si="22"/>
        <v>-0.11230564212545568</v>
      </c>
      <c r="O313" s="3">
        <v>13903.76</v>
      </c>
      <c r="P313" s="423">
        <f t="shared" si="23"/>
        <v>1353.9099999999999</v>
      </c>
      <c r="Q313" s="327">
        <f>+D313-'ANEXO 27 Nivel 1 y Resto'!D313</f>
        <v>-5929.7100000000009</v>
      </c>
    </row>
    <row r="314" spans="1:17" s="3" customFormat="1" x14ac:dyDescent="0.2">
      <c r="A314" s="12"/>
      <c r="B314" s="13" t="s">
        <v>6</v>
      </c>
      <c r="C314" s="10" t="s">
        <v>10</v>
      </c>
      <c r="D314" s="15">
        <f>+G314</f>
        <v>12374.95</v>
      </c>
      <c r="E314" s="341"/>
      <c r="F314" s="341"/>
      <c r="G314" s="341">
        <v>12374.95</v>
      </c>
      <c r="H314" s="327"/>
      <c r="I314" s="327">
        <f t="shared" si="21"/>
        <v>0</v>
      </c>
      <c r="K314" s="3">
        <v>13871.28</v>
      </c>
      <c r="L314" s="409">
        <f t="shared" si="22"/>
        <v>-0.10787252510222556</v>
      </c>
      <c r="O314" s="3">
        <v>13637.46</v>
      </c>
      <c r="P314" s="423">
        <f t="shared" si="23"/>
        <v>1262.5099999999984</v>
      </c>
      <c r="Q314" s="327">
        <f>+D314-'ANEXO 27 Nivel 1 y Resto'!D314</f>
        <v>-5860.5099999999984</v>
      </c>
    </row>
    <row r="315" spans="1:17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327">
        <f t="shared" si="21"/>
        <v>0</v>
      </c>
      <c r="L315" s="409" t="e">
        <f t="shared" si="22"/>
        <v>#DIV/0!</v>
      </c>
      <c r="P315" s="423">
        <f t="shared" si="23"/>
        <v>0</v>
      </c>
      <c r="Q315" s="327">
        <f>+D315-'ANEXO 27 Nivel 1 y Resto'!D315</f>
        <v>0</v>
      </c>
    </row>
    <row r="316" spans="1:17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327">
        <f t="shared" si="21"/>
        <v>0</v>
      </c>
      <c r="L316" s="409" t="e">
        <f t="shared" si="22"/>
        <v>#DIV/0!</v>
      </c>
      <c r="P316" s="423">
        <f t="shared" si="23"/>
        <v>0</v>
      </c>
      <c r="Q316" s="327">
        <f>+D316-'ANEXO 27 Nivel 1 y Resto'!D316</f>
        <v>0</v>
      </c>
    </row>
    <row r="317" spans="1:17" s="3" customFormat="1" x14ac:dyDescent="0.2">
      <c r="A317" s="12"/>
      <c r="B317" s="13" t="s">
        <v>0</v>
      </c>
      <c r="C317" s="10" t="s">
        <v>9</v>
      </c>
      <c r="D317" s="15">
        <f>+G318</f>
        <v>7558976.3700000001</v>
      </c>
      <c r="E317" s="341"/>
      <c r="F317" s="341"/>
      <c r="G317" s="341"/>
      <c r="H317" s="327"/>
      <c r="I317" s="327">
        <f>+D317-G318</f>
        <v>0</v>
      </c>
      <c r="K317" s="3">
        <v>7507043.0700000003</v>
      </c>
      <c r="L317" s="409">
        <f t="shared" si="22"/>
        <v>6.9179435252659793E-3</v>
      </c>
      <c r="O317" s="3">
        <v>5946489.9699999997</v>
      </c>
      <c r="P317" s="423">
        <f t="shared" si="23"/>
        <v>-1612486.4000000004</v>
      </c>
      <c r="Q317" s="327">
        <f>+D317-'ANEXO 27 Nivel 1 y Resto'!D317</f>
        <v>-4363421.6900000004</v>
      </c>
    </row>
    <row r="318" spans="1:17" s="3" customFormat="1" x14ac:dyDescent="0.2">
      <c r="A318" s="12"/>
      <c r="B318" s="13" t="s">
        <v>2</v>
      </c>
      <c r="C318" s="10" t="s">
        <v>9</v>
      </c>
      <c r="D318" s="15">
        <f>+G319</f>
        <v>5891033.0199999996</v>
      </c>
      <c r="E318" s="341"/>
      <c r="F318" s="341"/>
      <c r="G318" s="341">
        <v>7558976.3700000001</v>
      </c>
      <c r="H318" s="327"/>
      <c r="I318" s="327">
        <f t="shared" ref="I318:I381" si="24">+D318-G319</f>
        <v>0</v>
      </c>
      <c r="K318" s="3">
        <v>5891033.0199999996</v>
      </c>
      <c r="L318" s="409">
        <f t="shared" si="22"/>
        <v>0</v>
      </c>
      <c r="O318" s="3">
        <v>4616197.22</v>
      </c>
      <c r="P318" s="423">
        <f t="shared" si="23"/>
        <v>-1274835.7999999998</v>
      </c>
      <c r="Q318" s="327">
        <f>+D318-'ANEXO 27 Nivel 1 y Resto'!D318</f>
        <v>-3374876.08</v>
      </c>
    </row>
    <row r="319" spans="1:17" s="3" customFormat="1" x14ac:dyDescent="0.2">
      <c r="A319" s="12"/>
      <c r="B319" s="13" t="s">
        <v>3</v>
      </c>
      <c r="C319" s="10" t="s">
        <v>10</v>
      </c>
      <c r="D319" s="15">
        <f>+G320</f>
        <v>4812.63</v>
      </c>
      <c r="E319" s="341"/>
      <c r="F319" s="341"/>
      <c r="G319" s="341">
        <v>5891033.0199999996</v>
      </c>
      <c r="H319" s="327"/>
      <c r="I319" s="327">
        <f t="shared" si="24"/>
        <v>0</v>
      </c>
      <c r="K319" s="3">
        <v>5502.58</v>
      </c>
      <c r="L319" s="409">
        <f t="shared" si="22"/>
        <v>-0.12538663681400353</v>
      </c>
      <c r="O319" s="3">
        <v>5414.47</v>
      </c>
      <c r="P319" s="423">
        <f t="shared" si="23"/>
        <v>601.84000000000015</v>
      </c>
      <c r="Q319" s="327">
        <f>+D319-'ANEXO 27 Nivel 1 y Resto'!D319</f>
        <v>-2348.5699999999997</v>
      </c>
    </row>
    <row r="320" spans="1:17" s="3" customFormat="1" x14ac:dyDescent="0.2">
      <c r="A320" s="12"/>
      <c r="B320" s="19" t="s">
        <v>5</v>
      </c>
      <c r="C320" s="10" t="s">
        <v>10</v>
      </c>
      <c r="D320" s="15">
        <f>+G321</f>
        <v>4729.2299999999996</v>
      </c>
      <c r="E320" s="341"/>
      <c r="F320" s="341"/>
      <c r="G320" s="341">
        <v>4812.63</v>
      </c>
      <c r="H320" s="327"/>
      <c r="I320" s="327">
        <f t="shared" si="24"/>
        <v>0</v>
      </c>
      <c r="K320" s="3">
        <v>5327.54</v>
      </c>
      <c r="L320" s="409">
        <f t="shared" si="22"/>
        <v>-0.11230511643272512</v>
      </c>
      <c r="O320" s="3">
        <v>5239.43</v>
      </c>
      <c r="P320" s="423">
        <f t="shared" si="23"/>
        <v>510.20000000000073</v>
      </c>
      <c r="Q320" s="327">
        <f>+D320-'ANEXO 27 Nivel 1 y Resto'!D320</f>
        <v>-2234.5200000000004</v>
      </c>
    </row>
    <row r="321" spans="1:17" s="3" customFormat="1" x14ac:dyDescent="0.2">
      <c r="A321" s="12"/>
      <c r="B321" s="13" t="s">
        <v>6</v>
      </c>
      <c r="C321" s="10" t="s">
        <v>10</v>
      </c>
      <c r="D321" s="15">
        <f>+G322</f>
        <v>4663.32</v>
      </c>
      <c r="E321" s="341"/>
      <c r="F321" s="341"/>
      <c r="G321" s="341">
        <v>4729.2299999999996</v>
      </c>
      <c r="H321" s="327"/>
      <c r="I321" s="327">
        <f t="shared" si="24"/>
        <v>0</v>
      </c>
      <c r="K321" s="3">
        <v>5227.1899999999996</v>
      </c>
      <c r="L321" s="409">
        <f t="shared" si="22"/>
        <v>-0.1078724898080996</v>
      </c>
      <c r="O321" s="3">
        <v>5139.07</v>
      </c>
      <c r="P321" s="423">
        <f t="shared" si="23"/>
        <v>475.75</v>
      </c>
      <c r="Q321" s="327">
        <f>+D321-'ANEXO 27 Nivel 1 y Resto'!D321</f>
        <v>-2208.4400000000005</v>
      </c>
    </row>
    <row r="322" spans="1:17" s="3" customFormat="1" x14ac:dyDescent="0.2">
      <c r="A322" s="12"/>
      <c r="B322" s="13"/>
      <c r="C322" s="91"/>
      <c r="D322" s="15"/>
      <c r="E322" s="341"/>
      <c r="F322" s="341"/>
      <c r="G322" s="341">
        <v>4663.32</v>
      </c>
      <c r="H322" s="327"/>
      <c r="I322" s="327">
        <f t="shared" si="24"/>
        <v>0</v>
      </c>
      <c r="L322" s="409" t="e">
        <f t="shared" si="22"/>
        <v>#DIV/0!</v>
      </c>
      <c r="P322" s="423">
        <f t="shared" si="23"/>
        <v>0</v>
      </c>
      <c r="Q322" s="327">
        <f>+D322-'ANEXO 27 Nivel 1 y Resto'!D322</f>
        <v>0</v>
      </c>
    </row>
    <row r="323" spans="1:17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327">
        <f t="shared" si="24"/>
        <v>0</v>
      </c>
      <c r="L323" s="409" t="e">
        <f t="shared" si="22"/>
        <v>#DIV/0!</v>
      </c>
      <c r="P323" s="423">
        <f t="shared" si="23"/>
        <v>0</v>
      </c>
      <c r="Q323" s="327">
        <f>+D323-'ANEXO 27 Nivel 1 y Resto'!D323</f>
        <v>0</v>
      </c>
    </row>
    <row r="324" spans="1:17" s="3" customFormat="1" x14ac:dyDescent="0.2">
      <c r="A324" s="12"/>
      <c r="B324" s="13" t="s">
        <v>0</v>
      </c>
      <c r="C324" s="10" t="s">
        <v>9</v>
      </c>
      <c r="D324" s="15">
        <f>+G325</f>
        <v>1954059.93</v>
      </c>
      <c r="E324" s="341"/>
      <c r="F324" s="341"/>
      <c r="G324" s="341"/>
      <c r="H324" s="327"/>
      <c r="I324" s="327">
        <f t="shared" si="24"/>
        <v>0</v>
      </c>
      <c r="K324" s="3">
        <v>1933623.15</v>
      </c>
      <c r="L324" s="409">
        <f t="shared" si="22"/>
        <v>1.0569163903524803E-2</v>
      </c>
      <c r="O324" s="3">
        <v>1540363.77</v>
      </c>
      <c r="P324" s="423">
        <f t="shared" si="23"/>
        <v>-413696.15999999992</v>
      </c>
      <c r="Q324" s="327">
        <f>+D324-'ANEXO 27 Nivel 1 y Resto'!D324</f>
        <v>-1132438.24</v>
      </c>
    </row>
    <row r="325" spans="1:17" s="3" customFormat="1" x14ac:dyDescent="0.2">
      <c r="A325" s="12"/>
      <c r="B325" s="13" t="s">
        <v>2</v>
      </c>
      <c r="C325" s="10" t="s">
        <v>9</v>
      </c>
      <c r="D325" s="15">
        <f>+G326</f>
        <v>1490601.31</v>
      </c>
      <c r="E325" s="341"/>
      <c r="F325" s="341"/>
      <c r="G325" s="341">
        <v>1954059.93</v>
      </c>
      <c r="H325" s="327"/>
      <c r="I325" s="327">
        <f t="shared" si="24"/>
        <v>0</v>
      </c>
      <c r="K325" s="3">
        <v>1490601.31</v>
      </c>
      <c r="L325" s="409">
        <f t="shared" si="22"/>
        <v>0</v>
      </c>
      <c r="O325" s="3">
        <v>1168031.07</v>
      </c>
      <c r="P325" s="423">
        <f t="shared" si="23"/>
        <v>-322570.23999999999</v>
      </c>
      <c r="Q325" s="327">
        <f>+D325-'ANEXO 27 Nivel 1 y Resto'!D325</f>
        <v>-853941.00999999978</v>
      </c>
    </row>
    <row r="326" spans="1:17" s="3" customFormat="1" x14ac:dyDescent="0.2">
      <c r="A326" s="12"/>
      <c r="B326" s="13" t="s">
        <v>3</v>
      </c>
      <c r="C326" s="10" t="s">
        <v>10</v>
      </c>
      <c r="D326" s="15">
        <f>+G327</f>
        <v>1948.41</v>
      </c>
      <c r="E326" s="341"/>
      <c r="F326" s="341"/>
      <c r="G326" s="341">
        <v>1490601.31</v>
      </c>
      <c r="H326" s="327"/>
      <c r="I326" s="327">
        <f t="shared" si="24"/>
        <v>0</v>
      </c>
      <c r="K326" s="3">
        <v>2227.7399999999998</v>
      </c>
      <c r="L326" s="409">
        <f t="shared" si="22"/>
        <v>-0.12538716367260083</v>
      </c>
      <c r="O326" s="3">
        <v>2192.06</v>
      </c>
      <c r="P326" s="423">
        <f t="shared" si="23"/>
        <v>243.64999999999986</v>
      </c>
      <c r="Q326" s="327">
        <f>+D326-'ANEXO 27 Nivel 1 y Resto'!D326</f>
        <v>-950.81999999999994</v>
      </c>
    </row>
    <row r="327" spans="1:17" s="3" customFormat="1" x14ac:dyDescent="0.2">
      <c r="A327" s="12"/>
      <c r="B327" s="19" t="s">
        <v>5</v>
      </c>
      <c r="C327" s="10" t="s">
        <v>10</v>
      </c>
      <c r="D327" s="15">
        <f>+G328</f>
        <v>1914.64</v>
      </c>
      <c r="E327" s="341"/>
      <c r="F327" s="341"/>
      <c r="G327" s="341">
        <v>1948.41</v>
      </c>
      <c r="H327" s="327"/>
      <c r="I327" s="327">
        <f t="shared" si="24"/>
        <v>0</v>
      </c>
      <c r="K327" s="3">
        <v>2156.87</v>
      </c>
      <c r="L327" s="409">
        <f t="shared" si="22"/>
        <v>-0.11230625860622101</v>
      </c>
      <c r="O327" s="3">
        <v>2121.1999999999998</v>
      </c>
      <c r="P327" s="423">
        <f t="shared" si="23"/>
        <v>206.55999999999972</v>
      </c>
      <c r="Q327" s="327">
        <f>+D327-'ANEXO 27 Nivel 1 y Resto'!D327</f>
        <v>-904.64999999999986</v>
      </c>
    </row>
    <row r="328" spans="1:17" s="3" customFormat="1" x14ac:dyDescent="0.2">
      <c r="A328" s="12"/>
      <c r="B328" s="13" t="s">
        <v>6</v>
      </c>
      <c r="C328" s="10" t="s">
        <v>10</v>
      </c>
      <c r="D328" s="15">
        <f>+G329</f>
        <v>1887.96</v>
      </c>
      <c r="E328" s="341"/>
      <c r="F328" s="341"/>
      <c r="G328" s="341">
        <v>1914.64</v>
      </c>
      <c r="H328" s="327"/>
      <c r="I328" s="327">
        <f t="shared" si="24"/>
        <v>0</v>
      </c>
      <c r="K328" s="3">
        <v>2116.2399999999998</v>
      </c>
      <c r="L328" s="409">
        <f t="shared" si="22"/>
        <v>-0.10787056288511687</v>
      </c>
      <c r="O328" s="3">
        <v>2080.5700000000002</v>
      </c>
      <c r="P328" s="423">
        <f t="shared" si="23"/>
        <v>192.61000000000013</v>
      </c>
      <c r="Q328" s="327">
        <f>+D328-'ANEXO 27 Nivel 1 y Resto'!D328</f>
        <v>-894.09000000000015</v>
      </c>
    </row>
    <row r="329" spans="1:17" s="3" customFormat="1" x14ac:dyDescent="0.2">
      <c r="A329" s="12"/>
      <c r="B329" s="13"/>
      <c r="C329" s="83"/>
      <c r="D329" s="15"/>
      <c r="E329" s="341"/>
      <c r="F329" s="341"/>
      <c r="G329" s="341">
        <v>1887.96</v>
      </c>
      <c r="H329" s="327"/>
      <c r="I329" s="327">
        <f t="shared" si="24"/>
        <v>0</v>
      </c>
      <c r="L329" s="409" t="e">
        <f t="shared" ref="L329:L392" si="25">+D329/K329-1</f>
        <v>#DIV/0!</v>
      </c>
      <c r="P329" s="423">
        <f t="shared" ref="P329:P392" si="26">+O329-D329</f>
        <v>0</v>
      </c>
      <c r="Q329" s="327">
        <f>+D329-'ANEXO 27 Nivel 1 y Resto'!D329</f>
        <v>0</v>
      </c>
    </row>
    <row r="330" spans="1:17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327">
        <f t="shared" si="24"/>
        <v>0</v>
      </c>
      <c r="L330" s="409" t="e">
        <f t="shared" si="25"/>
        <v>#DIV/0!</v>
      </c>
      <c r="P330" s="423">
        <f t="shared" si="26"/>
        <v>0</v>
      </c>
      <c r="Q330" s="327">
        <f>+D330-'ANEXO 27 Nivel 1 y Resto'!D330</f>
        <v>0</v>
      </c>
    </row>
    <row r="331" spans="1:17" s="3" customFormat="1" x14ac:dyDescent="0.2">
      <c r="A331" s="12"/>
      <c r="B331" s="13" t="s">
        <v>0</v>
      </c>
      <c r="C331" s="10" t="s">
        <v>9</v>
      </c>
      <c r="D331" s="15">
        <f>+G332</f>
        <v>10607788.99</v>
      </c>
      <c r="E331" s="341"/>
      <c r="F331" s="341"/>
      <c r="G331" s="341"/>
      <c r="H331" s="327"/>
      <c r="I331" s="327">
        <f t="shared" si="24"/>
        <v>0</v>
      </c>
      <c r="K331" s="3">
        <v>10466677.17</v>
      </c>
      <c r="L331" s="409">
        <f t="shared" si="25"/>
        <v>1.348200748987094E-2</v>
      </c>
      <c r="O331" s="3">
        <v>8375536.0199999996</v>
      </c>
      <c r="P331" s="423">
        <f t="shared" si="26"/>
        <v>-2232252.9700000007</v>
      </c>
      <c r="Q331" s="327">
        <f>+D331-'ANEXO 27 Nivel 1 y Resto'!D331</f>
        <v>-6166717.2899999991</v>
      </c>
    </row>
    <row r="332" spans="1:17" s="3" customFormat="1" x14ac:dyDescent="0.2">
      <c r="A332" s="12"/>
      <c r="B332" s="13" t="s">
        <v>2</v>
      </c>
      <c r="C332" s="10" t="s">
        <v>9</v>
      </c>
      <c r="D332" s="15">
        <f>+G333</f>
        <v>7921560.4900000002</v>
      </c>
      <c r="E332" s="341"/>
      <c r="F332" s="341"/>
      <c r="G332" s="341">
        <v>10607788.99</v>
      </c>
      <c r="H332" s="327"/>
      <c r="I332" s="327">
        <f t="shared" si="24"/>
        <v>0</v>
      </c>
      <c r="K332" s="3">
        <v>7921560.4900000002</v>
      </c>
      <c r="L332" s="409">
        <f t="shared" si="25"/>
        <v>0</v>
      </c>
      <c r="O332" s="3">
        <v>6207312.9400000004</v>
      </c>
      <c r="P332" s="423">
        <f t="shared" si="26"/>
        <v>-1714247.5499999998</v>
      </c>
      <c r="Q332" s="327">
        <f>+D332-'ANEXO 27 Nivel 1 y Resto'!D332</f>
        <v>-4538131.92</v>
      </c>
    </row>
    <row r="333" spans="1:17" s="3" customFormat="1" x14ac:dyDescent="0.2">
      <c r="A333" s="12"/>
      <c r="B333" s="13" t="s">
        <v>3</v>
      </c>
      <c r="C333" s="10" t="s">
        <v>10</v>
      </c>
      <c r="D333" s="15">
        <f>+G334</f>
        <v>12771.19</v>
      </c>
      <c r="E333" s="341"/>
      <c r="F333" s="341"/>
      <c r="G333" s="341">
        <v>7921560.4900000002</v>
      </c>
      <c r="H333" s="327"/>
      <c r="I333" s="327">
        <f t="shared" si="24"/>
        <v>0</v>
      </c>
      <c r="K333" s="3">
        <v>14602.1</v>
      </c>
      <c r="L333" s="409">
        <f t="shared" si="25"/>
        <v>-0.1253867594387108</v>
      </c>
      <c r="O333" s="3">
        <v>14368.28</v>
      </c>
      <c r="P333" s="423">
        <f t="shared" si="26"/>
        <v>1597.0900000000001</v>
      </c>
      <c r="Q333" s="327">
        <f>+D333-'ANEXO 27 Nivel 1 y Resto'!D333</f>
        <v>-6232.35</v>
      </c>
    </row>
    <row r="334" spans="1:17" s="3" customFormat="1" x14ac:dyDescent="0.2">
      <c r="A334" s="12"/>
      <c r="B334" s="19" t="s">
        <v>5</v>
      </c>
      <c r="C334" s="10" t="s">
        <v>10</v>
      </c>
      <c r="D334" s="15">
        <f>+G335</f>
        <v>12549.85</v>
      </c>
      <c r="E334" s="341"/>
      <c r="F334" s="341"/>
      <c r="G334" s="341">
        <v>12771.19</v>
      </c>
      <c r="H334" s="327"/>
      <c r="I334" s="327">
        <f t="shared" si="24"/>
        <v>0</v>
      </c>
      <c r="K334" s="3">
        <v>14137.58</v>
      </c>
      <c r="L334" s="409">
        <f t="shared" si="25"/>
        <v>-0.11230564212545568</v>
      </c>
      <c r="O334" s="3">
        <v>13903.76</v>
      </c>
      <c r="P334" s="423">
        <f t="shared" si="26"/>
        <v>1353.9099999999999</v>
      </c>
      <c r="Q334" s="327">
        <f>+D334-'ANEXO 27 Nivel 1 y Resto'!D334</f>
        <v>-5929.7100000000009</v>
      </c>
    </row>
    <row r="335" spans="1:17" s="3" customFormat="1" x14ac:dyDescent="0.2">
      <c r="A335" s="12"/>
      <c r="B335" s="13" t="s">
        <v>6</v>
      </c>
      <c r="C335" s="10" t="s">
        <v>10</v>
      </c>
      <c r="D335" s="15">
        <f>+G336</f>
        <v>12374.95</v>
      </c>
      <c r="E335" s="341"/>
      <c r="F335" s="341"/>
      <c r="G335" s="341">
        <v>12549.85</v>
      </c>
      <c r="H335" s="327"/>
      <c r="I335" s="327">
        <f t="shared" si="24"/>
        <v>0</v>
      </c>
      <c r="K335" s="3">
        <v>13871.28</v>
      </c>
      <c r="L335" s="409">
        <f t="shared" si="25"/>
        <v>-0.10787252510222556</v>
      </c>
      <c r="O335" s="3">
        <v>13637.46</v>
      </c>
      <c r="P335" s="423">
        <f t="shared" si="26"/>
        <v>1262.5099999999984</v>
      </c>
      <c r="Q335" s="327">
        <f>+D335-'ANEXO 27 Nivel 1 y Resto'!D335</f>
        <v>-5860.5099999999984</v>
      </c>
    </row>
    <row r="336" spans="1:17" s="3" customFormat="1" x14ac:dyDescent="0.2">
      <c r="A336" s="12"/>
      <c r="B336" s="13"/>
      <c r="C336" s="91"/>
      <c r="D336" s="15"/>
      <c r="E336" s="341"/>
      <c r="F336" s="341"/>
      <c r="G336" s="341">
        <v>12374.95</v>
      </c>
      <c r="H336" s="327"/>
      <c r="I336" s="327">
        <f t="shared" si="24"/>
        <v>0</v>
      </c>
      <c r="L336" s="409" t="e">
        <f t="shared" si="25"/>
        <v>#DIV/0!</v>
      </c>
      <c r="P336" s="423">
        <f t="shared" si="26"/>
        <v>0</v>
      </c>
      <c r="Q336" s="327">
        <f>+D336-'ANEXO 27 Nivel 1 y Resto'!D336</f>
        <v>0</v>
      </c>
    </row>
    <row r="337" spans="1:17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327">
        <f t="shared" si="24"/>
        <v>0</v>
      </c>
      <c r="L337" s="409" t="e">
        <f t="shared" si="25"/>
        <v>#DIV/0!</v>
      </c>
      <c r="P337" s="423">
        <f t="shared" si="26"/>
        <v>0</v>
      </c>
      <c r="Q337" s="327">
        <f>+D337-'ANEXO 27 Nivel 1 y Resto'!D337</f>
        <v>0</v>
      </c>
    </row>
    <row r="338" spans="1:17" s="3" customFormat="1" x14ac:dyDescent="0.2">
      <c r="A338" s="12"/>
      <c r="B338" s="13" t="s">
        <v>0</v>
      </c>
      <c r="C338" s="10" t="s">
        <v>9</v>
      </c>
      <c r="D338" s="15">
        <f>+G339</f>
        <v>7558976.3700000001</v>
      </c>
      <c r="E338" s="341"/>
      <c r="F338" s="341"/>
      <c r="G338" s="341"/>
      <c r="H338" s="327"/>
      <c r="I338" s="327">
        <f t="shared" si="24"/>
        <v>0</v>
      </c>
      <c r="K338" s="3">
        <v>7507043.0700000003</v>
      </c>
      <c r="L338" s="409">
        <f t="shared" si="25"/>
        <v>6.9179435252659793E-3</v>
      </c>
      <c r="O338" s="3">
        <v>5946489.9699999997</v>
      </c>
      <c r="P338" s="423">
        <f t="shared" si="26"/>
        <v>-1612486.4000000004</v>
      </c>
      <c r="Q338" s="327">
        <f>+D338-'ANEXO 27 Nivel 1 y Resto'!D338</f>
        <v>-4363421.6900000004</v>
      </c>
    </row>
    <row r="339" spans="1:17" s="3" customFormat="1" x14ac:dyDescent="0.2">
      <c r="A339" s="12"/>
      <c r="B339" s="13" t="s">
        <v>2</v>
      </c>
      <c r="C339" s="10" t="s">
        <v>9</v>
      </c>
      <c r="D339" s="15">
        <f>+G340</f>
        <v>5891033.0199999996</v>
      </c>
      <c r="E339" s="341"/>
      <c r="F339" s="341"/>
      <c r="G339" s="341">
        <v>7558976.3700000001</v>
      </c>
      <c r="H339" s="327"/>
      <c r="I339" s="327">
        <f t="shared" si="24"/>
        <v>0</v>
      </c>
      <c r="K339" s="3">
        <v>5891033.0199999996</v>
      </c>
      <c r="L339" s="409">
        <f t="shared" si="25"/>
        <v>0</v>
      </c>
      <c r="O339" s="3">
        <v>4616197.22</v>
      </c>
      <c r="P339" s="423">
        <f t="shared" si="26"/>
        <v>-1274835.7999999998</v>
      </c>
      <c r="Q339" s="327">
        <f>+D339-'ANEXO 27 Nivel 1 y Resto'!D339</f>
        <v>-3374876.08</v>
      </c>
    </row>
    <row r="340" spans="1:17" s="3" customFormat="1" x14ac:dyDescent="0.2">
      <c r="A340" s="12"/>
      <c r="B340" s="13" t="s">
        <v>3</v>
      </c>
      <c r="C340" s="10" t="s">
        <v>10</v>
      </c>
      <c r="D340" s="15">
        <f>+G341</f>
        <v>4812.63</v>
      </c>
      <c r="E340" s="341"/>
      <c r="F340" s="341"/>
      <c r="G340" s="341">
        <v>5891033.0199999996</v>
      </c>
      <c r="H340" s="327"/>
      <c r="I340" s="327">
        <f t="shared" si="24"/>
        <v>0</v>
      </c>
      <c r="K340" s="3">
        <v>5502.58</v>
      </c>
      <c r="L340" s="409">
        <f t="shared" si="25"/>
        <v>-0.12538663681400353</v>
      </c>
      <c r="O340" s="3">
        <v>5414.47</v>
      </c>
      <c r="P340" s="423">
        <f t="shared" si="26"/>
        <v>601.84000000000015</v>
      </c>
      <c r="Q340" s="327">
        <f>+D340-'ANEXO 27 Nivel 1 y Resto'!D340</f>
        <v>-2348.5699999999997</v>
      </c>
    </row>
    <row r="341" spans="1:17" s="3" customFormat="1" x14ac:dyDescent="0.2">
      <c r="A341" s="12"/>
      <c r="B341" s="19" t="s">
        <v>5</v>
      </c>
      <c r="C341" s="10" t="s">
        <v>10</v>
      </c>
      <c r="D341" s="15">
        <f>+G342</f>
        <v>4729.2299999999996</v>
      </c>
      <c r="E341" s="341"/>
      <c r="F341" s="341"/>
      <c r="G341" s="341">
        <v>4812.63</v>
      </c>
      <c r="H341" s="327"/>
      <c r="I341" s="327">
        <f t="shared" si="24"/>
        <v>0</v>
      </c>
      <c r="K341" s="3">
        <v>5327.54</v>
      </c>
      <c r="L341" s="409">
        <f t="shared" si="25"/>
        <v>-0.11230511643272512</v>
      </c>
      <c r="O341" s="3">
        <v>5239.43</v>
      </c>
      <c r="P341" s="423">
        <f t="shared" si="26"/>
        <v>510.20000000000073</v>
      </c>
      <c r="Q341" s="327">
        <f>+D341-'ANEXO 27 Nivel 1 y Resto'!D341</f>
        <v>-2234.5200000000004</v>
      </c>
    </row>
    <row r="342" spans="1:17" s="3" customFormat="1" x14ac:dyDescent="0.2">
      <c r="A342" s="12"/>
      <c r="B342" s="13" t="s">
        <v>6</v>
      </c>
      <c r="C342" s="10" t="s">
        <v>10</v>
      </c>
      <c r="D342" s="15">
        <f>+G343</f>
        <v>4663.32</v>
      </c>
      <c r="E342" s="341"/>
      <c r="F342" s="341"/>
      <c r="G342" s="341">
        <v>4729.2299999999996</v>
      </c>
      <c r="H342" s="327"/>
      <c r="I342" s="327">
        <f t="shared" si="24"/>
        <v>0</v>
      </c>
      <c r="K342" s="3">
        <v>5227.1899999999996</v>
      </c>
      <c r="L342" s="409">
        <f t="shared" si="25"/>
        <v>-0.1078724898080996</v>
      </c>
      <c r="O342" s="3">
        <v>5139.07</v>
      </c>
      <c r="P342" s="423">
        <f t="shared" si="26"/>
        <v>475.75</v>
      </c>
      <c r="Q342" s="327">
        <f>+D342-'ANEXO 27 Nivel 1 y Resto'!D342</f>
        <v>-2208.4400000000005</v>
      </c>
    </row>
    <row r="343" spans="1:17" s="3" customFormat="1" x14ac:dyDescent="0.2">
      <c r="A343" s="12"/>
      <c r="B343" s="13"/>
      <c r="C343" s="91"/>
      <c r="D343" s="15"/>
      <c r="E343" s="341"/>
      <c r="F343" s="341"/>
      <c r="G343" s="341">
        <v>4663.32</v>
      </c>
      <c r="H343" s="327"/>
      <c r="I343" s="327">
        <f t="shared" si="24"/>
        <v>0</v>
      </c>
      <c r="L343" s="409" t="e">
        <f t="shared" si="25"/>
        <v>#DIV/0!</v>
      </c>
      <c r="P343" s="423">
        <f t="shared" si="26"/>
        <v>0</v>
      </c>
      <c r="Q343" s="327">
        <f>+D343-'ANEXO 27 Nivel 1 y Resto'!D343</f>
        <v>0</v>
      </c>
    </row>
    <row r="344" spans="1:17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327">
        <f t="shared" si="24"/>
        <v>0</v>
      </c>
      <c r="L344" s="409" t="e">
        <f t="shared" si="25"/>
        <v>#DIV/0!</v>
      </c>
      <c r="P344" s="423">
        <f t="shared" si="26"/>
        <v>0</v>
      </c>
      <c r="Q344" s="327">
        <f>+D344-'ANEXO 27 Nivel 1 y Resto'!D344</f>
        <v>0</v>
      </c>
    </row>
    <row r="345" spans="1:17" s="3" customFormat="1" x14ac:dyDescent="0.2">
      <c r="A345" s="12"/>
      <c r="B345" s="13" t="s">
        <v>0</v>
      </c>
      <c r="C345" s="10" t="s">
        <v>9</v>
      </c>
      <c r="D345" s="15">
        <f>+G346</f>
        <v>1954059.93</v>
      </c>
      <c r="E345" s="341"/>
      <c r="F345" s="341"/>
      <c r="G345" s="341"/>
      <c r="H345" s="327"/>
      <c r="I345" s="327">
        <f t="shared" si="24"/>
        <v>0</v>
      </c>
      <c r="K345" s="3">
        <v>1933623.15</v>
      </c>
      <c r="L345" s="409">
        <f t="shared" si="25"/>
        <v>1.0569163903524803E-2</v>
      </c>
      <c r="O345" s="3">
        <v>1540363.77</v>
      </c>
      <c r="P345" s="423">
        <f t="shared" si="26"/>
        <v>-413696.15999999992</v>
      </c>
      <c r="Q345" s="327">
        <f>+D345-'ANEXO 27 Nivel 1 y Resto'!D345</f>
        <v>-1132438.24</v>
      </c>
    </row>
    <row r="346" spans="1:17" s="3" customFormat="1" x14ac:dyDescent="0.2">
      <c r="A346" s="12"/>
      <c r="B346" s="13" t="s">
        <v>2</v>
      </c>
      <c r="C346" s="10" t="s">
        <v>9</v>
      </c>
      <c r="D346" s="15">
        <f>+G347</f>
        <v>1490601.31</v>
      </c>
      <c r="E346" s="341"/>
      <c r="F346" s="341"/>
      <c r="G346" s="341">
        <v>1954059.93</v>
      </c>
      <c r="H346" s="327"/>
      <c r="I346" s="327">
        <f t="shared" si="24"/>
        <v>0</v>
      </c>
      <c r="K346" s="3">
        <v>1490601.31</v>
      </c>
      <c r="L346" s="409">
        <f t="shared" si="25"/>
        <v>0</v>
      </c>
      <c r="O346" s="3">
        <v>1168031.07</v>
      </c>
      <c r="P346" s="423">
        <f t="shared" si="26"/>
        <v>-322570.23999999999</v>
      </c>
      <c r="Q346" s="327">
        <f>+D346-'ANEXO 27 Nivel 1 y Resto'!D346</f>
        <v>-853941.00999999978</v>
      </c>
    </row>
    <row r="347" spans="1:17" s="3" customFormat="1" x14ac:dyDescent="0.2">
      <c r="A347" s="12"/>
      <c r="B347" s="13" t="s">
        <v>3</v>
      </c>
      <c r="C347" s="10" t="s">
        <v>10</v>
      </c>
      <c r="D347" s="15">
        <f>+G348</f>
        <v>1948.41</v>
      </c>
      <c r="E347" s="341"/>
      <c r="F347" s="341"/>
      <c r="G347" s="341">
        <v>1490601.31</v>
      </c>
      <c r="H347" s="327"/>
      <c r="I347" s="327">
        <f t="shared" si="24"/>
        <v>0</v>
      </c>
      <c r="K347" s="3">
        <v>2227.7399999999998</v>
      </c>
      <c r="L347" s="409">
        <f t="shared" si="25"/>
        <v>-0.12538716367260083</v>
      </c>
      <c r="O347" s="3">
        <v>2192.06</v>
      </c>
      <c r="P347" s="423">
        <f t="shared" si="26"/>
        <v>243.64999999999986</v>
      </c>
      <c r="Q347" s="327">
        <f>+D347-'ANEXO 27 Nivel 1 y Resto'!D347</f>
        <v>-950.81999999999994</v>
      </c>
    </row>
    <row r="348" spans="1:17" s="3" customFormat="1" x14ac:dyDescent="0.2">
      <c r="A348" s="12"/>
      <c r="B348" s="19" t="s">
        <v>5</v>
      </c>
      <c r="C348" s="10" t="s">
        <v>10</v>
      </c>
      <c r="D348" s="15">
        <f>+G349</f>
        <v>1914.64</v>
      </c>
      <c r="E348" s="341"/>
      <c r="F348" s="341"/>
      <c r="G348" s="341">
        <v>1948.41</v>
      </c>
      <c r="H348" s="327"/>
      <c r="I348" s="327">
        <f t="shared" si="24"/>
        <v>0</v>
      </c>
      <c r="K348" s="3">
        <v>2156.87</v>
      </c>
      <c r="L348" s="409">
        <f t="shared" si="25"/>
        <v>-0.11230625860622101</v>
      </c>
      <c r="O348" s="3">
        <v>2121.1999999999998</v>
      </c>
      <c r="P348" s="423">
        <f t="shared" si="26"/>
        <v>206.55999999999972</v>
      </c>
      <c r="Q348" s="327">
        <f>+D348-'ANEXO 27 Nivel 1 y Resto'!D348</f>
        <v>-904.64999999999986</v>
      </c>
    </row>
    <row r="349" spans="1:17" s="3" customFormat="1" x14ac:dyDescent="0.2">
      <c r="A349" s="12"/>
      <c r="B349" s="13" t="s">
        <v>6</v>
      </c>
      <c r="C349" s="10" t="s">
        <v>10</v>
      </c>
      <c r="D349" s="15">
        <f>+G350</f>
        <v>1887.96</v>
      </c>
      <c r="E349" s="341"/>
      <c r="F349" s="341"/>
      <c r="G349" s="341">
        <v>1914.64</v>
      </c>
      <c r="H349" s="327"/>
      <c r="I349" s="327">
        <f t="shared" si="24"/>
        <v>0</v>
      </c>
      <c r="K349" s="3">
        <v>2116.2399999999998</v>
      </c>
      <c r="L349" s="409">
        <f t="shared" si="25"/>
        <v>-0.10787056288511687</v>
      </c>
      <c r="O349" s="3">
        <v>2080.5700000000002</v>
      </c>
      <c r="P349" s="423">
        <f t="shared" si="26"/>
        <v>192.61000000000013</v>
      </c>
      <c r="Q349" s="327">
        <f>+D349-'ANEXO 27 Nivel 1 y Resto'!D349</f>
        <v>-894.09000000000015</v>
      </c>
    </row>
    <row r="350" spans="1:17" s="3" customFormat="1" x14ac:dyDescent="0.2">
      <c r="A350" s="12"/>
      <c r="B350" s="13"/>
      <c r="C350" s="83"/>
      <c r="D350" s="15"/>
      <c r="E350" s="341"/>
      <c r="F350" s="341"/>
      <c r="G350" s="341">
        <v>1887.96</v>
      </c>
      <c r="H350" s="327"/>
      <c r="I350" s="327">
        <f t="shared" si="24"/>
        <v>0</v>
      </c>
      <c r="L350" s="409" t="e">
        <f t="shared" si="25"/>
        <v>#DIV/0!</v>
      </c>
      <c r="P350" s="423">
        <f t="shared" si="26"/>
        <v>0</v>
      </c>
      <c r="Q350" s="327">
        <f>+D350-'ANEXO 27 Nivel 1 y Resto'!D350</f>
        <v>0</v>
      </c>
    </row>
    <row r="351" spans="1:17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327">
        <f t="shared" si="24"/>
        <v>0</v>
      </c>
      <c r="L351" s="409" t="e">
        <f t="shared" si="25"/>
        <v>#DIV/0!</v>
      </c>
      <c r="P351" s="423">
        <f t="shared" si="26"/>
        <v>0</v>
      </c>
      <c r="Q351" s="327">
        <f>+D351-'ANEXO 27 Nivel 1 y Resto'!D351</f>
        <v>0</v>
      </c>
    </row>
    <row r="352" spans="1:17" s="3" customFormat="1" x14ac:dyDescent="0.2">
      <c r="A352" s="12"/>
      <c r="B352" s="13" t="s">
        <v>0</v>
      </c>
      <c r="C352" s="10" t="s">
        <v>9</v>
      </c>
      <c r="D352" s="15">
        <f>+G353</f>
        <v>10607788.99</v>
      </c>
      <c r="E352" s="341"/>
      <c r="F352" s="341"/>
      <c r="G352" s="341"/>
      <c r="H352" s="327"/>
      <c r="I352" s="327">
        <f t="shared" si="24"/>
        <v>0</v>
      </c>
      <c r="K352" s="3">
        <v>10466677.17</v>
      </c>
      <c r="L352" s="409">
        <f t="shared" si="25"/>
        <v>1.348200748987094E-2</v>
      </c>
      <c r="O352" s="3">
        <v>8375536.0199999996</v>
      </c>
      <c r="P352" s="423">
        <f t="shared" si="26"/>
        <v>-2232252.9700000007</v>
      </c>
      <c r="Q352" s="327">
        <f>+D352-'ANEXO 27 Nivel 1 y Resto'!D352</f>
        <v>-6166717.2899999991</v>
      </c>
    </row>
    <row r="353" spans="1:17" s="3" customFormat="1" x14ac:dyDescent="0.2">
      <c r="A353" s="12"/>
      <c r="B353" s="13" t="s">
        <v>2</v>
      </c>
      <c r="C353" s="10" t="s">
        <v>9</v>
      </c>
      <c r="D353" s="15">
        <f>+G354</f>
        <v>7921560.4900000002</v>
      </c>
      <c r="E353" s="341"/>
      <c r="F353" s="341"/>
      <c r="G353" s="341">
        <v>10607788.99</v>
      </c>
      <c r="H353" s="327"/>
      <c r="I353" s="327">
        <f t="shared" si="24"/>
        <v>0</v>
      </c>
      <c r="K353" s="3">
        <v>7921560.4900000002</v>
      </c>
      <c r="L353" s="409">
        <f t="shared" si="25"/>
        <v>0</v>
      </c>
      <c r="O353" s="3">
        <v>6207312.9400000004</v>
      </c>
      <c r="P353" s="423">
        <f t="shared" si="26"/>
        <v>-1714247.5499999998</v>
      </c>
      <c r="Q353" s="327">
        <f>+D353-'ANEXO 27 Nivel 1 y Resto'!D353</f>
        <v>-4538131.92</v>
      </c>
    </row>
    <row r="354" spans="1:17" s="3" customFormat="1" x14ac:dyDescent="0.2">
      <c r="A354" s="12"/>
      <c r="B354" s="13" t="s">
        <v>3</v>
      </c>
      <c r="C354" s="10" t="s">
        <v>10</v>
      </c>
      <c r="D354" s="15">
        <f>+G355</f>
        <v>12771.19</v>
      </c>
      <c r="E354" s="341"/>
      <c r="F354" s="341"/>
      <c r="G354" s="341">
        <v>7921560.4900000002</v>
      </c>
      <c r="H354" s="327"/>
      <c r="I354" s="327">
        <f t="shared" si="24"/>
        <v>0</v>
      </c>
      <c r="K354" s="3">
        <v>14602.1</v>
      </c>
      <c r="L354" s="409">
        <f t="shared" si="25"/>
        <v>-0.1253867594387108</v>
      </c>
      <c r="O354" s="3">
        <v>14368.28</v>
      </c>
      <c r="P354" s="423">
        <f t="shared" si="26"/>
        <v>1597.0900000000001</v>
      </c>
      <c r="Q354" s="327">
        <f>+D354-'ANEXO 27 Nivel 1 y Resto'!D354</f>
        <v>-6302.83</v>
      </c>
    </row>
    <row r="355" spans="1:17" s="3" customFormat="1" x14ac:dyDescent="0.2">
      <c r="A355" s="12"/>
      <c r="B355" s="19" t="s">
        <v>5</v>
      </c>
      <c r="C355" s="10" t="s">
        <v>10</v>
      </c>
      <c r="D355" s="15">
        <f>+G356</f>
        <v>12549.85</v>
      </c>
      <c r="E355" s="341"/>
      <c r="F355" s="341"/>
      <c r="G355" s="341">
        <v>12771.19</v>
      </c>
      <c r="H355" s="327"/>
      <c r="I355" s="327">
        <f t="shared" si="24"/>
        <v>0</v>
      </c>
      <c r="K355" s="3">
        <v>14137.58</v>
      </c>
      <c r="L355" s="409">
        <f t="shared" si="25"/>
        <v>-0.11230564212545568</v>
      </c>
      <c r="O355" s="3">
        <v>13903.76</v>
      </c>
      <c r="P355" s="423">
        <f t="shared" si="26"/>
        <v>1353.9099999999999</v>
      </c>
      <c r="Q355" s="327">
        <f>+D355-'ANEXO 27 Nivel 1 y Resto'!D355</f>
        <v>-5997.8000000000011</v>
      </c>
    </row>
    <row r="356" spans="1:17" s="3" customFormat="1" x14ac:dyDescent="0.2">
      <c r="A356" s="12"/>
      <c r="B356" s="13" t="s">
        <v>6</v>
      </c>
      <c r="C356" s="10" t="s">
        <v>10</v>
      </c>
      <c r="D356" s="15">
        <f>+G357</f>
        <v>12374.95</v>
      </c>
      <c r="E356" s="341"/>
      <c r="F356" s="341"/>
      <c r="G356" s="341">
        <v>12549.85</v>
      </c>
      <c r="H356" s="327"/>
      <c r="I356" s="327">
        <f t="shared" si="24"/>
        <v>0</v>
      </c>
      <c r="K356" s="3">
        <v>13871.28</v>
      </c>
      <c r="L356" s="409">
        <f t="shared" si="25"/>
        <v>-0.10787252510222556</v>
      </c>
      <c r="O356" s="3">
        <v>13637.46</v>
      </c>
      <c r="P356" s="423">
        <f t="shared" si="26"/>
        <v>1262.5099999999984</v>
      </c>
      <c r="Q356" s="327">
        <f>+D356-'ANEXO 27 Nivel 1 y Resto'!D356</f>
        <v>-5927.6899999999987</v>
      </c>
    </row>
    <row r="357" spans="1:17" s="3" customFormat="1" x14ac:dyDescent="0.2">
      <c r="A357" s="12"/>
      <c r="B357" s="13"/>
      <c r="C357" s="91"/>
      <c r="D357" s="15"/>
      <c r="E357" s="341"/>
      <c r="F357" s="341"/>
      <c r="G357" s="341">
        <v>12374.95</v>
      </c>
      <c r="H357" s="327"/>
      <c r="I357" s="327">
        <f t="shared" si="24"/>
        <v>0</v>
      </c>
      <c r="L357" s="409" t="e">
        <f t="shared" si="25"/>
        <v>#DIV/0!</v>
      </c>
      <c r="P357" s="423">
        <f t="shared" si="26"/>
        <v>0</v>
      </c>
      <c r="Q357" s="327">
        <f>+D357-'ANEXO 27 Nivel 1 y Resto'!D357</f>
        <v>0</v>
      </c>
    </row>
    <row r="358" spans="1:17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327">
        <f t="shared" si="24"/>
        <v>0</v>
      </c>
      <c r="L358" s="409" t="e">
        <f t="shared" si="25"/>
        <v>#DIV/0!</v>
      </c>
      <c r="P358" s="423">
        <f t="shared" si="26"/>
        <v>0</v>
      </c>
      <c r="Q358" s="327">
        <f>+D358-'ANEXO 27 Nivel 1 y Resto'!D358</f>
        <v>0</v>
      </c>
    </row>
    <row r="359" spans="1:17" s="3" customFormat="1" x14ac:dyDescent="0.2">
      <c r="A359" s="12"/>
      <c r="B359" s="13" t="s">
        <v>0</v>
      </c>
      <c r="C359" s="10" t="s">
        <v>9</v>
      </c>
      <c r="D359" s="15">
        <f>+G360</f>
        <v>7558976.3700000001</v>
      </c>
      <c r="E359" s="341"/>
      <c r="F359" s="341"/>
      <c r="G359" s="341"/>
      <c r="H359" s="327"/>
      <c r="I359" s="327">
        <f t="shared" si="24"/>
        <v>0</v>
      </c>
      <c r="K359" s="3">
        <v>7507043.0700000003</v>
      </c>
      <c r="L359" s="409">
        <f t="shared" si="25"/>
        <v>6.9179435252659793E-3</v>
      </c>
      <c r="O359" s="3">
        <v>5946489.9699999997</v>
      </c>
      <c r="P359" s="423">
        <f t="shared" si="26"/>
        <v>-1612486.4000000004</v>
      </c>
      <c r="Q359" s="327">
        <f>+D359-'ANEXO 27 Nivel 1 y Resto'!D359</f>
        <v>-4363421.6900000004</v>
      </c>
    </row>
    <row r="360" spans="1:17" s="3" customFormat="1" x14ac:dyDescent="0.2">
      <c r="A360" s="12"/>
      <c r="B360" s="13" t="s">
        <v>2</v>
      </c>
      <c r="C360" s="10" t="s">
        <v>9</v>
      </c>
      <c r="D360" s="15">
        <f>+G361</f>
        <v>5891033.0199999996</v>
      </c>
      <c r="E360" s="341"/>
      <c r="F360" s="341"/>
      <c r="G360" s="341">
        <v>7558976.3700000001</v>
      </c>
      <c r="H360" s="327"/>
      <c r="I360" s="327">
        <f t="shared" si="24"/>
        <v>0</v>
      </c>
      <c r="K360" s="3">
        <v>5891033.0199999996</v>
      </c>
      <c r="L360" s="409">
        <f t="shared" si="25"/>
        <v>0</v>
      </c>
      <c r="O360" s="3">
        <v>4616197.22</v>
      </c>
      <c r="P360" s="423">
        <f t="shared" si="26"/>
        <v>-1274835.7999999998</v>
      </c>
      <c r="Q360" s="327">
        <f>+D360-'ANEXO 27 Nivel 1 y Resto'!D360</f>
        <v>-3374876.08</v>
      </c>
    </row>
    <row r="361" spans="1:17" s="3" customFormat="1" x14ac:dyDescent="0.2">
      <c r="A361" s="12"/>
      <c r="B361" s="13" t="s">
        <v>3</v>
      </c>
      <c r="C361" s="10" t="s">
        <v>10</v>
      </c>
      <c r="D361" s="15">
        <f>+G362</f>
        <v>4812.63</v>
      </c>
      <c r="E361" s="341"/>
      <c r="F361" s="341"/>
      <c r="G361" s="341">
        <v>5891033.0199999996</v>
      </c>
      <c r="H361" s="327"/>
      <c r="I361" s="327">
        <f t="shared" si="24"/>
        <v>0</v>
      </c>
      <c r="K361" s="3">
        <v>5502.58</v>
      </c>
      <c r="L361" s="409">
        <f t="shared" si="25"/>
        <v>-0.12538663681400353</v>
      </c>
      <c r="O361" s="3">
        <v>5414.47</v>
      </c>
      <c r="P361" s="423">
        <f t="shared" si="26"/>
        <v>601.84000000000015</v>
      </c>
      <c r="Q361" s="327">
        <f>+D361-'ANEXO 27 Nivel 1 y Resto'!D361</f>
        <v>-2375.13</v>
      </c>
    </row>
    <row r="362" spans="1:17" s="3" customFormat="1" x14ac:dyDescent="0.2">
      <c r="A362" s="12"/>
      <c r="B362" s="19" t="s">
        <v>5</v>
      </c>
      <c r="C362" s="10" t="s">
        <v>10</v>
      </c>
      <c r="D362" s="15">
        <f>+G363</f>
        <v>4729.2299999999996</v>
      </c>
      <c r="E362" s="341"/>
      <c r="F362" s="341"/>
      <c r="G362" s="341">
        <v>4812.63</v>
      </c>
      <c r="H362" s="327"/>
      <c r="I362" s="327">
        <f t="shared" si="24"/>
        <v>0</v>
      </c>
      <c r="K362" s="3">
        <v>5327.54</v>
      </c>
      <c r="L362" s="409">
        <f t="shared" si="25"/>
        <v>-0.11230511643272512</v>
      </c>
      <c r="O362" s="3">
        <v>5239.43</v>
      </c>
      <c r="P362" s="423">
        <f t="shared" si="26"/>
        <v>510.20000000000073</v>
      </c>
      <c r="Q362" s="327">
        <f>+D362-'ANEXO 27 Nivel 1 y Resto'!D362</f>
        <v>-2260.1800000000003</v>
      </c>
    </row>
    <row r="363" spans="1:17" s="3" customFormat="1" x14ac:dyDescent="0.2">
      <c r="A363" s="12"/>
      <c r="B363" s="13" t="s">
        <v>6</v>
      </c>
      <c r="C363" s="10" t="s">
        <v>10</v>
      </c>
      <c r="D363" s="15">
        <f>+G364</f>
        <v>4663.32</v>
      </c>
      <c r="E363" s="341"/>
      <c r="F363" s="341"/>
      <c r="G363" s="341">
        <v>4729.2299999999996</v>
      </c>
      <c r="H363" s="327"/>
      <c r="I363" s="327">
        <f t="shared" si="24"/>
        <v>0</v>
      </c>
      <c r="K363" s="3">
        <v>5227.1899999999996</v>
      </c>
      <c r="L363" s="409">
        <f t="shared" si="25"/>
        <v>-0.1078724898080996</v>
      </c>
      <c r="O363" s="3">
        <v>5139.07</v>
      </c>
      <c r="P363" s="423">
        <f t="shared" si="26"/>
        <v>475.75</v>
      </c>
      <c r="Q363" s="327">
        <f>+D363-'ANEXO 27 Nivel 1 y Resto'!D363</f>
        <v>-2233.7600000000002</v>
      </c>
    </row>
    <row r="364" spans="1:17" s="3" customFormat="1" x14ac:dyDescent="0.2">
      <c r="A364" s="12"/>
      <c r="B364" s="13"/>
      <c r="C364" s="91"/>
      <c r="D364" s="15"/>
      <c r="E364" s="341"/>
      <c r="F364" s="341"/>
      <c r="G364" s="341">
        <v>4663.32</v>
      </c>
      <c r="H364" s="327"/>
      <c r="I364" s="327">
        <f t="shared" si="24"/>
        <v>0</v>
      </c>
      <c r="L364" s="409" t="e">
        <f t="shared" si="25"/>
        <v>#DIV/0!</v>
      </c>
      <c r="P364" s="423">
        <f t="shared" si="26"/>
        <v>0</v>
      </c>
      <c r="Q364" s="327">
        <f>+D364-'ANEXO 27 Nivel 1 y Resto'!D364</f>
        <v>0</v>
      </c>
    </row>
    <row r="365" spans="1:17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327">
        <f t="shared" si="24"/>
        <v>0</v>
      </c>
      <c r="L365" s="409" t="e">
        <f t="shared" si="25"/>
        <v>#DIV/0!</v>
      </c>
      <c r="P365" s="423">
        <f t="shared" si="26"/>
        <v>0</v>
      </c>
      <c r="Q365" s="327">
        <f>+D365-'ANEXO 27 Nivel 1 y Resto'!D365</f>
        <v>0</v>
      </c>
    </row>
    <row r="366" spans="1:17" s="3" customFormat="1" x14ac:dyDescent="0.2">
      <c r="A366" s="12"/>
      <c r="B366" s="13" t="s">
        <v>0</v>
      </c>
      <c r="C366" s="10" t="s">
        <v>9</v>
      </c>
      <c r="D366" s="15">
        <f>+G367</f>
        <v>1954059.93</v>
      </c>
      <c r="E366" s="341"/>
      <c r="F366" s="341"/>
      <c r="G366" s="341"/>
      <c r="H366" s="327"/>
      <c r="I366" s="327">
        <f t="shared" si="24"/>
        <v>0</v>
      </c>
      <c r="K366" s="3">
        <v>1933623.15</v>
      </c>
      <c r="L366" s="409">
        <f t="shared" si="25"/>
        <v>1.0569163903524803E-2</v>
      </c>
      <c r="O366" s="3">
        <v>1540363.77</v>
      </c>
      <c r="P366" s="423">
        <f t="shared" si="26"/>
        <v>-413696.15999999992</v>
      </c>
      <c r="Q366" s="327">
        <f>+D366-'ANEXO 27 Nivel 1 y Resto'!D366</f>
        <v>-1132438.24</v>
      </c>
    </row>
    <row r="367" spans="1:17" s="3" customFormat="1" x14ac:dyDescent="0.2">
      <c r="A367" s="12"/>
      <c r="B367" s="13" t="s">
        <v>2</v>
      </c>
      <c r="C367" s="10" t="s">
        <v>9</v>
      </c>
      <c r="D367" s="15">
        <f>+G368</f>
        <v>1490601.31</v>
      </c>
      <c r="E367" s="341"/>
      <c r="F367" s="341"/>
      <c r="G367" s="341">
        <v>1954059.93</v>
      </c>
      <c r="H367" s="327"/>
      <c r="I367" s="327">
        <f t="shared" si="24"/>
        <v>0</v>
      </c>
      <c r="K367" s="3">
        <v>1490601.31</v>
      </c>
      <c r="L367" s="409">
        <f t="shared" si="25"/>
        <v>0</v>
      </c>
      <c r="O367" s="3">
        <v>1168031.07</v>
      </c>
      <c r="P367" s="423">
        <f t="shared" si="26"/>
        <v>-322570.23999999999</v>
      </c>
      <c r="Q367" s="327">
        <f>+D367-'ANEXO 27 Nivel 1 y Resto'!D367</f>
        <v>-853941.00999999978</v>
      </c>
    </row>
    <row r="368" spans="1:17" s="3" customFormat="1" x14ac:dyDescent="0.2">
      <c r="A368" s="12"/>
      <c r="B368" s="13" t="s">
        <v>3</v>
      </c>
      <c r="C368" s="10" t="s">
        <v>10</v>
      </c>
      <c r="D368" s="15">
        <f>+G369</f>
        <v>1948.41</v>
      </c>
      <c r="E368" s="341"/>
      <c r="F368" s="341"/>
      <c r="G368" s="341">
        <v>1490601.31</v>
      </c>
      <c r="H368" s="327"/>
      <c r="I368" s="327">
        <f t="shared" si="24"/>
        <v>0</v>
      </c>
      <c r="K368" s="3">
        <v>2227.7399999999998</v>
      </c>
      <c r="L368" s="409">
        <f t="shared" si="25"/>
        <v>-0.12538716367260083</v>
      </c>
      <c r="O368" s="3">
        <v>2192.06</v>
      </c>
      <c r="P368" s="423">
        <f t="shared" si="26"/>
        <v>243.64999999999986</v>
      </c>
      <c r="Q368" s="327">
        <f>+D368-'ANEXO 27 Nivel 1 y Resto'!D368</f>
        <v>-961.56999999999994</v>
      </c>
    </row>
    <row r="369" spans="1:17" s="3" customFormat="1" x14ac:dyDescent="0.2">
      <c r="A369" s="12"/>
      <c r="B369" s="19" t="s">
        <v>5</v>
      </c>
      <c r="C369" s="10" t="s">
        <v>10</v>
      </c>
      <c r="D369" s="15">
        <f>+G370</f>
        <v>1914.64</v>
      </c>
      <c r="E369" s="341"/>
      <c r="F369" s="341"/>
      <c r="G369" s="341">
        <v>1948.41</v>
      </c>
      <c r="H369" s="327"/>
      <c r="I369" s="327">
        <f t="shared" si="24"/>
        <v>0</v>
      </c>
      <c r="K369" s="3">
        <v>2156.87</v>
      </c>
      <c r="L369" s="409">
        <f t="shared" si="25"/>
        <v>-0.11230625860622101</v>
      </c>
      <c r="O369" s="3">
        <v>2121.1999999999998</v>
      </c>
      <c r="P369" s="423">
        <f t="shared" si="26"/>
        <v>206.55999999999972</v>
      </c>
      <c r="Q369" s="327">
        <f>+D369-'ANEXO 27 Nivel 1 y Resto'!D369</f>
        <v>-915.03999999999974</v>
      </c>
    </row>
    <row r="370" spans="1:17" s="3" customFormat="1" x14ac:dyDescent="0.2">
      <c r="A370" s="12"/>
      <c r="B370" s="13" t="s">
        <v>6</v>
      </c>
      <c r="C370" s="10" t="s">
        <v>10</v>
      </c>
      <c r="D370" s="15">
        <f>+G371</f>
        <v>1887.96</v>
      </c>
      <c r="E370" s="341"/>
      <c r="F370" s="341"/>
      <c r="G370" s="341">
        <v>1914.64</v>
      </c>
      <c r="H370" s="327"/>
      <c r="I370" s="327">
        <f t="shared" si="24"/>
        <v>0</v>
      </c>
      <c r="K370" s="3">
        <v>2116.2399999999998</v>
      </c>
      <c r="L370" s="409">
        <f t="shared" si="25"/>
        <v>-0.10787056288511687</v>
      </c>
      <c r="O370" s="3">
        <v>2080.5700000000002</v>
      </c>
      <c r="P370" s="423">
        <f t="shared" si="26"/>
        <v>192.61000000000013</v>
      </c>
      <c r="Q370" s="327">
        <f>+D370-'ANEXO 27 Nivel 1 y Resto'!D370</f>
        <v>-904.34000000000015</v>
      </c>
    </row>
    <row r="371" spans="1:17" s="3" customFormat="1" x14ac:dyDescent="0.2">
      <c r="A371" s="12"/>
      <c r="B371" s="13"/>
      <c r="C371" s="83"/>
      <c r="D371" s="15"/>
      <c r="E371" s="341"/>
      <c r="F371" s="341"/>
      <c r="G371" s="341">
        <v>1887.96</v>
      </c>
      <c r="H371" s="327"/>
      <c r="I371" s="327">
        <f t="shared" si="24"/>
        <v>0</v>
      </c>
      <c r="L371" s="409" t="e">
        <f t="shared" si="25"/>
        <v>#DIV/0!</v>
      </c>
      <c r="P371" s="423">
        <f t="shared" si="26"/>
        <v>0</v>
      </c>
      <c r="Q371" s="327">
        <f>+D371-'ANEXO 27 Nivel 1 y Resto'!D371</f>
        <v>0</v>
      </c>
    </row>
    <row r="372" spans="1:17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327">
        <f t="shared" si="24"/>
        <v>0</v>
      </c>
      <c r="L372" s="409" t="e">
        <f t="shared" si="25"/>
        <v>#DIV/0!</v>
      </c>
      <c r="P372" s="423">
        <f t="shared" si="26"/>
        <v>0</v>
      </c>
      <c r="Q372" s="327">
        <f>+D372-'ANEXO 27 Nivel 1 y Resto'!D372</f>
        <v>0</v>
      </c>
    </row>
    <row r="373" spans="1:17" s="3" customFormat="1" x14ac:dyDescent="0.2">
      <c r="A373" s="12"/>
      <c r="B373" s="13" t="s">
        <v>0</v>
      </c>
      <c r="C373" s="10" t="s">
        <v>9</v>
      </c>
      <c r="D373" s="15">
        <f>+G374</f>
        <v>10607788.99</v>
      </c>
      <c r="E373" s="341"/>
      <c r="F373" s="341"/>
      <c r="G373" s="341"/>
      <c r="H373" s="327"/>
      <c r="I373" s="327">
        <f t="shared" si="24"/>
        <v>0</v>
      </c>
      <c r="K373" s="3">
        <v>10466677.17</v>
      </c>
      <c r="L373" s="409">
        <f t="shared" si="25"/>
        <v>1.348200748987094E-2</v>
      </c>
      <c r="O373" s="3">
        <v>8375536.0199999996</v>
      </c>
      <c r="P373" s="423">
        <f t="shared" si="26"/>
        <v>-2232252.9700000007</v>
      </c>
      <c r="Q373" s="327">
        <f>+D373-'ANEXO 27 Nivel 1 y Resto'!D373</f>
        <v>-6166717.2899999991</v>
      </c>
    </row>
    <row r="374" spans="1:17" s="3" customFormat="1" x14ac:dyDescent="0.2">
      <c r="A374" s="12"/>
      <c r="B374" s="13" t="s">
        <v>2</v>
      </c>
      <c r="C374" s="10" t="s">
        <v>9</v>
      </c>
      <c r="D374" s="15">
        <f>+G375</f>
        <v>7921560.4900000002</v>
      </c>
      <c r="E374" s="341"/>
      <c r="F374" s="341"/>
      <c r="G374" s="341">
        <v>10607788.99</v>
      </c>
      <c r="H374" s="327"/>
      <c r="I374" s="327">
        <f t="shared" si="24"/>
        <v>0</v>
      </c>
      <c r="K374" s="3">
        <v>7921560.4900000002</v>
      </c>
      <c r="L374" s="409">
        <f t="shared" si="25"/>
        <v>0</v>
      </c>
      <c r="O374" s="3">
        <v>6207312.9400000004</v>
      </c>
      <c r="P374" s="423">
        <f t="shared" si="26"/>
        <v>-1714247.5499999998</v>
      </c>
      <c r="Q374" s="327">
        <f>+D374-'ANEXO 27 Nivel 1 y Resto'!D374</f>
        <v>-4538131.92</v>
      </c>
    </row>
    <row r="375" spans="1:17" s="3" customFormat="1" x14ac:dyDescent="0.2">
      <c r="A375" s="12"/>
      <c r="B375" s="13" t="s">
        <v>3</v>
      </c>
      <c r="C375" s="10" t="s">
        <v>10</v>
      </c>
      <c r="D375" s="15">
        <f>+G376</f>
        <v>12771.19</v>
      </c>
      <c r="E375" s="341"/>
      <c r="F375" s="341"/>
      <c r="G375" s="341">
        <v>7921560.4900000002</v>
      </c>
      <c r="H375" s="327"/>
      <c r="I375" s="327">
        <f t="shared" si="24"/>
        <v>0</v>
      </c>
      <c r="K375" s="3">
        <v>14602.1</v>
      </c>
      <c r="L375" s="409">
        <f t="shared" si="25"/>
        <v>-0.1253867594387108</v>
      </c>
      <c r="O375" s="3">
        <v>14368.28</v>
      </c>
      <c r="P375" s="423">
        <f t="shared" si="26"/>
        <v>1597.0900000000001</v>
      </c>
      <c r="Q375" s="327">
        <f>+D375-'ANEXO 27 Nivel 1 y Resto'!D375</f>
        <v>-6302.83</v>
      </c>
    </row>
    <row r="376" spans="1:17" s="3" customFormat="1" x14ac:dyDescent="0.2">
      <c r="A376" s="12"/>
      <c r="B376" s="19" t="s">
        <v>5</v>
      </c>
      <c r="C376" s="10" t="s">
        <v>10</v>
      </c>
      <c r="D376" s="15">
        <f>+G377</f>
        <v>12549.85</v>
      </c>
      <c r="E376" s="341"/>
      <c r="F376" s="341"/>
      <c r="G376" s="341">
        <v>12771.19</v>
      </c>
      <c r="H376" s="327"/>
      <c r="I376" s="327">
        <f t="shared" si="24"/>
        <v>0</v>
      </c>
      <c r="K376" s="3">
        <v>14137.58</v>
      </c>
      <c r="L376" s="409">
        <f t="shared" si="25"/>
        <v>-0.11230564212545568</v>
      </c>
      <c r="O376" s="3">
        <v>13903.76</v>
      </c>
      <c r="P376" s="423">
        <f t="shared" si="26"/>
        <v>1353.9099999999999</v>
      </c>
      <c r="Q376" s="327">
        <f>+D376-'ANEXO 27 Nivel 1 y Resto'!D376</f>
        <v>-5997.8000000000011</v>
      </c>
    </row>
    <row r="377" spans="1:17" s="3" customFormat="1" x14ac:dyDescent="0.2">
      <c r="A377" s="12"/>
      <c r="B377" s="13" t="s">
        <v>6</v>
      </c>
      <c r="C377" s="10" t="s">
        <v>10</v>
      </c>
      <c r="D377" s="15">
        <f>+G378</f>
        <v>12374.95</v>
      </c>
      <c r="E377" s="341"/>
      <c r="F377" s="341"/>
      <c r="G377" s="341">
        <v>12549.85</v>
      </c>
      <c r="H377" s="327"/>
      <c r="I377" s="327">
        <f t="shared" si="24"/>
        <v>0</v>
      </c>
      <c r="K377" s="3">
        <v>13871.28</v>
      </c>
      <c r="L377" s="409">
        <f t="shared" si="25"/>
        <v>-0.10787252510222556</v>
      </c>
      <c r="O377" s="3">
        <v>13637.46</v>
      </c>
      <c r="P377" s="423">
        <f t="shared" si="26"/>
        <v>1262.5099999999984</v>
      </c>
      <c r="Q377" s="327">
        <f>+D377-'ANEXO 27 Nivel 1 y Resto'!D377</f>
        <v>-5927.6899999999987</v>
      </c>
    </row>
    <row r="378" spans="1:17" s="3" customFormat="1" x14ac:dyDescent="0.2">
      <c r="A378" s="12"/>
      <c r="B378" s="13"/>
      <c r="C378" s="83"/>
      <c r="D378" s="15"/>
      <c r="E378" s="341"/>
      <c r="F378" s="341"/>
      <c r="G378" s="341">
        <v>12374.95</v>
      </c>
      <c r="H378" s="327"/>
      <c r="I378" s="327">
        <f t="shared" si="24"/>
        <v>0</v>
      </c>
      <c r="L378" s="409" t="e">
        <f t="shared" si="25"/>
        <v>#DIV/0!</v>
      </c>
      <c r="P378" s="423">
        <f t="shared" si="26"/>
        <v>0</v>
      </c>
      <c r="Q378" s="327">
        <f>+D378-'ANEXO 27 Nivel 1 y Resto'!D378</f>
        <v>0</v>
      </c>
    </row>
    <row r="379" spans="1:17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327">
        <f t="shared" si="24"/>
        <v>0</v>
      </c>
      <c r="L379" s="409" t="e">
        <f t="shared" si="25"/>
        <v>#DIV/0!</v>
      </c>
      <c r="P379" s="423">
        <f t="shared" si="26"/>
        <v>0</v>
      </c>
      <c r="Q379" s="327">
        <f>+D379-'ANEXO 27 Nivel 1 y Resto'!D379</f>
        <v>0</v>
      </c>
    </row>
    <row r="380" spans="1:17" s="3" customFormat="1" x14ac:dyDescent="0.2">
      <c r="A380" s="12"/>
      <c r="B380" s="13" t="s">
        <v>0</v>
      </c>
      <c r="C380" s="10" t="s">
        <v>9</v>
      </c>
      <c r="D380" s="15">
        <f>+G381</f>
        <v>7558976.3700000001</v>
      </c>
      <c r="E380" s="341"/>
      <c r="F380" s="341"/>
      <c r="G380" s="341"/>
      <c r="H380" s="327"/>
      <c r="I380" s="327">
        <f t="shared" si="24"/>
        <v>0</v>
      </c>
      <c r="K380" s="3">
        <v>7507043.0700000003</v>
      </c>
      <c r="L380" s="409">
        <f t="shared" si="25"/>
        <v>6.9179435252659793E-3</v>
      </c>
      <c r="O380" s="3">
        <v>5946489.9699999997</v>
      </c>
      <c r="P380" s="423">
        <f t="shared" si="26"/>
        <v>-1612486.4000000004</v>
      </c>
      <c r="Q380" s="327">
        <f>+D380-'ANEXO 27 Nivel 1 y Resto'!D380</f>
        <v>-4363421.6900000004</v>
      </c>
    </row>
    <row r="381" spans="1:17" s="3" customFormat="1" x14ac:dyDescent="0.2">
      <c r="A381" s="12"/>
      <c r="B381" s="13" t="s">
        <v>2</v>
      </c>
      <c r="C381" s="10" t="s">
        <v>9</v>
      </c>
      <c r="D381" s="15">
        <f>+G382</f>
        <v>5891033.0199999996</v>
      </c>
      <c r="E381" s="341"/>
      <c r="F381" s="341"/>
      <c r="G381" s="341">
        <v>7558976.3700000001</v>
      </c>
      <c r="H381" s="327"/>
      <c r="I381" s="327">
        <f t="shared" si="24"/>
        <v>0</v>
      </c>
      <c r="K381" s="3">
        <v>5891033.0199999996</v>
      </c>
      <c r="L381" s="409">
        <f t="shared" si="25"/>
        <v>0</v>
      </c>
      <c r="O381" s="3">
        <v>4616197.22</v>
      </c>
      <c r="P381" s="423">
        <f t="shared" si="26"/>
        <v>-1274835.7999999998</v>
      </c>
      <c r="Q381" s="327">
        <f>+D381-'ANEXO 27 Nivel 1 y Resto'!D381</f>
        <v>-3374876.08</v>
      </c>
    </row>
    <row r="382" spans="1:17" s="3" customFormat="1" x14ac:dyDescent="0.2">
      <c r="A382" s="12"/>
      <c r="B382" s="13" t="s">
        <v>3</v>
      </c>
      <c r="C382" s="10" t="s">
        <v>10</v>
      </c>
      <c r="D382" s="15">
        <f>+G383</f>
        <v>4812.63</v>
      </c>
      <c r="E382" s="341"/>
      <c r="F382" s="341"/>
      <c r="G382" s="341">
        <v>5891033.0199999996</v>
      </c>
      <c r="H382" s="327"/>
      <c r="I382" s="327">
        <f>+D382-G383</f>
        <v>0</v>
      </c>
      <c r="K382" s="3">
        <v>5502.58</v>
      </c>
      <c r="L382" s="409">
        <f t="shared" si="25"/>
        <v>-0.12538663681400353</v>
      </c>
      <c r="O382" s="3">
        <v>5414.47</v>
      </c>
      <c r="P382" s="423">
        <f t="shared" si="26"/>
        <v>601.84000000000015</v>
      </c>
      <c r="Q382" s="327">
        <f>+D382-'ANEXO 27 Nivel 1 y Resto'!D382</f>
        <v>-2375.13</v>
      </c>
    </row>
    <row r="383" spans="1:17" s="3" customFormat="1" x14ac:dyDescent="0.2">
      <c r="A383" s="12"/>
      <c r="B383" s="19" t="s">
        <v>5</v>
      </c>
      <c r="C383" s="10" t="s">
        <v>10</v>
      </c>
      <c r="D383" s="15">
        <f>+G384</f>
        <v>4729.2299999999996</v>
      </c>
      <c r="E383" s="341"/>
      <c r="F383" s="341"/>
      <c r="G383" s="341">
        <v>4812.63</v>
      </c>
      <c r="H383" s="327"/>
      <c r="I383" s="327">
        <f>+D383-G384</f>
        <v>0</v>
      </c>
      <c r="K383" s="3">
        <v>5327.54</v>
      </c>
      <c r="L383" s="409">
        <f t="shared" si="25"/>
        <v>-0.11230511643272512</v>
      </c>
      <c r="O383" s="3">
        <v>5239.43</v>
      </c>
      <c r="P383" s="423">
        <f t="shared" si="26"/>
        <v>510.20000000000073</v>
      </c>
      <c r="Q383" s="327">
        <f>+D383-'ANEXO 27 Nivel 1 y Resto'!D383</f>
        <v>-2260.1800000000003</v>
      </c>
    </row>
    <row r="384" spans="1:17" s="3" customFormat="1" x14ac:dyDescent="0.2">
      <c r="A384" s="12"/>
      <c r="B384" s="13" t="s">
        <v>6</v>
      </c>
      <c r="C384" s="10" t="s">
        <v>10</v>
      </c>
      <c r="D384" s="15">
        <f>+G385</f>
        <v>4663.32</v>
      </c>
      <c r="E384" s="341"/>
      <c r="F384" s="341"/>
      <c r="G384" s="341">
        <v>4729.2299999999996</v>
      </c>
      <c r="H384" s="327"/>
      <c r="I384" s="327">
        <f>+D384-G385</f>
        <v>0</v>
      </c>
      <c r="K384" s="3">
        <v>5227.1899999999996</v>
      </c>
      <c r="L384" s="409">
        <f t="shared" si="25"/>
        <v>-0.1078724898080996</v>
      </c>
      <c r="O384" s="3">
        <v>5139.07</v>
      </c>
      <c r="P384" s="423">
        <f t="shared" si="26"/>
        <v>475.75</v>
      </c>
      <c r="Q384" s="327">
        <f>+D384-'ANEXO 27 Nivel 1 y Resto'!D384</f>
        <v>-2233.7600000000002</v>
      </c>
    </row>
    <row r="385" spans="1:17" s="3" customFormat="1" x14ac:dyDescent="0.2">
      <c r="A385" s="12"/>
      <c r="B385" s="13"/>
      <c r="C385" s="83"/>
      <c r="D385" s="15"/>
      <c r="E385" s="341"/>
      <c r="F385" s="341"/>
      <c r="G385" s="341">
        <v>4663.32</v>
      </c>
      <c r="H385" s="327"/>
      <c r="I385" s="327">
        <f>+D385-G386</f>
        <v>0</v>
      </c>
      <c r="L385" s="409" t="e">
        <f t="shared" si="25"/>
        <v>#DIV/0!</v>
      </c>
      <c r="P385" s="423">
        <f t="shared" si="26"/>
        <v>0</v>
      </c>
      <c r="Q385" s="327">
        <f>+D385-'ANEXO 27 Nivel 1 y Resto'!D385</f>
        <v>0</v>
      </c>
    </row>
    <row r="386" spans="1:17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327">
        <f>+D386-G387</f>
        <v>0</v>
      </c>
      <c r="L386" s="409" t="e">
        <f t="shared" si="25"/>
        <v>#DIV/0!</v>
      </c>
      <c r="P386" s="423">
        <f t="shared" si="26"/>
        <v>0</v>
      </c>
      <c r="Q386" s="327">
        <f>+D386-'ANEXO 27 Nivel 1 y Resto'!D386</f>
        <v>0</v>
      </c>
    </row>
    <row r="387" spans="1:17" s="3" customFormat="1" x14ac:dyDescent="0.2">
      <c r="A387" s="12"/>
      <c r="B387" s="13" t="s">
        <v>0</v>
      </c>
      <c r="C387" s="10" t="s">
        <v>9</v>
      </c>
      <c r="D387" s="15">
        <f>+G389</f>
        <v>1954059.93</v>
      </c>
      <c r="E387" s="341"/>
      <c r="F387" s="341"/>
      <c r="G387" s="341"/>
      <c r="H387" s="327"/>
      <c r="I387" s="327">
        <f>+D387-G389</f>
        <v>0</v>
      </c>
      <c r="K387" s="3">
        <v>1933623.15</v>
      </c>
      <c r="L387" s="409">
        <f t="shared" si="25"/>
        <v>1.0569163903524803E-2</v>
      </c>
      <c r="O387" s="3">
        <v>1540363.77</v>
      </c>
      <c r="P387" s="423">
        <f t="shared" si="26"/>
        <v>-413696.15999999992</v>
      </c>
      <c r="Q387" s="327">
        <f>+D387-'ANEXO 27 Nivel 1 y Resto'!D387</f>
        <v>-1132438.24</v>
      </c>
    </row>
    <row r="388" spans="1:17" s="3" customFormat="1" x14ac:dyDescent="0.2">
      <c r="A388" s="12"/>
      <c r="B388" s="13" t="s">
        <v>2</v>
      </c>
      <c r="C388" s="10" t="s">
        <v>9</v>
      </c>
      <c r="D388" s="15">
        <f>+G390</f>
        <v>1490601.31</v>
      </c>
      <c r="E388" s="341"/>
      <c r="F388" s="341"/>
      <c r="G388" s="341"/>
      <c r="H388" s="327"/>
      <c r="I388" s="327">
        <f t="shared" ref="I388:I451" si="27">+D388-G390</f>
        <v>0</v>
      </c>
      <c r="K388" s="3">
        <v>1490601.31</v>
      </c>
      <c r="L388" s="409">
        <f t="shared" si="25"/>
        <v>0</v>
      </c>
      <c r="O388" s="3">
        <v>1168031.07</v>
      </c>
      <c r="P388" s="423">
        <f t="shared" si="26"/>
        <v>-322570.23999999999</v>
      </c>
      <c r="Q388" s="327">
        <f>+D388-'ANEXO 27 Nivel 1 y Resto'!D388</f>
        <v>-853941.00999999978</v>
      </c>
    </row>
    <row r="389" spans="1:17" s="3" customFormat="1" x14ac:dyDescent="0.2">
      <c r="A389" s="12"/>
      <c r="B389" s="13" t="s">
        <v>3</v>
      </c>
      <c r="C389" s="10" t="s">
        <v>10</v>
      </c>
      <c r="D389" s="15">
        <f>+G391</f>
        <v>1948.41</v>
      </c>
      <c r="E389" s="341"/>
      <c r="F389" s="341"/>
      <c r="G389" s="341">
        <v>1954059.93</v>
      </c>
      <c r="H389" s="327"/>
      <c r="I389" s="327">
        <f t="shared" si="27"/>
        <v>0</v>
      </c>
      <c r="K389" s="3">
        <v>2227.7399999999998</v>
      </c>
      <c r="L389" s="409">
        <f t="shared" si="25"/>
        <v>-0.12538716367260083</v>
      </c>
      <c r="O389" s="3">
        <v>2192.06</v>
      </c>
      <c r="P389" s="423">
        <f t="shared" si="26"/>
        <v>243.64999999999986</v>
      </c>
      <c r="Q389" s="327">
        <f>+D389-'ANEXO 27 Nivel 1 y Resto'!D389</f>
        <v>-961.56999999999994</v>
      </c>
    </row>
    <row r="390" spans="1:17" s="3" customFormat="1" x14ac:dyDescent="0.2">
      <c r="A390" s="12"/>
      <c r="B390" s="19" t="s">
        <v>5</v>
      </c>
      <c r="C390" s="10" t="s">
        <v>10</v>
      </c>
      <c r="D390" s="15">
        <f>+G392</f>
        <v>1914.64</v>
      </c>
      <c r="E390" s="341"/>
      <c r="F390" s="341"/>
      <c r="G390" s="341">
        <v>1490601.31</v>
      </c>
      <c r="H390" s="327"/>
      <c r="I390" s="327">
        <f t="shared" si="27"/>
        <v>0</v>
      </c>
      <c r="K390" s="3">
        <v>2156.87</v>
      </c>
      <c r="L390" s="409">
        <f t="shared" si="25"/>
        <v>-0.11230625860622101</v>
      </c>
      <c r="O390" s="3">
        <v>2121.1999999999998</v>
      </c>
      <c r="P390" s="423">
        <f t="shared" si="26"/>
        <v>206.55999999999972</v>
      </c>
      <c r="Q390" s="327">
        <f>+D390-'ANEXO 27 Nivel 1 y Resto'!D390</f>
        <v>-915.03999999999974</v>
      </c>
    </row>
    <row r="391" spans="1:17" s="3" customFormat="1" x14ac:dyDescent="0.2">
      <c r="A391" s="12"/>
      <c r="B391" s="13" t="s">
        <v>6</v>
      </c>
      <c r="C391" s="10" t="s">
        <v>10</v>
      </c>
      <c r="D391" s="15">
        <f>+G393</f>
        <v>1887.96</v>
      </c>
      <c r="E391" s="341"/>
      <c r="F391" s="341"/>
      <c r="G391" s="341">
        <v>1948.41</v>
      </c>
      <c r="H391" s="327"/>
      <c r="I391" s="327">
        <f t="shared" si="27"/>
        <v>0</v>
      </c>
      <c r="K391" s="3">
        <v>2116.2399999999998</v>
      </c>
      <c r="L391" s="409">
        <f t="shared" si="25"/>
        <v>-0.10787056288511687</v>
      </c>
      <c r="O391" s="3">
        <v>2080.5700000000002</v>
      </c>
      <c r="P391" s="423">
        <f t="shared" si="26"/>
        <v>192.61000000000013</v>
      </c>
      <c r="Q391" s="327">
        <f>+D391-'ANEXO 27 Nivel 1 y Resto'!D391</f>
        <v>-904.34000000000015</v>
      </c>
    </row>
    <row r="392" spans="1:17" s="3" customFormat="1" x14ac:dyDescent="0.2">
      <c r="A392" s="12"/>
      <c r="B392" s="13"/>
      <c r="C392" s="83"/>
      <c r="E392" s="341"/>
      <c r="F392" s="341"/>
      <c r="G392" s="341">
        <v>1914.64</v>
      </c>
      <c r="H392" s="327"/>
      <c r="I392" s="327">
        <f t="shared" si="27"/>
        <v>0</v>
      </c>
      <c r="L392" s="409" t="e">
        <f t="shared" si="25"/>
        <v>#DIV/0!</v>
      </c>
      <c r="P392" s="423">
        <f t="shared" si="26"/>
        <v>0</v>
      </c>
      <c r="Q392" s="327">
        <f>+D392-'ANEXO 27 Nivel 1 y Resto'!D392</f>
        <v>0</v>
      </c>
    </row>
    <row r="393" spans="1:17" s="3" customFormat="1" x14ac:dyDescent="0.2">
      <c r="A393" s="8" t="s">
        <v>108</v>
      </c>
      <c r="B393" s="9"/>
      <c r="C393" s="83"/>
      <c r="D393" s="15"/>
      <c r="E393" s="341"/>
      <c r="F393" s="341"/>
      <c r="G393" s="341">
        <v>1887.96</v>
      </c>
      <c r="H393" s="327"/>
      <c r="I393" s="327">
        <f t="shared" si="27"/>
        <v>0</v>
      </c>
      <c r="L393" s="409" t="e">
        <f t="shared" ref="L393:L456" si="28">+D393/K393-1</f>
        <v>#DIV/0!</v>
      </c>
      <c r="P393" s="423">
        <f t="shared" ref="P393:P456" si="29">+O393-D393</f>
        <v>0</v>
      </c>
      <c r="Q393" s="327">
        <f>+D393-'ANEXO 27 Nivel 1 y Resto'!D393</f>
        <v>0</v>
      </c>
    </row>
    <row r="394" spans="1:17" s="3" customFormat="1" x14ac:dyDescent="0.2">
      <c r="A394" s="12"/>
      <c r="B394" s="13" t="s">
        <v>0</v>
      </c>
      <c r="C394" s="10" t="s">
        <v>9</v>
      </c>
      <c r="D394" s="15">
        <f>+G396</f>
        <v>10607788.99</v>
      </c>
      <c r="E394" s="341"/>
      <c r="F394" s="341"/>
      <c r="G394" s="341"/>
      <c r="H394" s="327"/>
      <c r="I394" s="327">
        <f t="shared" si="27"/>
        <v>0</v>
      </c>
      <c r="K394" s="3">
        <v>10466677.17</v>
      </c>
      <c r="L394" s="409">
        <f t="shared" si="28"/>
        <v>1.348200748987094E-2</v>
      </c>
      <c r="O394" s="3">
        <v>8375536.0199999996</v>
      </c>
      <c r="P394" s="423">
        <f t="shared" si="29"/>
        <v>-2232252.9700000007</v>
      </c>
      <c r="Q394" s="327">
        <f>+D394-'ANEXO 27 Nivel 1 y Resto'!D394</f>
        <v>-6166717.2899999991</v>
      </c>
    </row>
    <row r="395" spans="1:17" s="3" customFormat="1" x14ac:dyDescent="0.2">
      <c r="A395" s="12"/>
      <c r="B395" s="13" t="s">
        <v>2</v>
      </c>
      <c r="C395" s="10" t="s">
        <v>9</v>
      </c>
      <c r="D395" s="15">
        <f>+G397</f>
        <v>7921560.4900000002</v>
      </c>
      <c r="E395" s="341"/>
      <c r="F395" s="341"/>
      <c r="G395" s="341"/>
      <c r="H395" s="327"/>
      <c r="I395" s="327">
        <f t="shared" si="27"/>
        <v>0</v>
      </c>
      <c r="K395" s="3">
        <v>7921560.4900000002</v>
      </c>
      <c r="L395" s="409">
        <f t="shared" si="28"/>
        <v>0</v>
      </c>
      <c r="O395" s="3">
        <v>6207312.9400000004</v>
      </c>
      <c r="P395" s="423">
        <f t="shared" si="29"/>
        <v>-1714247.5499999998</v>
      </c>
      <c r="Q395" s="327">
        <f>+D395-'ANEXO 27 Nivel 1 y Resto'!D395</f>
        <v>-4538131.92</v>
      </c>
    </row>
    <row r="396" spans="1:17" s="3" customFormat="1" x14ac:dyDescent="0.2">
      <c r="A396" s="12"/>
      <c r="B396" s="13" t="s">
        <v>3</v>
      </c>
      <c r="C396" s="10" t="s">
        <v>10</v>
      </c>
      <c r="D396" s="15">
        <f>+G398</f>
        <v>12771.19</v>
      </c>
      <c r="E396" s="341"/>
      <c r="F396" s="341"/>
      <c r="G396" s="341">
        <v>10607788.99</v>
      </c>
      <c r="H396" s="327"/>
      <c r="I396" s="327">
        <f t="shared" si="27"/>
        <v>0</v>
      </c>
      <c r="K396" s="3">
        <v>14602.1</v>
      </c>
      <c r="L396" s="409">
        <f t="shared" si="28"/>
        <v>-0.1253867594387108</v>
      </c>
      <c r="O396" s="3">
        <v>14368.28</v>
      </c>
      <c r="P396" s="423">
        <f t="shared" si="29"/>
        <v>1597.0900000000001</v>
      </c>
      <c r="Q396" s="327">
        <f>+D396-'ANEXO 27 Nivel 1 y Resto'!D396</f>
        <v>-6302.83</v>
      </c>
    </row>
    <row r="397" spans="1:17" s="3" customFormat="1" x14ac:dyDescent="0.2">
      <c r="A397" s="12"/>
      <c r="B397" s="19" t="s">
        <v>5</v>
      </c>
      <c r="C397" s="10" t="s">
        <v>10</v>
      </c>
      <c r="D397" s="15">
        <f>+G399</f>
        <v>12549.85</v>
      </c>
      <c r="E397" s="341"/>
      <c r="F397" s="341"/>
      <c r="G397" s="341">
        <v>7921560.4900000002</v>
      </c>
      <c r="H397" s="327"/>
      <c r="I397" s="327">
        <f t="shared" si="27"/>
        <v>0</v>
      </c>
      <c r="K397" s="3">
        <v>14137.58</v>
      </c>
      <c r="L397" s="409">
        <f t="shared" si="28"/>
        <v>-0.11230564212545568</v>
      </c>
      <c r="O397" s="3">
        <v>13903.76</v>
      </c>
      <c r="P397" s="423">
        <f t="shared" si="29"/>
        <v>1353.9099999999999</v>
      </c>
      <c r="Q397" s="327">
        <f>+D397-'ANEXO 27 Nivel 1 y Resto'!D397</f>
        <v>-5997.8000000000011</v>
      </c>
    </row>
    <row r="398" spans="1:17" s="3" customFormat="1" x14ac:dyDescent="0.2">
      <c r="A398" s="12"/>
      <c r="B398" s="13" t="s">
        <v>6</v>
      </c>
      <c r="C398" s="10" t="s">
        <v>10</v>
      </c>
      <c r="D398" s="15">
        <f>+G400</f>
        <v>12374.95</v>
      </c>
      <c r="E398" s="341"/>
      <c r="F398" s="341"/>
      <c r="G398" s="341">
        <v>12771.19</v>
      </c>
      <c r="H398" s="327"/>
      <c r="I398" s="327">
        <f t="shared" si="27"/>
        <v>0</v>
      </c>
      <c r="K398" s="3">
        <v>13871.28</v>
      </c>
      <c r="L398" s="409">
        <f t="shared" si="28"/>
        <v>-0.10787252510222556</v>
      </c>
      <c r="O398" s="3">
        <v>13637.46</v>
      </c>
      <c r="P398" s="423">
        <f t="shared" si="29"/>
        <v>1262.5099999999984</v>
      </c>
      <c r="Q398" s="327">
        <f>+D398-'ANEXO 27 Nivel 1 y Resto'!D398</f>
        <v>-5927.6899999999987</v>
      </c>
    </row>
    <row r="399" spans="1:17" s="3" customFormat="1" x14ac:dyDescent="0.2">
      <c r="A399" s="12"/>
      <c r="B399" s="13"/>
      <c r="C399" s="83"/>
      <c r="D399" s="15"/>
      <c r="E399" s="341"/>
      <c r="F399" s="341"/>
      <c r="G399" s="341">
        <v>12549.85</v>
      </c>
      <c r="H399" s="327"/>
      <c r="I399" s="327">
        <f t="shared" si="27"/>
        <v>0</v>
      </c>
      <c r="L399" s="409" t="e">
        <f t="shared" si="28"/>
        <v>#DIV/0!</v>
      </c>
      <c r="P399" s="423">
        <f t="shared" si="29"/>
        <v>0</v>
      </c>
      <c r="Q399" s="327">
        <f>+D399-'ANEXO 27 Nivel 1 y Resto'!D399</f>
        <v>0</v>
      </c>
    </row>
    <row r="400" spans="1:17" s="3" customFormat="1" x14ac:dyDescent="0.2">
      <c r="A400" s="8" t="s">
        <v>109</v>
      </c>
      <c r="B400" s="9"/>
      <c r="C400" s="83"/>
      <c r="D400" s="15"/>
      <c r="E400" s="341"/>
      <c r="F400" s="341"/>
      <c r="G400" s="341">
        <v>12374.95</v>
      </c>
      <c r="H400" s="327"/>
      <c r="I400" s="327">
        <f t="shared" si="27"/>
        <v>0</v>
      </c>
      <c r="L400" s="409" t="e">
        <f t="shared" si="28"/>
        <v>#DIV/0!</v>
      </c>
      <c r="P400" s="423">
        <f t="shared" si="29"/>
        <v>0</v>
      </c>
      <c r="Q400" s="327">
        <f>+D400-'ANEXO 27 Nivel 1 y Resto'!D400</f>
        <v>0</v>
      </c>
    </row>
    <row r="401" spans="1:17" s="3" customFormat="1" x14ac:dyDescent="0.2">
      <c r="A401" s="12"/>
      <c r="B401" s="13" t="s">
        <v>0</v>
      </c>
      <c r="C401" s="10" t="s">
        <v>9</v>
      </c>
      <c r="D401" s="15">
        <f>+G403</f>
        <v>7558976.3700000001</v>
      </c>
      <c r="E401" s="341"/>
      <c r="F401" s="341"/>
      <c r="G401" s="341"/>
      <c r="H401" s="327"/>
      <c r="I401" s="327">
        <f t="shared" si="27"/>
        <v>0</v>
      </c>
      <c r="K401" s="3">
        <v>7507043.0700000003</v>
      </c>
      <c r="L401" s="409">
        <f t="shared" si="28"/>
        <v>6.9179435252659793E-3</v>
      </c>
      <c r="O401" s="3">
        <v>5946489.9699999997</v>
      </c>
      <c r="P401" s="423">
        <f t="shared" si="29"/>
        <v>-1612486.4000000004</v>
      </c>
      <c r="Q401" s="327">
        <f>+D401-'ANEXO 27 Nivel 1 y Resto'!D401</f>
        <v>-4363421.6900000004</v>
      </c>
    </row>
    <row r="402" spans="1:17" s="3" customFormat="1" x14ac:dyDescent="0.2">
      <c r="A402" s="12"/>
      <c r="B402" s="13" t="s">
        <v>2</v>
      </c>
      <c r="C402" s="10" t="s">
        <v>9</v>
      </c>
      <c r="D402" s="15">
        <f>+G404</f>
        <v>5891033.0199999996</v>
      </c>
      <c r="E402" s="341"/>
      <c r="F402" s="341"/>
      <c r="G402" s="341"/>
      <c r="H402" s="327"/>
      <c r="I402" s="327">
        <f t="shared" si="27"/>
        <v>0</v>
      </c>
      <c r="K402" s="3">
        <v>5891033.0199999996</v>
      </c>
      <c r="L402" s="409">
        <f t="shared" si="28"/>
        <v>0</v>
      </c>
      <c r="O402" s="3">
        <v>4616197.22</v>
      </c>
      <c r="P402" s="423">
        <f t="shared" si="29"/>
        <v>-1274835.7999999998</v>
      </c>
      <c r="Q402" s="327">
        <f>+D402-'ANEXO 27 Nivel 1 y Resto'!D402</f>
        <v>-3374876.08</v>
      </c>
    </row>
    <row r="403" spans="1:17" s="3" customFormat="1" x14ac:dyDescent="0.2">
      <c r="A403" s="12"/>
      <c r="B403" s="13" t="s">
        <v>3</v>
      </c>
      <c r="C403" s="10" t="s">
        <v>10</v>
      </c>
      <c r="D403" s="15">
        <f>+G405</f>
        <v>4812.63</v>
      </c>
      <c r="E403" s="341"/>
      <c r="F403" s="341"/>
      <c r="G403" s="341">
        <v>7558976.3700000001</v>
      </c>
      <c r="H403" s="327"/>
      <c r="I403" s="327">
        <f t="shared" si="27"/>
        <v>0</v>
      </c>
      <c r="K403" s="3">
        <v>5502.58</v>
      </c>
      <c r="L403" s="409">
        <f t="shared" si="28"/>
        <v>-0.12538663681400353</v>
      </c>
      <c r="O403" s="3">
        <v>5414.47</v>
      </c>
      <c r="P403" s="423">
        <f t="shared" si="29"/>
        <v>601.84000000000015</v>
      </c>
      <c r="Q403" s="327">
        <f>+D403-'ANEXO 27 Nivel 1 y Resto'!D403</f>
        <v>-2375.13</v>
      </c>
    </row>
    <row r="404" spans="1:17" s="3" customFormat="1" x14ac:dyDescent="0.2">
      <c r="A404" s="12"/>
      <c r="B404" s="19" t="s">
        <v>5</v>
      </c>
      <c r="C404" s="10" t="s">
        <v>10</v>
      </c>
      <c r="D404" s="15">
        <f>+G406</f>
        <v>4729.2299999999996</v>
      </c>
      <c r="E404" s="341"/>
      <c r="F404" s="341"/>
      <c r="G404" s="341">
        <v>5891033.0199999996</v>
      </c>
      <c r="H404" s="327"/>
      <c r="I404" s="327">
        <f t="shared" si="27"/>
        <v>0</v>
      </c>
      <c r="K404" s="3">
        <v>5327.54</v>
      </c>
      <c r="L404" s="409">
        <f t="shared" si="28"/>
        <v>-0.11230511643272512</v>
      </c>
      <c r="O404" s="3">
        <v>5239.43</v>
      </c>
      <c r="P404" s="423">
        <f t="shared" si="29"/>
        <v>510.20000000000073</v>
      </c>
      <c r="Q404" s="327">
        <f>+D404-'ANEXO 27 Nivel 1 y Resto'!D404</f>
        <v>-2260.1800000000003</v>
      </c>
    </row>
    <row r="405" spans="1:17" s="3" customFormat="1" x14ac:dyDescent="0.2">
      <c r="A405" s="12"/>
      <c r="B405" s="13" t="s">
        <v>6</v>
      </c>
      <c r="C405" s="10" t="s">
        <v>10</v>
      </c>
      <c r="D405" s="15">
        <f>+G407</f>
        <v>4663.32</v>
      </c>
      <c r="E405" s="341"/>
      <c r="F405" s="341"/>
      <c r="G405" s="341">
        <v>4812.63</v>
      </c>
      <c r="H405" s="327"/>
      <c r="I405" s="327">
        <f t="shared" si="27"/>
        <v>0</v>
      </c>
      <c r="K405" s="3">
        <v>5227.1899999999996</v>
      </c>
      <c r="L405" s="409">
        <f t="shared" si="28"/>
        <v>-0.1078724898080996</v>
      </c>
      <c r="O405" s="3">
        <v>5139.07</v>
      </c>
      <c r="P405" s="423">
        <f t="shared" si="29"/>
        <v>475.75</v>
      </c>
      <c r="Q405" s="327">
        <f>+D405-'ANEXO 27 Nivel 1 y Resto'!D405</f>
        <v>-2233.7600000000002</v>
      </c>
    </row>
    <row r="406" spans="1:17" s="3" customFormat="1" x14ac:dyDescent="0.2">
      <c r="A406" s="12"/>
      <c r="B406" s="13"/>
      <c r="C406" s="83"/>
      <c r="D406" s="15"/>
      <c r="E406" s="341"/>
      <c r="F406" s="341"/>
      <c r="G406" s="341">
        <v>4729.2299999999996</v>
      </c>
      <c r="H406" s="327"/>
      <c r="I406" s="327">
        <f t="shared" si="27"/>
        <v>0</v>
      </c>
      <c r="L406" s="409" t="e">
        <f t="shared" si="28"/>
        <v>#DIV/0!</v>
      </c>
      <c r="P406" s="423">
        <f t="shared" si="29"/>
        <v>0</v>
      </c>
      <c r="Q406" s="327">
        <f>+D406-'ANEXO 27 Nivel 1 y Resto'!D406</f>
        <v>0</v>
      </c>
    </row>
    <row r="407" spans="1:17" s="3" customFormat="1" x14ac:dyDescent="0.2">
      <c r="A407" s="8" t="s">
        <v>110</v>
      </c>
      <c r="B407" s="9"/>
      <c r="C407" s="83"/>
      <c r="D407" s="15"/>
      <c r="E407" s="341"/>
      <c r="F407" s="341"/>
      <c r="G407" s="341">
        <v>4663.32</v>
      </c>
      <c r="H407" s="327"/>
      <c r="I407" s="327">
        <f t="shared" si="27"/>
        <v>0</v>
      </c>
      <c r="L407" s="409" t="e">
        <f t="shared" si="28"/>
        <v>#DIV/0!</v>
      </c>
      <c r="P407" s="423">
        <f t="shared" si="29"/>
        <v>0</v>
      </c>
      <c r="Q407" s="327">
        <f>+D407-'ANEXO 27 Nivel 1 y Resto'!D407</f>
        <v>0</v>
      </c>
    </row>
    <row r="408" spans="1:17" s="3" customFormat="1" x14ac:dyDescent="0.2">
      <c r="A408" s="12"/>
      <c r="B408" s="13" t="s">
        <v>0</v>
      </c>
      <c r="C408" s="10" t="s">
        <v>9</v>
      </c>
      <c r="D408" s="15">
        <f>+G410</f>
        <v>1954059.93</v>
      </c>
      <c r="E408" s="341"/>
      <c r="F408" s="341"/>
      <c r="G408" s="341"/>
      <c r="H408" s="327"/>
      <c r="I408" s="327">
        <f t="shared" si="27"/>
        <v>0</v>
      </c>
      <c r="K408" s="3">
        <v>1933623.15</v>
      </c>
      <c r="L408" s="409">
        <f t="shared" si="28"/>
        <v>1.0569163903524803E-2</v>
      </c>
      <c r="O408" s="3">
        <v>1540363.77</v>
      </c>
      <c r="P408" s="423">
        <f t="shared" si="29"/>
        <v>-413696.15999999992</v>
      </c>
      <c r="Q408" s="327">
        <f>+D408-'ANEXO 27 Nivel 1 y Resto'!D408</f>
        <v>-1132438.24</v>
      </c>
    </row>
    <row r="409" spans="1:17" s="3" customFormat="1" x14ac:dyDescent="0.2">
      <c r="A409" s="12"/>
      <c r="B409" s="13" t="s">
        <v>2</v>
      </c>
      <c r="C409" s="10" t="s">
        <v>9</v>
      </c>
      <c r="D409" s="15">
        <f>+G411</f>
        <v>1490601.31</v>
      </c>
      <c r="E409" s="341"/>
      <c r="F409" s="341"/>
      <c r="G409" s="341"/>
      <c r="H409" s="327"/>
      <c r="I409" s="327">
        <f t="shared" si="27"/>
        <v>0</v>
      </c>
      <c r="K409" s="3">
        <v>1490601.31</v>
      </c>
      <c r="L409" s="409">
        <f t="shared" si="28"/>
        <v>0</v>
      </c>
      <c r="O409" s="3">
        <v>1168031.07</v>
      </c>
      <c r="P409" s="423">
        <f t="shared" si="29"/>
        <v>-322570.23999999999</v>
      </c>
      <c r="Q409" s="327">
        <f>+D409-'ANEXO 27 Nivel 1 y Resto'!D409</f>
        <v>-853941.00999999978</v>
      </c>
    </row>
    <row r="410" spans="1:17" s="3" customFormat="1" x14ac:dyDescent="0.2">
      <c r="A410" s="12"/>
      <c r="B410" s="13" t="s">
        <v>3</v>
      </c>
      <c r="C410" s="10" t="s">
        <v>10</v>
      </c>
      <c r="D410" s="15">
        <f>+G412</f>
        <v>1948.41</v>
      </c>
      <c r="E410" s="341"/>
      <c r="F410" s="341"/>
      <c r="G410" s="341">
        <v>1954059.93</v>
      </c>
      <c r="H410" s="327"/>
      <c r="I410" s="327">
        <f t="shared" si="27"/>
        <v>0</v>
      </c>
      <c r="K410" s="3">
        <v>2227.7399999999998</v>
      </c>
      <c r="L410" s="409">
        <f t="shared" si="28"/>
        <v>-0.12538716367260083</v>
      </c>
      <c r="O410" s="3">
        <v>2192.06</v>
      </c>
      <c r="P410" s="423">
        <f t="shared" si="29"/>
        <v>243.64999999999986</v>
      </c>
      <c r="Q410" s="327">
        <f>+D410-'ANEXO 27 Nivel 1 y Resto'!D410</f>
        <v>-961.56999999999994</v>
      </c>
    </row>
    <row r="411" spans="1:17" s="3" customFormat="1" x14ac:dyDescent="0.2">
      <c r="A411" s="12"/>
      <c r="B411" s="19" t="s">
        <v>5</v>
      </c>
      <c r="C411" s="10" t="s">
        <v>10</v>
      </c>
      <c r="D411" s="15">
        <f>+G413</f>
        <v>1914.64</v>
      </c>
      <c r="E411" s="341"/>
      <c r="F411" s="341"/>
      <c r="G411" s="341">
        <v>1490601.31</v>
      </c>
      <c r="H411" s="327"/>
      <c r="I411" s="327">
        <f t="shared" si="27"/>
        <v>0</v>
      </c>
      <c r="K411" s="3">
        <v>2156.87</v>
      </c>
      <c r="L411" s="409">
        <f t="shared" si="28"/>
        <v>-0.11230625860622101</v>
      </c>
      <c r="O411" s="3">
        <v>2121.1999999999998</v>
      </c>
      <c r="P411" s="423">
        <f t="shared" si="29"/>
        <v>206.55999999999972</v>
      </c>
      <c r="Q411" s="327">
        <f>+D411-'ANEXO 27 Nivel 1 y Resto'!D411</f>
        <v>-915.03999999999974</v>
      </c>
    </row>
    <row r="412" spans="1:17" s="3" customFormat="1" x14ac:dyDescent="0.2">
      <c r="A412" s="12"/>
      <c r="B412" s="13" t="s">
        <v>6</v>
      </c>
      <c r="C412" s="10" t="s">
        <v>10</v>
      </c>
      <c r="D412" s="15">
        <f>+G414</f>
        <v>1887.96</v>
      </c>
      <c r="E412" s="341"/>
      <c r="F412" s="341"/>
      <c r="G412" s="341">
        <v>1948.41</v>
      </c>
      <c r="H412" s="327"/>
      <c r="I412" s="327">
        <f t="shared" si="27"/>
        <v>0</v>
      </c>
      <c r="K412" s="3">
        <v>2116.2399999999998</v>
      </c>
      <c r="L412" s="409">
        <f t="shared" si="28"/>
        <v>-0.10787056288511687</v>
      </c>
      <c r="O412" s="3">
        <v>2080.5700000000002</v>
      </c>
      <c r="P412" s="423">
        <f t="shared" si="29"/>
        <v>192.61000000000013</v>
      </c>
      <c r="Q412" s="327">
        <f>+D412-'ANEXO 27 Nivel 1 y Resto'!D412</f>
        <v>-904.34000000000015</v>
      </c>
    </row>
    <row r="413" spans="1:17" s="3" customFormat="1" x14ac:dyDescent="0.2">
      <c r="A413" s="32"/>
      <c r="B413" s="33"/>
      <c r="C413" s="93"/>
      <c r="D413" s="15"/>
      <c r="E413" s="341"/>
      <c r="F413" s="341"/>
      <c r="G413" s="341">
        <v>1914.64</v>
      </c>
      <c r="H413" s="327"/>
      <c r="I413" s="327">
        <f t="shared" si="27"/>
        <v>0</v>
      </c>
      <c r="L413" s="409" t="e">
        <f t="shared" si="28"/>
        <v>#DIV/0!</v>
      </c>
      <c r="P413" s="423">
        <f t="shared" si="29"/>
        <v>0</v>
      </c>
      <c r="Q413" s="327">
        <f>+D413-'ANEXO 27 Nivel 1 y Resto'!D413</f>
        <v>0</v>
      </c>
    </row>
    <row r="414" spans="1:17" s="3" customFormat="1" x14ac:dyDescent="0.2">
      <c r="A414" s="28" t="s">
        <v>447</v>
      </c>
      <c r="B414" s="29"/>
      <c r="C414" s="93"/>
      <c r="D414" s="15"/>
      <c r="E414" s="341"/>
      <c r="F414" s="341"/>
      <c r="G414" s="341">
        <v>1887.96</v>
      </c>
      <c r="H414" s="327"/>
      <c r="I414" s="327">
        <f t="shared" si="27"/>
        <v>0</v>
      </c>
      <c r="L414" s="409" t="e">
        <f t="shared" si="28"/>
        <v>#DIV/0!</v>
      </c>
      <c r="P414" s="423">
        <f t="shared" si="29"/>
        <v>0</v>
      </c>
      <c r="Q414" s="327">
        <f>+D414-'ANEXO 27 Nivel 1 y Resto'!D414</f>
        <v>0</v>
      </c>
    </row>
    <row r="415" spans="1:17" s="3" customFormat="1" x14ac:dyDescent="0.2">
      <c r="A415" s="32"/>
      <c r="B415" s="33" t="s">
        <v>0</v>
      </c>
      <c r="C415" s="10" t="s">
        <v>9</v>
      </c>
      <c r="D415" s="15">
        <f>+G417</f>
        <v>10607788.99</v>
      </c>
      <c r="E415" s="341"/>
      <c r="F415" s="341"/>
      <c r="G415" s="341"/>
      <c r="H415" s="327"/>
      <c r="I415" s="327">
        <f t="shared" si="27"/>
        <v>0</v>
      </c>
      <c r="K415" s="3">
        <v>10466677.17</v>
      </c>
      <c r="L415" s="409">
        <f t="shared" si="28"/>
        <v>1.348200748987094E-2</v>
      </c>
      <c r="O415" s="3">
        <v>8375536.0199999996</v>
      </c>
      <c r="P415" s="423">
        <f t="shared" si="29"/>
        <v>-2232252.9700000007</v>
      </c>
      <c r="Q415" s="327">
        <f>+D415-'ANEXO 27 Nivel 1 y Resto'!D415</f>
        <v>-6166717.2899999991</v>
      </c>
    </row>
    <row r="416" spans="1:17" s="3" customFormat="1" x14ac:dyDescent="0.2">
      <c r="A416" s="32"/>
      <c r="B416" s="33" t="s">
        <v>2</v>
      </c>
      <c r="C416" s="10" t="s">
        <v>9</v>
      </c>
      <c r="D416" s="15">
        <f>+G418</f>
        <v>7921560.4900000002</v>
      </c>
      <c r="E416" s="341"/>
      <c r="F416" s="341"/>
      <c r="G416" s="341"/>
      <c r="H416" s="327"/>
      <c r="I416" s="327">
        <f t="shared" si="27"/>
        <v>0</v>
      </c>
      <c r="K416" s="3">
        <v>7921560.4900000002</v>
      </c>
      <c r="L416" s="409">
        <f t="shared" si="28"/>
        <v>0</v>
      </c>
      <c r="O416" s="3">
        <v>6207312.9400000004</v>
      </c>
      <c r="P416" s="423">
        <f t="shared" si="29"/>
        <v>-1714247.5499999998</v>
      </c>
      <c r="Q416" s="327">
        <f>+D416-'ANEXO 27 Nivel 1 y Resto'!D416</f>
        <v>-4538131.92</v>
      </c>
    </row>
    <row r="417" spans="1:17" s="3" customFormat="1" x14ac:dyDescent="0.2">
      <c r="A417" s="32"/>
      <c r="B417" s="33" t="s">
        <v>3</v>
      </c>
      <c r="C417" s="10" t="s">
        <v>10</v>
      </c>
      <c r="D417" s="15">
        <f>+G419</f>
        <v>12771.19</v>
      </c>
      <c r="E417" s="341"/>
      <c r="F417" s="341"/>
      <c r="G417" s="341">
        <v>10607788.99</v>
      </c>
      <c r="H417" s="327"/>
      <c r="I417" s="327">
        <f t="shared" si="27"/>
        <v>0</v>
      </c>
      <c r="K417" s="3">
        <v>14602.1</v>
      </c>
      <c r="L417" s="409">
        <f t="shared" si="28"/>
        <v>-0.1253867594387108</v>
      </c>
      <c r="O417" s="3">
        <v>14368.28</v>
      </c>
      <c r="P417" s="423">
        <f t="shared" si="29"/>
        <v>1597.0900000000001</v>
      </c>
      <c r="Q417" s="327">
        <f>+D417-'ANEXO 27 Nivel 1 y Resto'!D417</f>
        <v>-6339.9</v>
      </c>
    </row>
    <row r="418" spans="1:17" s="3" customFormat="1" x14ac:dyDescent="0.2">
      <c r="A418" s="32"/>
      <c r="B418" s="36" t="s">
        <v>5</v>
      </c>
      <c r="C418" s="10" t="s">
        <v>10</v>
      </c>
      <c r="D418" s="15">
        <f>+G420</f>
        <v>12549.85</v>
      </c>
      <c r="E418" s="341"/>
      <c r="F418" s="341"/>
      <c r="G418" s="341">
        <v>7921560.4900000002</v>
      </c>
      <c r="H418" s="327"/>
      <c r="I418" s="327">
        <f t="shared" si="27"/>
        <v>0</v>
      </c>
      <c r="K418" s="3">
        <v>14137.58</v>
      </c>
      <c r="L418" s="409">
        <f t="shared" si="28"/>
        <v>-0.11230564212545568</v>
      </c>
      <c r="O418" s="3">
        <v>13903.76</v>
      </c>
      <c r="P418" s="423">
        <f t="shared" si="29"/>
        <v>1353.9099999999999</v>
      </c>
      <c r="Q418" s="327">
        <f>+D418-'ANEXO 27 Nivel 1 y Resto'!D418</f>
        <v>-6033.5899999999983</v>
      </c>
    </row>
    <row r="419" spans="1:17" s="3" customFormat="1" x14ac:dyDescent="0.2">
      <c r="A419" s="32"/>
      <c r="B419" s="33" t="s">
        <v>6</v>
      </c>
      <c r="C419" s="10" t="s">
        <v>10</v>
      </c>
      <c r="D419" s="15">
        <f>+G421</f>
        <v>12374.95</v>
      </c>
      <c r="E419" s="341"/>
      <c r="F419" s="341"/>
      <c r="G419" s="341">
        <v>12771.19</v>
      </c>
      <c r="H419" s="327"/>
      <c r="I419" s="327">
        <f t="shared" si="27"/>
        <v>0</v>
      </c>
      <c r="K419" s="3">
        <v>13871.28</v>
      </c>
      <c r="L419" s="409">
        <f t="shared" si="28"/>
        <v>-0.10787252510222556</v>
      </c>
      <c r="O419" s="3">
        <v>13637.46</v>
      </c>
      <c r="P419" s="423">
        <f t="shared" si="29"/>
        <v>1262.5099999999984</v>
      </c>
      <c r="Q419" s="327">
        <f>+D419-'ANEXO 27 Nivel 1 y Resto'!D419</f>
        <v>-5962.739999999998</v>
      </c>
    </row>
    <row r="420" spans="1:17" s="3" customFormat="1" x14ac:dyDescent="0.2">
      <c r="A420" s="32"/>
      <c r="B420" s="33"/>
      <c r="C420" s="93"/>
      <c r="D420" s="15"/>
      <c r="E420" s="341"/>
      <c r="F420" s="341"/>
      <c r="G420" s="341">
        <v>12549.85</v>
      </c>
      <c r="H420" s="327"/>
      <c r="I420" s="327">
        <f t="shared" si="27"/>
        <v>0</v>
      </c>
      <c r="L420" s="409" t="e">
        <f t="shared" si="28"/>
        <v>#DIV/0!</v>
      </c>
      <c r="P420" s="423">
        <f t="shared" si="29"/>
        <v>0</v>
      </c>
      <c r="Q420" s="327">
        <f>+D420-'ANEXO 27 Nivel 1 y Resto'!D420</f>
        <v>0</v>
      </c>
    </row>
    <row r="421" spans="1:17" s="3" customFormat="1" x14ac:dyDescent="0.2">
      <c r="A421" s="28" t="s">
        <v>448</v>
      </c>
      <c r="B421" s="29"/>
      <c r="C421" s="93"/>
      <c r="D421" s="15"/>
      <c r="E421" s="341"/>
      <c r="F421" s="341"/>
      <c r="G421" s="341">
        <v>12374.95</v>
      </c>
      <c r="H421" s="327"/>
      <c r="I421" s="327">
        <f t="shared" si="27"/>
        <v>0</v>
      </c>
      <c r="L421" s="409" t="e">
        <f t="shared" si="28"/>
        <v>#DIV/0!</v>
      </c>
      <c r="P421" s="423">
        <f t="shared" si="29"/>
        <v>0</v>
      </c>
      <c r="Q421" s="327">
        <f>+D421-'ANEXO 27 Nivel 1 y Resto'!D421</f>
        <v>0</v>
      </c>
    </row>
    <row r="422" spans="1:17" s="3" customFormat="1" x14ac:dyDescent="0.2">
      <c r="A422" s="32"/>
      <c r="B422" s="33" t="s">
        <v>0</v>
      </c>
      <c r="C422" s="10" t="s">
        <v>9</v>
      </c>
      <c r="D422" s="15">
        <f>+G424</f>
        <v>7558976.3700000001</v>
      </c>
      <c r="E422" s="341"/>
      <c r="F422" s="341"/>
      <c r="G422" s="341"/>
      <c r="H422" s="327"/>
      <c r="I422" s="327">
        <f t="shared" si="27"/>
        <v>0</v>
      </c>
      <c r="K422" s="3">
        <v>7507043.0700000003</v>
      </c>
      <c r="L422" s="409">
        <f t="shared" si="28"/>
        <v>6.9179435252659793E-3</v>
      </c>
      <c r="O422" s="3">
        <v>5946489.9699999997</v>
      </c>
      <c r="P422" s="423">
        <f t="shared" si="29"/>
        <v>-1612486.4000000004</v>
      </c>
      <c r="Q422" s="327">
        <f>+D422-'ANEXO 27 Nivel 1 y Resto'!D422</f>
        <v>-4363421.6900000004</v>
      </c>
    </row>
    <row r="423" spans="1:17" s="3" customFormat="1" x14ac:dyDescent="0.2">
      <c r="A423" s="32"/>
      <c r="B423" s="33" t="s">
        <v>2</v>
      </c>
      <c r="C423" s="10" t="s">
        <v>9</v>
      </c>
      <c r="D423" s="15">
        <f>+G425</f>
        <v>5891033.0199999996</v>
      </c>
      <c r="E423" s="341"/>
      <c r="F423" s="341"/>
      <c r="G423" s="341"/>
      <c r="H423" s="327"/>
      <c r="I423" s="327">
        <f t="shared" si="27"/>
        <v>0</v>
      </c>
      <c r="K423" s="3">
        <v>5891033.0199999996</v>
      </c>
      <c r="L423" s="409">
        <f t="shared" si="28"/>
        <v>0</v>
      </c>
      <c r="O423" s="3">
        <v>4616197.22</v>
      </c>
      <c r="P423" s="423">
        <f t="shared" si="29"/>
        <v>-1274835.7999999998</v>
      </c>
      <c r="Q423" s="327">
        <f>+D423-'ANEXO 27 Nivel 1 y Resto'!D423</f>
        <v>-3374876.08</v>
      </c>
    </row>
    <row r="424" spans="1:17" s="3" customFormat="1" x14ac:dyDescent="0.2">
      <c r="A424" s="32"/>
      <c r="B424" s="33" t="s">
        <v>3</v>
      </c>
      <c r="C424" s="10" t="s">
        <v>10</v>
      </c>
      <c r="D424" s="15">
        <f>+G426</f>
        <v>4812.63</v>
      </c>
      <c r="E424" s="341"/>
      <c r="F424" s="341"/>
      <c r="G424" s="341">
        <v>7558976.3700000001</v>
      </c>
      <c r="H424" s="327"/>
      <c r="I424" s="327">
        <f t="shared" si="27"/>
        <v>0</v>
      </c>
      <c r="K424" s="3">
        <v>5502.58</v>
      </c>
      <c r="L424" s="409">
        <f t="shared" si="28"/>
        <v>-0.12538663681400353</v>
      </c>
      <c r="O424" s="3">
        <v>5414.47</v>
      </c>
      <c r="P424" s="423">
        <f t="shared" si="29"/>
        <v>601.84000000000015</v>
      </c>
      <c r="Q424" s="327">
        <f>+D424-'ANEXO 27 Nivel 1 y Resto'!D424</f>
        <v>-2389.0999999999995</v>
      </c>
    </row>
    <row r="425" spans="1:17" s="3" customFormat="1" x14ac:dyDescent="0.2">
      <c r="A425" s="32"/>
      <c r="B425" s="36" t="s">
        <v>5</v>
      </c>
      <c r="C425" s="10" t="s">
        <v>10</v>
      </c>
      <c r="D425" s="15">
        <f>+G427</f>
        <v>4729.2299999999996</v>
      </c>
      <c r="E425" s="341"/>
      <c r="F425" s="341"/>
      <c r="G425" s="341">
        <v>5891033.0199999996</v>
      </c>
      <c r="H425" s="327"/>
      <c r="I425" s="327">
        <f t="shared" si="27"/>
        <v>0</v>
      </c>
      <c r="K425" s="3">
        <v>5327.54</v>
      </c>
      <c r="L425" s="409">
        <f t="shared" si="28"/>
        <v>-0.11230511643272512</v>
      </c>
      <c r="O425" s="3">
        <v>5239.43</v>
      </c>
      <c r="P425" s="423">
        <f t="shared" si="29"/>
        <v>510.20000000000073</v>
      </c>
      <c r="Q425" s="327">
        <f>+D425-'ANEXO 27 Nivel 1 y Resto'!D425</f>
        <v>-2273.6600000000008</v>
      </c>
    </row>
    <row r="426" spans="1:17" s="3" customFormat="1" x14ac:dyDescent="0.2">
      <c r="A426" s="32"/>
      <c r="B426" s="33" t="s">
        <v>6</v>
      </c>
      <c r="C426" s="10" t="s">
        <v>10</v>
      </c>
      <c r="D426" s="15">
        <f>+G428</f>
        <v>4663.32</v>
      </c>
      <c r="E426" s="341"/>
      <c r="F426" s="341"/>
      <c r="G426" s="341">
        <v>4812.63</v>
      </c>
      <c r="H426" s="327"/>
      <c r="I426" s="327">
        <f t="shared" si="27"/>
        <v>0</v>
      </c>
      <c r="K426" s="3">
        <v>5227.1899999999996</v>
      </c>
      <c r="L426" s="409">
        <f t="shared" si="28"/>
        <v>-0.1078724898080996</v>
      </c>
      <c r="O426" s="3">
        <v>5139.07</v>
      </c>
      <c r="P426" s="423">
        <f t="shared" si="29"/>
        <v>475.75</v>
      </c>
      <c r="Q426" s="327">
        <f>+D426-'ANEXO 27 Nivel 1 y Resto'!D426</f>
        <v>-2246.9700000000003</v>
      </c>
    </row>
    <row r="427" spans="1:17" s="3" customFormat="1" x14ac:dyDescent="0.2">
      <c r="A427" s="32"/>
      <c r="B427" s="33"/>
      <c r="C427" s="93"/>
      <c r="D427" s="15"/>
      <c r="E427" s="341"/>
      <c r="F427" s="341"/>
      <c r="G427" s="341">
        <v>4729.2299999999996</v>
      </c>
      <c r="H427" s="327"/>
      <c r="I427" s="327">
        <f t="shared" si="27"/>
        <v>0</v>
      </c>
      <c r="L427" s="409" t="e">
        <f t="shared" si="28"/>
        <v>#DIV/0!</v>
      </c>
      <c r="P427" s="423">
        <f t="shared" si="29"/>
        <v>0</v>
      </c>
      <c r="Q427" s="327">
        <f>+D427-'ANEXO 27 Nivel 1 y Resto'!D427</f>
        <v>0</v>
      </c>
    </row>
    <row r="428" spans="1:17" s="3" customFormat="1" x14ac:dyDescent="0.2">
      <c r="A428" s="28" t="s">
        <v>449</v>
      </c>
      <c r="B428" s="29"/>
      <c r="C428" s="93"/>
      <c r="D428" s="15"/>
      <c r="E428" s="341"/>
      <c r="F428" s="341"/>
      <c r="G428" s="341">
        <v>4663.32</v>
      </c>
      <c r="H428" s="327"/>
      <c r="I428" s="327">
        <f t="shared" si="27"/>
        <v>0</v>
      </c>
      <c r="L428" s="409" t="e">
        <f t="shared" si="28"/>
        <v>#DIV/0!</v>
      </c>
      <c r="P428" s="423">
        <f t="shared" si="29"/>
        <v>0</v>
      </c>
      <c r="Q428" s="327">
        <f>+D428-'ANEXO 27 Nivel 1 y Resto'!D428</f>
        <v>0</v>
      </c>
    </row>
    <row r="429" spans="1:17" s="3" customFormat="1" x14ac:dyDescent="0.2">
      <c r="A429" s="32"/>
      <c r="B429" s="33" t="s">
        <v>0</v>
      </c>
      <c r="C429" s="10" t="s">
        <v>9</v>
      </c>
      <c r="D429" s="15">
        <f>+G431</f>
        <v>1954059.93</v>
      </c>
      <c r="E429" s="341"/>
      <c r="F429" s="341"/>
      <c r="G429" s="341"/>
      <c r="H429" s="327"/>
      <c r="I429" s="327">
        <f t="shared" si="27"/>
        <v>0</v>
      </c>
      <c r="K429" s="3">
        <v>1933623.15</v>
      </c>
      <c r="L429" s="409">
        <f t="shared" si="28"/>
        <v>1.0569163903524803E-2</v>
      </c>
      <c r="O429" s="3">
        <v>1540363.77</v>
      </c>
      <c r="P429" s="423">
        <f t="shared" si="29"/>
        <v>-413696.15999999992</v>
      </c>
      <c r="Q429" s="327">
        <f>+D429-'ANEXO 27 Nivel 1 y Resto'!D429</f>
        <v>-1132438.24</v>
      </c>
    </row>
    <row r="430" spans="1:17" s="3" customFormat="1" x14ac:dyDescent="0.2">
      <c r="A430" s="32"/>
      <c r="B430" s="33" t="s">
        <v>2</v>
      </c>
      <c r="C430" s="10" t="s">
        <v>9</v>
      </c>
      <c r="D430" s="15">
        <f>+G432</f>
        <v>1490601.31</v>
      </c>
      <c r="E430" s="341"/>
      <c r="F430" s="341"/>
      <c r="G430" s="341"/>
      <c r="H430" s="327"/>
      <c r="I430" s="327">
        <f t="shared" si="27"/>
        <v>0</v>
      </c>
      <c r="K430" s="3">
        <v>1490601.31</v>
      </c>
      <c r="L430" s="409">
        <f t="shared" si="28"/>
        <v>0</v>
      </c>
      <c r="O430" s="3">
        <v>1168031.07</v>
      </c>
      <c r="P430" s="423">
        <f t="shared" si="29"/>
        <v>-322570.23999999999</v>
      </c>
      <c r="Q430" s="327">
        <f>+D430-'ANEXO 27 Nivel 1 y Resto'!D430</f>
        <v>-853941.00999999978</v>
      </c>
    </row>
    <row r="431" spans="1:17" s="3" customFormat="1" x14ac:dyDescent="0.2">
      <c r="A431" s="32"/>
      <c r="B431" s="33" t="s">
        <v>3</v>
      </c>
      <c r="C431" s="10" t="s">
        <v>10</v>
      </c>
      <c r="D431" s="15">
        <f>+G433</f>
        <v>1948.41</v>
      </c>
      <c r="E431" s="341"/>
      <c r="F431" s="341"/>
      <c r="G431" s="341">
        <v>1954059.93</v>
      </c>
      <c r="H431" s="327"/>
      <c r="I431" s="327">
        <f t="shared" si="27"/>
        <v>0</v>
      </c>
      <c r="K431" s="3">
        <v>2227.7399999999998</v>
      </c>
      <c r="L431" s="409">
        <f t="shared" si="28"/>
        <v>-0.12538716367260083</v>
      </c>
      <c r="O431" s="3">
        <v>2192.06</v>
      </c>
      <c r="P431" s="423">
        <f t="shared" si="29"/>
        <v>243.64999999999986</v>
      </c>
      <c r="Q431" s="327">
        <f>+D431-'ANEXO 27 Nivel 1 y Resto'!D431</f>
        <v>-967.22999999999979</v>
      </c>
    </row>
    <row r="432" spans="1:17" s="3" customFormat="1" x14ac:dyDescent="0.2">
      <c r="A432" s="32"/>
      <c r="B432" s="36" t="s">
        <v>5</v>
      </c>
      <c r="C432" s="10" t="s">
        <v>10</v>
      </c>
      <c r="D432" s="15">
        <f>+G434</f>
        <v>1914.64</v>
      </c>
      <c r="E432" s="341"/>
      <c r="F432" s="341"/>
      <c r="G432" s="341">
        <v>1490601.31</v>
      </c>
      <c r="H432" s="327"/>
      <c r="I432" s="327">
        <f t="shared" si="27"/>
        <v>0</v>
      </c>
      <c r="K432" s="3">
        <v>2156.87</v>
      </c>
      <c r="L432" s="409">
        <f t="shared" si="28"/>
        <v>-0.11230625860622101</v>
      </c>
      <c r="O432" s="3">
        <v>2121.1999999999998</v>
      </c>
      <c r="P432" s="423">
        <f t="shared" si="29"/>
        <v>206.55999999999972</v>
      </c>
      <c r="Q432" s="327">
        <f>+D432-'ANEXO 27 Nivel 1 y Resto'!D432</f>
        <v>-920.49999999999977</v>
      </c>
    </row>
    <row r="433" spans="1:17" s="3" customFormat="1" x14ac:dyDescent="0.2">
      <c r="A433" s="32"/>
      <c r="B433" s="33" t="s">
        <v>6</v>
      </c>
      <c r="C433" s="10" t="s">
        <v>10</v>
      </c>
      <c r="D433" s="15">
        <f>+G435</f>
        <v>1887.96</v>
      </c>
      <c r="E433" s="341"/>
      <c r="F433" s="341"/>
      <c r="G433" s="341">
        <v>1948.41</v>
      </c>
      <c r="H433" s="327"/>
      <c r="I433" s="327">
        <f t="shared" si="27"/>
        <v>0</v>
      </c>
      <c r="K433" s="3">
        <v>2116.2399999999998</v>
      </c>
      <c r="L433" s="409">
        <f t="shared" si="28"/>
        <v>-0.10787056288511687</v>
      </c>
      <c r="O433" s="3">
        <v>2080.5700000000002</v>
      </c>
      <c r="P433" s="423">
        <f t="shared" si="29"/>
        <v>192.61000000000013</v>
      </c>
      <c r="Q433" s="327">
        <f>+D433-'ANEXO 27 Nivel 1 y Resto'!D433</f>
        <v>-909.69</v>
      </c>
    </row>
    <row r="434" spans="1:17" s="3" customFormat="1" x14ac:dyDescent="0.2">
      <c r="A434" s="87"/>
      <c r="B434" s="106"/>
      <c r="C434" s="53"/>
      <c r="E434" s="341"/>
      <c r="F434" s="341"/>
      <c r="G434" s="341">
        <v>1914.64</v>
      </c>
      <c r="H434" s="327"/>
      <c r="I434" s="327">
        <f t="shared" si="27"/>
        <v>0</v>
      </c>
      <c r="L434" s="409" t="e">
        <f t="shared" si="28"/>
        <v>#DIV/0!</v>
      </c>
      <c r="O434" s="2"/>
      <c r="P434" s="423">
        <f t="shared" si="29"/>
        <v>0</v>
      </c>
      <c r="Q434" s="327">
        <f>+D434-'ANEXO 27 Nivel 1 y Resto'!D434</f>
        <v>0</v>
      </c>
    </row>
    <row r="435" spans="1:17" s="3" customFormat="1" hidden="1" x14ac:dyDescent="0.2">
      <c r="A435" s="87"/>
      <c r="B435" s="106"/>
      <c r="C435" s="53"/>
      <c r="E435" s="341"/>
      <c r="F435" s="341"/>
      <c r="G435" s="341">
        <v>1887.96</v>
      </c>
      <c r="H435" s="327"/>
      <c r="I435" s="327">
        <f t="shared" si="27"/>
        <v>0</v>
      </c>
      <c r="L435" s="409" t="e">
        <f t="shared" si="28"/>
        <v>#DIV/0!</v>
      </c>
      <c r="O435" s="2"/>
      <c r="P435" s="423">
        <f t="shared" si="29"/>
        <v>0</v>
      </c>
      <c r="Q435" s="327">
        <f>+D435-'ANEXO 27 Nivel 1 y Resto'!D435</f>
        <v>0</v>
      </c>
    </row>
    <row r="436" spans="1:17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327">
        <f t="shared" si="27"/>
        <v>0</v>
      </c>
      <c r="L436" s="409" t="e">
        <f t="shared" si="28"/>
        <v>#DIV/0!</v>
      </c>
      <c r="P436" s="423">
        <f t="shared" si="29"/>
        <v>0</v>
      </c>
      <c r="Q436" s="327">
        <f>+D436-'ANEXO 27 Nivel 1 y Resto'!D436</f>
        <v>0</v>
      </c>
    </row>
    <row r="437" spans="1:17" hidden="1" x14ac:dyDescent="0.2">
      <c r="A437" s="32"/>
      <c r="B437" s="72" t="s">
        <v>12</v>
      </c>
      <c r="C437" s="108" t="s">
        <v>131</v>
      </c>
      <c r="D437" s="15">
        <f>+G439</f>
        <v>3964.86</v>
      </c>
      <c r="E437" s="341"/>
      <c r="F437" s="341">
        <v>1.04</v>
      </c>
      <c r="G437" s="341"/>
      <c r="H437" s="327"/>
      <c r="I437" s="327">
        <f t="shared" si="27"/>
        <v>0</v>
      </c>
      <c r="K437" s="2">
        <v>3812.37</v>
      </c>
      <c r="L437" s="409">
        <f t="shared" si="28"/>
        <v>3.9998740940674793E-2</v>
      </c>
      <c r="O437" s="2">
        <v>2931.02</v>
      </c>
      <c r="P437" s="423">
        <f t="shared" si="29"/>
        <v>-1033.8400000000001</v>
      </c>
      <c r="Q437" s="327">
        <f>+D437-'ANEXO 27 Nivel 1 y Resto'!D437</f>
        <v>-1918.4199999999996</v>
      </c>
    </row>
    <row r="438" spans="1:17" hidden="1" x14ac:dyDescent="0.2">
      <c r="A438" s="32"/>
      <c r="B438" s="72" t="s">
        <v>132</v>
      </c>
      <c r="C438" s="108" t="s">
        <v>131</v>
      </c>
      <c r="D438" s="15">
        <f t="shared" ref="D438:D439" si="30">+G440</f>
        <v>24004.95</v>
      </c>
      <c r="E438" s="341"/>
      <c r="F438" s="341"/>
      <c r="G438" s="341"/>
      <c r="H438" s="327"/>
      <c r="I438" s="327">
        <f t="shared" si="27"/>
        <v>0</v>
      </c>
      <c r="K438" s="2">
        <v>23081.68</v>
      </c>
      <c r="L438" s="409">
        <f t="shared" si="28"/>
        <v>4.0000121308327641E-2</v>
      </c>
      <c r="O438" s="3">
        <v>17745.82</v>
      </c>
      <c r="P438" s="423">
        <f t="shared" si="29"/>
        <v>-6259.130000000001</v>
      </c>
      <c r="Q438" s="327">
        <f>+D438-'ANEXO 27 Nivel 1 y Resto'!D438</f>
        <v>-11615.460000000003</v>
      </c>
    </row>
    <row r="439" spans="1:17" hidden="1" x14ac:dyDescent="0.2">
      <c r="A439" s="32"/>
      <c r="B439" s="72" t="s">
        <v>133</v>
      </c>
      <c r="C439" s="108" t="s">
        <v>131</v>
      </c>
      <c r="D439" s="15">
        <f t="shared" si="30"/>
        <v>52764</v>
      </c>
      <c r="E439" s="341"/>
      <c r="F439" s="341"/>
      <c r="G439" s="341">
        <f>+ROUND(K437*$F$437,2)</f>
        <v>3964.86</v>
      </c>
      <c r="H439" s="327"/>
      <c r="I439" s="327">
        <f t="shared" si="27"/>
        <v>0</v>
      </c>
      <c r="K439" s="2">
        <v>50734.62</v>
      </c>
      <c r="L439" s="409">
        <f t="shared" si="28"/>
        <v>3.9999905390047275E-2</v>
      </c>
      <c r="O439" s="2">
        <v>39005.46</v>
      </c>
      <c r="P439" s="423">
        <f t="shared" si="29"/>
        <v>-13758.54</v>
      </c>
      <c r="Q439" s="327">
        <f>+D439-'ANEXO 27 Nivel 1 y Resto'!D439</f>
        <v>-25529.979999999996</v>
      </c>
    </row>
    <row r="440" spans="1:17" s="3" customFormat="1" hidden="1" x14ac:dyDescent="0.2">
      <c r="A440" s="32"/>
      <c r="B440" s="109"/>
      <c r="C440" s="108"/>
      <c r="D440" s="221"/>
      <c r="E440" s="341"/>
      <c r="F440" s="341"/>
      <c r="G440" s="341">
        <f t="shared" ref="G440:G441" si="31">+ROUND(K438*$F$437,2)</f>
        <v>24004.95</v>
      </c>
      <c r="H440" s="327"/>
      <c r="I440" s="327">
        <f t="shared" si="27"/>
        <v>0</v>
      </c>
      <c r="L440" s="409" t="e">
        <f t="shared" si="28"/>
        <v>#DIV/0!</v>
      </c>
      <c r="O440" s="2"/>
      <c r="P440" s="423">
        <f t="shared" si="29"/>
        <v>0</v>
      </c>
      <c r="Q440" s="327">
        <f>+D440-'ANEXO 27 Nivel 1 y Resto'!D440</f>
        <v>0</v>
      </c>
    </row>
    <row r="441" spans="1:17" hidden="1" x14ac:dyDescent="0.2">
      <c r="A441" s="28" t="s">
        <v>134</v>
      </c>
      <c r="B441" s="70"/>
      <c r="C441" s="111"/>
      <c r="D441" s="222"/>
      <c r="E441" s="341"/>
      <c r="F441" s="341"/>
      <c r="G441" s="341">
        <f t="shared" si="31"/>
        <v>52764</v>
      </c>
      <c r="H441" s="327"/>
      <c r="I441" s="327">
        <f t="shared" si="27"/>
        <v>0</v>
      </c>
      <c r="L441" s="409" t="e">
        <f t="shared" si="28"/>
        <v>#DIV/0!</v>
      </c>
      <c r="P441" s="423">
        <f t="shared" si="29"/>
        <v>0</v>
      </c>
      <c r="Q441" s="327">
        <f>+D441-'ANEXO 27 Nivel 1 y Resto'!D441</f>
        <v>0</v>
      </c>
    </row>
    <row r="442" spans="1:17" hidden="1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327">
        <f t="shared" si="27"/>
        <v>0</v>
      </c>
      <c r="L442" s="409" t="e">
        <f t="shared" si="28"/>
        <v>#DIV/0!</v>
      </c>
      <c r="P442" s="423">
        <f t="shared" si="29"/>
        <v>0</v>
      </c>
      <c r="Q442" s="327">
        <f>+D442-'ANEXO 27 Nivel 1 y Resto'!D442</f>
        <v>0</v>
      </c>
    </row>
    <row r="443" spans="1:17" hidden="1" x14ac:dyDescent="0.2">
      <c r="A443" s="32"/>
      <c r="B443" s="72" t="s">
        <v>136</v>
      </c>
      <c r="C443" s="108" t="s">
        <v>131</v>
      </c>
      <c r="D443" s="15">
        <f t="shared" ref="D443:D446" si="32">+G445</f>
        <v>28731.37</v>
      </c>
      <c r="E443" s="341"/>
      <c r="F443" s="341"/>
      <c r="G443" s="341"/>
      <c r="H443" s="327"/>
      <c r="I443" s="327">
        <f t="shared" si="27"/>
        <v>0</v>
      </c>
      <c r="K443" s="2">
        <v>27626.32</v>
      </c>
      <c r="L443" s="409">
        <f>+D443/K443-1</f>
        <v>3.9999898647376853E-2</v>
      </c>
      <c r="O443" s="2">
        <v>21239.47</v>
      </c>
      <c r="P443" s="423">
        <f t="shared" si="29"/>
        <v>-7491.8999999999978</v>
      </c>
      <c r="Q443" s="327">
        <f>+D443-'ANEXO 27 Nivel 1 y Resto'!D443</f>
        <v>-13901.710000000003</v>
      </c>
    </row>
    <row r="444" spans="1:17" hidden="1" x14ac:dyDescent="0.2">
      <c r="A444" s="32"/>
      <c r="B444" s="72" t="s">
        <v>137</v>
      </c>
      <c r="C444" s="108" t="s">
        <v>131</v>
      </c>
      <c r="D444" s="15">
        <f t="shared" si="32"/>
        <v>64332.02</v>
      </c>
      <c r="E444" s="341"/>
      <c r="F444" s="341"/>
      <c r="G444" s="341"/>
      <c r="H444" s="327"/>
      <c r="I444" s="327">
        <f t="shared" si="27"/>
        <v>0</v>
      </c>
      <c r="K444" s="2">
        <v>61857.71</v>
      </c>
      <c r="L444" s="409">
        <f t="shared" si="28"/>
        <v>4.0000025865813527E-2</v>
      </c>
      <c r="O444" s="2">
        <v>47556.95</v>
      </c>
      <c r="P444" s="423">
        <f t="shared" si="29"/>
        <v>-16775.07</v>
      </c>
      <c r="Q444" s="327">
        <f>+D444-'ANEXO 27 Nivel 1 y Resto'!D444</f>
        <v>-31127.170000000006</v>
      </c>
    </row>
    <row r="445" spans="1:17" hidden="1" x14ac:dyDescent="0.2">
      <c r="A445" s="32"/>
      <c r="B445" s="72" t="s">
        <v>138</v>
      </c>
      <c r="C445" s="108" t="s">
        <v>131</v>
      </c>
      <c r="D445" s="15">
        <f t="shared" si="32"/>
        <v>39193.78</v>
      </c>
      <c r="E445" s="341"/>
      <c r="F445" s="341"/>
      <c r="G445" s="341">
        <f t="shared" ref="G445:G448" si="33">+ROUND(K443*$F$437,2)</f>
        <v>28731.37</v>
      </c>
      <c r="H445" s="327"/>
      <c r="I445" s="327">
        <f t="shared" si="27"/>
        <v>0</v>
      </c>
      <c r="K445" s="2">
        <v>37686.33</v>
      </c>
      <c r="L445" s="409">
        <f t="shared" si="28"/>
        <v>3.9999915088574589E-2</v>
      </c>
      <c r="O445" s="3">
        <v>28973.63</v>
      </c>
      <c r="P445" s="423">
        <f t="shared" si="29"/>
        <v>-10220.149999999998</v>
      </c>
      <c r="Q445" s="327">
        <f>+D445-'ANEXO 27 Nivel 1 y Resto'!D445</f>
        <v>-18964</v>
      </c>
    </row>
    <row r="446" spans="1:17" hidden="1" x14ac:dyDescent="0.2">
      <c r="A446" s="32"/>
      <c r="B446" s="72" t="s">
        <v>139</v>
      </c>
      <c r="C446" s="108" t="s">
        <v>131</v>
      </c>
      <c r="D446" s="15">
        <f t="shared" si="32"/>
        <v>98354.13</v>
      </c>
      <c r="E446" s="341"/>
      <c r="F446" s="341"/>
      <c r="G446" s="341">
        <f t="shared" si="33"/>
        <v>64332.02</v>
      </c>
      <c r="H446" s="327"/>
      <c r="I446" s="327">
        <f t="shared" si="27"/>
        <v>0</v>
      </c>
      <c r="K446" s="2">
        <v>94571.28</v>
      </c>
      <c r="L446" s="409">
        <f t="shared" si="28"/>
        <v>3.999998731115828E-2</v>
      </c>
      <c r="O446" s="2">
        <v>72707.61</v>
      </c>
      <c r="P446" s="423">
        <f t="shared" si="29"/>
        <v>-25646.520000000004</v>
      </c>
      <c r="Q446" s="327">
        <f>+D446-'ANEXO 27 Nivel 1 y Resto'!D446</f>
        <v>-47588.919999999984</v>
      </c>
    </row>
    <row r="447" spans="1:17" s="3" customFormat="1" hidden="1" x14ac:dyDescent="0.2">
      <c r="A447" s="32"/>
      <c r="B447" s="72"/>
      <c r="C447" s="108"/>
      <c r="D447" s="221"/>
      <c r="E447" s="341"/>
      <c r="F447" s="341"/>
      <c r="G447" s="341">
        <f t="shared" si="33"/>
        <v>39193.78</v>
      </c>
      <c r="H447" s="327"/>
      <c r="I447" s="327">
        <f t="shared" si="27"/>
        <v>0</v>
      </c>
      <c r="L447" s="409" t="e">
        <f t="shared" si="28"/>
        <v>#DIV/0!</v>
      </c>
      <c r="O447" s="2"/>
      <c r="P447" s="423">
        <f t="shared" si="29"/>
        <v>0</v>
      </c>
      <c r="Q447" s="327">
        <f>+D447-'ANEXO 27 Nivel 1 y Resto'!D447</f>
        <v>0</v>
      </c>
    </row>
    <row r="448" spans="1:17" hidden="1" x14ac:dyDescent="0.2">
      <c r="A448" s="28"/>
      <c r="B448" s="70" t="s">
        <v>140</v>
      </c>
      <c r="C448" s="111"/>
      <c r="D448" s="222"/>
      <c r="E448" s="341"/>
      <c r="F448" s="341"/>
      <c r="G448" s="341">
        <f t="shared" si="33"/>
        <v>98354.13</v>
      </c>
      <c r="H448" s="327"/>
      <c r="I448" s="327">
        <f t="shared" si="27"/>
        <v>0</v>
      </c>
      <c r="L448" s="409" t="e">
        <f t="shared" si="28"/>
        <v>#DIV/0!</v>
      </c>
      <c r="P448" s="423">
        <f t="shared" si="29"/>
        <v>0</v>
      </c>
      <c r="Q448" s="327">
        <f>+D448-'ANEXO 27 Nivel 1 y Resto'!D448</f>
        <v>0</v>
      </c>
    </row>
    <row r="449" spans="1:17" hidden="1" x14ac:dyDescent="0.2">
      <c r="A449" s="32"/>
      <c r="B449" s="72" t="s">
        <v>136</v>
      </c>
      <c r="C449" s="108" t="s">
        <v>131</v>
      </c>
      <c r="D449" s="15">
        <f t="shared" ref="D449:D452" si="34">+G451</f>
        <v>36238.449999999997</v>
      </c>
      <c r="E449" s="341"/>
      <c r="F449" s="341"/>
      <c r="G449" s="341"/>
      <c r="H449" s="327"/>
      <c r="I449" s="327">
        <f t="shared" si="27"/>
        <v>0</v>
      </c>
      <c r="K449" s="2">
        <v>34844.660000000003</v>
      </c>
      <c r="L449" s="409">
        <f t="shared" si="28"/>
        <v>4.0000103315687152E-2</v>
      </c>
      <c r="O449" s="2">
        <v>26788.97</v>
      </c>
      <c r="P449" s="423">
        <f t="shared" si="29"/>
        <v>-9449.4799999999959</v>
      </c>
      <c r="Q449" s="327">
        <f>+D449-'ANEXO 27 Nivel 1 y Resto'!D449</f>
        <v>-17534.030000000006</v>
      </c>
    </row>
    <row r="450" spans="1:17" hidden="1" x14ac:dyDescent="0.2">
      <c r="A450" s="32"/>
      <c r="B450" s="72" t="s">
        <v>137</v>
      </c>
      <c r="C450" s="108" t="s">
        <v>131</v>
      </c>
      <c r="D450" s="15">
        <f t="shared" si="34"/>
        <v>116596.05</v>
      </c>
      <c r="E450" s="341"/>
      <c r="F450" s="341"/>
      <c r="G450" s="341"/>
      <c r="H450" s="327"/>
      <c r="I450" s="327">
        <f t="shared" si="27"/>
        <v>0</v>
      </c>
      <c r="K450" s="2">
        <v>112111.59</v>
      </c>
      <c r="L450" s="409">
        <f t="shared" si="28"/>
        <v>3.999996788913629E-2</v>
      </c>
      <c r="O450" s="2">
        <v>86192.75</v>
      </c>
      <c r="P450" s="423">
        <f t="shared" si="29"/>
        <v>-30403.300000000003</v>
      </c>
      <c r="Q450" s="327">
        <f>+D450-'ANEXO 27 Nivel 1 y Resto'!D450</f>
        <v>-56415.270000000004</v>
      </c>
    </row>
    <row r="451" spans="1:17" hidden="1" x14ac:dyDescent="0.2">
      <c r="A451" s="32"/>
      <c r="B451" s="72" t="s">
        <v>138</v>
      </c>
      <c r="C451" s="108" t="s">
        <v>131</v>
      </c>
      <c r="D451" s="15">
        <f t="shared" si="34"/>
        <v>63845.46</v>
      </c>
      <c r="E451" s="341"/>
      <c r="F451" s="341"/>
      <c r="G451" s="341">
        <f t="shared" ref="G451:G454" si="35">+ROUND(K449*$F$437,2)</f>
        <v>36238.449999999997</v>
      </c>
      <c r="H451" s="327"/>
      <c r="I451" s="327">
        <f t="shared" si="27"/>
        <v>0</v>
      </c>
      <c r="K451" s="2">
        <v>61389.87</v>
      </c>
      <c r="L451" s="409">
        <f t="shared" si="28"/>
        <v>3.9999921811204375E-2</v>
      </c>
      <c r="O451" s="3">
        <v>47197.25</v>
      </c>
      <c r="P451" s="423">
        <f t="shared" si="29"/>
        <v>-16648.21</v>
      </c>
      <c r="Q451" s="327">
        <f>+D451-'ANEXO 27 Nivel 1 y Resto'!D451</f>
        <v>-30891.760000000002</v>
      </c>
    </row>
    <row r="452" spans="1:17" hidden="1" x14ac:dyDescent="0.2">
      <c r="A452" s="32"/>
      <c r="B452" s="72" t="s">
        <v>139</v>
      </c>
      <c r="C452" s="108" t="s">
        <v>131</v>
      </c>
      <c r="D452" s="15">
        <f t="shared" si="34"/>
        <v>120543.23</v>
      </c>
      <c r="E452" s="341"/>
      <c r="F452" s="341"/>
      <c r="G452" s="341">
        <f t="shared" si="35"/>
        <v>116596.05</v>
      </c>
      <c r="H452" s="327"/>
      <c r="I452" s="327">
        <f t="shared" ref="I452:I476" si="36">+D452-G454</f>
        <v>0</v>
      </c>
      <c r="K452" s="2">
        <v>115906.95</v>
      </c>
      <c r="L452" s="409">
        <f t="shared" si="28"/>
        <v>4.0000017255220621E-2</v>
      </c>
      <c r="O452" s="3">
        <v>89110.65</v>
      </c>
      <c r="P452" s="423">
        <f t="shared" si="29"/>
        <v>-31432.58</v>
      </c>
      <c r="Q452" s="327">
        <f>+D452-'ANEXO 27 Nivel 1 y Resto'!D452</f>
        <v>-58325.12000000001</v>
      </c>
    </row>
    <row r="453" spans="1:17" s="3" customFormat="1" ht="15" hidden="1" thickBot="1" x14ac:dyDescent="0.25">
      <c r="A453" s="113"/>
      <c r="B453" s="114"/>
      <c r="C453" s="47"/>
      <c r="D453" s="223"/>
      <c r="E453" s="341"/>
      <c r="F453" s="341"/>
      <c r="G453" s="341">
        <f t="shared" si="35"/>
        <v>63845.46</v>
      </c>
      <c r="H453" s="327"/>
      <c r="I453" s="327">
        <f t="shared" si="36"/>
        <v>0</v>
      </c>
      <c r="L453" s="409" t="e">
        <f t="shared" si="28"/>
        <v>#DIV/0!</v>
      </c>
      <c r="O453" s="2"/>
      <c r="P453" s="423">
        <f t="shared" si="29"/>
        <v>0</v>
      </c>
      <c r="Q453" s="327">
        <f>+D453-'ANEXO 27 Nivel 1 y Resto'!D453</f>
        <v>0</v>
      </c>
    </row>
    <row r="454" spans="1:17" s="3" customFormat="1" hidden="1" x14ac:dyDescent="0.2">
      <c r="A454" s="116"/>
      <c r="B454" s="117"/>
      <c r="C454" s="118"/>
      <c r="D454" s="224"/>
      <c r="E454" s="341"/>
      <c r="F454" s="341"/>
      <c r="G454" s="341">
        <f t="shared" si="35"/>
        <v>120543.23</v>
      </c>
      <c r="H454" s="327"/>
      <c r="I454" s="327">
        <f t="shared" si="36"/>
        <v>0</v>
      </c>
      <c r="L454" s="409" t="e">
        <f t="shared" si="28"/>
        <v>#DIV/0!</v>
      </c>
      <c r="O454" s="2"/>
      <c r="P454" s="423">
        <f t="shared" si="29"/>
        <v>0</v>
      </c>
      <c r="Q454" s="327">
        <f>+D454-'ANEXO 27 Nivel 1 y Resto'!D454</f>
        <v>0</v>
      </c>
    </row>
    <row r="455" spans="1:17" hidden="1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327">
        <f t="shared" si="36"/>
        <v>0</v>
      </c>
      <c r="L455" s="409" t="e">
        <f t="shared" si="28"/>
        <v>#DIV/0!</v>
      </c>
      <c r="P455" s="423">
        <f t="shared" si="29"/>
        <v>0</v>
      </c>
      <c r="Q455" s="327">
        <f>+D455-'ANEXO 27 Nivel 1 y Resto'!D455</f>
        <v>0</v>
      </c>
    </row>
    <row r="456" spans="1:17" hidden="1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327">
        <f t="shared" si="36"/>
        <v>0</v>
      </c>
      <c r="L456" s="409" t="e">
        <f t="shared" si="28"/>
        <v>#DIV/0!</v>
      </c>
      <c r="P456" s="423">
        <f t="shared" si="29"/>
        <v>0</v>
      </c>
      <c r="Q456" s="327">
        <f>+D456-'ANEXO 27 Nivel 1 y Resto'!D456</f>
        <v>0</v>
      </c>
    </row>
    <row r="457" spans="1:17" hidden="1" x14ac:dyDescent="0.2">
      <c r="A457" s="123"/>
      <c r="B457" s="125" t="s">
        <v>143</v>
      </c>
      <c r="C457" s="122" t="s">
        <v>131</v>
      </c>
      <c r="D457" s="15">
        <f t="shared" ref="D457:D458" si="37">+G459</f>
        <v>4319.33</v>
      </c>
      <c r="E457" s="341"/>
      <c r="F457" s="341"/>
      <c r="G457" s="341"/>
      <c r="H457" s="327"/>
      <c r="I457" s="327">
        <f t="shared" si="36"/>
        <v>0</v>
      </c>
      <c r="K457" s="2">
        <v>4153.2</v>
      </c>
      <c r="L457" s="409">
        <f t="shared" ref="L457:L474" si="38">+D457/K457-1</f>
        <v>4.0000481556390355E-2</v>
      </c>
      <c r="O457" s="2">
        <v>3193.02</v>
      </c>
      <c r="P457" s="423">
        <f t="shared" ref="P457:P476" si="39">+O457-D457</f>
        <v>-1126.31</v>
      </c>
      <c r="Q457" s="327">
        <f>+D457-'ANEXO 27 Nivel 1 y Resto'!D457</f>
        <v>-2089.92</v>
      </c>
    </row>
    <row r="458" spans="1:17" hidden="1" x14ac:dyDescent="0.2">
      <c r="A458" s="123"/>
      <c r="B458" s="125" t="s">
        <v>144</v>
      </c>
      <c r="C458" s="122" t="s">
        <v>131</v>
      </c>
      <c r="D458" s="15">
        <f t="shared" si="37"/>
        <v>5399.37</v>
      </c>
      <c r="E458" s="341"/>
      <c r="F458" s="341"/>
      <c r="G458" s="341"/>
      <c r="H458" s="327"/>
      <c r="I458" s="327">
        <f t="shared" si="36"/>
        <v>0</v>
      </c>
      <c r="K458" s="2">
        <v>5191.7</v>
      </c>
      <c r="L458" s="409">
        <f t="shared" si="38"/>
        <v>4.0000385230271496E-2</v>
      </c>
      <c r="O458" s="2">
        <v>3991.39</v>
      </c>
      <c r="P458" s="423">
        <f t="shared" si="39"/>
        <v>-1407.98</v>
      </c>
      <c r="Q458" s="327">
        <f>+D458-'ANEXO 27 Nivel 1 y Resto'!D458</f>
        <v>-2612.4800000000005</v>
      </c>
    </row>
    <row r="459" spans="1:17" hidden="1" x14ac:dyDescent="0.2">
      <c r="A459" s="123"/>
      <c r="B459" s="124" t="s">
        <v>145</v>
      </c>
      <c r="C459" s="122"/>
      <c r="D459" s="31"/>
      <c r="E459" s="341"/>
      <c r="F459" s="341"/>
      <c r="G459" s="341">
        <f t="shared" ref="G459:G460" si="40">+ROUND(K457*$F$437,2)</f>
        <v>4319.33</v>
      </c>
      <c r="H459" s="327"/>
      <c r="I459" s="327">
        <f t="shared" si="36"/>
        <v>0</v>
      </c>
      <c r="L459" s="409" t="e">
        <f t="shared" si="38"/>
        <v>#DIV/0!</v>
      </c>
      <c r="P459" s="423">
        <f t="shared" si="39"/>
        <v>0</v>
      </c>
      <c r="Q459" s="327">
        <f>+D459-'ANEXO 27 Nivel 1 y Resto'!D459</f>
        <v>0</v>
      </c>
    </row>
    <row r="460" spans="1:17" hidden="1" x14ac:dyDescent="0.2">
      <c r="A460" s="123"/>
      <c r="B460" s="125" t="s">
        <v>143</v>
      </c>
      <c r="C460" s="122" t="s">
        <v>131</v>
      </c>
      <c r="D460" s="15">
        <f t="shared" ref="D460:D463" si="41">+G462</f>
        <v>6478.59</v>
      </c>
      <c r="E460" s="341"/>
      <c r="F460" s="341"/>
      <c r="G460" s="341">
        <f t="shared" si="40"/>
        <v>5399.37</v>
      </c>
      <c r="H460" s="327"/>
      <c r="I460" s="327">
        <f>+D460-G462</f>
        <v>0</v>
      </c>
      <c r="K460" s="2">
        <v>6229.41</v>
      </c>
      <c r="L460" s="409">
        <f t="shared" si="38"/>
        <v>4.000057790384659E-2</v>
      </c>
      <c r="O460" s="2">
        <v>4789.28</v>
      </c>
      <c r="P460" s="423">
        <f t="shared" si="39"/>
        <v>-1689.3100000000004</v>
      </c>
      <c r="Q460" s="327">
        <f>+D460-'ANEXO 27 Nivel 1 y Resto'!D460</f>
        <v>-3134.6900000000005</v>
      </c>
    </row>
    <row r="461" spans="1:17" hidden="1" x14ac:dyDescent="0.2">
      <c r="A461" s="123"/>
      <c r="B461" s="125" t="s">
        <v>144</v>
      </c>
      <c r="C461" s="122" t="s">
        <v>131</v>
      </c>
      <c r="D461" s="15">
        <f t="shared" si="41"/>
        <v>9718.51</v>
      </c>
      <c r="E461" s="341"/>
      <c r="F461" s="341"/>
      <c r="G461" s="341"/>
      <c r="H461" s="327"/>
      <c r="I461" s="327">
        <f t="shared" si="36"/>
        <v>0</v>
      </c>
      <c r="K461" s="2">
        <v>9344.7199999999993</v>
      </c>
      <c r="L461" s="409">
        <f t="shared" si="38"/>
        <v>4.0000128414762637E-2</v>
      </c>
      <c r="O461" s="2">
        <v>7184.41</v>
      </c>
      <c r="P461" s="423">
        <f t="shared" si="39"/>
        <v>-2534.1000000000004</v>
      </c>
      <c r="Q461" s="327">
        <f>+D461-'ANEXO 27 Nivel 1 y Resto'!D461</f>
        <v>-4702.33</v>
      </c>
    </row>
    <row r="462" spans="1:17" hidden="1" x14ac:dyDescent="0.2">
      <c r="A462" s="123"/>
      <c r="B462" s="125" t="s">
        <v>146</v>
      </c>
      <c r="C462" s="122" t="s">
        <v>131</v>
      </c>
      <c r="D462" s="15">
        <f t="shared" si="41"/>
        <v>23995.8</v>
      </c>
      <c r="E462" s="341"/>
      <c r="F462" s="341"/>
      <c r="G462" s="341">
        <f t="shared" ref="G462:G465" si="42">+ROUND(K460*$F$437,2)</f>
        <v>6478.59</v>
      </c>
      <c r="H462" s="327"/>
      <c r="I462" s="327">
        <f t="shared" si="36"/>
        <v>0</v>
      </c>
      <c r="K462" s="2">
        <v>23072.880000000001</v>
      </c>
      <c r="L462" s="409">
        <f t="shared" si="38"/>
        <v>4.0000208036447882E-2</v>
      </c>
      <c r="O462" s="3">
        <v>17738.77</v>
      </c>
      <c r="P462" s="423">
        <f t="shared" si="39"/>
        <v>-6257.0299999999988</v>
      </c>
      <c r="Q462" s="327">
        <f>+D462-'ANEXO 27 Nivel 1 y Resto'!D462</f>
        <v>-11610.430000000004</v>
      </c>
    </row>
    <row r="463" spans="1:17" hidden="1" x14ac:dyDescent="0.2">
      <c r="A463" s="123"/>
      <c r="B463" s="125" t="s">
        <v>147</v>
      </c>
      <c r="C463" s="122" t="s">
        <v>131</v>
      </c>
      <c r="D463" s="15">
        <f t="shared" si="41"/>
        <v>32394.59</v>
      </c>
      <c r="E463" s="341"/>
      <c r="F463" s="341"/>
      <c r="G463" s="341">
        <f t="shared" si="42"/>
        <v>9718.51</v>
      </c>
      <c r="H463" s="327"/>
      <c r="I463" s="327">
        <f t="shared" si="36"/>
        <v>0</v>
      </c>
      <c r="K463" s="2">
        <v>31148.639999999999</v>
      </c>
      <c r="L463" s="409">
        <f t="shared" si="38"/>
        <v>4.0000141258173638E-2</v>
      </c>
      <c r="O463" s="3">
        <v>23947.39</v>
      </c>
      <c r="P463" s="423">
        <f t="shared" si="39"/>
        <v>-8447.2000000000007</v>
      </c>
      <c r="Q463" s="327">
        <f>+D463-'ANEXO 27 Nivel 1 y Resto'!D463</f>
        <v>-15674.219999999998</v>
      </c>
    </row>
    <row r="464" spans="1:17" s="3" customFormat="1" ht="15" hidden="1" thickBot="1" x14ac:dyDescent="0.25">
      <c r="A464" s="113"/>
      <c r="B464" s="126"/>
      <c r="C464" s="23"/>
      <c r="D464" s="23"/>
      <c r="E464" s="341"/>
      <c r="F464" s="341"/>
      <c r="G464" s="341">
        <f t="shared" si="42"/>
        <v>23995.8</v>
      </c>
      <c r="H464" s="327"/>
      <c r="I464" s="327">
        <f t="shared" si="36"/>
        <v>0</v>
      </c>
      <c r="J464" s="127"/>
      <c r="L464" s="409" t="e">
        <f t="shared" si="38"/>
        <v>#DIV/0!</v>
      </c>
      <c r="O464" s="2"/>
      <c r="P464" s="423">
        <f t="shared" si="39"/>
        <v>0</v>
      </c>
      <c r="Q464" s="327">
        <f>+D464-'ANEXO 27 Nivel 1 y Resto'!D464</f>
        <v>0</v>
      </c>
    </row>
    <row r="465" spans="1:17" s="3" customFormat="1" hidden="1" x14ac:dyDescent="0.2">
      <c r="A465" s="131"/>
      <c r="B465" s="117"/>
      <c r="C465" s="118"/>
      <c r="D465" s="225"/>
      <c r="E465" s="341"/>
      <c r="F465" s="341"/>
      <c r="G465" s="341">
        <f t="shared" si="42"/>
        <v>32394.59</v>
      </c>
      <c r="H465" s="327"/>
      <c r="I465" s="327">
        <f t="shared" si="36"/>
        <v>0</v>
      </c>
      <c r="J465" s="134"/>
      <c r="L465" s="409" t="e">
        <f t="shared" si="38"/>
        <v>#DIV/0!</v>
      </c>
      <c r="O465" s="2"/>
      <c r="P465" s="423">
        <f t="shared" si="39"/>
        <v>0</v>
      </c>
      <c r="Q465" s="327">
        <f>+D465-'ANEXO 27 Nivel 1 y Resto'!D465</f>
        <v>0</v>
      </c>
    </row>
    <row r="466" spans="1:17" hidden="1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327">
        <f t="shared" si="36"/>
        <v>0</v>
      </c>
      <c r="J466" s="134"/>
      <c r="L466" s="409" t="e">
        <f t="shared" si="38"/>
        <v>#DIV/0!</v>
      </c>
      <c r="P466" s="423">
        <f t="shared" si="39"/>
        <v>0</v>
      </c>
      <c r="Q466" s="327">
        <f>+D466-'ANEXO 27 Nivel 1 y Resto'!D466</f>
        <v>0</v>
      </c>
    </row>
    <row r="467" spans="1:17" hidden="1" x14ac:dyDescent="0.2">
      <c r="A467" s="136"/>
      <c r="B467" s="106" t="s">
        <v>149</v>
      </c>
      <c r="C467" s="53" t="s">
        <v>4</v>
      </c>
      <c r="D467" s="15">
        <f>D9*10</f>
        <v>1064.088</v>
      </c>
      <c r="E467" s="341"/>
      <c r="F467" s="341"/>
      <c r="G467" s="341"/>
      <c r="H467" s="327"/>
      <c r="I467" s="327">
        <f t="shared" si="36"/>
        <v>-44.517000000000053</v>
      </c>
      <c r="K467" s="2">
        <v>1154.2820000000002</v>
      </c>
      <c r="L467" s="409">
        <f t="shared" si="38"/>
        <v>-7.8138617772780083E-2</v>
      </c>
      <c r="O467" s="3">
        <v>1108.605</v>
      </c>
      <c r="P467" s="423">
        <f t="shared" si="39"/>
        <v>44.517000000000053</v>
      </c>
      <c r="Q467" s="327">
        <f>+D467-'ANEXO 27 Nivel 1 y Resto'!D467</f>
        <v>-573.74399999999991</v>
      </c>
    </row>
    <row r="468" spans="1:17" hidden="1" x14ac:dyDescent="0.2">
      <c r="A468" s="136"/>
      <c r="B468" s="106" t="s">
        <v>150</v>
      </c>
      <c r="C468" s="53" t="s">
        <v>4</v>
      </c>
      <c r="D468" s="15">
        <f>D51*46</f>
        <v>3955.7561999999998</v>
      </c>
      <c r="E468" s="341"/>
      <c r="F468" s="341"/>
      <c r="G468" s="341"/>
      <c r="H468" s="327"/>
      <c r="I468" s="327">
        <f t="shared" si="36"/>
        <v>-437.54280000000017</v>
      </c>
      <c r="K468" s="2">
        <v>4484.7745999999997</v>
      </c>
      <c r="L468" s="409">
        <f t="shared" si="38"/>
        <v>-0.11795874869608836</v>
      </c>
      <c r="O468" s="3">
        <v>4393.299</v>
      </c>
      <c r="P468" s="423">
        <f t="shared" si="39"/>
        <v>437.54280000000017</v>
      </c>
      <c r="Q468" s="327">
        <f>+D468-'ANEXO 27 Nivel 1 y Resto'!D468</f>
        <v>-2184.9585999999999</v>
      </c>
    </row>
    <row r="469" spans="1:17" s="3" customFormat="1" ht="15" hidden="1" thickBot="1" x14ac:dyDescent="0.25">
      <c r="A469" s="138"/>
      <c r="B469" s="126"/>
      <c r="C469" s="23"/>
      <c r="D469" s="23"/>
      <c r="E469" s="341"/>
      <c r="F469" s="341"/>
      <c r="G469" s="341">
        <v>1108.605</v>
      </c>
      <c r="H469" s="327"/>
      <c r="I469" s="327">
        <f t="shared" si="36"/>
        <v>0</v>
      </c>
      <c r="L469" s="409" t="e">
        <f t="shared" si="38"/>
        <v>#DIV/0!</v>
      </c>
      <c r="O469" s="2"/>
      <c r="P469" s="423">
        <f t="shared" si="39"/>
        <v>0</v>
      </c>
      <c r="Q469" s="327">
        <f>+D469-'ANEXO 27 Nivel 1 y Resto'!D469</f>
        <v>0</v>
      </c>
    </row>
    <row r="470" spans="1:17" s="3" customFormat="1" hidden="1" x14ac:dyDescent="0.2">
      <c r="A470" s="116"/>
      <c r="B470" s="139"/>
      <c r="C470" s="7"/>
      <c r="D470" s="226"/>
      <c r="E470" s="341"/>
      <c r="F470" s="341"/>
      <c r="G470" s="341">
        <v>4393.299</v>
      </c>
      <c r="H470" s="327"/>
      <c r="I470" s="327">
        <f t="shared" si="36"/>
        <v>0</v>
      </c>
      <c r="L470" s="409" t="e">
        <f t="shared" si="38"/>
        <v>#DIV/0!</v>
      </c>
      <c r="O470" s="2"/>
      <c r="P470" s="423">
        <f t="shared" si="39"/>
        <v>0</v>
      </c>
      <c r="Q470" s="327">
        <f>+D470-'ANEXO 27 Nivel 1 y Resto'!D470</f>
        <v>0</v>
      </c>
    </row>
    <row r="471" spans="1:17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327">
        <f t="shared" si="36"/>
        <v>0</v>
      </c>
      <c r="L471" s="409" t="e">
        <f t="shared" si="38"/>
        <v>#DIV/0!</v>
      </c>
      <c r="P471" s="423">
        <f t="shared" si="39"/>
        <v>0</v>
      </c>
      <c r="Q471" s="327">
        <f>+D471-'ANEXO 27 Nivel 1 y Resto'!D471</f>
        <v>0</v>
      </c>
    </row>
    <row r="472" spans="1:17" hidden="1" x14ac:dyDescent="0.2">
      <c r="A472" s="136"/>
      <c r="B472" s="106" t="s">
        <v>152</v>
      </c>
      <c r="C472" s="53" t="s">
        <v>153</v>
      </c>
      <c r="D472" s="227">
        <f>+G474</f>
        <v>18.2681</v>
      </c>
      <c r="E472" s="341"/>
      <c r="F472" s="341"/>
      <c r="G472" s="341"/>
      <c r="H472" s="327"/>
      <c r="I472" s="327">
        <f t="shared" si="36"/>
        <v>0</v>
      </c>
      <c r="K472" s="422">
        <v>17.5655</v>
      </c>
      <c r="L472" s="409">
        <f t="shared" si="38"/>
        <v>3.999886140445752E-2</v>
      </c>
      <c r="O472" s="2">
        <v>14.314865770453251</v>
      </c>
      <c r="P472" s="423">
        <f t="shared" si="39"/>
        <v>-3.9532342295467497</v>
      </c>
      <c r="Q472" s="327">
        <f>+D472-'ANEXO 27 Nivel 1 y Resto'!D472</f>
        <v>-10.465399999999999</v>
      </c>
    </row>
    <row r="473" spans="1:17" hidden="1" x14ac:dyDescent="0.2">
      <c r="A473" s="136"/>
      <c r="B473" s="106" t="s">
        <v>152</v>
      </c>
      <c r="C473" s="53" t="s">
        <v>153</v>
      </c>
      <c r="D473" s="227">
        <f>+G475</f>
        <v>18.2681</v>
      </c>
      <c r="E473" s="341"/>
      <c r="F473" s="341"/>
      <c r="G473" s="341"/>
      <c r="H473" s="327"/>
      <c r="I473" s="327">
        <f t="shared" si="36"/>
        <v>0</v>
      </c>
      <c r="K473" s="422">
        <v>17.5655</v>
      </c>
      <c r="L473" s="409">
        <f t="shared" si="38"/>
        <v>3.999886140445752E-2</v>
      </c>
      <c r="O473" s="3">
        <v>14.314865770453251</v>
      </c>
      <c r="P473" s="423">
        <f t="shared" si="39"/>
        <v>-3.9532342295467497</v>
      </c>
      <c r="Q473" s="327">
        <f>+D473-'ANEXO 27 Nivel 1 y Resto'!D473</f>
        <v>-10.465399999999999</v>
      </c>
    </row>
    <row r="474" spans="1:17" hidden="1" x14ac:dyDescent="0.2">
      <c r="A474" s="136"/>
      <c r="B474" s="106" t="s">
        <v>152</v>
      </c>
      <c r="C474" s="53" t="s">
        <v>153</v>
      </c>
      <c r="D474" s="227">
        <f>+G476</f>
        <v>18.2681</v>
      </c>
      <c r="E474" s="341"/>
      <c r="F474" s="341"/>
      <c r="G474" s="341">
        <f>+ROUND(K472*$F$437,4)</f>
        <v>18.2681</v>
      </c>
      <c r="H474" s="327"/>
      <c r="I474" s="327">
        <f t="shared" si="36"/>
        <v>0</v>
      </c>
      <c r="K474" s="422">
        <v>17.5655</v>
      </c>
      <c r="L474" s="409">
        <f t="shared" si="38"/>
        <v>3.999886140445752E-2</v>
      </c>
      <c r="O474" s="2">
        <v>14.314865770453251</v>
      </c>
      <c r="P474" s="423">
        <f t="shared" si="39"/>
        <v>-3.9532342295467497</v>
      </c>
      <c r="Q474" s="327">
        <f>+D474-'ANEXO 27 Nivel 1 y Resto'!D474</f>
        <v>-10.465399999999999</v>
      </c>
    </row>
    <row r="475" spans="1:17" s="3" customFormat="1" ht="15" hidden="1" thickBot="1" x14ac:dyDescent="0.25">
      <c r="A475" s="138"/>
      <c r="B475" s="126"/>
      <c r="C475" s="23"/>
      <c r="D475" s="23"/>
      <c r="E475" s="340"/>
      <c r="F475" s="340"/>
      <c r="G475" s="341">
        <f t="shared" ref="G475:G476" si="43">+ROUND(K473*$F$437,4)</f>
        <v>18.2681</v>
      </c>
      <c r="H475" s="327"/>
      <c r="I475" s="327">
        <f t="shared" si="36"/>
        <v>0</v>
      </c>
      <c r="O475" s="2"/>
      <c r="P475" s="423">
        <f t="shared" si="39"/>
        <v>0</v>
      </c>
      <c r="Q475" s="327">
        <f>+D475-'ANEXO 27 Nivel 1 y Resto'!D475</f>
        <v>0</v>
      </c>
    </row>
    <row r="476" spans="1:17" hidden="1" x14ac:dyDescent="0.2">
      <c r="A476" s="136"/>
      <c r="B476" s="319"/>
      <c r="C476" s="106"/>
      <c r="D476" s="319"/>
      <c r="E476" s="429"/>
      <c r="G476" s="341">
        <f t="shared" si="43"/>
        <v>18.2681</v>
      </c>
      <c r="H476" s="327"/>
      <c r="I476" s="327">
        <f t="shared" si="36"/>
        <v>0</v>
      </c>
      <c r="P476" s="423">
        <f t="shared" si="39"/>
        <v>0</v>
      </c>
      <c r="Q476" s="327">
        <f>+D476-'ANEXO 27 Nivel 1 y Resto'!D476</f>
        <v>0</v>
      </c>
    </row>
    <row r="477" spans="1:17" hidden="1" x14ac:dyDescent="0.2">
      <c r="A477" s="136"/>
      <c r="B477" s="319"/>
      <c r="C477" s="106"/>
      <c r="D477" s="319"/>
      <c r="E477" s="429"/>
    </row>
    <row r="478" spans="1:17" hidden="1" x14ac:dyDescent="0.2">
      <c r="A478" s="465"/>
      <c r="B478" s="466"/>
      <c r="C478" s="466"/>
      <c r="D478" s="466"/>
    </row>
    <row r="479" spans="1:17" ht="32.25" hidden="1" customHeight="1" x14ac:dyDescent="0.2">
      <c r="A479" s="466"/>
      <c r="B479" s="466"/>
      <c r="C479" s="466"/>
      <c r="D479" s="466"/>
    </row>
    <row r="480" spans="1:17" ht="15" hidden="1" thickBot="1" x14ac:dyDescent="0.25">
      <c r="A480" s="321"/>
      <c r="B480" s="321"/>
      <c r="C480" s="126"/>
      <c r="D480" s="321"/>
    </row>
    <row r="481" hidden="1" x14ac:dyDescent="0.2"/>
    <row r="482" hidden="1" x14ac:dyDescent="0.2"/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8465-EA7C-471E-A7A7-B212F4DCB739}">
  <sheetPr>
    <tabColor rgb="FF0070C0"/>
    <pageSetUpPr fitToPage="1"/>
  </sheetPr>
  <dimension ref="A1:U482"/>
  <sheetViews>
    <sheetView showGridLines="0" view="pageBreakPreview" zoomScaleNormal="100" zoomScaleSheetLayoutView="100" workbookViewId="0">
      <selection activeCell="F2" sqref="F2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6" width="16.85546875" style="339" bestFit="1" customWidth="1"/>
    <col min="7" max="7" width="17" style="339" bestFit="1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663</v>
      </c>
      <c r="B1" s="457"/>
      <c r="C1" s="457"/>
      <c r="D1" s="458"/>
      <c r="E1" s="338"/>
    </row>
    <row r="2" spans="1:21" x14ac:dyDescent="0.2">
      <c r="A2" s="459" t="s">
        <v>129</v>
      </c>
      <c r="B2" s="460"/>
      <c r="C2" s="460"/>
      <c r="D2" s="461"/>
    </row>
    <row r="3" spans="1:21" ht="52.9" customHeight="1" x14ac:dyDescent="0.25">
      <c r="A3" s="462" t="s">
        <v>605</v>
      </c>
      <c r="B3" s="463"/>
      <c r="C3" s="463"/>
      <c r="D3" s="464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 t="s">
        <v>526</v>
      </c>
      <c r="M5" s="3" t="s">
        <v>570</v>
      </c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+G8</f>
        <v>4830.58</v>
      </c>
      <c r="E8" s="341">
        <v>4830.58</v>
      </c>
      <c r="F8" s="341"/>
      <c r="G8" s="341">
        <v>4830.58</v>
      </c>
      <c r="H8" s="360"/>
      <c r="I8" s="360">
        <f>+D8-G8</f>
        <v>0</v>
      </c>
      <c r="L8" s="314">
        <v>4761.8900000000003</v>
      </c>
      <c r="M8" s="409">
        <f>+D8/L8-1</f>
        <v>1.4424944717328581E-2</v>
      </c>
      <c r="O8" s="409"/>
      <c r="Q8" s="423">
        <f>+D8-O8</f>
        <v>4830.58</v>
      </c>
      <c r="U8" s="327">
        <f>+D8-'ANEXO 57 SS'!D8</f>
        <v>1509.6999999999998</v>
      </c>
    </row>
    <row r="9" spans="1:21" x14ac:dyDescent="0.2">
      <c r="A9" s="12"/>
      <c r="B9" s="54" t="s">
        <v>15</v>
      </c>
      <c r="C9" s="10" t="s">
        <v>4</v>
      </c>
      <c r="D9" s="18">
        <f>+G9</f>
        <v>133.78059999999999</v>
      </c>
      <c r="E9" s="341">
        <v>133.78059999999999</v>
      </c>
      <c r="F9" s="341"/>
      <c r="G9" s="341">
        <v>133.78059999999999</v>
      </c>
      <c r="H9" s="360"/>
      <c r="I9" s="360">
        <f t="shared" ref="I9:I72" si="0">+D9-G9</f>
        <v>0</v>
      </c>
      <c r="L9" s="314">
        <v>132.38570000000001</v>
      </c>
      <c r="M9" s="409">
        <f>+D9/L9-1</f>
        <v>1.0536636509834274E-2</v>
      </c>
      <c r="O9" s="409"/>
      <c r="Q9" s="423">
        <f t="shared" ref="Q9:Q72" si="1">+D9-O9</f>
        <v>133.78059999999999</v>
      </c>
      <c r="U9" s="327">
        <f>+D9-'ANEXO 57 SS'!D9</f>
        <v>27.371799999999993</v>
      </c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>
        <f t="shared" si="0"/>
        <v>0</v>
      </c>
      <c r="J10" s="315"/>
      <c r="K10" s="315"/>
      <c r="L10" s="315"/>
      <c r="M10" s="409" t="e">
        <f t="shared" ref="M10:M73" si="2">+D10/L10-1</f>
        <v>#DIV/0!</v>
      </c>
      <c r="O10" s="409"/>
      <c r="Q10" s="423">
        <f t="shared" si="1"/>
        <v>0</v>
      </c>
      <c r="U10" s="327">
        <f>+D10-'ANEXO 57 SS'!D10</f>
        <v>0</v>
      </c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>
        <f t="shared" si="0"/>
        <v>0</v>
      </c>
      <c r="M11" s="409" t="e">
        <f t="shared" si="2"/>
        <v>#DIV/0!</v>
      </c>
      <c r="O11" s="409"/>
      <c r="Q11" s="423">
        <f t="shared" si="1"/>
        <v>0</v>
      </c>
      <c r="U11" s="327">
        <f>+D11-'ANEXO 57 SS'!D11</f>
        <v>0</v>
      </c>
    </row>
    <row r="12" spans="1:21" x14ac:dyDescent="0.2">
      <c r="A12" s="12"/>
      <c r="B12" s="54" t="s">
        <v>17</v>
      </c>
      <c r="C12" s="14" t="s">
        <v>14</v>
      </c>
      <c r="D12" s="15">
        <f t="shared" ref="D12:D27" si="3">+G12</f>
        <v>14997.55</v>
      </c>
      <c r="E12" s="341">
        <v>14997.55</v>
      </c>
      <c r="F12" s="341"/>
      <c r="G12" s="341">
        <v>14997.55</v>
      </c>
      <c r="H12" s="360"/>
      <c r="I12" s="360">
        <f t="shared" si="0"/>
        <v>0</v>
      </c>
      <c r="L12" s="314">
        <v>14833.09</v>
      </c>
      <c r="M12" s="409">
        <f t="shared" si="2"/>
        <v>1.1087372893982206E-2</v>
      </c>
      <c r="O12" s="409"/>
      <c r="Q12" s="423">
        <f t="shared" si="1"/>
        <v>14997.55</v>
      </c>
      <c r="U12" s="327">
        <f>+D12-'ANEXO 57 SS'!D12</f>
        <v>4806.0499999999993</v>
      </c>
    </row>
    <row r="13" spans="1:21" x14ac:dyDescent="0.2">
      <c r="A13" s="12"/>
      <c r="B13" s="54" t="s">
        <v>18</v>
      </c>
      <c r="C13" s="10" t="s">
        <v>4</v>
      </c>
      <c r="D13" s="18">
        <f t="shared" si="3"/>
        <v>126.0089</v>
      </c>
      <c r="E13" s="341">
        <v>126.0089</v>
      </c>
      <c r="F13" s="341"/>
      <c r="G13" s="341">
        <v>126.0089</v>
      </c>
      <c r="H13" s="360"/>
      <c r="I13" s="360">
        <f t="shared" si="0"/>
        <v>0</v>
      </c>
      <c r="L13" s="314">
        <v>124.548</v>
      </c>
      <c r="M13" s="409">
        <f t="shared" si="2"/>
        <v>1.172961428525543E-2</v>
      </c>
      <c r="O13" s="409"/>
      <c r="Q13" s="423">
        <f t="shared" si="1"/>
        <v>126.0089</v>
      </c>
      <c r="U13" s="327">
        <f>+D13-'ANEXO 57 SS'!D13</f>
        <v>26.0124</v>
      </c>
    </row>
    <row r="14" spans="1:21" x14ac:dyDescent="0.2">
      <c r="A14" s="12"/>
      <c r="B14" s="54" t="s">
        <v>19</v>
      </c>
      <c r="C14" s="14" t="s">
        <v>14</v>
      </c>
      <c r="D14" s="15">
        <f t="shared" si="3"/>
        <v>17185.080000000002</v>
      </c>
      <c r="E14" s="341">
        <v>17185.080000000002</v>
      </c>
      <c r="F14" s="341"/>
      <c r="G14" s="341">
        <v>17185.080000000002</v>
      </c>
      <c r="H14" s="360"/>
      <c r="I14" s="360">
        <f t="shared" si="0"/>
        <v>0</v>
      </c>
      <c r="L14" s="314">
        <v>16967.3</v>
      </c>
      <c r="M14" s="409">
        <f t="shared" si="2"/>
        <v>1.2835277268628653E-2</v>
      </c>
      <c r="O14" s="409"/>
      <c r="Q14" s="423">
        <f t="shared" si="1"/>
        <v>17185.080000000002</v>
      </c>
      <c r="U14" s="327">
        <f>+D14-'ANEXO 57 SS'!D14</f>
        <v>5443.630000000001</v>
      </c>
    </row>
    <row r="15" spans="1:21" x14ac:dyDescent="0.2">
      <c r="A15" s="12"/>
      <c r="B15" s="54" t="s">
        <v>20</v>
      </c>
      <c r="C15" s="10" t="s">
        <v>4</v>
      </c>
      <c r="D15" s="18">
        <f t="shared" si="3"/>
        <v>127.22199999999999</v>
      </c>
      <c r="E15" s="341">
        <v>127.22199999999999</v>
      </c>
      <c r="F15" s="341"/>
      <c r="G15" s="341">
        <v>127.22199999999999</v>
      </c>
      <c r="H15" s="360"/>
      <c r="I15" s="360">
        <f t="shared" si="0"/>
        <v>0</v>
      </c>
      <c r="L15" s="314">
        <v>125.7385</v>
      </c>
      <c r="M15" s="409">
        <f t="shared" si="2"/>
        <v>1.1798295669186443E-2</v>
      </c>
      <c r="O15" s="409"/>
      <c r="Q15" s="423">
        <f t="shared" si="1"/>
        <v>127.22199999999999</v>
      </c>
      <c r="U15" s="327">
        <f>+D15-'ANEXO 57 SS'!D15</f>
        <v>26.341099999999997</v>
      </c>
    </row>
    <row r="16" spans="1:21" x14ac:dyDescent="0.2">
      <c r="A16" s="12"/>
      <c r="B16" s="54" t="s">
        <v>21</v>
      </c>
      <c r="C16" s="14" t="s">
        <v>14</v>
      </c>
      <c r="D16" s="15">
        <f t="shared" si="3"/>
        <v>20947.34</v>
      </c>
      <c r="E16" s="341">
        <v>20947.34</v>
      </c>
      <c r="F16" s="341"/>
      <c r="G16" s="341">
        <v>20947.34</v>
      </c>
      <c r="H16" s="360"/>
      <c r="I16" s="360">
        <f t="shared" si="0"/>
        <v>0</v>
      </c>
      <c r="L16" s="314">
        <v>20652.57</v>
      </c>
      <c r="M16" s="409">
        <f t="shared" si="2"/>
        <v>1.4272799946931647E-2</v>
      </c>
      <c r="O16" s="409"/>
      <c r="Q16" s="423">
        <f t="shared" si="1"/>
        <v>20947.34</v>
      </c>
      <c r="U16" s="327">
        <f>+D16-'ANEXO 57 SS'!D16</f>
        <v>6487.51</v>
      </c>
    </row>
    <row r="17" spans="1:21" x14ac:dyDescent="0.2">
      <c r="A17" s="12"/>
      <c r="B17" s="54" t="s">
        <v>22</v>
      </c>
      <c r="C17" s="10" t="s">
        <v>4</v>
      </c>
      <c r="D17" s="18">
        <f t="shared" si="3"/>
        <v>134.05609999999999</v>
      </c>
      <c r="E17" s="341">
        <v>134.05609999999999</v>
      </c>
      <c r="F17" s="341"/>
      <c r="G17" s="341">
        <v>134.05609999999999</v>
      </c>
      <c r="H17" s="360"/>
      <c r="I17" s="360">
        <f t="shared" si="0"/>
        <v>0</v>
      </c>
      <c r="L17" s="314">
        <v>131.90180000000001</v>
      </c>
      <c r="M17" s="409">
        <f t="shared" si="2"/>
        <v>1.6332605013729795E-2</v>
      </c>
      <c r="O17" s="409"/>
      <c r="Q17" s="423">
        <f t="shared" si="1"/>
        <v>134.05609999999999</v>
      </c>
      <c r="U17" s="327">
        <f>+D17-'ANEXO 57 SS'!D17</f>
        <v>30.13669999999999</v>
      </c>
    </row>
    <row r="18" spans="1:21" x14ac:dyDescent="0.2">
      <c r="A18" s="12"/>
      <c r="B18" s="54" t="s">
        <v>23</v>
      </c>
      <c r="C18" s="14" t="s">
        <v>14</v>
      </c>
      <c r="D18" s="15">
        <f t="shared" si="3"/>
        <v>23682.93</v>
      </c>
      <c r="E18" s="341">
        <v>23682.93</v>
      </c>
      <c r="F18" s="341"/>
      <c r="G18" s="341">
        <v>23682.93</v>
      </c>
      <c r="H18" s="360"/>
      <c r="I18" s="360">
        <f t="shared" si="0"/>
        <v>0</v>
      </c>
      <c r="L18" s="314">
        <v>23332.59</v>
      </c>
      <c r="M18" s="409">
        <f t="shared" si="2"/>
        <v>1.5015049765156885E-2</v>
      </c>
      <c r="O18" s="409"/>
      <c r="Q18" s="423">
        <f t="shared" si="1"/>
        <v>23682.93</v>
      </c>
      <c r="U18" s="327">
        <f>+D18-'ANEXO 57 SS'!D18</f>
        <v>7245.0499999999993</v>
      </c>
    </row>
    <row r="19" spans="1:21" x14ac:dyDescent="0.2">
      <c r="A19" s="12"/>
      <c r="B19" s="54" t="s">
        <v>24</v>
      </c>
      <c r="C19" s="10" t="s">
        <v>4</v>
      </c>
      <c r="D19" s="18">
        <f t="shared" si="3"/>
        <v>137.72819999999999</v>
      </c>
      <c r="E19" s="341">
        <v>137.72819999999999</v>
      </c>
      <c r="F19" s="341"/>
      <c r="G19" s="341">
        <v>137.72819999999999</v>
      </c>
      <c r="H19" s="360"/>
      <c r="I19" s="360">
        <f t="shared" si="0"/>
        <v>0</v>
      </c>
      <c r="L19" s="314">
        <v>135.22669999999999</v>
      </c>
      <c r="M19" s="409">
        <f t="shared" si="2"/>
        <v>1.8498565741824624E-2</v>
      </c>
      <c r="O19" s="409"/>
      <c r="Q19" s="423">
        <f t="shared" si="1"/>
        <v>137.72819999999999</v>
      </c>
      <c r="U19" s="327">
        <f>+D19-'ANEXO 57 SS'!D19</f>
        <v>32.128599999999992</v>
      </c>
    </row>
    <row r="20" spans="1:21" x14ac:dyDescent="0.2">
      <c r="A20" s="12"/>
      <c r="B20" s="54" t="s">
        <v>25</v>
      </c>
      <c r="C20" s="14" t="s">
        <v>14</v>
      </c>
      <c r="D20" s="15">
        <f t="shared" si="3"/>
        <v>35328.76</v>
      </c>
      <c r="E20" s="341">
        <v>35328.76</v>
      </c>
      <c r="F20" s="341"/>
      <c r="G20" s="341">
        <v>35328.76</v>
      </c>
      <c r="H20" s="360"/>
      <c r="I20" s="360">
        <f t="shared" si="0"/>
        <v>0</v>
      </c>
      <c r="L20" s="314">
        <v>34694.050000000003</v>
      </c>
      <c r="M20" s="409">
        <f t="shared" si="2"/>
        <v>1.8294491418557435E-2</v>
      </c>
      <c r="O20" s="409"/>
      <c r="Q20" s="423">
        <f t="shared" si="1"/>
        <v>35328.76</v>
      </c>
      <c r="U20" s="327">
        <f>+D20-'ANEXO 57 SS'!D20</f>
        <v>10641.130000000001</v>
      </c>
    </row>
    <row r="21" spans="1:21" x14ac:dyDescent="0.2">
      <c r="A21" s="12"/>
      <c r="B21" s="54" t="s">
        <v>26</v>
      </c>
      <c r="C21" s="10" t="s">
        <v>4</v>
      </c>
      <c r="D21" s="18">
        <f t="shared" si="3"/>
        <v>148.75630000000001</v>
      </c>
      <c r="E21" s="341">
        <v>148.75630000000001</v>
      </c>
      <c r="F21" s="341"/>
      <c r="G21" s="341">
        <v>148.75630000000001</v>
      </c>
      <c r="H21" s="360"/>
      <c r="I21" s="360">
        <f t="shared" si="0"/>
        <v>0</v>
      </c>
      <c r="L21" s="314">
        <v>145.7722</v>
      </c>
      <c r="M21" s="409">
        <f t="shared" si="2"/>
        <v>2.0470981435417812E-2</v>
      </c>
      <c r="O21" s="409"/>
      <c r="Q21" s="423">
        <f t="shared" si="1"/>
        <v>148.75630000000001</v>
      </c>
      <c r="U21" s="327">
        <f>+D21-'ANEXO 57 SS'!D21</f>
        <v>36.107400000000013</v>
      </c>
    </row>
    <row r="22" spans="1:21" x14ac:dyDescent="0.2">
      <c r="A22" s="12"/>
      <c r="B22" s="54" t="s">
        <v>27</v>
      </c>
      <c r="C22" s="14" t="s">
        <v>14</v>
      </c>
      <c r="D22" s="15">
        <f t="shared" si="3"/>
        <v>46411.88</v>
      </c>
      <c r="E22" s="341">
        <v>46411.88</v>
      </c>
      <c r="F22" s="341"/>
      <c r="G22" s="341">
        <v>46411.88</v>
      </c>
      <c r="H22" s="360"/>
      <c r="I22" s="360">
        <f t="shared" si="0"/>
        <v>0</v>
      </c>
      <c r="L22" s="314">
        <v>45457.68</v>
      </c>
      <c r="M22" s="409">
        <f t="shared" si="2"/>
        <v>2.0990952463918022E-2</v>
      </c>
      <c r="O22" s="409"/>
      <c r="Q22" s="423">
        <f t="shared" si="1"/>
        <v>46411.88</v>
      </c>
      <c r="U22" s="327">
        <f>+D22-'ANEXO 57 SS'!D22</f>
        <v>14047.809999999998</v>
      </c>
    </row>
    <row r="23" spans="1:21" x14ac:dyDescent="0.2">
      <c r="A23" s="12"/>
      <c r="B23" s="54" t="s">
        <v>28</v>
      </c>
      <c r="C23" s="10" t="s">
        <v>4</v>
      </c>
      <c r="D23" s="18">
        <f t="shared" si="3"/>
        <v>158.57140000000001</v>
      </c>
      <c r="E23" s="341">
        <v>158.57140000000001</v>
      </c>
      <c r="F23" s="341"/>
      <c r="G23" s="341">
        <v>158.57140000000001</v>
      </c>
      <c r="H23" s="360"/>
      <c r="I23" s="360">
        <f t="shared" si="0"/>
        <v>0</v>
      </c>
      <c r="L23" s="314">
        <v>154.8845</v>
      </c>
      <c r="M23" s="409">
        <f t="shared" si="2"/>
        <v>2.380418957352104E-2</v>
      </c>
      <c r="O23" s="409"/>
      <c r="Q23" s="423">
        <f t="shared" si="1"/>
        <v>158.57140000000001</v>
      </c>
      <c r="U23" s="327">
        <f>+D23-'ANEXO 57 SS'!D23</f>
        <v>40.626000000000005</v>
      </c>
    </row>
    <row r="24" spans="1:21" x14ac:dyDescent="0.2">
      <c r="A24" s="12"/>
      <c r="B24" s="54" t="s">
        <v>29</v>
      </c>
      <c r="C24" s="14" t="s">
        <v>14</v>
      </c>
      <c r="D24" s="15">
        <f t="shared" si="3"/>
        <v>63330.64</v>
      </c>
      <c r="E24" s="341">
        <v>63330.64</v>
      </c>
      <c r="F24" s="341"/>
      <c r="G24" s="341">
        <v>63330.64</v>
      </c>
      <c r="H24" s="360"/>
      <c r="I24" s="360">
        <f t="shared" si="0"/>
        <v>0</v>
      </c>
      <c r="L24" s="314">
        <v>62049.58</v>
      </c>
      <c r="M24" s="409">
        <f t="shared" si="2"/>
        <v>2.0645748125934116E-2</v>
      </c>
      <c r="O24" s="409"/>
      <c r="Q24" s="423">
        <f t="shared" si="1"/>
        <v>63330.64</v>
      </c>
      <c r="U24" s="327">
        <f>+D24-'ANEXO 57 SS'!D24</f>
        <v>18672.879999999997</v>
      </c>
    </row>
    <row r="25" spans="1:21" x14ac:dyDescent="0.2">
      <c r="A25" s="12"/>
      <c r="B25" s="54" t="s">
        <v>30</v>
      </c>
      <c r="C25" s="10" t="s">
        <v>4</v>
      </c>
      <c r="D25" s="18">
        <f t="shared" si="3"/>
        <v>163.13810000000001</v>
      </c>
      <c r="E25" s="341">
        <v>163.13810000000001</v>
      </c>
      <c r="F25" s="341"/>
      <c r="G25" s="341">
        <v>163.13810000000001</v>
      </c>
      <c r="H25" s="360"/>
      <c r="I25" s="360">
        <f t="shared" si="0"/>
        <v>0</v>
      </c>
      <c r="L25" s="314">
        <v>159.36609999999999</v>
      </c>
      <c r="M25" s="409">
        <f t="shared" si="2"/>
        <v>2.3668772718915987E-2</v>
      </c>
      <c r="O25" s="409"/>
      <c r="Q25" s="423">
        <f t="shared" si="1"/>
        <v>163.13810000000001</v>
      </c>
      <c r="U25" s="327">
        <f>+D25-'ANEXO 57 SS'!D25</f>
        <v>41.863400000000013</v>
      </c>
    </row>
    <row r="26" spans="1:21" x14ac:dyDescent="0.2">
      <c r="A26" s="12"/>
      <c r="B26" s="54" t="s">
        <v>31</v>
      </c>
      <c r="C26" s="14" t="s">
        <v>14</v>
      </c>
      <c r="D26" s="15">
        <f t="shared" si="3"/>
        <v>74891.44</v>
      </c>
      <c r="E26" s="341">
        <v>74891.44</v>
      </c>
      <c r="F26" s="341"/>
      <c r="G26" s="341">
        <v>74891.44</v>
      </c>
      <c r="H26" s="360"/>
      <c r="I26" s="360">
        <f t="shared" si="0"/>
        <v>0</v>
      </c>
      <c r="L26" s="314">
        <v>73302.5</v>
      </c>
      <c r="M26" s="409">
        <f t="shared" si="2"/>
        <v>2.1676477609904099E-2</v>
      </c>
      <c r="O26" s="409"/>
      <c r="Q26" s="423">
        <f t="shared" si="1"/>
        <v>74891.44</v>
      </c>
      <c r="U26" s="327">
        <f>+D26-'ANEXO 57 SS'!D26</f>
        <v>22135.61</v>
      </c>
    </row>
    <row r="27" spans="1:21" x14ac:dyDescent="0.2">
      <c r="A27" s="12"/>
      <c r="B27" s="54" t="s">
        <v>32</v>
      </c>
      <c r="C27" s="10" t="s">
        <v>4</v>
      </c>
      <c r="D27" s="18">
        <f t="shared" si="3"/>
        <v>164.08359999999999</v>
      </c>
      <c r="E27" s="341">
        <v>164.08359999999999</v>
      </c>
      <c r="F27" s="341"/>
      <c r="G27" s="341">
        <v>164.08359999999999</v>
      </c>
      <c r="H27" s="360"/>
      <c r="I27" s="360">
        <f t="shared" si="0"/>
        <v>0</v>
      </c>
      <c r="L27" s="314">
        <v>160.29390000000001</v>
      </c>
      <c r="M27" s="409">
        <f t="shared" si="2"/>
        <v>2.3642197238946672E-2</v>
      </c>
      <c r="O27" s="409"/>
      <c r="Q27" s="423">
        <f t="shared" si="1"/>
        <v>164.08359999999999</v>
      </c>
      <c r="U27" s="327">
        <f>+D27-'ANEXO 57 SS'!D27</f>
        <v>42.119599999999991</v>
      </c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>
        <f t="shared" si="0"/>
        <v>0</v>
      </c>
      <c r="J28" s="315"/>
      <c r="K28" s="315"/>
      <c r="L28" s="315"/>
      <c r="M28" s="409" t="e">
        <f t="shared" si="2"/>
        <v>#DIV/0!</v>
      </c>
      <c r="O28" s="409"/>
      <c r="Q28" s="423">
        <f t="shared" si="1"/>
        <v>0</v>
      </c>
      <c r="U28" s="327">
        <f>+D28-'ANEXO 57 SS'!D28</f>
        <v>0</v>
      </c>
    </row>
    <row r="29" spans="1:21" hidden="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>
        <f t="shared" si="0"/>
        <v>0</v>
      </c>
      <c r="M29" s="409" t="e">
        <f t="shared" si="2"/>
        <v>#DIV/0!</v>
      </c>
      <c r="O29" s="409"/>
      <c r="Q29" s="423">
        <f t="shared" si="1"/>
        <v>0</v>
      </c>
      <c r="U29" s="327">
        <f>+D29-'ANEXO 57 SS'!D29</f>
        <v>0</v>
      </c>
    </row>
    <row r="30" spans="1:21" hidden="1" x14ac:dyDescent="0.2">
      <c r="A30" s="12"/>
      <c r="B30" s="54" t="s">
        <v>13</v>
      </c>
      <c r="C30" s="14" t="s">
        <v>14</v>
      </c>
      <c r="D30" s="61">
        <f>+G30</f>
        <v>14058.94</v>
      </c>
      <c r="E30" s="341">
        <v>14058.94</v>
      </c>
      <c r="F30" s="341"/>
      <c r="G30" s="341">
        <v>14058.94</v>
      </c>
      <c r="H30" s="360"/>
      <c r="I30" s="360">
        <f>+D30-G30</f>
        <v>0</v>
      </c>
      <c r="L30" s="314">
        <v>13828.69</v>
      </c>
      <c r="M30" s="409">
        <f t="shared" si="2"/>
        <v>1.6650167152492346E-2</v>
      </c>
      <c r="O30" s="409"/>
      <c r="Q30" s="423">
        <f t="shared" si="1"/>
        <v>14058.94</v>
      </c>
      <c r="U30" s="327">
        <f>+D30-'ANEXO 57 SS'!D30</f>
        <v>4353.1400000000012</v>
      </c>
    </row>
    <row r="31" spans="1:21" hidden="1" x14ac:dyDescent="0.2">
      <c r="A31" s="12"/>
      <c r="B31" s="54" t="s">
        <v>15</v>
      </c>
      <c r="C31" s="10" t="s">
        <v>4</v>
      </c>
      <c r="D31" s="63">
        <f>+G31</f>
        <v>185.1018</v>
      </c>
      <c r="E31" s="341">
        <v>185.1018</v>
      </c>
      <c r="F31" s="341"/>
      <c r="G31" s="341">
        <v>185.1018</v>
      </c>
      <c r="H31" s="360"/>
      <c r="I31" s="360">
        <f t="shared" si="0"/>
        <v>0</v>
      </c>
      <c r="L31" s="314">
        <v>180.61199999999999</v>
      </c>
      <c r="M31" s="409">
        <f t="shared" si="2"/>
        <v>2.4858813367882648E-2</v>
      </c>
      <c r="O31" s="409"/>
      <c r="Q31" s="423">
        <f t="shared" si="1"/>
        <v>185.1018</v>
      </c>
      <c r="U31" s="327">
        <f>+D31-'ANEXO 57 SS'!D31</f>
        <v>48.853700000000003</v>
      </c>
    </row>
    <row r="32" spans="1:21" s="3" customFormat="1" hidden="1" x14ac:dyDescent="0.2">
      <c r="A32" s="12"/>
      <c r="B32" s="54"/>
      <c r="C32" s="57"/>
      <c r="D32" s="20"/>
      <c r="E32" s="341"/>
      <c r="F32" s="341"/>
      <c r="G32" s="341"/>
      <c r="H32" s="360"/>
      <c r="I32" s="360">
        <f t="shared" si="0"/>
        <v>0</v>
      </c>
      <c r="J32" s="315"/>
      <c r="K32" s="315"/>
      <c r="L32" s="315"/>
      <c r="M32" s="409" t="e">
        <f t="shared" si="2"/>
        <v>#DIV/0!</v>
      </c>
      <c r="O32" s="409"/>
      <c r="Q32" s="423">
        <f t="shared" si="1"/>
        <v>0</v>
      </c>
      <c r="U32" s="327">
        <f>+D32-'ANEXO 57 SS'!D32</f>
        <v>0</v>
      </c>
    </row>
    <row r="33" spans="1:21" hidden="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>
        <f t="shared" si="0"/>
        <v>0</v>
      </c>
      <c r="M33" s="409" t="e">
        <f t="shared" si="2"/>
        <v>#DIV/0!</v>
      </c>
      <c r="O33" s="409"/>
      <c r="Q33" s="423">
        <f t="shared" si="1"/>
        <v>0</v>
      </c>
      <c r="U33" s="327">
        <f>+D33-'ANEXO 57 SS'!D33</f>
        <v>0</v>
      </c>
    </row>
    <row r="34" spans="1:21" hidden="1" x14ac:dyDescent="0.2">
      <c r="A34" s="12"/>
      <c r="B34" s="54" t="s">
        <v>13</v>
      </c>
      <c r="C34" s="14" t="s">
        <v>14</v>
      </c>
      <c r="D34" s="15">
        <f>+G34</f>
        <v>102626.73</v>
      </c>
      <c r="E34" s="341">
        <v>102626.73</v>
      </c>
      <c r="F34" s="341"/>
      <c r="G34" s="341">
        <v>102626.73</v>
      </c>
      <c r="H34" s="360"/>
      <c r="I34" s="360">
        <f t="shared" si="0"/>
        <v>0</v>
      </c>
      <c r="L34" s="314">
        <v>100954.97</v>
      </c>
      <c r="M34" s="409">
        <f t="shared" si="2"/>
        <v>1.6559462104738243E-2</v>
      </c>
      <c r="O34" s="409"/>
      <c r="Q34" s="423">
        <f t="shared" si="1"/>
        <v>102626.73</v>
      </c>
      <c r="U34" s="327">
        <f>+D34-'ANEXO 57 SS'!D34</f>
        <v>31766.509999999995</v>
      </c>
    </row>
    <row r="35" spans="1:21" hidden="1" x14ac:dyDescent="0.2">
      <c r="A35" s="12"/>
      <c r="B35" s="54" t="s">
        <v>15</v>
      </c>
      <c r="C35" s="10" t="s">
        <v>4</v>
      </c>
      <c r="D35" s="18">
        <f>+G35</f>
        <v>171.97710000000001</v>
      </c>
      <c r="E35" s="341">
        <v>171.97710000000001</v>
      </c>
      <c r="F35" s="341"/>
      <c r="G35" s="341">
        <v>171.97710000000001</v>
      </c>
      <c r="H35" s="360"/>
      <c r="I35" s="360">
        <f t="shared" si="0"/>
        <v>0</v>
      </c>
      <c r="L35" s="314">
        <v>167.6712</v>
      </c>
      <c r="M35" s="409">
        <f t="shared" si="2"/>
        <v>2.5680617780513337E-2</v>
      </c>
      <c r="O35" s="409"/>
      <c r="Q35" s="423">
        <f t="shared" si="1"/>
        <v>171.97710000000001</v>
      </c>
      <c r="U35" s="327">
        <f>+D35-'ANEXO 57 SS'!D35</f>
        <v>45.516200000000012</v>
      </c>
    </row>
    <row r="36" spans="1:21" s="3" customFormat="1" hidden="1" x14ac:dyDescent="0.2">
      <c r="A36" s="12"/>
      <c r="B36" s="54"/>
      <c r="C36" s="57"/>
      <c r="D36" s="27"/>
      <c r="E36" s="341"/>
      <c r="F36" s="341"/>
      <c r="G36" s="341"/>
      <c r="H36" s="360"/>
      <c r="I36" s="360">
        <f>+D36-G36</f>
        <v>0</v>
      </c>
      <c r="J36" s="315"/>
      <c r="K36" s="315"/>
      <c r="L36" s="315"/>
      <c r="M36" s="409" t="e">
        <f t="shared" si="2"/>
        <v>#DIV/0!</v>
      </c>
      <c r="O36" s="409"/>
      <c r="Q36" s="423">
        <f t="shared" si="1"/>
        <v>0</v>
      </c>
      <c r="U36" s="327">
        <f>+D36-'ANEXO 57 SS'!D36</f>
        <v>0</v>
      </c>
    </row>
    <row r="37" spans="1:21" hidden="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>
        <f t="shared" si="0"/>
        <v>0</v>
      </c>
      <c r="M37" s="409" t="e">
        <f t="shared" si="2"/>
        <v>#DIV/0!</v>
      </c>
      <c r="O37" s="409"/>
      <c r="Q37" s="423">
        <f t="shared" si="1"/>
        <v>0</v>
      </c>
      <c r="U37" s="327">
        <f>+D37-'ANEXO 57 SS'!D37</f>
        <v>0</v>
      </c>
    </row>
    <row r="38" spans="1:21" hidden="1" x14ac:dyDescent="0.2">
      <c r="A38" s="12"/>
      <c r="B38" s="54" t="s">
        <v>13</v>
      </c>
      <c r="C38" s="14" t="s">
        <v>14</v>
      </c>
      <c r="D38" s="15">
        <f>+G38</f>
        <v>282787.33</v>
      </c>
      <c r="E38" s="341">
        <v>282787.33</v>
      </c>
      <c r="F38" s="341"/>
      <c r="G38" s="341">
        <v>282787.33</v>
      </c>
      <c r="H38" s="360"/>
      <c r="I38" s="360">
        <f t="shared" si="0"/>
        <v>0</v>
      </c>
      <c r="L38" s="314">
        <v>278127.59999999998</v>
      </c>
      <c r="M38" s="409">
        <f t="shared" si="2"/>
        <v>1.6753928772261562E-2</v>
      </c>
      <c r="O38" s="409"/>
      <c r="Q38" s="423">
        <f t="shared" si="1"/>
        <v>282787.33</v>
      </c>
      <c r="U38" s="327">
        <f>+D38-'ANEXO 57 SS'!D38</f>
        <v>87328.73000000001</v>
      </c>
    </row>
    <row r="39" spans="1:21" hidden="1" x14ac:dyDescent="0.2">
      <c r="A39" s="12"/>
      <c r="B39" s="54" t="s">
        <v>15</v>
      </c>
      <c r="C39" s="10" t="s">
        <v>4</v>
      </c>
      <c r="D39" s="18">
        <f>+G39</f>
        <v>160.84819999999999</v>
      </c>
      <c r="E39" s="341">
        <v>160.84819999999999</v>
      </c>
      <c r="F39" s="341"/>
      <c r="G39" s="341">
        <v>160.84819999999999</v>
      </c>
      <c r="H39" s="360"/>
      <c r="I39" s="360">
        <f t="shared" si="0"/>
        <v>0</v>
      </c>
      <c r="L39" s="314">
        <v>156.75</v>
      </c>
      <c r="M39" s="409">
        <f t="shared" si="2"/>
        <v>2.6144816586921804E-2</v>
      </c>
      <c r="O39" s="409"/>
      <c r="Q39" s="423">
        <f t="shared" si="1"/>
        <v>160.84819999999999</v>
      </c>
      <c r="U39" s="327">
        <f>+D39-'ANEXO 57 SS'!D39</f>
        <v>42.524799999999985</v>
      </c>
    </row>
    <row r="40" spans="1:21" s="3" customFormat="1" hidden="1" x14ac:dyDescent="0.2">
      <c r="A40" s="12"/>
      <c r="B40" s="54"/>
      <c r="C40" s="57"/>
      <c r="D40" s="20"/>
      <c r="E40" s="341"/>
      <c r="F40" s="341"/>
      <c r="G40" s="341"/>
      <c r="H40" s="360"/>
      <c r="I40" s="360">
        <f t="shared" si="0"/>
        <v>0</v>
      </c>
      <c r="J40" s="315"/>
      <c r="K40" s="315"/>
      <c r="L40" s="315"/>
      <c r="M40" s="409" t="e">
        <f t="shared" si="2"/>
        <v>#DIV/0!</v>
      </c>
      <c r="O40" s="409"/>
      <c r="Q40" s="423">
        <f t="shared" si="1"/>
        <v>0</v>
      </c>
      <c r="U40" s="327">
        <f>+D40-'ANEXO 57 SS'!D40</f>
        <v>0</v>
      </c>
    </row>
    <row r="41" spans="1:21" hidden="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>
        <f t="shared" si="0"/>
        <v>0</v>
      </c>
      <c r="M41" s="409" t="e">
        <f t="shared" si="2"/>
        <v>#DIV/0!</v>
      </c>
      <c r="O41" s="409"/>
      <c r="Q41" s="423">
        <f t="shared" si="1"/>
        <v>0</v>
      </c>
      <c r="U41" s="327">
        <f>+D41-'ANEXO 57 SS'!D41</f>
        <v>0</v>
      </c>
    </row>
    <row r="42" spans="1:21" hidden="1" x14ac:dyDescent="0.2">
      <c r="A42" s="12"/>
      <c r="B42" s="54" t="s">
        <v>15</v>
      </c>
      <c r="C42" s="10" t="s">
        <v>4</v>
      </c>
      <c r="D42" s="18">
        <f>+G42</f>
        <v>161.79929999999999</v>
      </c>
      <c r="E42" s="341">
        <v>161.79929999999999</v>
      </c>
      <c r="F42" s="341"/>
      <c r="G42" s="341">
        <v>161.79929999999999</v>
      </c>
      <c r="H42" s="360"/>
      <c r="I42" s="360">
        <f t="shared" si="0"/>
        <v>0</v>
      </c>
      <c r="L42" s="314">
        <v>159.64240000000001</v>
      </c>
      <c r="M42" s="409">
        <f t="shared" si="2"/>
        <v>1.3510821686469221E-2</v>
      </c>
      <c r="O42" s="409"/>
      <c r="Q42" s="423">
        <f t="shared" si="1"/>
        <v>161.79929999999999</v>
      </c>
      <c r="U42" s="327">
        <f>+D42-'ANEXO 57 SS'!D42</f>
        <v>40.372699999999995</v>
      </c>
    </row>
    <row r="43" spans="1:21" s="3" customFormat="1" hidden="1" x14ac:dyDescent="0.2">
      <c r="A43" s="12"/>
      <c r="B43" s="54"/>
      <c r="C43" s="48"/>
      <c r="D43" s="20"/>
      <c r="E43" s="341"/>
      <c r="F43" s="341"/>
      <c r="G43" s="341"/>
      <c r="H43" s="360"/>
      <c r="I43" s="360">
        <f t="shared" si="0"/>
        <v>0</v>
      </c>
      <c r="J43" s="315"/>
      <c r="K43" s="315"/>
      <c r="L43" s="315"/>
      <c r="M43" s="409" t="e">
        <f t="shared" si="2"/>
        <v>#DIV/0!</v>
      </c>
      <c r="O43" s="409"/>
      <c r="Q43" s="423">
        <f t="shared" si="1"/>
        <v>0</v>
      </c>
      <c r="U43" s="327">
        <f>+D43-'ANEXO 57 SS'!D43</f>
        <v>0</v>
      </c>
    </row>
    <row r="44" spans="1:21" hidden="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>
        <f t="shared" si="0"/>
        <v>0</v>
      </c>
      <c r="M44" s="409" t="e">
        <f t="shared" si="2"/>
        <v>#DIV/0!</v>
      </c>
      <c r="O44" s="409"/>
      <c r="Q44" s="423">
        <f t="shared" si="1"/>
        <v>0</v>
      </c>
      <c r="U44" s="327">
        <f>+D44-'ANEXO 57 SS'!D44</f>
        <v>0</v>
      </c>
    </row>
    <row r="45" spans="1:21" hidden="1" x14ac:dyDescent="0.2">
      <c r="A45" s="12"/>
      <c r="B45" s="54" t="s">
        <v>38</v>
      </c>
      <c r="C45" s="14" t="s">
        <v>1</v>
      </c>
      <c r="D45" s="15">
        <f>+G45</f>
        <v>21820.92</v>
      </c>
      <c r="E45" s="341">
        <v>21820.92</v>
      </c>
      <c r="F45" s="341"/>
      <c r="G45" s="341">
        <v>21820.92</v>
      </c>
      <c r="H45" s="360"/>
      <c r="I45" s="360">
        <f t="shared" si="0"/>
        <v>0</v>
      </c>
      <c r="L45" s="314">
        <v>21539.33</v>
      </c>
      <c r="M45" s="409">
        <f t="shared" si="2"/>
        <v>1.3073294294669191E-2</v>
      </c>
      <c r="O45" s="409"/>
      <c r="Q45" s="423">
        <f t="shared" si="1"/>
        <v>21820.92</v>
      </c>
      <c r="U45" s="327">
        <f>+D45-'ANEXO 57 SS'!D45</f>
        <v>6716.659999999998</v>
      </c>
    </row>
    <row r="46" spans="1:21" hidden="1" x14ac:dyDescent="0.2">
      <c r="A46" s="12"/>
      <c r="B46" s="54" t="s">
        <v>15</v>
      </c>
      <c r="C46" s="10" t="s">
        <v>4</v>
      </c>
      <c r="D46" s="18">
        <f>+G46</f>
        <v>159.61969999999999</v>
      </c>
      <c r="E46" s="341">
        <v>159.61969999999999</v>
      </c>
      <c r="F46" s="341"/>
      <c r="G46" s="341">
        <v>159.61969999999999</v>
      </c>
      <c r="H46" s="360"/>
      <c r="I46" s="360">
        <f t="shared" si="0"/>
        <v>0</v>
      </c>
      <c r="L46" s="314">
        <v>157.0359</v>
      </c>
      <c r="M46" s="409">
        <f t="shared" si="2"/>
        <v>1.6453562529332499E-2</v>
      </c>
      <c r="O46" s="409"/>
      <c r="Q46" s="423">
        <f t="shared" si="1"/>
        <v>159.61969999999999</v>
      </c>
      <c r="U46" s="327">
        <f>+D46-'ANEXO 57 SS'!D46</f>
        <v>36.980599999999995</v>
      </c>
    </row>
    <row r="47" spans="1:21" s="3" customFormat="1" hidden="1" x14ac:dyDescent="0.2">
      <c r="A47" s="12"/>
      <c r="B47" s="54"/>
      <c r="C47" s="57"/>
      <c r="D47" s="20"/>
      <c r="E47" s="341"/>
      <c r="F47" s="341"/>
      <c r="G47" s="341"/>
      <c r="H47" s="360"/>
      <c r="I47" s="360">
        <f t="shared" si="0"/>
        <v>0</v>
      </c>
      <c r="J47" s="315"/>
      <c r="K47" s="315"/>
      <c r="L47" s="315"/>
      <c r="M47" s="409" t="e">
        <f t="shared" si="2"/>
        <v>#DIV/0!</v>
      </c>
      <c r="O47" s="409"/>
      <c r="Q47" s="423">
        <f t="shared" si="1"/>
        <v>0</v>
      </c>
      <c r="U47" s="327">
        <f>+D47-'ANEXO 57 SS'!D47</f>
        <v>0</v>
      </c>
    </row>
    <row r="48" spans="1:21" hidden="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>
        <f t="shared" si="0"/>
        <v>0</v>
      </c>
      <c r="M48" s="409" t="e">
        <f t="shared" si="2"/>
        <v>#DIV/0!</v>
      </c>
      <c r="O48" s="409"/>
      <c r="Q48" s="423">
        <f t="shared" si="1"/>
        <v>0</v>
      </c>
      <c r="U48" s="327">
        <f>+D48-'ANEXO 57 SS'!D48</f>
        <v>0</v>
      </c>
    </row>
    <row r="49" spans="1:21" hidden="1" x14ac:dyDescent="0.2">
      <c r="A49" s="12"/>
      <c r="B49" s="54" t="s">
        <v>0</v>
      </c>
      <c r="C49" s="14" t="s">
        <v>1</v>
      </c>
      <c r="D49" s="15">
        <f>+G49</f>
        <v>21746.03</v>
      </c>
      <c r="E49" s="341">
        <v>21746.03</v>
      </c>
      <c r="F49" s="341"/>
      <c r="G49" s="341">
        <v>21746.03</v>
      </c>
      <c r="H49" s="360"/>
      <c r="I49" s="360">
        <f t="shared" si="0"/>
        <v>0</v>
      </c>
      <c r="L49" s="314">
        <v>21498.89</v>
      </c>
      <c r="M49" s="409">
        <f t="shared" si="2"/>
        <v>1.1495477208358196E-2</v>
      </c>
      <c r="O49" s="409"/>
      <c r="Q49" s="423">
        <f t="shared" si="1"/>
        <v>21746.03</v>
      </c>
      <c r="U49" s="327">
        <f>+D49-'ANEXO 57 SS'!D49</f>
        <v>6578.1399999999994</v>
      </c>
    </row>
    <row r="50" spans="1:21" hidden="1" x14ac:dyDescent="0.2">
      <c r="A50" s="12"/>
      <c r="B50" s="54" t="s">
        <v>2</v>
      </c>
      <c r="C50" s="14" t="s">
        <v>1</v>
      </c>
      <c r="D50" s="15">
        <f t="shared" ref="D50:D53" si="4">+G50</f>
        <v>10865.74</v>
      </c>
      <c r="E50" s="341">
        <v>10865.74</v>
      </c>
      <c r="F50" s="341"/>
      <c r="G50" s="341">
        <v>10865.74</v>
      </c>
      <c r="H50" s="360"/>
      <c r="I50" s="360">
        <f t="shared" si="0"/>
        <v>0</v>
      </c>
      <c r="L50" s="314">
        <v>10663.14</v>
      </c>
      <c r="M50" s="409">
        <f t="shared" si="2"/>
        <v>1.9000031885542112E-2</v>
      </c>
      <c r="O50" s="409"/>
      <c r="Q50" s="423">
        <f t="shared" si="1"/>
        <v>10865.74</v>
      </c>
      <c r="U50" s="327">
        <f>+D50-'ANEXO 57 SS'!D50</f>
        <v>2944.1799999999994</v>
      </c>
    </row>
    <row r="51" spans="1:21" hidden="1" x14ac:dyDescent="0.2">
      <c r="A51" s="12"/>
      <c r="B51" s="54" t="s">
        <v>3</v>
      </c>
      <c r="C51" s="10" t="s">
        <v>4</v>
      </c>
      <c r="D51" s="18">
        <f t="shared" si="4"/>
        <v>106.81489999999999</v>
      </c>
      <c r="E51" s="341">
        <v>106.81489999999999</v>
      </c>
      <c r="F51" s="341"/>
      <c r="G51" s="341">
        <v>106.81489999999999</v>
      </c>
      <c r="H51" s="360"/>
      <c r="I51" s="360">
        <f t="shared" si="0"/>
        <v>0</v>
      </c>
      <c r="L51" s="314">
        <v>105.8357</v>
      </c>
      <c r="M51" s="409">
        <f t="shared" si="2"/>
        <v>9.2520765677364114E-3</v>
      </c>
      <c r="O51" s="409"/>
      <c r="Q51" s="423">
        <f t="shared" si="1"/>
        <v>106.81489999999999</v>
      </c>
      <c r="U51" s="327">
        <f>+D51-'ANEXO 57 SS'!D51</f>
        <v>20.8202</v>
      </c>
    </row>
    <row r="52" spans="1:21" hidden="1" x14ac:dyDescent="0.2">
      <c r="A52" s="12"/>
      <c r="B52" s="64" t="s">
        <v>5</v>
      </c>
      <c r="C52" s="10" t="s">
        <v>4</v>
      </c>
      <c r="D52" s="18">
        <f t="shared" si="4"/>
        <v>104.3449</v>
      </c>
      <c r="E52" s="341">
        <v>104.3449</v>
      </c>
      <c r="F52" s="341"/>
      <c r="G52" s="341">
        <v>104.3449</v>
      </c>
      <c r="H52" s="360"/>
      <c r="I52" s="360">
        <f t="shared" si="0"/>
        <v>0</v>
      </c>
      <c r="L52" s="314">
        <v>103.3657</v>
      </c>
      <c r="M52" s="409">
        <f t="shared" si="2"/>
        <v>9.4731617935155388E-3</v>
      </c>
      <c r="O52" s="409"/>
      <c r="Q52" s="423">
        <f t="shared" si="1"/>
        <v>104.3449</v>
      </c>
      <c r="U52" s="327">
        <f>+D52-'ANEXO 57 SS'!D52</f>
        <v>19.777499999999989</v>
      </c>
    </row>
    <row r="53" spans="1:21" hidden="1" x14ac:dyDescent="0.2">
      <c r="A53" s="12"/>
      <c r="B53" s="54" t="s">
        <v>6</v>
      </c>
      <c r="C53" s="10" t="s">
        <v>4</v>
      </c>
      <c r="D53" s="18">
        <f t="shared" si="4"/>
        <v>103.346</v>
      </c>
      <c r="E53" s="341">
        <v>103.346</v>
      </c>
      <c r="F53" s="341"/>
      <c r="G53" s="341">
        <v>103.346</v>
      </c>
      <c r="H53" s="360"/>
      <c r="I53" s="360">
        <f t="shared" si="0"/>
        <v>0</v>
      </c>
      <c r="L53" s="314">
        <v>102.3668</v>
      </c>
      <c r="M53" s="409">
        <f t="shared" si="2"/>
        <v>9.5656013473119916E-3</v>
      </c>
      <c r="O53" s="409"/>
      <c r="Q53" s="423">
        <f t="shared" si="1"/>
        <v>103.346</v>
      </c>
      <c r="U53" s="327">
        <f>+D53-'ANEXO 57 SS'!D53</f>
        <v>19.906599999999997</v>
      </c>
    </row>
    <row r="54" spans="1:21" s="3" customFormat="1" hidden="1" x14ac:dyDescent="0.2">
      <c r="A54" s="12"/>
      <c r="B54" s="54"/>
      <c r="C54" s="57"/>
      <c r="D54" s="20"/>
      <c r="E54" s="341"/>
      <c r="F54" s="341"/>
      <c r="G54" s="341"/>
      <c r="H54" s="360"/>
      <c r="I54" s="360">
        <f t="shared" si="0"/>
        <v>0</v>
      </c>
      <c r="J54" s="315"/>
      <c r="K54" s="315"/>
      <c r="L54" s="315"/>
      <c r="M54" s="409" t="e">
        <f t="shared" si="2"/>
        <v>#DIV/0!</v>
      </c>
      <c r="O54" s="409"/>
      <c r="Q54" s="423">
        <f t="shared" si="1"/>
        <v>0</v>
      </c>
      <c r="U54" s="327">
        <f>+D54-'ANEXO 57 SS'!D54</f>
        <v>0</v>
      </c>
    </row>
    <row r="55" spans="1:21" hidden="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>
        <f t="shared" si="0"/>
        <v>0</v>
      </c>
      <c r="M55" s="409" t="e">
        <f t="shared" si="2"/>
        <v>#DIV/0!</v>
      </c>
      <c r="O55" s="409"/>
      <c r="Q55" s="423">
        <f t="shared" si="1"/>
        <v>0</v>
      </c>
      <c r="U55" s="327">
        <f>+D55-'ANEXO 57 SS'!D55</f>
        <v>0</v>
      </c>
    </row>
    <row r="56" spans="1:21" hidden="1" x14ac:dyDescent="0.2">
      <c r="A56" s="12"/>
      <c r="B56" s="54" t="s">
        <v>0</v>
      </c>
      <c r="C56" s="14" t="s">
        <v>1</v>
      </c>
      <c r="D56" s="15">
        <f>+G56</f>
        <v>17462.07</v>
      </c>
      <c r="E56" s="341">
        <v>17462.07</v>
      </c>
      <c r="F56" s="341"/>
      <c r="G56" s="341">
        <v>17462.07</v>
      </c>
      <c r="H56" s="360"/>
      <c r="I56" s="360">
        <f t="shared" si="0"/>
        <v>0</v>
      </c>
      <c r="L56" s="314">
        <v>17277.63</v>
      </c>
      <c r="M56" s="409">
        <f t="shared" si="2"/>
        <v>1.0675075227331465E-2</v>
      </c>
      <c r="O56" s="409"/>
      <c r="Q56" s="423">
        <f t="shared" si="1"/>
        <v>17462.07</v>
      </c>
      <c r="U56" s="327">
        <f>+D56-'ANEXO 57 SS'!D56</f>
        <v>5342.98</v>
      </c>
    </row>
    <row r="57" spans="1:21" hidden="1" x14ac:dyDescent="0.2">
      <c r="A57" s="12"/>
      <c r="B57" s="54" t="s">
        <v>2</v>
      </c>
      <c r="C57" s="14" t="s">
        <v>1</v>
      </c>
      <c r="D57" s="15">
        <f t="shared" ref="D57:D60" si="5">+G57</f>
        <v>8080.53</v>
      </c>
      <c r="E57" s="341">
        <v>8080.53</v>
      </c>
      <c r="F57" s="341"/>
      <c r="G57" s="341">
        <v>8080.53</v>
      </c>
      <c r="H57" s="360"/>
      <c r="I57" s="360">
        <f t="shared" si="0"/>
        <v>0</v>
      </c>
      <c r="L57" s="314">
        <v>7929.86</v>
      </c>
      <c r="M57" s="409">
        <f t="shared" si="2"/>
        <v>1.9000335440978899E-2</v>
      </c>
      <c r="O57" s="409"/>
      <c r="Q57" s="423">
        <f t="shared" si="1"/>
        <v>8080.53</v>
      </c>
      <c r="U57" s="327">
        <f>+D57-'ANEXO 57 SS'!D57</f>
        <v>2189.5</v>
      </c>
    </row>
    <row r="58" spans="1:21" hidden="1" x14ac:dyDescent="0.2">
      <c r="A58" s="12"/>
      <c r="B58" s="54" t="s">
        <v>3</v>
      </c>
      <c r="C58" s="10" t="s">
        <v>4</v>
      </c>
      <c r="D58" s="18">
        <f t="shared" si="5"/>
        <v>97.360100000000003</v>
      </c>
      <c r="E58" s="341">
        <v>97.360100000000003</v>
      </c>
      <c r="F58" s="341"/>
      <c r="G58" s="341">
        <v>97.360100000000003</v>
      </c>
      <c r="H58" s="360"/>
      <c r="I58" s="360">
        <f t="shared" si="0"/>
        <v>0</v>
      </c>
      <c r="L58" s="314">
        <v>96.380899999999997</v>
      </c>
      <c r="M58" s="409">
        <f t="shared" si="2"/>
        <v>1.0159689316036724E-2</v>
      </c>
      <c r="O58" s="409"/>
      <c r="Q58" s="423">
        <f t="shared" si="1"/>
        <v>97.360100000000003</v>
      </c>
      <c r="U58" s="327">
        <f>+D58-'ANEXO 57 SS'!D58</f>
        <v>19.323999999999998</v>
      </c>
    </row>
    <row r="59" spans="1:21" hidden="1" x14ac:dyDescent="0.2">
      <c r="A59" s="12"/>
      <c r="B59" s="64" t="s">
        <v>5</v>
      </c>
      <c r="C59" s="10" t="s">
        <v>4</v>
      </c>
      <c r="D59" s="18">
        <f t="shared" si="5"/>
        <v>95.128699999999995</v>
      </c>
      <c r="E59" s="341">
        <v>95.128699999999995</v>
      </c>
      <c r="F59" s="341"/>
      <c r="G59" s="341">
        <v>95.128699999999995</v>
      </c>
      <c r="H59" s="360"/>
      <c r="I59" s="360">
        <f t="shared" si="0"/>
        <v>0</v>
      </c>
      <c r="L59" s="314">
        <v>94.149500000000003</v>
      </c>
      <c r="M59" s="409">
        <f t="shared" si="2"/>
        <v>1.040048008752037E-2</v>
      </c>
      <c r="O59" s="409"/>
      <c r="Q59" s="423">
        <f t="shared" si="1"/>
        <v>95.128699999999995</v>
      </c>
      <c r="U59" s="327">
        <f>+D59-'ANEXO 57 SS'!D59</f>
        <v>18.381999999999991</v>
      </c>
    </row>
    <row r="60" spans="1:21" hidden="1" x14ac:dyDescent="0.2">
      <c r="A60" s="12"/>
      <c r="B60" s="54" t="s">
        <v>6</v>
      </c>
      <c r="C60" s="10" t="s">
        <v>4</v>
      </c>
      <c r="D60" s="18">
        <f t="shared" si="5"/>
        <v>94.226399999999998</v>
      </c>
      <c r="E60" s="341">
        <v>94.226399999999998</v>
      </c>
      <c r="F60" s="341"/>
      <c r="G60" s="341">
        <v>94.226399999999998</v>
      </c>
      <c r="H60" s="360"/>
      <c r="I60" s="360">
        <f t="shared" si="0"/>
        <v>0</v>
      </c>
      <c r="L60" s="314">
        <v>93.247200000000007</v>
      </c>
      <c r="M60" s="409">
        <f t="shared" si="2"/>
        <v>1.05011196046636E-2</v>
      </c>
      <c r="O60" s="409"/>
      <c r="Q60" s="423">
        <f t="shared" si="1"/>
        <v>94.226399999999998</v>
      </c>
      <c r="U60" s="327">
        <f>+D60-'ANEXO 57 SS'!D60</f>
        <v>18.498599999999996</v>
      </c>
    </row>
    <row r="61" spans="1:21" s="3" customFormat="1" hidden="1" x14ac:dyDescent="0.2">
      <c r="A61" s="12"/>
      <c r="B61" s="54"/>
      <c r="C61" s="57"/>
      <c r="D61" s="20"/>
      <c r="E61" s="341"/>
      <c r="F61" s="341"/>
      <c r="G61" s="341"/>
      <c r="H61" s="360"/>
      <c r="I61" s="360">
        <f t="shared" si="0"/>
        <v>0</v>
      </c>
      <c r="J61" s="315"/>
      <c r="K61" s="315"/>
      <c r="L61" s="315"/>
      <c r="M61" s="409" t="e">
        <f t="shared" si="2"/>
        <v>#DIV/0!</v>
      </c>
      <c r="O61" s="409"/>
      <c r="Q61" s="423">
        <f t="shared" si="1"/>
        <v>0</v>
      </c>
      <c r="U61" s="327">
        <f>+D61-'ANEXO 57 SS'!D61</f>
        <v>0</v>
      </c>
    </row>
    <row r="62" spans="1:21" hidden="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>
        <f t="shared" si="0"/>
        <v>0</v>
      </c>
      <c r="M62" s="409" t="e">
        <f t="shared" si="2"/>
        <v>#DIV/0!</v>
      </c>
      <c r="O62" s="409"/>
      <c r="Q62" s="423">
        <f t="shared" si="1"/>
        <v>0</v>
      </c>
      <c r="U62" s="327">
        <f>+D62-'ANEXO 57 SS'!D62</f>
        <v>0</v>
      </c>
    </row>
    <row r="63" spans="1:21" hidden="1" x14ac:dyDescent="0.2">
      <c r="A63" s="12"/>
      <c r="B63" s="54" t="s">
        <v>0</v>
      </c>
      <c r="C63" s="14" t="s">
        <v>1</v>
      </c>
      <c r="D63" s="15">
        <f>+G63</f>
        <v>9737.9599999999991</v>
      </c>
      <c r="E63" s="341">
        <v>9737.9599999999991</v>
      </c>
      <c r="F63" s="341"/>
      <c r="G63" s="341">
        <v>9737.9599999999991</v>
      </c>
      <c r="H63" s="360"/>
      <c r="I63" s="360">
        <f t="shared" si="0"/>
        <v>0</v>
      </c>
      <c r="L63" s="314">
        <v>9691.48</v>
      </c>
      <c r="M63" s="409">
        <f t="shared" si="2"/>
        <v>4.7959651157511995E-3</v>
      </c>
      <c r="O63" s="409"/>
      <c r="Q63" s="423">
        <f t="shared" si="1"/>
        <v>9737.9599999999991</v>
      </c>
      <c r="U63" s="327">
        <f>+D63-'ANEXO 57 SS'!D63</f>
        <v>3223.7899999999991</v>
      </c>
    </row>
    <row r="64" spans="1:21" hidden="1" x14ac:dyDescent="0.2">
      <c r="A64" s="12"/>
      <c r="B64" s="54" t="s">
        <v>2</v>
      </c>
      <c r="C64" s="14" t="s">
        <v>1</v>
      </c>
      <c r="D64" s="15">
        <f t="shared" ref="D64:D67" si="6">+G64</f>
        <v>2044.61</v>
      </c>
      <c r="E64" s="341">
        <v>2044.61</v>
      </c>
      <c r="F64" s="341"/>
      <c r="G64" s="341">
        <v>2044.61</v>
      </c>
      <c r="H64" s="360"/>
      <c r="I64" s="360">
        <f t="shared" si="0"/>
        <v>0</v>
      </c>
      <c r="L64" s="314">
        <v>2006.48</v>
      </c>
      <c r="M64" s="409">
        <f t="shared" si="2"/>
        <v>1.900342889039508E-2</v>
      </c>
      <c r="O64" s="409"/>
      <c r="Q64" s="423">
        <f t="shared" si="1"/>
        <v>2044.61</v>
      </c>
      <c r="U64" s="327">
        <f>+D64-'ANEXO 57 SS'!D64</f>
        <v>554.01</v>
      </c>
    </row>
    <row r="65" spans="1:21" hidden="1" x14ac:dyDescent="0.2">
      <c r="A65" s="12"/>
      <c r="B65" s="54" t="s">
        <v>3</v>
      </c>
      <c r="C65" s="10" t="s">
        <v>4</v>
      </c>
      <c r="D65" s="18">
        <f t="shared" si="6"/>
        <v>84.983699999999999</v>
      </c>
      <c r="E65" s="341">
        <v>84.983699999999999</v>
      </c>
      <c r="F65" s="341"/>
      <c r="G65" s="341">
        <v>84.983699999999999</v>
      </c>
      <c r="H65" s="360"/>
      <c r="I65" s="360">
        <f t="shared" si="0"/>
        <v>0</v>
      </c>
      <c r="L65" s="314">
        <v>84.983699999999999</v>
      </c>
      <c r="M65" s="409">
        <f t="shared" si="2"/>
        <v>0</v>
      </c>
      <c r="O65" s="409"/>
      <c r="Q65" s="423">
        <f t="shared" si="1"/>
        <v>84.983699999999999</v>
      </c>
      <c r="U65" s="327">
        <f>+D65-'ANEXO 57 SS'!D65</f>
        <v>13.449299999999994</v>
      </c>
    </row>
    <row r="66" spans="1:21" hidden="1" x14ac:dyDescent="0.2">
      <c r="A66" s="12"/>
      <c r="B66" s="64" t="s">
        <v>5</v>
      </c>
      <c r="C66" s="10" t="s">
        <v>4</v>
      </c>
      <c r="D66" s="18">
        <f t="shared" si="6"/>
        <v>82.838300000000004</v>
      </c>
      <c r="E66" s="341">
        <v>82.838300000000004</v>
      </c>
      <c r="F66" s="341"/>
      <c r="G66" s="341">
        <v>82.838300000000004</v>
      </c>
      <c r="H66" s="360"/>
      <c r="I66" s="360">
        <f t="shared" si="0"/>
        <v>0</v>
      </c>
      <c r="L66" s="314">
        <v>82.838300000000004</v>
      </c>
      <c r="M66" s="409">
        <f t="shared" si="2"/>
        <v>0</v>
      </c>
      <c r="O66" s="409"/>
      <c r="Q66" s="423">
        <f t="shared" si="1"/>
        <v>82.838300000000004</v>
      </c>
      <c r="U66" s="327">
        <f>+D66-'ANEXO 57 SS'!D66</f>
        <v>12.543700000000001</v>
      </c>
    </row>
    <row r="67" spans="1:21" hidden="1" x14ac:dyDescent="0.2">
      <c r="A67" s="12"/>
      <c r="B67" s="54" t="s">
        <v>6</v>
      </c>
      <c r="C67" s="10" t="s">
        <v>4</v>
      </c>
      <c r="D67" s="18">
        <f t="shared" si="6"/>
        <v>81.970699999999994</v>
      </c>
      <c r="E67" s="341">
        <v>81.970699999999994</v>
      </c>
      <c r="F67" s="341"/>
      <c r="G67" s="341">
        <v>81.970699999999994</v>
      </c>
      <c r="H67" s="360"/>
      <c r="I67" s="360">
        <f t="shared" si="0"/>
        <v>0</v>
      </c>
      <c r="L67" s="314">
        <v>81.970699999999994</v>
      </c>
      <c r="M67" s="409">
        <f t="shared" si="2"/>
        <v>0</v>
      </c>
      <c r="O67" s="409"/>
      <c r="Q67" s="423">
        <f t="shared" si="1"/>
        <v>81.970699999999994</v>
      </c>
      <c r="U67" s="327">
        <f>+D67-'ANEXO 57 SS'!D67</f>
        <v>12.655699999999996</v>
      </c>
    </row>
    <row r="68" spans="1:21" s="3" customFormat="1" hidden="1" x14ac:dyDescent="0.2">
      <c r="A68" s="12"/>
      <c r="B68" s="106"/>
      <c r="C68" s="53"/>
      <c r="D68" s="53"/>
      <c r="E68" s="341"/>
      <c r="F68" s="341"/>
      <c r="G68" s="341"/>
      <c r="H68" s="360"/>
      <c r="I68" s="360">
        <f t="shared" si="0"/>
        <v>0</v>
      </c>
      <c r="J68" s="315"/>
      <c r="K68" s="315"/>
      <c r="L68" s="315"/>
      <c r="M68" s="409" t="e">
        <f t="shared" si="2"/>
        <v>#DIV/0!</v>
      </c>
      <c r="O68" s="409"/>
      <c r="Q68" s="423">
        <f t="shared" si="1"/>
        <v>0</v>
      </c>
      <c r="U68" s="327">
        <f>+D68-'ANEXO 57 SS'!D68</f>
        <v>0</v>
      </c>
    </row>
    <row r="69" spans="1:21" s="3" customFormat="1" hidden="1" x14ac:dyDescent="0.2">
      <c r="A69" s="12"/>
      <c r="B69" s="54"/>
      <c r="C69" s="10"/>
      <c r="D69" s="20"/>
      <c r="E69" s="341"/>
      <c r="F69" s="341"/>
      <c r="G69" s="341"/>
      <c r="H69" s="360"/>
      <c r="I69" s="360">
        <f t="shared" si="0"/>
        <v>0</v>
      </c>
      <c r="J69" s="315"/>
      <c r="K69" s="315"/>
      <c r="L69" s="315"/>
      <c r="M69" s="409" t="e">
        <f t="shared" si="2"/>
        <v>#DIV/0!</v>
      </c>
      <c r="O69" s="409"/>
      <c r="Q69" s="423">
        <f t="shared" si="1"/>
        <v>0</v>
      </c>
      <c r="U69" s="327">
        <f>+D69-'ANEXO 57 SS'!D69</f>
        <v>0</v>
      </c>
    </row>
    <row r="70" spans="1:21" hidden="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>
        <f t="shared" si="0"/>
        <v>0</v>
      </c>
      <c r="M70" s="409" t="e">
        <f t="shared" si="2"/>
        <v>#DIV/0!</v>
      </c>
      <c r="O70" s="409"/>
      <c r="Q70" s="423">
        <f t="shared" si="1"/>
        <v>0</v>
      </c>
      <c r="U70" s="327">
        <f>+D70-'ANEXO 57 SS'!D70</f>
        <v>0</v>
      </c>
    </row>
    <row r="71" spans="1:21" hidden="1" x14ac:dyDescent="0.2">
      <c r="A71" s="12"/>
      <c r="B71" s="54" t="s">
        <v>0</v>
      </c>
      <c r="C71" s="14" t="s">
        <v>1</v>
      </c>
      <c r="D71" s="15">
        <f>+G71</f>
        <v>21746.03</v>
      </c>
      <c r="E71" s="341">
        <v>21746.03</v>
      </c>
      <c r="F71" s="341"/>
      <c r="G71" s="341">
        <v>21746.03</v>
      </c>
      <c r="H71" s="360"/>
      <c r="I71" s="360">
        <f t="shared" si="0"/>
        <v>0</v>
      </c>
      <c r="L71" s="314">
        <v>21498.89</v>
      </c>
      <c r="M71" s="409">
        <f t="shared" si="2"/>
        <v>1.1495477208358196E-2</v>
      </c>
      <c r="O71" s="409"/>
      <c r="Q71" s="423">
        <f t="shared" si="1"/>
        <v>21746.03</v>
      </c>
      <c r="U71" s="327">
        <f>+D71-'ANEXO 57 SS'!D71</f>
        <v>6578.1399999999994</v>
      </c>
    </row>
    <row r="72" spans="1:21" hidden="1" x14ac:dyDescent="0.2">
      <c r="A72" s="12"/>
      <c r="B72" s="54" t="s">
        <v>2</v>
      </c>
      <c r="C72" s="14" t="s">
        <v>1</v>
      </c>
      <c r="D72" s="15">
        <f t="shared" ref="D72:D75" si="7">+G72</f>
        <v>10865.74</v>
      </c>
      <c r="E72" s="341">
        <v>10865.74</v>
      </c>
      <c r="F72" s="341"/>
      <c r="G72" s="341">
        <v>10865.74</v>
      </c>
      <c r="H72" s="360"/>
      <c r="I72" s="360">
        <f t="shared" si="0"/>
        <v>0</v>
      </c>
      <c r="L72" s="314">
        <v>10663.14</v>
      </c>
      <c r="M72" s="409">
        <f t="shared" si="2"/>
        <v>1.9000031885542112E-2</v>
      </c>
      <c r="O72" s="409"/>
      <c r="Q72" s="423">
        <f t="shared" si="1"/>
        <v>10865.74</v>
      </c>
      <c r="U72" s="327">
        <f>+D72-'ANEXO 57 SS'!D72</f>
        <v>2944.1799999999994</v>
      </c>
    </row>
    <row r="73" spans="1:21" hidden="1" x14ac:dyDescent="0.2">
      <c r="A73" s="12"/>
      <c r="B73" s="54" t="s">
        <v>3</v>
      </c>
      <c r="C73" s="10" t="s">
        <v>4</v>
      </c>
      <c r="D73" s="18">
        <f t="shared" si="7"/>
        <v>107.86750000000001</v>
      </c>
      <c r="E73" s="341">
        <v>107.86750000000001</v>
      </c>
      <c r="F73" s="341"/>
      <c r="G73" s="341">
        <v>107.86750000000001</v>
      </c>
      <c r="H73" s="360"/>
      <c r="I73" s="360">
        <f t="shared" ref="I73:I136" si="8">+D73-G73</f>
        <v>0</v>
      </c>
      <c r="L73" s="314">
        <v>106.7734</v>
      </c>
      <c r="M73" s="409">
        <f t="shared" si="2"/>
        <v>1.0246934161504795E-2</v>
      </c>
      <c r="O73" s="409"/>
      <c r="Q73" s="423">
        <f t="shared" ref="Q73:Q136" si="9">+D73-O73</f>
        <v>107.86750000000001</v>
      </c>
      <c r="U73" s="327">
        <f>+D73-'ANEXO 57 SS'!D73</f>
        <v>21.446200000000005</v>
      </c>
    </row>
    <row r="74" spans="1:21" hidden="1" x14ac:dyDescent="0.2">
      <c r="A74" s="12"/>
      <c r="B74" s="64" t="s">
        <v>5</v>
      </c>
      <c r="C74" s="10" t="s">
        <v>4</v>
      </c>
      <c r="D74" s="18">
        <f t="shared" si="7"/>
        <v>105.477</v>
      </c>
      <c r="E74" s="341">
        <v>105.477</v>
      </c>
      <c r="F74" s="341"/>
      <c r="G74" s="341">
        <v>105.477</v>
      </c>
      <c r="H74" s="360"/>
      <c r="I74" s="360">
        <f t="shared" si="8"/>
        <v>0</v>
      </c>
      <c r="L74" s="314">
        <v>104.3742</v>
      </c>
      <c r="M74" s="409">
        <f t="shared" ref="M74:M137" si="10">+D74/L74-1</f>
        <v>1.0565829486597345E-2</v>
      </c>
      <c r="O74" s="409"/>
      <c r="Q74" s="423">
        <f t="shared" si="9"/>
        <v>105.477</v>
      </c>
      <c r="U74" s="327">
        <f>+D74-'ANEXO 57 SS'!D74</f>
        <v>20.450800000000001</v>
      </c>
    </row>
    <row r="75" spans="1:21" hidden="1" x14ac:dyDescent="0.2">
      <c r="A75" s="12"/>
      <c r="B75" s="54" t="s">
        <v>6</v>
      </c>
      <c r="C75" s="10" t="s">
        <v>4</v>
      </c>
      <c r="D75" s="18">
        <f t="shared" si="7"/>
        <v>104.4781</v>
      </c>
      <c r="E75" s="341">
        <v>104.4781</v>
      </c>
      <c r="F75" s="341"/>
      <c r="G75" s="341">
        <v>104.4781</v>
      </c>
      <c r="H75" s="360"/>
      <c r="I75" s="360">
        <f t="shared" si="8"/>
        <v>0</v>
      </c>
      <c r="L75" s="314">
        <v>103.3753</v>
      </c>
      <c r="M75" s="409">
        <f t="shared" si="10"/>
        <v>1.0667925510252418E-2</v>
      </c>
      <c r="O75" s="409"/>
      <c r="Q75" s="423">
        <f t="shared" si="9"/>
        <v>104.4781</v>
      </c>
      <c r="U75" s="327">
        <f>+D75-'ANEXO 57 SS'!D75</f>
        <v>20.579899999999995</v>
      </c>
    </row>
    <row r="76" spans="1:21" s="3" customFormat="1" hidden="1" x14ac:dyDescent="0.2">
      <c r="A76" s="12"/>
      <c r="B76" s="54"/>
      <c r="C76" s="10"/>
      <c r="D76" s="20"/>
      <c r="E76" s="341"/>
      <c r="F76" s="341"/>
      <c r="G76" s="341"/>
      <c r="H76" s="360"/>
      <c r="I76" s="360">
        <f t="shared" si="8"/>
        <v>0</v>
      </c>
      <c r="J76" s="315"/>
      <c r="K76" s="315"/>
      <c r="L76" s="315"/>
      <c r="M76" s="409" t="e">
        <f t="shared" si="10"/>
        <v>#DIV/0!</v>
      </c>
      <c r="O76" s="409"/>
      <c r="Q76" s="423">
        <f t="shared" si="9"/>
        <v>0</v>
      </c>
      <c r="U76" s="327">
        <f>+D76-'ANEXO 57 SS'!D76</f>
        <v>0</v>
      </c>
    </row>
    <row r="77" spans="1:21" hidden="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>
        <f t="shared" si="8"/>
        <v>0</v>
      </c>
      <c r="M77" s="409" t="e">
        <f t="shared" si="10"/>
        <v>#DIV/0!</v>
      </c>
      <c r="O77" s="409"/>
      <c r="Q77" s="423">
        <f t="shared" si="9"/>
        <v>0</v>
      </c>
      <c r="U77" s="327">
        <f>+D77-'ANEXO 57 SS'!D77</f>
        <v>0</v>
      </c>
    </row>
    <row r="78" spans="1:21" hidden="1" x14ac:dyDescent="0.2">
      <c r="A78" s="12"/>
      <c r="B78" s="54" t="s">
        <v>0</v>
      </c>
      <c r="C78" s="14" t="s">
        <v>1</v>
      </c>
      <c r="D78" s="15">
        <f>+G78</f>
        <v>17462.07</v>
      </c>
      <c r="E78" s="341">
        <v>17462.07</v>
      </c>
      <c r="F78" s="341"/>
      <c r="G78" s="341">
        <v>17462.07</v>
      </c>
      <c r="H78" s="360"/>
      <c r="I78" s="360">
        <f t="shared" si="8"/>
        <v>0</v>
      </c>
      <c r="L78" s="314">
        <v>17277.63</v>
      </c>
      <c r="M78" s="409">
        <f t="shared" si="10"/>
        <v>1.0675075227331465E-2</v>
      </c>
      <c r="O78" s="409"/>
      <c r="Q78" s="423">
        <f t="shared" si="9"/>
        <v>17462.07</v>
      </c>
      <c r="U78" s="327">
        <f>+D78-'ANEXO 57 SS'!D78</f>
        <v>5342.98</v>
      </c>
    </row>
    <row r="79" spans="1:21" hidden="1" x14ac:dyDescent="0.2">
      <c r="A79" s="12"/>
      <c r="B79" s="54" t="s">
        <v>2</v>
      </c>
      <c r="C79" s="14" t="s">
        <v>1</v>
      </c>
      <c r="D79" s="15">
        <f t="shared" ref="D79:D82" si="11">+G79</f>
        <v>8080.53</v>
      </c>
      <c r="E79" s="341">
        <v>8080.53</v>
      </c>
      <c r="F79" s="341"/>
      <c r="G79" s="341">
        <v>8080.53</v>
      </c>
      <c r="H79" s="360"/>
      <c r="I79" s="360">
        <f t="shared" si="8"/>
        <v>0</v>
      </c>
      <c r="L79" s="314">
        <v>7929.86</v>
      </c>
      <c r="M79" s="409">
        <f t="shared" si="10"/>
        <v>1.9000335440978899E-2</v>
      </c>
      <c r="O79" s="409"/>
      <c r="Q79" s="423">
        <f t="shared" si="9"/>
        <v>8080.53</v>
      </c>
      <c r="U79" s="327">
        <f>+D79-'ANEXO 57 SS'!D79</f>
        <v>2189.5</v>
      </c>
    </row>
    <row r="80" spans="1:21" hidden="1" x14ac:dyDescent="0.2">
      <c r="A80" s="12"/>
      <c r="B80" s="54" t="s">
        <v>3</v>
      </c>
      <c r="C80" s="10" t="s">
        <v>4</v>
      </c>
      <c r="D80" s="18">
        <f t="shared" si="11"/>
        <v>98.412700000000001</v>
      </c>
      <c r="E80" s="341">
        <v>98.412700000000001</v>
      </c>
      <c r="F80" s="341"/>
      <c r="G80" s="341">
        <v>98.412700000000001</v>
      </c>
      <c r="H80" s="360"/>
      <c r="I80" s="360">
        <f t="shared" si="8"/>
        <v>0</v>
      </c>
      <c r="L80" s="314">
        <v>97.318600000000004</v>
      </c>
      <c r="M80" s="409">
        <f t="shared" si="10"/>
        <v>1.1242455193560152E-2</v>
      </c>
      <c r="O80" s="409"/>
      <c r="Q80" s="423">
        <f t="shared" si="9"/>
        <v>98.412700000000001</v>
      </c>
      <c r="U80" s="327">
        <f>+D80-'ANEXO 57 SS'!D80</f>
        <v>19.950000000000003</v>
      </c>
    </row>
    <row r="81" spans="1:21" hidden="1" x14ac:dyDescent="0.2">
      <c r="A81" s="12"/>
      <c r="B81" s="64" t="s">
        <v>5</v>
      </c>
      <c r="C81" s="10" t="s">
        <v>4</v>
      </c>
      <c r="D81" s="18">
        <f t="shared" si="11"/>
        <v>96.260800000000003</v>
      </c>
      <c r="E81" s="341">
        <v>96.260800000000003</v>
      </c>
      <c r="F81" s="341"/>
      <c r="G81" s="341">
        <v>96.260800000000003</v>
      </c>
      <c r="H81" s="360"/>
      <c r="I81" s="360">
        <f t="shared" si="8"/>
        <v>0</v>
      </c>
      <c r="L81" s="314">
        <v>95.158000000000001</v>
      </c>
      <c r="M81" s="409">
        <f t="shared" si="10"/>
        <v>1.1589146472183121E-2</v>
      </c>
      <c r="O81" s="409"/>
      <c r="Q81" s="423">
        <f t="shared" si="9"/>
        <v>96.260800000000003</v>
      </c>
      <c r="U81" s="327">
        <f>+D81-'ANEXO 57 SS'!D81</f>
        <v>19.055300000000003</v>
      </c>
    </row>
    <row r="82" spans="1:21" hidden="1" x14ac:dyDescent="0.2">
      <c r="A82" s="12"/>
      <c r="B82" s="54" t="s">
        <v>6</v>
      </c>
      <c r="C82" s="10" t="s">
        <v>4</v>
      </c>
      <c r="D82" s="18">
        <f t="shared" si="11"/>
        <v>95.358500000000006</v>
      </c>
      <c r="E82" s="341">
        <v>95.358500000000006</v>
      </c>
      <c r="F82" s="341"/>
      <c r="G82" s="341">
        <v>95.358500000000006</v>
      </c>
      <c r="H82" s="360"/>
      <c r="I82" s="360">
        <f t="shared" si="8"/>
        <v>0</v>
      </c>
      <c r="L82" s="314">
        <v>94.255700000000004</v>
      </c>
      <c r="M82" s="409">
        <f t="shared" si="10"/>
        <v>1.1700088164429356E-2</v>
      </c>
      <c r="O82" s="409"/>
      <c r="Q82" s="423">
        <f t="shared" si="9"/>
        <v>95.358500000000006</v>
      </c>
      <c r="U82" s="327">
        <f>+D82-'ANEXO 57 SS'!D82</f>
        <v>19.171900000000008</v>
      </c>
    </row>
    <row r="83" spans="1:21" s="3" customFormat="1" hidden="1" x14ac:dyDescent="0.2">
      <c r="A83" s="12"/>
      <c r="B83" s="54"/>
      <c r="C83" s="10"/>
      <c r="D83" s="20"/>
      <c r="E83" s="341"/>
      <c r="F83" s="341"/>
      <c r="G83" s="341"/>
      <c r="H83" s="360"/>
      <c r="I83" s="360">
        <f t="shared" si="8"/>
        <v>0</v>
      </c>
      <c r="J83" s="315"/>
      <c r="K83" s="315"/>
      <c r="L83" s="315"/>
      <c r="M83" s="409" t="e">
        <f t="shared" si="10"/>
        <v>#DIV/0!</v>
      </c>
      <c r="O83" s="409"/>
      <c r="Q83" s="423">
        <f t="shared" si="9"/>
        <v>0</v>
      </c>
      <c r="U83" s="327">
        <f>+D83-'ANEXO 57 SS'!D83</f>
        <v>0</v>
      </c>
    </row>
    <row r="84" spans="1:21" hidden="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>
        <f t="shared" si="8"/>
        <v>0</v>
      </c>
      <c r="M84" s="409" t="e">
        <f t="shared" si="10"/>
        <v>#DIV/0!</v>
      </c>
      <c r="O84" s="409"/>
      <c r="Q84" s="423">
        <f t="shared" si="9"/>
        <v>0</v>
      </c>
      <c r="U84" s="327">
        <f>+D84-'ANEXO 57 SS'!D84</f>
        <v>0</v>
      </c>
    </row>
    <row r="85" spans="1:21" hidden="1" x14ac:dyDescent="0.2">
      <c r="A85" s="12"/>
      <c r="B85" s="54" t="s">
        <v>0</v>
      </c>
      <c r="C85" s="14" t="s">
        <v>1</v>
      </c>
      <c r="D85" s="15">
        <f>+G85</f>
        <v>9737.9599999999991</v>
      </c>
      <c r="E85" s="341">
        <v>9737.9599999999991</v>
      </c>
      <c r="F85" s="341"/>
      <c r="G85" s="341">
        <v>9737.9599999999991</v>
      </c>
      <c r="H85" s="360"/>
      <c r="I85" s="360">
        <f t="shared" si="8"/>
        <v>0</v>
      </c>
      <c r="L85" s="314">
        <v>9691.48</v>
      </c>
      <c r="M85" s="409">
        <f t="shared" si="10"/>
        <v>4.7959651157511995E-3</v>
      </c>
      <c r="O85" s="409"/>
      <c r="Q85" s="423">
        <f t="shared" si="9"/>
        <v>9737.9599999999991</v>
      </c>
      <c r="U85" s="327">
        <f>+D85-'ANEXO 57 SS'!D85</f>
        <v>3223.7899999999991</v>
      </c>
    </row>
    <row r="86" spans="1:21" hidden="1" x14ac:dyDescent="0.2">
      <c r="A86" s="12"/>
      <c r="B86" s="54" t="s">
        <v>2</v>
      </c>
      <c r="C86" s="14" t="s">
        <v>1</v>
      </c>
      <c r="D86" s="15">
        <f t="shared" ref="D86:D89" si="12">+G86</f>
        <v>2044.61</v>
      </c>
      <c r="E86" s="341">
        <v>2044.61</v>
      </c>
      <c r="F86" s="341"/>
      <c r="G86" s="341">
        <v>2044.61</v>
      </c>
      <c r="H86" s="360"/>
      <c r="I86" s="360">
        <f t="shared" si="8"/>
        <v>0</v>
      </c>
      <c r="L86" s="314">
        <v>2006.48</v>
      </c>
      <c r="M86" s="409">
        <f t="shared" si="10"/>
        <v>1.900342889039508E-2</v>
      </c>
      <c r="O86" s="409"/>
      <c r="Q86" s="423">
        <f t="shared" si="9"/>
        <v>2044.61</v>
      </c>
      <c r="U86" s="327">
        <f>+D86-'ANEXO 57 SS'!D86</f>
        <v>554.01</v>
      </c>
    </row>
    <row r="87" spans="1:21" hidden="1" x14ac:dyDescent="0.2">
      <c r="A87" s="12"/>
      <c r="B87" s="54" t="s">
        <v>3</v>
      </c>
      <c r="C87" s="10" t="s">
        <v>4</v>
      </c>
      <c r="D87" s="18">
        <f t="shared" si="12"/>
        <v>84.983699999999999</v>
      </c>
      <c r="E87" s="341">
        <v>84.983699999999999</v>
      </c>
      <c r="F87" s="341"/>
      <c r="G87" s="341">
        <v>84.983699999999999</v>
      </c>
      <c r="H87" s="360"/>
      <c r="I87" s="360">
        <f t="shared" si="8"/>
        <v>0</v>
      </c>
      <c r="L87" s="314">
        <v>84.983699999999999</v>
      </c>
      <c r="M87" s="409">
        <f t="shared" si="10"/>
        <v>0</v>
      </c>
      <c r="O87" s="409"/>
      <c r="Q87" s="423">
        <f t="shared" si="9"/>
        <v>84.983699999999999</v>
      </c>
      <c r="U87" s="327">
        <f>+D87-'ANEXO 57 SS'!D87</f>
        <v>13.449299999999994</v>
      </c>
    </row>
    <row r="88" spans="1:21" hidden="1" x14ac:dyDescent="0.2">
      <c r="A88" s="12"/>
      <c r="B88" s="64" t="s">
        <v>5</v>
      </c>
      <c r="C88" s="10" t="s">
        <v>4</v>
      </c>
      <c r="D88" s="18">
        <f t="shared" si="12"/>
        <v>82.838300000000004</v>
      </c>
      <c r="E88" s="341">
        <v>82.838300000000004</v>
      </c>
      <c r="F88" s="341"/>
      <c r="G88" s="341">
        <v>82.838300000000004</v>
      </c>
      <c r="H88" s="360"/>
      <c r="I88" s="360">
        <f t="shared" si="8"/>
        <v>0</v>
      </c>
      <c r="L88" s="314">
        <v>82.838300000000004</v>
      </c>
      <c r="M88" s="409">
        <f t="shared" si="10"/>
        <v>0</v>
      </c>
      <c r="O88" s="409"/>
      <c r="Q88" s="423">
        <f t="shared" si="9"/>
        <v>82.838300000000004</v>
      </c>
      <c r="U88" s="327">
        <f>+D88-'ANEXO 57 SS'!D88</f>
        <v>12.543700000000001</v>
      </c>
    </row>
    <row r="89" spans="1:21" hidden="1" x14ac:dyDescent="0.2">
      <c r="A89" s="12"/>
      <c r="B89" s="54" t="s">
        <v>6</v>
      </c>
      <c r="C89" s="10" t="s">
        <v>4</v>
      </c>
      <c r="D89" s="18">
        <f t="shared" si="12"/>
        <v>81.970699999999994</v>
      </c>
      <c r="E89" s="341">
        <v>81.970699999999994</v>
      </c>
      <c r="F89" s="341"/>
      <c r="G89" s="341">
        <v>81.970699999999994</v>
      </c>
      <c r="H89" s="360"/>
      <c r="I89" s="360">
        <f t="shared" si="8"/>
        <v>0</v>
      </c>
      <c r="L89" s="314">
        <v>81.970699999999994</v>
      </c>
      <c r="M89" s="409">
        <f t="shared" si="10"/>
        <v>0</v>
      </c>
      <c r="O89" s="409"/>
      <c r="Q89" s="423">
        <f t="shared" si="9"/>
        <v>81.970699999999994</v>
      </c>
      <c r="U89" s="327">
        <f>+D89-'ANEXO 57 SS'!D89</f>
        <v>12.655699999999996</v>
      </c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>
        <f t="shared" si="8"/>
        <v>0</v>
      </c>
      <c r="J90" s="315"/>
      <c r="K90" s="315"/>
      <c r="L90" s="315"/>
      <c r="M90" s="409" t="e">
        <f t="shared" si="10"/>
        <v>#DIV/0!</v>
      </c>
      <c r="O90" s="409"/>
      <c r="Q90" s="423">
        <f t="shared" si="9"/>
        <v>0</v>
      </c>
      <c r="U90" s="327">
        <f>+D90-'ANEXO 57 SS'!D90</f>
        <v>0</v>
      </c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>
        <f t="shared" si="8"/>
        <v>0</v>
      </c>
      <c r="M91" s="409" t="e">
        <f t="shared" si="10"/>
        <v>#DIV/0!</v>
      </c>
      <c r="O91" s="409"/>
      <c r="Q91" s="423">
        <f t="shared" si="9"/>
        <v>0</v>
      </c>
      <c r="U91" s="327">
        <f>+D91-'ANEXO 57 SS'!D91</f>
        <v>0</v>
      </c>
    </row>
    <row r="92" spans="1:21" x14ac:dyDescent="0.2">
      <c r="A92" s="32"/>
      <c r="B92" s="72" t="s">
        <v>46</v>
      </c>
      <c r="C92" s="34" t="s">
        <v>14</v>
      </c>
      <c r="D92" s="43">
        <f t="shared" ref="D92:D99" si="13">+G92</f>
        <v>19066.05</v>
      </c>
      <c r="E92" s="341">
        <v>19066.05</v>
      </c>
      <c r="F92" s="341"/>
      <c r="G92" s="341">
        <v>19066.05</v>
      </c>
      <c r="H92" s="360"/>
      <c r="I92" s="360">
        <f t="shared" si="8"/>
        <v>0</v>
      </c>
      <c r="L92" s="314">
        <v>18809.91</v>
      </c>
      <c r="M92" s="409">
        <f t="shared" si="10"/>
        <v>1.3617290034880547E-2</v>
      </c>
      <c r="O92" s="409"/>
      <c r="Q92" s="423">
        <f t="shared" si="9"/>
        <v>19066.05</v>
      </c>
      <c r="U92" s="327">
        <f>+D92-'ANEXO 57 SS'!D92</f>
        <v>5839.8799999999992</v>
      </c>
    </row>
    <row r="93" spans="1:21" x14ac:dyDescent="0.2">
      <c r="A93" s="32"/>
      <c r="B93" s="72" t="s">
        <v>47</v>
      </c>
      <c r="C93" s="30" t="s">
        <v>4</v>
      </c>
      <c r="D93" s="35">
        <f t="shared" si="13"/>
        <v>103.9421</v>
      </c>
      <c r="E93" s="341">
        <v>103.9421</v>
      </c>
      <c r="F93" s="341"/>
      <c r="G93" s="341">
        <v>103.9421</v>
      </c>
      <c r="H93" s="360"/>
      <c r="I93" s="360">
        <f t="shared" si="8"/>
        <v>0</v>
      </c>
      <c r="L93" s="314">
        <v>102.71469999999999</v>
      </c>
      <c r="M93" s="409">
        <f t="shared" si="10"/>
        <v>1.1949604097563515E-2</v>
      </c>
      <c r="O93" s="409"/>
      <c r="Q93" s="423">
        <f t="shared" si="9"/>
        <v>103.9421</v>
      </c>
      <c r="U93" s="327">
        <f>+D93-'ANEXO 57 SS'!D93</f>
        <v>21.148299999999992</v>
      </c>
    </row>
    <row r="94" spans="1:21" x14ac:dyDescent="0.2">
      <c r="A94" s="32"/>
      <c r="B94" s="72" t="s">
        <v>48</v>
      </c>
      <c r="C94" s="34" t="s">
        <v>14</v>
      </c>
      <c r="D94" s="43">
        <f t="shared" si="13"/>
        <v>29086.79</v>
      </c>
      <c r="E94" s="341">
        <v>29086.79</v>
      </c>
      <c r="F94" s="341"/>
      <c r="G94" s="341">
        <v>29086.79</v>
      </c>
      <c r="H94" s="360"/>
      <c r="I94" s="360">
        <f t="shared" si="8"/>
        <v>0</v>
      </c>
      <c r="L94" s="314">
        <v>28619.87</v>
      </c>
      <c r="M94" s="409">
        <f t="shared" si="10"/>
        <v>1.6314539513980986E-2</v>
      </c>
      <c r="O94" s="409"/>
      <c r="Q94" s="423">
        <f t="shared" si="9"/>
        <v>29086.79</v>
      </c>
      <c r="U94" s="327">
        <f>+D94-'ANEXO 57 SS'!D94</f>
        <v>8640.7099999999991</v>
      </c>
    </row>
    <row r="95" spans="1:21" x14ac:dyDescent="0.2">
      <c r="A95" s="32"/>
      <c r="B95" s="72" t="s">
        <v>49</v>
      </c>
      <c r="C95" s="30" t="s">
        <v>4</v>
      </c>
      <c r="D95" s="35">
        <f t="shared" si="13"/>
        <v>113.6862</v>
      </c>
      <c r="E95" s="341">
        <v>113.6862</v>
      </c>
      <c r="F95" s="341"/>
      <c r="G95" s="341">
        <v>113.6862</v>
      </c>
      <c r="H95" s="360"/>
      <c r="I95" s="360">
        <f t="shared" si="8"/>
        <v>0</v>
      </c>
      <c r="L95" s="314">
        <v>111.455</v>
      </c>
      <c r="M95" s="409">
        <f t="shared" si="10"/>
        <v>2.0018841684984912E-2</v>
      </c>
      <c r="O95" s="409"/>
      <c r="Q95" s="423">
        <f t="shared" si="9"/>
        <v>113.6862</v>
      </c>
      <c r="U95" s="327">
        <f>+D95-'ANEXO 57 SS'!D95</f>
        <v>26.729399999999998</v>
      </c>
    </row>
    <row r="96" spans="1:21" x14ac:dyDescent="0.2">
      <c r="A96" s="32"/>
      <c r="B96" s="72" t="s">
        <v>50</v>
      </c>
      <c r="C96" s="34" t="s">
        <v>14</v>
      </c>
      <c r="D96" s="43">
        <f t="shared" si="13"/>
        <v>49881.74</v>
      </c>
      <c r="E96" s="341">
        <v>49881.74</v>
      </c>
      <c r="F96" s="341"/>
      <c r="G96" s="341">
        <v>49881.74</v>
      </c>
      <c r="H96" s="360"/>
      <c r="I96" s="360">
        <f t="shared" si="8"/>
        <v>0</v>
      </c>
      <c r="L96" s="314">
        <v>48847.02</v>
      </c>
      <c r="M96" s="409">
        <f t="shared" si="10"/>
        <v>2.1182868473859751E-2</v>
      </c>
      <c r="O96" s="409"/>
      <c r="Q96" s="423">
        <f t="shared" si="9"/>
        <v>49881.74</v>
      </c>
      <c r="U96" s="327">
        <f>+D96-'ANEXO 57 SS'!D96</f>
        <v>14919.43</v>
      </c>
    </row>
    <row r="97" spans="1:21" x14ac:dyDescent="0.2">
      <c r="A97" s="32"/>
      <c r="B97" s="72" t="s">
        <v>51</v>
      </c>
      <c r="C97" s="30" t="s">
        <v>4</v>
      </c>
      <c r="D97" s="35">
        <f t="shared" si="13"/>
        <v>125.4996</v>
      </c>
      <c r="E97" s="341">
        <v>125.4996</v>
      </c>
      <c r="F97" s="341"/>
      <c r="G97" s="341">
        <v>125.4996</v>
      </c>
      <c r="H97" s="360"/>
      <c r="I97" s="360">
        <f t="shared" si="8"/>
        <v>0</v>
      </c>
      <c r="L97" s="314">
        <v>122.2514</v>
      </c>
      <c r="M97" s="409">
        <f t="shared" si="10"/>
        <v>2.6569838873010898E-2</v>
      </c>
      <c r="O97" s="409"/>
      <c r="Q97" s="423">
        <f t="shared" si="9"/>
        <v>125.4996</v>
      </c>
      <c r="U97" s="327">
        <f>+D97-'ANEXO 57 SS'!D97</f>
        <v>32.78</v>
      </c>
    </row>
    <row r="98" spans="1:21" x14ac:dyDescent="0.2">
      <c r="A98" s="32"/>
      <c r="B98" s="72" t="s">
        <v>52</v>
      </c>
      <c r="C98" s="34" t="s">
        <v>14</v>
      </c>
      <c r="D98" s="43">
        <f t="shared" si="13"/>
        <v>67759.990000000005</v>
      </c>
      <c r="E98" s="341">
        <v>67759.990000000005</v>
      </c>
      <c r="F98" s="341"/>
      <c r="G98" s="341">
        <v>67759.990000000005</v>
      </c>
      <c r="H98" s="360"/>
      <c r="I98" s="360">
        <f t="shared" si="8"/>
        <v>0</v>
      </c>
      <c r="L98" s="314">
        <v>66380.509999999995</v>
      </c>
      <c r="M98" s="409">
        <f t="shared" si="10"/>
        <v>2.0781401046783277E-2</v>
      </c>
      <c r="O98" s="409"/>
      <c r="Q98" s="423">
        <f t="shared" si="9"/>
        <v>67759.990000000005</v>
      </c>
      <c r="U98" s="327">
        <f>+D98-'ANEXO 57 SS'!D98</f>
        <v>19804.490000000005</v>
      </c>
    </row>
    <row r="99" spans="1:21" x14ac:dyDescent="0.2">
      <c r="A99" s="32"/>
      <c r="B99" s="72" t="s">
        <v>53</v>
      </c>
      <c r="C99" s="30" t="s">
        <v>4</v>
      </c>
      <c r="D99" s="35">
        <f t="shared" si="13"/>
        <v>126.6413</v>
      </c>
      <c r="E99" s="341">
        <v>126.6413</v>
      </c>
      <c r="F99" s="341"/>
      <c r="G99" s="341">
        <v>126.6413</v>
      </c>
      <c r="H99" s="360"/>
      <c r="I99" s="360">
        <f t="shared" si="8"/>
        <v>0</v>
      </c>
      <c r="L99" s="314">
        <v>123.37179999999999</v>
      </c>
      <c r="M99" s="409">
        <f t="shared" si="10"/>
        <v>2.6501193951940394E-2</v>
      </c>
      <c r="O99" s="409"/>
      <c r="Q99" s="423">
        <f t="shared" si="9"/>
        <v>126.6413</v>
      </c>
      <c r="U99" s="327">
        <f>+D99-'ANEXO 57 SS'!D99</f>
        <v>33.089399999999998</v>
      </c>
    </row>
    <row r="100" spans="1:21" s="3" customFormat="1" x14ac:dyDescent="0.2">
      <c r="A100" s="32"/>
      <c r="B100" s="72"/>
      <c r="C100" s="30"/>
      <c r="D100" s="73"/>
      <c r="E100" s="341"/>
      <c r="F100" s="341"/>
      <c r="G100" s="341"/>
      <c r="H100" s="360"/>
      <c r="I100" s="360">
        <f t="shared" si="8"/>
        <v>0</v>
      </c>
      <c r="J100" s="315"/>
      <c r="K100" s="315"/>
      <c r="L100" s="315"/>
      <c r="M100" s="409" t="e">
        <f t="shared" si="10"/>
        <v>#DIV/0!</v>
      </c>
      <c r="O100" s="409"/>
      <c r="Q100" s="423">
        <f t="shared" si="9"/>
        <v>0</v>
      </c>
      <c r="U100" s="327">
        <f>+D100-'ANEXO 57 SS'!D100</f>
        <v>0</v>
      </c>
    </row>
    <row r="101" spans="1:21" hidden="1" x14ac:dyDescent="0.2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>
        <f t="shared" si="8"/>
        <v>0</v>
      </c>
      <c r="M101" s="409" t="e">
        <f t="shared" si="10"/>
        <v>#DIV/0!</v>
      </c>
      <c r="O101" s="409"/>
      <c r="Q101" s="423">
        <f t="shared" si="9"/>
        <v>0</v>
      </c>
      <c r="U101" s="327">
        <f>+D101-'ANEXO 57 SS'!D101</f>
        <v>0</v>
      </c>
    </row>
    <row r="102" spans="1:21" hidden="1" x14ac:dyDescent="0.2">
      <c r="A102" s="32"/>
      <c r="B102" s="72" t="s">
        <v>46</v>
      </c>
      <c r="C102" s="34" t="s">
        <v>14</v>
      </c>
      <c r="D102" s="43">
        <f t="shared" ref="D102:D109" si="14">+G102</f>
        <v>19066.05</v>
      </c>
      <c r="E102" s="341">
        <v>19066.05</v>
      </c>
      <c r="F102" s="341"/>
      <c r="G102" s="341">
        <v>19066.05</v>
      </c>
      <c r="H102" s="360"/>
      <c r="I102" s="360">
        <f t="shared" si="8"/>
        <v>0</v>
      </c>
      <c r="L102" s="314">
        <v>18809.91</v>
      </c>
      <c r="M102" s="409">
        <f t="shared" si="10"/>
        <v>1.3617290034880547E-2</v>
      </c>
      <c r="O102" s="409"/>
      <c r="Q102" s="423">
        <f t="shared" si="9"/>
        <v>19066.05</v>
      </c>
      <c r="U102" s="327">
        <f>+D102-'ANEXO 57 SS'!D102</f>
        <v>5839.8799999999992</v>
      </c>
    </row>
    <row r="103" spans="1:21" hidden="1" x14ac:dyDescent="0.2">
      <c r="A103" s="32"/>
      <c r="B103" s="72" t="s">
        <v>47</v>
      </c>
      <c r="C103" s="30" t="s">
        <v>4</v>
      </c>
      <c r="D103" s="35">
        <f t="shared" si="14"/>
        <v>102.9307</v>
      </c>
      <c r="E103" s="341">
        <v>102.9307</v>
      </c>
      <c r="F103" s="341"/>
      <c r="G103" s="341">
        <v>102.9307</v>
      </c>
      <c r="H103" s="360"/>
      <c r="I103" s="360">
        <f t="shared" si="8"/>
        <v>0</v>
      </c>
      <c r="L103" s="314">
        <v>101.81359999999999</v>
      </c>
      <c r="M103" s="409">
        <f t="shared" si="10"/>
        <v>1.097201159766481E-2</v>
      </c>
      <c r="O103" s="409"/>
      <c r="Q103" s="423">
        <f t="shared" si="9"/>
        <v>102.9307</v>
      </c>
      <c r="U103" s="327">
        <f>+D103-'ANEXO 57 SS'!D103</f>
        <v>20.546999999999997</v>
      </c>
    </row>
    <row r="104" spans="1:21" hidden="1" x14ac:dyDescent="0.2">
      <c r="A104" s="32"/>
      <c r="B104" s="72" t="s">
        <v>48</v>
      </c>
      <c r="C104" s="34" t="s">
        <v>14</v>
      </c>
      <c r="D104" s="43">
        <f t="shared" si="14"/>
        <v>29086.79</v>
      </c>
      <c r="E104" s="341">
        <v>29086.79</v>
      </c>
      <c r="F104" s="341"/>
      <c r="G104" s="341">
        <v>29086.79</v>
      </c>
      <c r="H104" s="360"/>
      <c r="I104" s="360">
        <f t="shared" si="8"/>
        <v>0</v>
      </c>
      <c r="L104" s="314">
        <v>28619.87</v>
      </c>
      <c r="M104" s="409">
        <f t="shared" si="10"/>
        <v>1.6314539513980986E-2</v>
      </c>
      <c r="O104" s="409"/>
      <c r="Q104" s="423">
        <f t="shared" si="9"/>
        <v>29086.79</v>
      </c>
      <c r="U104" s="327">
        <f>+D104-'ANEXO 57 SS'!D104</f>
        <v>8640.7099999999991</v>
      </c>
    </row>
    <row r="105" spans="1:21" hidden="1" x14ac:dyDescent="0.2">
      <c r="A105" s="32"/>
      <c r="B105" s="72" t="s">
        <v>49</v>
      </c>
      <c r="C105" s="30" t="s">
        <v>4</v>
      </c>
      <c r="D105" s="35">
        <f t="shared" si="14"/>
        <v>114.0782</v>
      </c>
      <c r="E105" s="341">
        <v>114.0782</v>
      </c>
      <c r="F105" s="341"/>
      <c r="G105" s="341">
        <v>114.0782</v>
      </c>
      <c r="H105" s="360"/>
      <c r="I105" s="360">
        <f t="shared" si="8"/>
        <v>0</v>
      </c>
      <c r="L105" s="314">
        <v>111.80410000000001</v>
      </c>
      <c r="M105" s="409">
        <f t="shared" si="10"/>
        <v>2.0340041197058012E-2</v>
      </c>
      <c r="O105" s="409"/>
      <c r="Q105" s="423">
        <f t="shared" si="9"/>
        <v>114.0782</v>
      </c>
      <c r="U105" s="327">
        <f>+D105-'ANEXO 57 SS'!D105</f>
        <v>26.962999999999994</v>
      </c>
    </row>
    <row r="106" spans="1:21" hidden="1" x14ac:dyDescent="0.2">
      <c r="A106" s="32"/>
      <c r="B106" s="72" t="s">
        <v>50</v>
      </c>
      <c r="C106" s="34" t="s">
        <v>14</v>
      </c>
      <c r="D106" s="43">
        <f t="shared" si="14"/>
        <v>49881.74</v>
      </c>
      <c r="E106" s="341">
        <v>49881.74</v>
      </c>
      <c r="F106" s="341"/>
      <c r="G106" s="341">
        <v>49881.74</v>
      </c>
      <c r="H106" s="360"/>
      <c r="I106" s="360">
        <f t="shared" si="8"/>
        <v>0</v>
      </c>
      <c r="L106" s="314">
        <v>48847.02</v>
      </c>
      <c r="M106" s="409">
        <f t="shared" si="10"/>
        <v>2.1182868473859751E-2</v>
      </c>
      <c r="O106" s="409"/>
      <c r="Q106" s="423">
        <f t="shared" si="9"/>
        <v>49881.74</v>
      </c>
      <c r="U106" s="327">
        <f>+D106-'ANEXO 57 SS'!D106</f>
        <v>14919.43</v>
      </c>
    </row>
    <row r="107" spans="1:21" hidden="1" x14ac:dyDescent="0.2">
      <c r="A107" s="32"/>
      <c r="B107" s="72" t="s">
        <v>51</v>
      </c>
      <c r="C107" s="30" t="s">
        <v>4</v>
      </c>
      <c r="D107" s="35">
        <f t="shared" si="14"/>
        <v>127.247</v>
      </c>
      <c r="E107" s="341">
        <v>127.247</v>
      </c>
      <c r="F107" s="341"/>
      <c r="G107" s="341">
        <v>127.247</v>
      </c>
      <c r="H107" s="360"/>
      <c r="I107" s="360">
        <f t="shared" si="8"/>
        <v>0</v>
      </c>
      <c r="L107" s="314">
        <v>123.8083</v>
      </c>
      <c r="M107" s="409">
        <f t="shared" si="10"/>
        <v>2.7774389923777232E-2</v>
      </c>
      <c r="O107" s="409"/>
      <c r="Q107" s="423">
        <f t="shared" si="9"/>
        <v>127.247</v>
      </c>
      <c r="U107" s="327">
        <f>+D107-'ANEXO 57 SS'!D107</f>
        <v>33.819100000000006</v>
      </c>
    </row>
    <row r="108" spans="1:21" hidden="1" x14ac:dyDescent="0.2">
      <c r="A108" s="32"/>
      <c r="B108" s="72" t="s">
        <v>52</v>
      </c>
      <c r="C108" s="34" t="s">
        <v>14</v>
      </c>
      <c r="D108" s="43">
        <f t="shared" si="14"/>
        <v>67759.990000000005</v>
      </c>
      <c r="E108" s="341">
        <v>67759.990000000005</v>
      </c>
      <c r="F108" s="341"/>
      <c r="G108" s="341">
        <v>67759.990000000005</v>
      </c>
      <c r="H108" s="360"/>
      <c r="I108" s="360">
        <f t="shared" si="8"/>
        <v>0</v>
      </c>
      <c r="L108" s="314">
        <v>66380.509999999995</v>
      </c>
      <c r="M108" s="409">
        <f t="shared" si="10"/>
        <v>2.0781401046783277E-2</v>
      </c>
      <c r="O108" s="409"/>
      <c r="Q108" s="423">
        <f t="shared" si="9"/>
        <v>67759.990000000005</v>
      </c>
      <c r="U108" s="327">
        <f>+D108-'ANEXO 57 SS'!D108</f>
        <v>19804.490000000005</v>
      </c>
    </row>
    <row r="109" spans="1:21" hidden="1" x14ac:dyDescent="0.2">
      <c r="A109" s="32"/>
      <c r="B109" s="72" t="s">
        <v>53</v>
      </c>
      <c r="C109" s="30" t="s">
        <v>4</v>
      </c>
      <c r="D109" s="35">
        <f t="shared" si="14"/>
        <v>128.29349999999999</v>
      </c>
      <c r="E109" s="341">
        <v>128.29349999999999</v>
      </c>
      <c r="F109" s="341"/>
      <c r="G109" s="341">
        <v>128.29349999999999</v>
      </c>
      <c r="H109" s="360"/>
      <c r="I109" s="360">
        <f t="shared" si="8"/>
        <v>0</v>
      </c>
      <c r="L109" s="314">
        <v>124.8438</v>
      </c>
      <c r="M109" s="409">
        <f t="shared" si="10"/>
        <v>2.7632129108533965E-2</v>
      </c>
      <c r="O109" s="409"/>
      <c r="Q109" s="423">
        <f t="shared" si="9"/>
        <v>128.29349999999999</v>
      </c>
      <c r="U109" s="327">
        <f>+D109-'ANEXO 57 SS'!D109</f>
        <v>34.071999999999989</v>
      </c>
    </row>
    <row r="110" spans="1:21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>
        <f t="shared" si="8"/>
        <v>0</v>
      </c>
      <c r="J110" s="315"/>
      <c r="K110" s="315"/>
      <c r="L110" s="315"/>
      <c r="M110" s="409" t="e">
        <f t="shared" si="10"/>
        <v>#DIV/0!</v>
      </c>
      <c r="O110" s="409"/>
      <c r="Q110" s="423">
        <f t="shared" si="9"/>
        <v>0</v>
      </c>
      <c r="U110" s="327">
        <f>+D110-'ANEXO 57 SS'!D110</f>
        <v>0</v>
      </c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>
        <f t="shared" si="8"/>
        <v>0</v>
      </c>
      <c r="J111" s="315"/>
      <c r="K111" s="315"/>
      <c r="L111" s="315"/>
      <c r="M111" s="409" t="e">
        <f t="shared" si="10"/>
        <v>#DIV/0!</v>
      </c>
      <c r="O111" s="409"/>
      <c r="Q111" s="423">
        <f t="shared" si="9"/>
        <v>0</v>
      </c>
      <c r="U111" s="327">
        <f>+D111-'ANEXO 57 SS'!D111</f>
        <v>0</v>
      </c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>
        <f t="shared" si="8"/>
        <v>0</v>
      </c>
      <c r="M112" s="409" t="e">
        <f t="shared" si="10"/>
        <v>#DIV/0!</v>
      </c>
      <c r="O112" s="409"/>
      <c r="Q112" s="423">
        <f t="shared" si="9"/>
        <v>0</v>
      </c>
      <c r="U112" s="327">
        <f>+D112-'ANEXO 57 SS'!D112</f>
        <v>0</v>
      </c>
    </row>
    <row r="113" spans="1:21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60"/>
      <c r="I113" s="360">
        <f t="shared" si="8"/>
        <v>0</v>
      </c>
      <c r="L113" s="314">
        <v>27</v>
      </c>
      <c r="M113" s="409">
        <f t="shared" si="10"/>
        <v>0</v>
      </c>
      <c r="O113" s="409"/>
      <c r="Q113" s="423">
        <f t="shared" si="9"/>
        <v>27</v>
      </c>
      <c r="U113" s="327">
        <f>+D113-'ANEXO 57 SS'!D113</f>
        <v>0</v>
      </c>
    </row>
    <row r="114" spans="1:21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60"/>
      <c r="I114" s="360">
        <f t="shared" si="8"/>
        <v>0</v>
      </c>
      <c r="L114" s="314">
        <v>43</v>
      </c>
      <c r="M114" s="409">
        <f t="shared" si="10"/>
        <v>0</v>
      </c>
      <c r="O114" s="409"/>
      <c r="Q114" s="423">
        <f t="shared" si="9"/>
        <v>43</v>
      </c>
      <c r="U114" s="327">
        <f>+D114-'ANEXO 57 SS'!D114</f>
        <v>0</v>
      </c>
    </row>
    <row r="115" spans="1:21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60"/>
      <c r="I115" s="360">
        <f t="shared" si="8"/>
        <v>0</v>
      </c>
      <c r="L115" s="314">
        <v>52</v>
      </c>
      <c r="M115" s="409">
        <f t="shared" si="10"/>
        <v>0</v>
      </c>
      <c r="O115" s="409"/>
      <c r="Q115" s="423">
        <f t="shared" si="9"/>
        <v>52</v>
      </c>
      <c r="U115" s="327">
        <f>+D115-'ANEXO 57 SS'!D115</f>
        <v>0</v>
      </c>
    </row>
    <row r="116" spans="1:21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60"/>
      <c r="I116" s="360">
        <f t="shared" si="8"/>
        <v>0</v>
      </c>
      <c r="L116" s="314">
        <v>57</v>
      </c>
      <c r="M116" s="409">
        <f t="shared" si="10"/>
        <v>0</v>
      </c>
      <c r="O116" s="409"/>
      <c r="Q116" s="423">
        <f t="shared" si="9"/>
        <v>57</v>
      </c>
      <c r="U116" s="327">
        <f>+D116-'ANEXO 57 SS'!D116</f>
        <v>0</v>
      </c>
    </row>
    <row r="117" spans="1:21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60"/>
      <c r="I117" s="360">
        <f t="shared" si="8"/>
        <v>0</v>
      </c>
      <c r="L117" s="314">
        <v>70</v>
      </c>
      <c r="M117" s="409">
        <f t="shared" si="10"/>
        <v>0</v>
      </c>
      <c r="O117" s="409"/>
      <c r="Q117" s="423">
        <f t="shared" si="9"/>
        <v>70</v>
      </c>
      <c r="U117" s="327">
        <f>+D117-'ANEXO 57 SS'!D117</f>
        <v>0</v>
      </c>
    </row>
    <row r="118" spans="1:21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60"/>
      <c r="I118" s="360">
        <f t="shared" si="8"/>
        <v>0</v>
      </c>
      <c r="L118" s="314">
        <v>86</v>
      </c>
      <c r="M118" s="409">
        <f t="shared" si="10"/>
        <v>0</v>
      </c>
      <c r="O118" s="409"/>
      <c r="Q118" s="423">
        <f t="shared" si="9"/>
        <v>86</v>
      </c>
      <c r="U118" s="327">
        <f>+D118-'ANEXO 57 SS'!D118</f>
        <v>0</v>
      </c>
    </row>
    <row r="119" spans="1:21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60"/>
      <c r="I119" s="360">
        <f t="shared" si="8"/>
        <v>0</v>
      </c>
      <c r="L119" s="314">
        <v>91</v>
      </c>
      <c r="M119" s="409">
        <f t="shared" si="10"/>
        <v>0</v>
      </c>
      <c r="O119" s="409"/>
      <c r="Q119" s="423">
        <f t="shared" si="9"/>
        <v>91</v>
      </c>
      <c r="U119" s="327">
        <f>+D119-'ANEXO 57 SS'!D119</f>
        <v>0</v>
      </c>
    </row>
    <row r="120" spans="1:21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60"/>
      <c r="I120" s="360">
        <f t="shared" si="8"/>
        <v>0</v>
      </c>
      <c r="L120" s="314">
        <v>108</v>
      </c>
      <c r="M120" s="409">
        <f t="shared" si="10"/>
        <v>0</v>
      </c>
      <c r="O120" s="409"/>
      <c r="Q120" s="423">
        <f t="shared" si="9"/>
        <v>108</v>
      </c>
      <c r="U120" s="327">
        <f>+D120-'ANEXO 57 SS'!D120</f>
        <v>0</v>
      </c>
    </row>
    <row r="121" spans="1:21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60"/>
      <c r="I121" s="360">
        <f t="shared" si="8"/>
        <v>0</v>
      </c>
      <c r="L121" s="314">
        <v>124</v>
      </c>
      <c r="M121" s="409">
        <f t="shared" si="10"/>
        <v>0</v>
      </c>
      <c r="O121" s="409"/>
      <c r="Q121" s="423">
        <f t="shared" si="9"/>
        <v>124</v>
      </c>
      <c r="U121" s="327">
        <f>+D121-'ANEXO 57 SS'!D121</f>
        <v>0</v>
      </c>
    </row>
    <row r="122" spans="1:21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60"/>
      <c r="I122" s="360">
        <f t="shared" si="8"/>
        <v>0</v>
      </c>
      <c r="L122" s="314">
        <v>136</v>
      </c>
      <c r="M122" s="409">
        <f t="shared" si="10"/>
        <v>0</v>
      </c>
      <c r="O122" s="409"/>
      <c r="Q122" s="423">
        <f t="shared" si="9"/>
        <v>136</v>
      </c>
      <c r="U122" s="327">
        <f>+D122-'ANEXO 57 SS'!D122</f>
        <v>0</v>
      </c>
    </row>
    <row r="123" spans="1:21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60"/>
      <c r="I123" s="360">
        <f t="shared" si="8"/>
        <v>0</v>
      </c>
      <c r="L123" s="314">
        <v>166</v>
      </c>
      <c r="M123" s="409">
        <f t="shared" si="10"/>
        <v>0</v>
      </c>
      <c r="O123" s="409"/>
      <c r="Q123" s="423">
        <f t="shared" si="9"/>
        <v>166</v>
      </c>
      <c r="U123" s="327">
        <f>+D123-'ANEXO 57 SS'!D123</f>
        <v>0</v>
      </c>
    </row>
    <row r="124" spans="1:21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60"/>
      <c r="I124" s="360">
        <f t="shared" si="8"/>
        <v>0</v>
      </c>
      <c r="L124" s="314">
        <v>186</v>
      </c>
      <c r="M124" s="409">
        <f t="shared" si="10"/>
        <v>0</v>
      </c>
      <c r="O124" s="409"/>
      <c r="Q124" s="423">
        <f t="shared" si="9"/>
        <v>186</v>
      </c>
      <c r="U124" s="327">
        <f>+D124-'ANEXO 57 SS'!D124</f>
        <v>0</v>
      </c>
    </row>
    <row r="125" spans="1:21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60"/>
      <c r="I125" s="360">
        <f t="shared" si="8"/>
        <v>0</v>
      </c>
      <c r="L125" s="314">
        <v>216</v>
      </c>
      <c r="M125" s="409">
        <f t="shared" si="10"/>
        <v>0</v>
      </c>
      <c r="O125" s="409"/>
      <c r="Q125" s="423">
        <f t="shared" si="9"/>
        <v>216</v>
      </c>
      <c r="U125" s="327">
        <f>+D125-'ANEXO 57 SS'!D125</f>
        <v>0</v>
      </c>
    </row>
    <row r="126" spans="1:21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60"/>
      <c r="I126" s="360">
        <f t="shared" si="8"/>
        <v>0</v>
      </c>
      <c r="L126" s="314">
        <v>251</v>
      </c>
      <c r="M126" s="409">
        <f t="shared" si="10"/>
        <v>0</v>
      </c>
      <c r="O126" s="409"/>
      <c r="Q126" s="423">
        <f t="shared" si="9"/>
        <v>251</v>
      </c>
      <c r="U126" s="327">
        <f>+D126-'ANEXO 57 SS'!D126</f>
        <v>0</v>
      </c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>
        <f t="shared" si="8"/>
        <v>0</v>
      </c>
      <c r="J127" s="315"/>
      <c r="K127" s="315"/>
      <c r="L127" s="315"/>
      <c r="M127" s="409" t="e">
        <f t="shared" si="10"/>
        <v>#DIV/0!</v>
      </c>
      <c r="O127" s="409"/>
      <c r="Q127" s="423">
        <f t="shared" si="9"/>
        <v>0</v>
      </c>
      <c r="U127" s="327">
        <f>+D127-'ANEXO 57 SS'!D127</f>
        <v>0</v>
      </c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>
        <f t="shared" si="8"/>
        <v>0</v>
      </c>
      <c r="J128" s="315"/>
      <c r="K128" s="315"/>
      <c r="L128" s="315"/>
      <c r="M128" s="409" t="e">
        <f t="shared" si="10"/>
        <v>#DIV/0!</v>
      </c>
      <c r="O128" s="409"/>
      <c r="Q128" s="423">
        <f t="shared" si="9"/>
        <v>0</v>
      </c>
      <c r="U128" s="327">
        <f>+D128-'ANEXO 57 SS'!D128</f>
        <v>0</v>
      </c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>
        <f t="shared" si="8"/>
        <v>0</v>
      </c>
      <c r="M129" s="409" t="e">
        <f t="shared" si="10"/>
        <v>#DIV/0!</v>
      </c>
      <c r="O129" s="409"/>
      <c r="Q129" s="423">
        <f t="shared" si="9"/>
        <v>0</v>
      </c>
      <c r="U129" s="327">
        <f>+D129-'ANEXO 57 SS'!D129</f>
        <v>0</v>
      </c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>
        <f t="shared" si="8"/>
        <v>0</v>
      </c>
      <c r="J130" s="315"/>
      <c r="K130" s="315"/>
      <c r="L130" s="315"/>
      <c r="M130" s="409" t="e">
        <f t="shared" si="10"/>
        <v>#DIV/0!</v>
      </c>
      <c r="O130" s="409"/>
      <c r="Q130" s="423">
        <f t="shared" si="9"/>
        <v>0</v>
      </c>
      <c r="U130" s="327">
        <f>+D130-'ANEXO 57 SS'!D130</f>
        <v>0</v>
      </c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>
        <f t="shared" si="8"/>
        <v>0</v>
      </c>
      <c r="M131" s="409" t="e">
        <f t="shared" si="10"/>
        <v>#DIV/0!</v>
      </c>
      <c r="O131" s="409"/>
      <c r="Q131" s="423">
        <f t="shared" si="9"/>
        <v>0</v>
      </c>
      <c r="U131" s="327">
        <f>+D131-'ANEXO 57 SS'!D131</f>
        <v>0</v>
      </c>
    </row>
    <row r="132" spans="1:21" x14ac:dyDescent="0.2">
      <c r="A132" s="12"/>
      <c r="B132" s="13" t="s">
        <v>0</v>
      </c>
      <c r="C132" s="90" t="s">
        <v>1</v>
      </c>
      <c r="D132" s="15">
        <f>+G132</f>
        <v>21746.03</v>
      </c>
      <c r="E132" s="341">
        <v>21746.03</v>
      </c>
      <c r="F132" s="341"/>
      <c r="G132" s="341">
        <v>21746.03</v>
      </c>
      <c r="H132" s="360"/>
      <c r="I132" s="360">
        <f t="shared" si="8"/>
        <v>0</v>
      </c>
      <c r="L132" s="314">
        <v>21498.89</v>
      </c>
      <c r="M132" s="409">
        <f t="shared" si="10"/>
        <v>1.1495477208358196E-2</v>
      </c>
      <c r="O132" s="409"/>
      <c r="Q132" s="423">
        <f t="shared" si="9"/>
        <v>21746.03</v>
      </c>
      <c r="U132" s="327">
        <f>+D132-'ANEXO 57 SS'!D132</f>
        <v>6578.1399999999994</v>
      </c>
    </row>
    <row r="133" spans="1:21" x14ac:dyDescent="0.2">
      <c r="A133" s="12"/>
      <c r="B133" s="13" t="s">
        <v>2</v>
      </c>
      <c r="C133" s="90" t="s">
        <v>1</v>
      </c>
      <c r="D133" s="15">
        <f>+G133</f>
        <v>10865.74</v>
      </c>
      <c r="E133" s="341">
        <v>10865.74</v>
      </c>
      <c r="F133" s="341"/>
      <c r="G133" s="341">
        <v>10865.74</v>
      </c>
      <c r="H133" s="360"/>
      <c r="I133" s="360">
        <f t="shared" si="8"/>
        <v>0</v>
      </c>
      <c r="L133" s="314">
        <v>10663.14</v>
      </c>
      <c r="M133" s="409">
        <f t="shared" si="10"/>
        <v>1.9000031885542112E-2</v>
      </c>
      <c r="O133" s="409"/>
      <c r="Q133" s="423">
        <f t="shared" si="9"/>
        <v>10865.74</v>
      </c>
      <c r="U133" s="327">
        <f>+D133-'ANEXO 57 SS'!D133</f>
        <v>2944.1799999999994</v>
      </c>
    </row>
    <row r="134" spans="1:21" x14ac:dyDescent="0.2">
      <c r="A134" s="12"/>
      <c r="B134" s="13" t="s">
        <v>3</v>
      </c>
      <c r="C134" s="83" t="s">
        <v>4</v>
      </c>
      <c r="D134" s="18">
        <f>+G134</f>
        <v>97.841300000000004</v>
      </c>
      <c r="E134" s="341">
        <v>97.841300000000004</v>
      </c>
      <c r="F134" s="341"/>
      <c r="G134" s="341">
        <v>97.841300000000004</v>
      </c>
      <c r="H134" s="360"/>
      <c r="I134" s="360">
        <f t="shared" si="8"/>
        <v>0</v>
      </c>
      <c r="L134" s="314">
        <v>97.841300000000004</v>
      </c>
      <c r="M134" s="409">
        <f t="shared" si="10"/>
        <v>0</v>
      </c>
      <c r="O134" s="409"/>
      <c r="Q134" s="423">
        <f t="shared" si="9"/>
        <v>97.841300000000004</v>
      </c>
      <c r="U134" s="327">
        <f>+D134-'ANEXO 57 SS'!D134</f>
        <v>15.484099999999998</v>
      </c>
    </row>
    <row r="135" spans="1:21" x14ac:dyDescent="0.2">
      <c r="A135" s="12"/>
      <c r="B135" s="19" t="s">
        <v>5</v>
      </c>
      <c r="C135" s="83" t="s">
        <v>4</v>
      </c>
      <c r="D135" s="18">
        <f>+G135</f>
        <v>95.371300000000005</v>
      </c>
      <c r="E135" s="341">
        <v>95.371300000000005</v>
      </c>
      <c r="F135" s="341"/>
      <c r="G135" s="341">
        <v>95.371300000000005</v>
      </c>
      <c r="H135" s="360"/>
      <c r="I135" s="360">
        <f t="shared" si="8"/>
        <v>0</v>
      </c>
      <c r="L135" s="314">
        <v>95.371300000000005</v>
      </c>
      <c r="M135" s="409">
        <f t="shared" si="10"/>
        <v>0</v>
      </c>
      <c r="O135" s="409"/>
      <c r="Q135" s="423">
        <f t="shared" si="9"/>
        <v>95.371300000000005</v>
      </c>
      <c r="U135" s="327">
        <f>+D135-'ANEXO 57 SS'!D135</f>
        <v>14.441400000000002</v>
      </c>
    </row>
    <row r="136" spans="1:21" x14ac:dyDescent="0.2">
      <c r="A136" s="12"/>
      <c r="B136" s="13" t="s">
        <v>6</v>
      </c>
      <c r="C136" s="83" t="s">
        <v>4</v>
      </c>
      <c r="D136" s="18">
        <f>+G136</f>
        <v>94.372399999999999</v>
      </c>
      <c r="E136" s="341">
        <v>94.372399999999999</v>
      </c>
      <c r="F136" s="341"/>
      <c r="G136" s="341">
        <v>94.372399999999999</v>
      </c>
      <c r="H136" s="360"/>
      <c r="I136" s="360">
        <f t="shared" si="8"/>
        <v>0</v>
      </c>
      <c r="L136" s="314">
        <v>94.372399999999999</v>
      </c>
      <c r="M136" s="409">
        <f t="shared" si="10"/>
        <v>0</v>
      </c>
      <c r="O136" s="409"/>
      <c r="Q136" s="423">
        <f t="shared" si="9"/>
        <v>94.372399999999999</v>
      </c>
      <c r="U136" s="327">
        <f>+D136-'ANEXO 57 SS'!D136</f>
        <v>14.570499999999996</v>
      </c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>
        <f t="shared" ref="I137:I200" si="15">+D137-G137</f>
        <v>0</v>
      </c>
      <c r="J137" s="315"/>
      <c r="K137" s="315"/>
      <c r="L137" s="315"/>
      <c r="M137" s="409" t="e">
        <f t="shared" si="10"/>
        <v>#DIV/0!</v>
      </c>
      <c r="O137" s="409"/>
      <c r="Q137" s="423">
        <f t="shared" ref="Q137:Q200" si="16">+D137-O137</f>
        <v>0</v>
      </c>
      <c r="U137" s="327">
        <f>+D137-'ANEXO 57 SS'!D137</f>
        <v>0</v>
      </c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>
        <f t="shared" si="15"/>
        <v>0</v>
      </c>
      <c r="J138" s="315"/>
      <c r="K138" s="315"/>
      <c r="L138" s="315"/>
      <c r="M138" s="409" t="e">
        <f t="shared" ref="M138:M201" si="17">+D138/L138-1</f>
        <v>#DIV/0!</v>
      </c>
      <c r="O138" s="409"/>
      <c r="Q138" s="423">
        <f t="shared" si="16"/>
        <v>0</v>
      </c>
      <c r="U138" s="327">
        <f>+D138-'ANEXO 57 SS'!D138</f>
        <v>0</v>
      </c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>
        <f t="shared" si="15"/>
        <v>0</v>
      </c>
      <c r="M139" s="409" t="e">
        <f t="shared" si="17"/>
        <v>#DIV/0!</v>
      </c>
      <c r="O139" s="409"/>
      <c r="Q139" s="423">
        <f t="shared" si="16"/>
        <v>0</v>
      </c>
      <c r="U139" s="327">
        <f>+D139-'ANEXO 57 SS'!D139</f>
        <v>0</v>
      </c>
    </row>
    <row r="140" spans="1:21" x14ac:dyDescent="0.2">
      <c r="A140" s="12"/>
      <c r="B140" s="13" t="s">
        <v>0</v>
      </c>
      <c r="C140" s="90" t="s">
        <v>1</v>
      </c>
      <c r="D140" s="15">
        <f>+G140</f>
        <v>17462.07</v>
      </c>
      <c r="E140" s="341">
        <v>17462.07</v>
      </c>
      <c r="F140" s="341"/>
      <c r="G140" s="341">
        <v>17462.07</v>
      </c>
      <c r="H140" s="360"/>
      <c r="I140" s="360">
        <f t="shared" si="15"/>
        <v>0</v>
      </c>
      <c r="L140" s="314">
        <v>17277.63</v>
      </c>
      <c r="M140" s="409">
        <f t="shared" si="17"/>
        <v>1.0675075227331465E-2</v>
      </c>
      <c r="O140" s="409"/>
      <c r="Q140" s="423">
        <f t="shared" si="16"/>
        <v>17462.07</v>
      </c>
      <c r="U140" s="327">
        <f>+D140-'ANEXO 57 SS'!D140</f>
        <v>5342.98</v>
      </c>
    </row>
    <row r="141" spans="1:21" x14ac:dyDescent="0.2">
      <c r="A141" s="12"/>
      <c r="B141" s="13" t="s">
        <v>2</v>
      </c>
      <c r="C141" s="90" t="s">
        <v>1</v>
      </c>
      <c r="D141" s="15">
        <f>+G141</f>
        <v>8080.53</v>
      </c>
      <c r="E141" s="341">
        <v>8080.53</v>
      </c>
      <c r="F141" s="341"/>
      <c r="G141" s="341">
        <v>8080.53</v>
      </c>
      <c r="H141" s="360"/>
      <c r="I141" s="360">
        <f t="shared" si="15"/>
        <v>0</v>
      </c>
      <c r="L141" s="314">
        <v>7929.86</v>
      </c>
      <c r="M141" s="409">
        <f t="shared" si="17"/>
        <v>1.9000335440978899E-2</v>
      </c>
      <c r="O141" s="409"/>
      <c r="Q141" s="423">
        <f t="shared" si="16"/>
        <v>8080.53</v>
      </c>
      <c r="U141" s="327">
        <f>+D141-'ANEXO 57 SS'!D141</f>
        <v>2189.5</v>
      </c>
    </row>
    <row r="142" spans="1:21" x14ac:dyDescent="0.2">
      <c r="A142" s="12"/>
      <c r="B142" s="13" t="s">
        <v>3</v>
      </c>
      <c r="C142" s="83" t="s">
        <v>4</v>
      </c>
      <c r="D142" s="18">
        <f>+G142</f>
        <v>88.386499999999998</v>
      </c>
      <c r="E142" s="341">
        <v>88.386499999999998</v>
      </c>
      <c r="F142" s="341"/>
      <c r="G142" s="341">
        <v>88.386499999999998</v>
      </c>
      <c r="H142" s="360"/>
      <c r="I142" s="360">
        <f t="shared" si="15"/>
        <v>0</v>
      </c>
      <c r="L142" s="314">
        <v>88.386499999999998</v>
      </c>
      <c r="M142" s="409">
        <f t="shared" si="17"/>
        <v>0</v>
      </c>
      <c r="O142" s="409"/>
      <c r="Q142" s="423">
        <f t="shared" si="16"/>
        <v>88.386499999999998</v>
      </c>
      <c r="U142" s="327">
        <f>+D142-'ANEXO 57 SS'!D142</f>
        <v>13.987899999999996</v>
      </c>
    </row>
    <row r="143" spans="1:21" x14ac:dyDescent="0.2">
      <c r="A143" s="12"/>
      <c r="B143" s="19" t="s">
        <v>5</v>
      </c>
      <c r="C143" s="83" t="s">
        <v>4</v>
      </c>
      <c r="D143" s="18">
        <f>+G143</f>
        <v>86.155100000000004</v>
      </c>
      <c r="E143" s="341">
        <v>86.155100000000004</v>
      </c>
      <c r="F143" s="341"/>
      <c r="G143" s="341">
        <v>86.155100000000004</v>
      </c>
      <c r="H143" s="360"/>
      <c r="I143" s="360">
        <f t="shared" si="15"/>
        <v>0</v>
      </c>
      <c r="L143" s="314">
        <v>86.155100000000004</v>
      </c>
      <c r="M143" s="409">
        <f t="shared" si="17"/>
        <v>0</v>
      </c>
      <c r="O143" s="409"/>
      <c r="Q143" s="423">
        <f t="shared" si="16"/>
        <v>86.155100000000004</v>
      </c>
      <c r="U143" s="327">
        <f>+D143-'ANEXO 57 SS'!D143</f>
        <v>13.045900000000003</v>
      </c>
    </row>
    <row r="144" spans="1:21" x14ac:dyDescent="0.2">
      <c r="A144" s="12"/>
      <c r="B144" s="13" t="s">
        <v>6</v>
      </c>
      <c r="C144" s="83" t="s">
        <v>4</v>
      </c>
      <c r="D144" s="18">
        <f>+G144</f>
        <v>85.252799999999993</v>
      </c>
      <c r="E144" s="341">
        <v>85.252799999999993</v>
      </c>
      <c r="F144" s="341"/>
      <c r="G144" s="341">
        <v>85.252799999999993</v>
      </c>
      <c r="H144" s="360"/>
      <c r="I144" s="360">
        <f t="shared" si="15"/>
        <v>0</v>
      </c>
      <c r="L144" s="314">
        <v>85.252799999999993</v>
      </c>
      <c r="M144" s="409">
        <f t="shared" si="17"/>
        <v>0</v>
      </c>
      <c r="O144" s="409"/>
      <c r="Q144" s="423">
        <f t="shared" si="16"/>
        <v>85.252799999999993</v>
      </c>
      <c r="U144" s="327">
        <f>+D144-'ANEXO 57 SS'!D144</f>
        <v>13.162499999999994</v>
      </c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>
        <f t="shared" si="15"/>
        <v>0</v>
      </c>
      <c r="J145" s="315"/>
      <c r="K145" s="315"/>
      <c r="L145" s="315"/>
      <c r="M145" s="409" t="e">
        <f t="shared" si="17"/>
        <v>#DIV/0!</v>
      </c>
      <c r="O145" s="409"/>
      <c r="Q145" s="423">
        <f t="shared" si="16"/>
        <v>0</v>
      </c>
      <c r="U145" s="327">
        <f>+D145-'ANEXO 57 SS'!D145</f>
        <v>0</v>
      </c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>
        <f t="shared" si="15"/>
        <v>0</v>
      </c>
      <c r="M146" s="409" t="e">
        <f t="shared" si="17"/>
        <v>#DIV/0!</v>
      </c>
      <c r="O146" s="409"/>
      <c r="Q146" s="423">
        <f t="shared" si="16"/>
        <v>0</v>
      </c>
      <c r="U146" s="327">
        <f>+D146-'ANEXO 57 SS'!D146</f>
        <v>0</v>
      </c>
    </row>
    <row r="147" spans="1:21" x14ac:dyDescent="0.2">
      <c r="A147" s="12"/>
      <c r="B147" s="13" t="s">
        <v>0</v>
      </c>
      <c r="C147" s="90" t="s">
        <v>1</v>
      </c>
      <c r="D147" s="15">
        <f>+G147</f>
        <v>9737.9599999999991</v>
      </c>
      <c r="E147" s="341">
        <v>9737.9599999999991</v>
      </c>
      <c r="F147" s="341"/>
      <c r="G147" s="341">
        <v>9737.9599999999991</v>
      </c>
      <c r="H147" s="360"/>
      <c r="I147" s="360">
        <f t="shared" si="15"/>
        <v>0</v>
      </c>
      <c r="L147" s="314">
        <v>9691.48</v>
      </c>
      <c r="M147" s="409">
        <f t="shared" si="17"/>
        <v>4.7959651157511995E-3</v>
      </c>
      <c r="O147" s="409"/>
      <c r="Q147" s="423">
        <f t="shared" si="16"/>
        <v>9737.9599999999991</v>
      </c>
      <c r="U147" s="327">
        <f>+D147-'ANEXO 57 SS'!D147</f>
        <v>3223.7899999999991</v>
      </c>
    </row>
    <row r="148" spans="1:21" x14ac:dyDescent="0.2">
      <c r="A148" s="12"/>
      <c r="B148" s="13" t="s">
        <v>2</v>
      </c>
      <c r="C148" s="90" t="s">
        <v>1</v>
      </c>
      <c r="D148" s="15">
        <f>+G148</f>
        <v>2044.61</v>
      </c>
      <c r="E148" s="341">
        <v>2044.61</v>
      </c>
      <c r="F148" s="341"/>
      <c r="G148" s="341">
        <v>2044.61</v>
      </c>
      <c r="H148" s="360"/>
      <c r="I148" s="360">
        <f t="shared" si="15"/>
        <v>0</v>
      </c>
      <c r="L148" s="314">
        <v>2006.48</v>
      </c>
      <c r="M148" s="409">
        <f t="shared" si="17"/>
        <v>1.900342889039508E-2</v>
      </c>
      <c r="O148" s="409"/>
      <c r="Q148" s="423">
        <f t="shared" si="16"/>
        <v>2044.61</v>
      </c>
      <c r="U148" s="327">
        <f>+D148-'ANEXO 57 SS'!D148</f>
        <v>554.01</v>
      </c>
    </row>
    <row r="149" spans="1:21" x14ac:dyDescent="0.2">
      <c r="A149" s="12"/>
      <c r="B149" s="13" t="s">
        <v>3</v>
      </c>
      <c r="C149" s="83" t="s">
        <v>4</v>
      </c>
      <c r="D149" s="18">
        <f>+G149</f>
        <v>84.983699999999999</v>
      </c>
      <c r="E149" s="341">
        <v>84.983699999999999</v>
      </c>
      <c r="F149" s="341"/>
      <c r="G149" s="341">
        <v>84.983699999999999</v>
      </c>
      <c r="H149" s="360"/>
      <c r="I149" s="360">
        <f t="shared" si="15"/>
        <v>0</v>
      </c>
      <c r="L149" s="314">
        <v>84.983699999999999</v>
      </c>
      <c r="M149" s="409">
        <f t="shared" si="17"/>
        <v>0</v>
      </c>
      <c r="O149" s="409"/>
      <c r="Q149" s="423">
        <f t="shared" si="16"/>
        <v>84.983699999999999</v>
      </c>
      <c r="U149" s="327">
        <f>+D149-'ANEXO 57 SS'!D149</f>
        <v>13.449299999999994</v>
      </c>
    </row>
    <row r="150" spans="1:21" x14ac:dyDescent="0.2">
      <c r="A150" s="12"/>
      <c r="B150" s="19" t="s">
        <v>5</v>
      </c>
      <c r="C150" s="83" t="s">
        <v>4</v>
      </c>
      <c r="D150" s="18">
        <f>+G150</f>
        <v>82.838300000000004</v>
      </c>
      <c r="E150" s="341">
        <v>82.838300000000004</v>
      </c>
      <c r="F150" s="341"/>
      <c r="G150" s="341">
        <v>82.838300000000004</v>
      </c>
      <c r="H150" s="360"/>
      <c r="I150" s="360">
        <f t="shared" si="15"/>
        <v>0</v>
      </c>
      <c r="L150" s="314">
        <v>82.838300000000004</v>
      </c>
      <c r="M150" s="409">
        <f t="shared" si="17"/>
        <v>0</v>
      </c>
      <c r="O150" s="409"/>
      <c r="Q150" s="423">
        <f t="shared" si="16"/>
        <v>82.838300000000004</v>
      </c>
      <c r="U150" s="327">
        <f>+D150-'ANEXO 57 SS'!D150</f>
        <v>12.543700000000001</v>
      </c>
    </row>
    <row r="151" spans="1:21" x14ac:dyDescent="0.2">
      <c r="A151" s="12"/>
      <c r="B151" s="13" t="s">
        <v>6</v>
      </c>
      <c r="C151" s="83" t="s">
        <v>4</v>
      </c>
      <c r="D151" s="18">
        <f>+G151</f>
        <v>81.970699999999994</v>
      </c>
      <c r="E151" s="341">
        <v>81.970699999999994</v>
      </c>
      <c r="F151" s="341"/>
      <c r="G151" s="341">
        <v>81.970699999999994</v>
      </c>
      <c r="H151" s="360"/>
      <c r="I151" s="360">
        <f t="shared" si="15"/>
        <v>0</v>
      </c>
      <c r="L151" s="314">
        <v>81.970699999999994</v>
      </c>
      <c r="M151" s="409">
        <f t="shared" si="17"/>
        <v>0</v>
      </c>
      <c r="O151" s="409"/>
      <c r="Q151" s="423">
        <f t="shared" si="16"/>
        <v>81.970699999999994</v>
      </c>
      <c r="U151" s="327">
        <f>+D151-'ANEXO 57 SS'!D151</f>
        <v>12.655699999999996</v>
      </c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>
        <f t="shared" si="15"/>
        <v>0</v>
      </c>
      <c r="J152" s="315"/>
      <c r="K152" s="315"/>
      <c r="L152" s="315"/>
      <c r="M152" s="409" t="e">
        <f t="shared" si="17"/>
        <v>#DIV/0!</v>
      </c>
      <c r="O152" s="409"/>
      <c r="Q152" s="423">
        <f t="shared" si="16"/>
        <v>0</v>
      </c>
      <c r="U152" s="327">
        <f>+D152-'ANEXO 57 SS'!D152</f>
        <v>0</v>
      </c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>
        <f t="shared" si="15"/>
        <v>0</v>
      </c>
      <c r="M153" s="409" t="e">
        <f t="shared" si="17"/>
        <v>#DIV/0!</v>
      </c>
      <c r="O153" s="409"/>
      <c r="Q153" s="423">
        <f t="shared" si="16"/>
        <v>0</v>
      </c>
      <c r="U153" s="327">
        <f>+D153-'ANEXO 57 SS'!D153</f>
        <v>0</v>
      </c>
    </row>
    <row r="154" spans="1:21" x14ac:dyDescent="0.2">
      <c r="A154" s="12"/>
      <c r="B154" s="13" t="s">
        <v>0</v>
      </c>
      <c r="C154" s="90" t="s">
        <v>1</v>
      </c>
      <c r="D154" s="15">
        <f>+G154</f>
        <v>21746.03</v>
      </c>
      <c r="E154" s="341">
        <v>21746.03</v>
      </c>
      <c r="F154" s="341"/>
      <c r="G154" s="341">
        <v>21746.03</v>
      </c>
      <c r="H154" s="360"/>
      <c r="I154" s="360">
        <f t="shared" si="15"/>
        <v>0</v>
      </c>
      <c r="L154" s="314">
        <v>21498.89</v>
      </c>
      <c r="M154" s="409">
        <f t="shared" si="17"/>
        <v>1.1495477208358196E-2</v>
      </c>
      <c r="O154" s="409"/>
      <c r="Q154" s="423">
        <f t="shared" si="16"/>
        <v>21746.03</v>
      </c>
      <c r="U154" s="327">
        <f>+D154-'ANEXO 57 SS'!D154</f>
        <v>6578.1399999999994</v>
      </c>
    </row>
    <row r="155" spans="1:21" x14ac:dyDescent="0.2">
      <c r="A155" s="12"/>
      <c r="B155" s="13" t="s">
        <v>2</v>
      </c>
      <c r="C155" s="90" t="s">
        <v>1</v>
      </c>
      <c r="D155" s="15">
        <f>+G155</f>
        <v>10865.74</v>
      </c>
      <c r="E155" s="341">
        <v>10865.74</v>
      </c>
      <c r="F155" s="341"/>
      <c r="G155" s="341">
        <v>10865.74</v>
      </c>
      <c r="H155" s="360"/>
      <c r="I155" s="360">
        <f t="shared" si="15"/>
        <v>0</v>
      </c>
      <c r="L155" s="314">
        <v>10663.14</v>
      </c>
      <c r="M155" s="409">
        <f t="shared" si="17"/>
        <v>1.9000031885542112E-2</v>
      </c>
      <c r="O155" s="409"/>
      <c r="Q155" s="423">
        <f t="shared" si="16"/>
        <v>10865.74</v>
      </c>
      <c r="U155" s="327">
        <f>+D155-'ANEXO 57 SS'!D155</f>
        <v>2944.1799999999994</v>
      </c>
    </row>
    <row r="156" spans="1:21" x14ac:dyDescent="0.2">
      <c r="A156" s="12"/>
      <c r="B156" s="13" t="s">
        <v>3</v>
      </c>
      <c r="C156" s="83" t="s">
        <v>4</v>
      </c>
      <c r="D156" s="18">
        <f>+G156</f>
        <v>97.841300000000004</v>
      </c>
      <c r="E156" s="341">
        <v>97.841300000000004</v>
      </c>
      <c r="F156" s="341"/>
      <c r="G156" s="341">
        <v>97.841300000000004</v>
      </c>
      <c r="H156" s="360"/>
      <c r="I156" s="360">
        <f t="shared" si="15"/>
        <v>0</v>
      </c>
      <c r="L156" s="314">
        <v>97.841300000000004</v>
      </c>
      <c r="M156" s="409">
        <f t="shared" si="17"/>
        <v>0</v>
      </c>
      <c r="O156" s="409"/>
      <c r="Q156" s="423">
        <f t="shared" si="16"/>
        <v>97.841300000000004</v>
      </c>
      <c r="U156" s="327">
        <f>+D156-'ANEXO 57 SS'!D156</f>
        <v>15.484099999999998</v>
      </c>
    </row>
    <row r="157" spans="1:21" x14ac:dyDescent="0.2">
      <c r="A157" s="12"/>
      <c r="B157" s="19" t="s">
        <v>5</v>
      </c>
      <c r="C157" s="83" t="s">
        <v>4</v>
      </c>
      <c r="D157" s="18">
        <f>+G157</f>
        <v>95.371300000000005</v>
      </c>
      <c r="E157" s="341">
        <v>95.371300000000005</v>
      </c>
      <c r="F157" s="341"/>
      <c r="G157" s="341">
        <v>95.371300000000005</v>
      </c>
      <c r="H157" s="360"/>
      <c r="I157" s="360">
        <f t="shared" si="15"/>
        <v>0</v>
      </c>
      <c r="L157" s="314">
        <v>95.371300000000005</v>
      </c>
      <c r="M157" s="409">
        <f t="shared" si="17"/>
        <v>0</v>
      </c>
      <c r="O157" s="409"/>
      <c r="Q157" s="423">
        <f t="shared" si="16"/>
        <v>95.371300000000005</v>
      </c>
      <c r="U157" s="327">
        <f>+D157-'ANEXO 57 SS'!D157</f>
        <v>14.441400000000002</v>
      </c>
    </row>
    <row r="158" spans="1:21" x14ac:dyDescent="0.2">
      <c r="A158" s="12"/>
      <c r="B158" s="13" t="s">
        <v>6</v>
      </c>
      <c r="C158" s="83" t="s">
        <v>4</v>
      </c>
      <c r="D158" s="18">
        <f>+G158</f>
        <v>94.372399999999999</v>
      </c>
      <c r="E158" s="341">
        <v>94.372399999999999</v>
      </c>
      <c r="F158" s="341"/>
      <c r="G158" s="341">
        <v>94.372399999999999</v>
      </c>
      <c r="H158" s="360"/>
      <c r="I158" s="360">
        <f t="shared" si="15"/>
        <v>0</v>
      </c>
      <c r="L158" s="314">
        <v>94.372399999999999</v>
      </c>
      <c r="M158" s="409">
        <f t="shared" si="17"/>
        <v>0</v>
      </c>
      <c r="O158" s="409"/>
      <c r="Q158" s="423">
        <f t="shared" si="16"/>
        <v>94.372399999999999</v>
      </c>
      <c r="U158" s="327">
        <f>+D158-'ANEXO 57 SS'!D158</f>
        <v>14.570499999999996</v>
      </c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>
        <f t="shared" si="15"/>
        <v>0</v>
      </c>
      <c r="J159" s="315"/>
      <c r="K159" s="315"/>
      <c r="L159" s="315"/>
      <c r="M159" s="409" t="e">
        <f t="shared" si="17"/>
        <v>#DIV/0!</v>
      </c>
      <c r="O159" s="409"/>
      <c r="Q159" s="423">
        <f t="shared" si="16"/>
        <v>0</v>
      </c>
      <c r="U159" s="327">
        <f>+D159-'ANEXO 57 SS'!D159</f>
        <v>0</v>
      </c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>
        <f t="shared" si="15"/>
        <v>0</v>
      </c>
      <c r="M160" s="409" t="e">
        <f t="shared" si="17"/>
        <v>#DIV/0!</v>
      </c>
      <c r="O160" s="409"/>
      <c r="Q160" s="423">
        <f t="shared" si="16"/>
        <v>0</v>
      </c>
      <c r="U160" s="327">
        <f>+D160-'ANEXO 57 SS'!D160</f>
        <v>0</v>
      </c>
    </row>
    <row r="161" spans="1:21" x14ac:dyDescent="0.2">
      <c r="A161" s="12"/>
      <c r="B161" s="13" t="s">
        <v>0</v>
      </c>
      <c r="C161" s="90" t="s">
        <v>1</v>
      </c>
      <c r="D161" s="15">
        <f>+G161</f>
        <v>17462.07</v>
      </c>
      <c r="E161" s="341">
        <v>17462.07</v>
      </c>
      <c r="F161" s="341"/>
      <c r="G161" s="341">
        <v>17462.07</v>
      </c>
      <c r="H161" s="360"/>
      <c r="I161" s="360">
        <f t="shared" si="15"/>
        <v>0</v>
      </c>
      <c r="L161" s="314">
        <v>17277.63</v>
      </c>
      <c r="M161" s="409">
        <f t="shared" si="17"/>
        <v>1.0675075227331465E-2</v>
      </c>
      <c r="O161" s="409"/>
      <c r="Q161" s="423">
        <f t="shared" si="16"/>
        <v>17462.07</v>
      </c>
      <c r="U161" s="327">
        <f>+D161-'ANEXO 57 SS'!D161</f>
        <v>5342.98</v>
      </c>
    </row>
    <row r="162" spans="1:21" x14ac:dyDescent="0.2">
      <c r="A162" s="12"/>
      <c r="B162" s="13" t="s">
        <v>2</v>
      </c>
      <c r="C162" s="90" t="s">
        <v>1</v>
      </c>
      <c r="D162" s="15">
        <f>+G162</f>
        <v>8080.53</v>
      </c>
      <c r="E162" s="341">
        <v>8080.53</v>
      </c>
      <c r="F162" s="341"/>
      <c r="G162" s="341">
        <v>8080.53</v>
      </c>
      <c r="H162" s="360"/>
      <c r="I162" s="360">
        <f t="shared" si="15"/>
        <v>0</v>
      </c>
      <c r="L162" s="314">
        <v>7929.86</v>
      </c>
      <c r="M162" s="409">
        <f t="shared" si="17"/>
        <v>1.9000335440978899E-2</v>
      </c>
      <c r="O162" s="409"/>
      <c r="Q162" s="423">
        <f t="shared" si="16"/>
        <v>8080.53</v>
      </c>
      <c r="U162" s="327">
        <f>+D162-'ANEXO 57 SS'!D162</f>
        <v>2189.5</v>
      </c>
    </row>
    <row r="163" spans="1:21" x14ac:dyDescent="0.2">
      <c r="A163" s="12"/>
      <c r="B163" s="13" t="s">
        <v>3</v>
      </c>
      <c r="C163" s="83" t="s">
        <v>4</v>
      </c>
      <c r="D163" s="18">
        <f>+G163</f>
        <v>88.386499999999998</v>
      </c>
      <c r="E163" s="341">
        <v>88.386499999999998</v>
      </c>
      <c r="F163" s="341"/>
      <c r="G163" s="341">
        <v>88.386499999999998</v>
      </c>
      <c r="H163" s="360"/>
      <c r="I163" s="360">
        <f t="shared" si="15"/>
        <v>0</v>
      </c>
      <c r="L163" s="314">
        <v>88.386499999999998</v>
      </c>
      <c r="M163" s="409">
        <f t="shared" si="17"/>
        <v>0</v>
      </c>
      <c r="O163" s="409"/>
      <c r="Q163" s="423">
        <f t="shared" si="16"/>
        <v>88.386499999999998</v>
      </c>
      <c r="U163" s="327">
        <f>+D163-'ANEXO 57 SS'!D163</f>
        <v>13.987899999999996</v>
      </c>
    </row>
    <row r="164" spans="1:21" x14ac:dyDescent="0.2">
      <c r="A164" s="12"/>
      <c r="B164" s="19" t="s">
        <v>5</v>
      </c>
      <c r="C164" s="83" t="s">
        <v>4</v>
      </c>
      <c r="D164" s="18">
        <f>+G164</f>
        <v>86.155100000000004</v>
      </c>
      <c r="E164" s="341">
        <v>86.155100000000004</v>
      </c>
      <c r="F164" s="341"/>
      <c r="G164" s="341">
        <v>86.155100000000004</v>
      </c>
      <c r="H164" s="360"/>
      <c r="I164" s="360">
        <f t="shared" si="15"/>
        <v>0</v>
      </c>
      <c r="L164" s="314">
        <v>86.155100000000004</v>
      </c>
      <c r="M164" s="409">
        <f t="shared" si="17"/>
        <v>0</v>
      </c>
      <c r="O164" s="409"/>
      <c r="Q164" s="423">
        <f t="shared" si="16"/>
        <v>86.155100000000004</v>
      </c>
      <c r="U164" s="327">
        <f>+D164-'ANEXO 57 SS'!D164</f>
        <v>13.045900000000003</v>
      </c>
    </row>
    <row r="165" spans="1:21" x14ac:dyDescent="0.2">
      <c r="A165" s="12"/>
      <c r="B165" s="13" t="s">
        <v>6</v>
      </c>
      <c r="C165" s="83" t="s">
        <v>4</v>
      </c>
      <c r="D165" s="18">
        <f>+G165</f>
        <v>85.252799999999993</v>
      </c>
      <c r="E165" s="341">
        <v>85.252799999999993</v>
      </c>
      <c r="F165" s="341"/>
      <c r="G165" s="341">
        <v>85.252799999999993</v>
      </c>
      <c r="H165" s="360"/>
      <c r="I165" s="360">
        <f t="shared" si="15"/>
        <v>0</v>
      </c>
      <c r="L165" s="314">
        <v>85.252799999999993</v>
      </c>
      <c r="M165" s="409">
        <f t="shared" si="17"/>
        <v>0</v>
      </c>
      <c r="O165" s="409"/>
      <c r="Q165" s="423">
        <f t="shared" si="16"/>
        <v>85.252799999999993</v>
      </c>
      <c r="U165" s="327">
        <f>+D165-'ANEXO 57 SS'!D165</f>
        <v>13.162499999999994</v>
      </c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>
        <f t="shared" si="15"/>
        <v>0</v>
      </c>
      <c r="J166" s="315"/>
      <c r="K166" s="315"/>
      <c r="L166" s="315"/>
      <c r="M166" s="409" t="e">
        <f t="shared" si="17"/>
        <v>#DIV/0!</v>
      </c>
      <c r="O166" s="409"/>
      <c r="Q166" s="423">
        <f t="shared" si="16"/>
        <v>0</v>
      </c>
      <c r="U166" s="327">
        <f>+D166-'ANEXO 57 SS'!D166</f>
        <v>0</v>
      </c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>
        <f t="shared" si="15"/>
        <v>0</v>
      </c>
      <c r="M167" s="409" t="e">
        <f t="shared" si="17"/>
        <v>#DIV/0!</v>
      </c>
      <c r="O167" s="409"/>
      <c r="Q167" s="423">
        <f t="shared" si="16"/>
        <v>0</v>
      </c>
      <c r="U167" s="327">
        <f>+D167-'ANEXO 57 SS'!D167</f>
        <v>0</v>
      </c>
    </row>
    <row r="168" spans="1:21" x14ac:dyDescent="0.2">
      <c r="A168" s="12"/>
      <c r="B168" s="13" t="s">
        <v>0</v>
      </c>
      <c r="C168" s="90" t="s">
        <v>1</v>
      </c>
      <c r="D168" s="15">
        <f>+G168</f>
        <v>9737.9599999999991</v>
      </c>
      <c r="E168" s="341">
        <v>9737.9599999999991</v>
      </c>
      <c r="F168" s="341"/>
      <c r="G168" s="341">
        <v>9737.9599999999991</v>
      </c>
      <c r="H168" s="360"/>
      <c r="I168" s="360">
        <f t="shared" si="15"/>
        <v>0</v>
      </c>
      <c r="L168" s="314">
        <v>9691.48</v>
      </c>
      <c r="M168" s="409">
        <f t="shared" si="17"/>
        <v>4.7959651157511995E-3</v>
      </c>
      <c r="O168" s="409"/>
      <c r="Q168" s="423">
        <f t="shared" si="16"/>
        <v>9737.9599999999991</v>
      </c>
      <c r="U168" s="327">
        <f>+D168-'ANEXO 57 SS'!D168</f>
        <v>3223.7899999999991</v>
      </c>
    </row>
    <row r="169" spans="1:21" x14ac:dyDescent="0.2">
      <c r="A169" s="12"/>
      <c r="B169" s="13" t="s">
        <v>2</v>
      </c>
      <c r="C169" s="90" t="s">
        <v>1</v>
      </c>
      <c r="D169" s="15">
        <f>+G169</f>
        <v>2044.61</v>
      </c>
      <c r="E169" s="341">
        <v>2044.61</v>
      </c>
      <c r="F169" s="341"/>
      <c r="G169" s="341">
        <v>2044.61</v>
      </c>
      <c r="H169" s="360"/>
      <c r="I169" s="360">
        <f t="shared" si="15"/>
        <v>0</v>
      </c>
      <c r="L169" s="314">
        <v>2006.48</v>
      </c>
      <c r="M169" s="409">
        <f t="shared" si="17"/>
        <v>1.900342889039508E-2</v>
      </c>
      <c r="O169" s="409"/>
      <c r="Q169" s="423">
        <f t="shared" si="16"/>
        <v>2044.61</v>
      </c>
      <c r="U169" s="327">
        <f>+D169-'ANEXO 57 SS'!D169</f>
        <v>554.01</v>
      </c>
    </row>
    <row r="170" spans="1:21" x14ac:dyDescent="0.2">
      <c r="A170" s="12"/>
      <c r="B170" s="13" t="s">
        <v>3</v>
      </c>
      <c r="C170" s="83" t="s">
        <v>4</v>
      </c>
      <c r="D170" s="18">
        <f>+G170</f>
        <v>84.983699999999999</v>
      </c>
      <c r="E170" s="341">
        <v>84.983699999999999</v>
      </c>
      <c r="F170" s="341"/>
      <c r="G170" s="341">
        <v>84.983699999999999</v>
      </c>
      <c r="H170" s="360"/>
      <c r="I170" s="360">
        <f t="shared" si="15"/>
        <v>0</v>
      </c>
      <c r="L170" s="314">
        <v>84.983699999999999</v>
      </c>
      <c r="M170" s="409">
        <f t="shared" si="17"/>
        <v>0</v>
      </c>
      <c r="O170" s="409"/>
      <c r="Q170" s="423">
        <f t="shared" si="16"/>
        <v>84.983699999999999</v>
      </c>
      <c r="U170" s="327">
        <f>+D170-'ANEXO 57 SS'!D170</f>
        <v>13.449299999999994</v>
      </c>
    </row>
    <row r="171" spans="1:21" x14ac:dyDescent="0.2">
      <c r="A171" s="12"/>
      <c r="B171" s="19" t="s">
        <v>5</v>
      </c>
      <c r="C171" s="83" t="s">
        <v>4</v>
      </c>
      <c r="D171" s="18">
        <f>+G171</f>
        <v>82.838300000000004</v>
      </c>
      <c r="E171" s="341">
        <v>82.838300000000004</v>
      </c>
      <c r="F171" s="341"/>
      <c r="G171" s="341">
        <v>82.838300000000004</v>
      </c>
      <c r="H171" s="360"/>
      <c r="I171" s="360">
        <f t="shared" si="15"/>
        <v>0</v>
      </c>
      <c r="L171" s="314">
        <v>82.838300000000004</v>
      </c>
      <c r="M171" s="409">
        <f t="shared" si="17"/>
        <v>0</v>
      </c>
      <c r="O171" s="409"/>
      <c r="Q171" s="423">
        <f t="shared" si="16"/>
        <v>82.838300000000004</v>
      </c>
      <c r="U171" s="327">
        <f>+D171-'ANEXO 57 SS'!D171</f>
        <v>12.543700000000001</v>
      </c>
    </row>
    <row r="172" spans="1:21" x14ac:dyDescent="0.2">
      <c r="A172" s="12"/>
      <c r="B172" s="13" t="s">
        <v>6</v>
      </c>
      <c r="C172" s="83" t="s">
        <v>4</v>
      </c>
      <c r="D172" s="18">
        <f>+G172</f>
        <v>81.970699999999994</v>
      </c>
      <c r="E172" s="341">
        <v>81.970699999999994</v>
      </c>
      <c r="F172" s="341"/>
      <c r="G172" s="341">
        <v>81.970699999999994</v>
      </c>
      <c r="H172" s="360"/>
      <c r="I172" s="360">
        <f t="shared" si="15"/>
        <v>0</v>
      </c>
      <c r="L172" s="314">
        <v>81.970699999999994</v>
      </c>
      <c r="M172" s="409">
        <f t="shared" si="17"/>
        <v>0</v>
      </c>
      <c r="O172" s="409"/>
      <c r="Q172" s="423">
        <f t="shared" si="16"/>
        <v>81.970699999999994</v>
      </c>
      <c r="U172" s="327">
        <f>+D172-'ANEXO 57 SS'!D172</f>
        <v>12.655699999999996</v>
      </c>
    </row>
    <row r="173" spans="1:21" s="3" customFormat="1" ht="15" thickBot="1" x14ac:dyDescent="0.25">
      <c r="A173" s="12"/>
      <c r="B173" s="13"/>
      <c r="C173" s="83"/>
      <c r="D173" s="218"/>
      <c r="E173" s="341"/>
      <c r="F173" s="341"/>
      <c r="G173" s="341"/>
      <c r="H173" s="360"/>
      <c r="I173" s="360">
        <f t="shared" si="15"/>
        <v>0</v>
      </c>
      <c r="J173" s="315"/>
      <c r="K173" s="315"/>
      <c r="L173" s="315"/>
      <c r="M173" s="409" t="e">
        <f t="shared" si="17"/>
        <v>#DIV/0!</v>
      </c>
      <c r="O173" s="409"/>
      <c r="Q173" s="423">
        <f t="shared" si="16"/>
        <v>0</v>
      </c>
      <c r="U173" s="327">
        <f>+D173-'ANEXO 57 SS'!D173</f>
        <v>0</v>
      </c>
    </row>
    <row r="174" spans="1:21" ht="15" hidden="1" thickBot="1" x14ac:dyDescent="0.25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>
        <f t="shared" si="15"/>
        <v>0</v>
      </c>
      <c r="M174" s="409" t="e">
        <f t="shared" si="17"/>
        <v>#DIV/0!</v>
      </c>
      <c r="O174" s="409"/>
      <c r="Q174" s="423">
        <f t="shared" si="16"/>
        <v>0</v>
      </c>
      <c r="U174" s="327">
        <f>+D174-'ANEXO 57 SS'!D174</f>
        <v>0</v>
      </c>
    </row>
    <row r="175" spans="1:21" ht="15" hidden="1" thickBot="1" x14ac:dyDescent="0.25">
      <c r="A175" s="12"/>
      <c r="B175" s="13" t="s">
        <v>0</v>
      </c>
      <c r="C175" s="90" t="s">
        <v>1</v>
      </c>
      <c r="D175" s="15">
        <f>+G175</f>
        <v>21746.03</v>
      </c>
      <c r="E175" s="341">
        <v>21746.03</v>
      </c>
      <c r="F175" s="341"/>
      <c r="G175" s="341">
        <v>21746.03</v>
      </c>
      <c r="H175" s="360"/>
      <c r="I175" s="360">
        <f t="shared" si="15"/>
        <v>0</v>
      </c>
      <c r="L175" s="314">
        <v>21498.89</v>
      </c>
      <c r="M175" s="409">
        <f t="shared" si="17"/>
        <v>1.1495477208358196E-2</v>
      </c>
      <c r="O175" s="409"/>
      <c r="Q175" s="423">
        <f t="shared" si="16"/>
        <v>21746.03</v>
      </c>
      <c r="U175" s="327">
        <f>+D175-'ANEXO 57 SS'!D175</f>
        <v>6578.1399999999994</v>
      </c>
    </row>
    <row r="176" spans="1:21" ht="15" hidden="1" thickBot="1" x14ac:dyDescent="0.25">
      <c r="A176" s="12"/>
      <c r="B176" s="13" t="s">
        <v>2</v>
      </c>
      <c r="C176" s="90" t="s">
        <v>1</v>
      </c>
      <c r="D176" s="15">
        <f>+G176</f>
        <v>10865.74</v>
      </c>
      <c r="E176" s="341">
        <v>10865.74</v>
      </c>
      <c r="F176" s="341"/>
      <c r="G176" s="341">
        <v>10865.74</v>
      </c>
      <c r="H176" s="360"/>
      <c r="I176" s="360">
        <f t="shared" si="15"/>
        <v>0</v>
      </c>
      <c r="L176" s="314">
        <v>10663.14</v>
      </c>
      <c r="M176" s="409">
        <f t="shared" si="17"/>
        <v>1.9000031885542112E-2</v>
      </c>
      <c r="O176" s="409"/>
      <c r="Q176" s="423">
        <f t="shared" si="16"/>
        <v>10865.74</v>
      </c>
      <c r="U176" s="327">
        <f>+D176-'ANEXO 57 SS'!D176</f>
        <v>2944.1799999999994</v>
      </c>
    </row>
    <row r="177" spans="1:21" ht="15" hidden="1" thickBot="1" x14ac:dyDescent="0.25">
      <c r="A177" s="12"/>
      <c r="B177" s="13" t="s">
        <v>3</v>
      </c>
      <c r="C177" s="83" t="s">
        <v>4</v>
      </c>
      <c r="D177" s="18">
        <f>+G177</f>
        <v>97.841300000000004</v>
      </c>
      <c r="E177" s="341">
        <v>97.841300000000004</v>
      </c>
      <c r="F177" s="341"/>
      <c r="G177" s="341">
        <v>97.841300000000004</v>
      </c>
      <c r="H177" s="360"/>
      <c r="I177" s="360">
        <f t="shared" si="15"/>
        <v>0</v>
      </c>
      <c r="L177" s="314">
        <v>97.841300000000004</v>
      </c>
      <c r="M177" s="409">
        <f t="shared" si="17"/>
        <v>0</v>
      </c>
      <c r="O177" s="409"/>
      <c r="Q177" s="423">
        <f t="shared" si="16"/>
        <v>97.841300000000004</v>
      </c>
      <c r="U177" s="327">
        <f>+D177-'ANEXO 57 SS'!D177</f>
        <v>15.484099999999998</v>
      </c>
    </row>
    <row r="178" spans="1:21" ht="15" hidden="1" thickBot="1" x14ac:dyDescent="0.25">
      <c r="A178" s="12"/>
      <c r="B178" s="19" t="s">
        <v>5</v>
      </c>
      <c r="C178" s="83" t="s">
        <v>4</v>
      </c>
      <c r="D178" s="18">
        <f>+G178</f>
        <v>95.371300000000005</v>
      </c>
      <c r="E178" s="341">
        <v>95.371300000000005</v>
      </c>
      <c r="F178" s="341"/>
      <c r="G178" s="341">
        <v>95.371300000000005</v>
      </c>
      <c r="H178" s="360"/>
      <c r="I178" s="360">
        <f t="shared" si="15"/>
        <v>0</v>
      </c>
      <c r="L178" s="314">
        <v>95.371300000000005</v>
      </c>
      <c r="M178" s="409">
        <f t="shared" si="17"/>
        <v>0</v>
      </c>
      <c r="O178" s="409"/>
      <c r="Q178" s="423">
        <f t="shared" si="16"/>
        <v>95.371300000000005</v>
      </c>
      <c r="U178" s="327">
        <f>+D178-'ANEXO 57 SS'!D178</f>
        <v>14.441400000000002</v>
      </c>
    </row>
    <row r="179" spans="1:21" ht="15" hidden="1" thickBot="1" x14ac:dyDescent="0.25">
      <c r="A179" s="12"/>
      <c r="B179" s="13" t="s">
        <v>6</v>
      </c>
      <c r="C179" s="83" t="s">
        <v>4</v>
      </c>
      <c r="D179" s="18">
        <f>+G179</f>
        <v>94.372399999999999</v>
      </c>
      <c r="E179" s="341">
        <v>94.372399999999999</v>
      </c>
      <c r="F179" s="341"/>
      <c r="G179" s="341">
        <v>94.372399999999999</v>
      </c>
      <c r="H179" s="360"/>
      <c r="I179" s="360">
        <f t="shared" si="15"/>
        <v>0</v>
      </c>
      <c r="L179" s="314">
        <v>94.372399999999999</v>
      </c>
      <c r="M179" s="409">
        <f t="shared" si="17"/>
        <v>0</v>
      </c>
      <c r="O179" s="409"/>
      <c r="Q179" s="423">
        <f t="shared" si="16"/>
        <v>94.372399999999999</v>
      </c>
      <c r="U179" s="327">
        <f>+D179-'ANEXO 57 SS'!D179</f>
        <v>14.570499999999996</v>
      </c>
    </row>
    <row r="180" spans="1:21" s="3" customFormat="1" ht="15" hidden="1" thickBot="1" x14ac:dyDescent="0.25">
      <c r="A180" s="12"/>
      <c r="B180" s="13"/>
      <c r="C180" s="91"/>
      <c r="D180" s="20"/>
      <c r="E180" s="341"/>
      <c r="F180" s="341"/>
      <c r="G180" s="341"/>
      <c r="H180" s="360"/>
      <c r="I180" s="360">
        <f t="shared" si="15"/>
        <v>0</v>
      </c>
      <c r="J180" s="315"/>
      <c r="K180" s="315"/>
      <c r="L180" s="315"/>
      <c r="M180" s="409" t="e">
        <f t="shared" si="17"/>
        <v>#DIV/0!</v>
      </c>
      <c r="O180" s="409"/>
      <c r="Q180" s="423">
        <f t="shared" si="16"/>
        <v>0</v>
      </c>
      <c r="U180" s="327">
        <f>+D180-'ANEXO 57 SS'!D180</f>
        <v>0</v>
      </c>
    </row>
    <row r="181" spans="1:21" ht="15" hidden="1" thickBot="1" x14ac:dyDescent="0.25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>
        <f t="shared" si="15"/>
        <v>0</v>
      </c>
      <c r="M181" s="409" t="e">
        <f t="shared" si="17"/>
        <v>#DIV/0!</v>
      </c>
      <c r="O181" s="409"/>
      <c r="Q181" s="423">
        <f t="shared" si="16"/>
        <v>0</v>
      </c>
      <c r="U181" s="327">
        <f>+D181-'ANEXO 57 SS'!D181</f>
        <v>0</v>
      </c>
    </row>
    <row r="182" spans="1:21" ht="15" hidden="1" thickBot="1" x14ac:dyDescent="0.25">
      <c r="A182" s="12"/>
      <c r="B182" s="13" t="s">
        <v>0</v>
      </c>
      <c r="C182" s="90" t="s">
        <v>1</v>
      </c>
      <c r="D182" s="15">
        <f>+G182</f>
        <v>17462.07</v>
      </c>
      <c r="E182" s="341">
        <v>17462.07</v>
      </c>
      <c r="F182" s="341"/>
      <c r="G182" s="341">
        <v>17462.07</v>
      </c>
      <c r="H182" s="360"/>
      <c r="I182" s="360">
        <f t="shared" si="15"/>
        <v>0</v>
      </c>
      <c r="L182" s="314">
        <v>17277.63</v>
      </c>
      <c r="M182" s="409">
        <f t="shared" si="17"/>
        <v>1.0675075227331465E-2</v>
      </c>
      <c r="O182" s="409"/>
      <c r="Q182" s="423">
        <f t="shared" si="16"/>
        <v>17462.07</v>
      </c>
      <c r="U182" s="327">
        <f>+D182-'ANEXO 57 SS'!D182</f>
        <v>5342.98</v>
      </c>
    </row>
    <row r="183" spans="1:21" ht="15" hidden="1" thickBot="1" x14ac:dyDescent="0.25">
      <c r="A183" s="12"/>
      <c r="B183" s="13" t="s">
        <v>2</v>
      </c>
      <c r="C183" s="90" t="s">
        <v>1</v>
      </c>
      <c r="D183" s="15">
        <f>+G183</f>
        <v>8080.53</v>
      </c>
      <c r="E183" s="341">
        <v>8080.53</v>
      </c>
      <c r="F183" s="341"/>
      <c r="G183" s="341">
        <v>8080.53</v>
      </c>
      <c r="H183" s="360"/>
      <c r="I183" s="360">
        <f t="shared" si="15"/>
        <v>0</v>
      </c>
      <c r="L183" s="314">
        <v>7929.86</v>
      </c>
      <c r="M183" s="409">
        <f t="shared" si="17"/>
        <v>1.9000335440978899E-2</v>
      </c>
      <c r="O183" s="409"/>
      <c r="Q183" s="423">
        <f t="shared" si="16"/>
        <v>8080.53</v>
      </c>
      <c r="U183" s="327">
        <f>+D183-'ANEXO 57 SS'!D183</f>
        <v>2189.5</v>
      </c>
    </row>
    <row r="184" spans="1:21" ht="15" hidden="1" thickBot="1" x14ac:dyDescent="0.25">
      <c r="A184" s="12"/>
      <c r="B184" s="13" t="s">
        <v>3</v>
      </c>
      <c r="C184" s="83" t="s">
        <v>4</v>
      </c>
      <c r="D184" s="18">
        <f>+G184</f>
        <v>88.386499999999998</v>
      </c>
      <c r="E184" s="341">
        <v>88.386499999999998</v>
      </c>
      <c r="F184" s="341"/>
      <c r="G184" s="341">
        <v>88.386499999999998</v>
      </c>
      <c r="H184" s="360"/>
      <c r="I184" s="360">
        <f t="shared" si="15"/>
        <v>0</v>
      </c>
      <c r="L184" s="314">
        <v>88.386499999999998</v>
      </c>
      <c r="M184" s="409">
        <f t="shared" si="17"/>
        <v>0</v>
      </c>
      <c r="O184" s="409"/>
      <c r="Q184" s="423">
        <f t="shared" si="16"/>
        <v>88.386499999999998</v>
      </c>
      <c r="U184" s="327">
        <f>+D184-'ANEXO 57 SS'!D184</f>
        <v>13.987899999999996</v>
      </c>
    </row>
    <row r="185" spans="1:21" ht="15" hidden="1" thickBot="1" x14ac:dyDescent="0.25">
      <c r="A185" s="12"/>
      <c r="B185" s="19" t="s">
        <v>5</v>
      </c>
      <c r="C185" s="83" t="s">
        <v>4</v>
      </c>
      <c r="D185" s="18">
        <f>+G185</f>
        <v>86.155100000000004</v>
      </c>
      <c r="E185" s="341">
        <v>86.155100000000004</v>
      </c>
      <c r="F185" s="341"/>
      <c r="G185" s="341">
        <v>86.155100000000004</v>
      </c>
      <c r="H185" s="360"/>
      <c r="I185" s="360">
        <f t="shared" si="15"/>
        <v>0</v>
      </c>
      <c r="L185" s="314">
        <v>86.155100000000004</v>
      </c>
      <c r="M185" s="409">
        <f t="shared" si="17"/>
        <v>0</v>
      </c>
      <c r="O185" s="409"/>
      <c r="Q185" s="423">
        <f t="shared" si="16"/>
        <v>86.155100000000004</v>
      </c>
      <c r="U185" s="327">
        <f>+D185-'ANEXO 57 SS'!D185</f>
        <v>13.045900000000003</v>
      </c>
    </row>
    <row r="186" spans="1:21" ht="15" hidden="1" thickBot="1" x14ac:dyDescent="0.25">
      <c r="A186" s="12"/>
      <c r="B186" s="13" t="s">
        <v>6</v>
      </c>
      <c r="C186" s="83" t="s">
        <v>4</v>
      </c>
      <c r="D186" s="18">
        <f>+G186</f>
        <v>85.252799999999993</v>
      </c>
      <c r="E186" s="341">
        <v>85.252799999999993</v>
      </c>
      <c r="F186" s="341"/>
      <c r="G186" s="341">
        <v>85.252799999999993</v>
      </c>
      <c r="H186" s="360"/>
      <c r="I186" s="360">
        <f t="shared" si="15"/>
        <v>0</v>
      </c>
      <c r="L186" s="314">
        <v>85.252799999999993</v>
      </c>
      <c r="M186" s="409">
        <f t="shared" si="17"/>
        <v>0</v>
      </c>
      <c r="O186" s="409"/>
      <c r="Q186" s="423">
        <f t="shared" si="16"/>
        <v>85.252799999999993</v>
      </c>
      <c r="U186" s="327">
        <f>+D186-'ANEXO 57 SS'!D186</f>
        <v>13.162499999999994</v>
      </c>
    </row>
    <row r="187" spans="1:21" s="3" customFormat="1" ht="15" hidden="1" thickBot="1" x14ac:dyDescent="0.25">
      <c r="A187" s="12"/>
      <c r="B187" s="13"/>
      <c r="C187" s="91"/>
      <c r="D187" s="20"/>
      <c r="E187" s="341"/>
      <c r="F187" s="341"/>
      <c r="G187" s="341"/>
      <c r="H187" s="360"/>
      <c r="I187" s="360">
        <f t="shared" si="15"/>
        <v>0</v>
      </c>
      <c r="J187" s="315"/>
      <c r="K187" s="315"/>
      <c r="L187" s="315"/>
      <c r="M187" s="409" t="e">
        <f t="shared" si="17"/>
        <v>#DIV/0!</v>
      </c>
      <c r="O187" s="409"/>
      <c r="Q187" s="423">
        <f t="shared" si="16"/>
        <v>0</v>
      </c>
      <c r="U187" s="327">
        <f>+D187-'ANEXO 57 SS'!D187</f>
        <v>0</v>
      </c>
    </row>
    <row r="188" spans="1:21" ht="15" hidden="1" thickBot="1" x14ac:dyDescent="0.25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>
        <f t="shared" si="15"/>
        <v>0</v>
      </c>
      <c r="M188" s="409" t="e">
        <f t="shared" si="17"/>
        <v>#DIV/0!</v>
      </c>
      <c r="O188" s="409"/>
      <c r="Q188" s="423">
        <f t="shared" si="16"/>
        <v>0</v>
      </c>
      <c r="U188" s="327">
        <f>+D188-'ANEXO 57 SS'!D188</f>
        <v>0</v>
      </c>
    </row>
    <row r="189" spans="1:21" ht="15" hidden="1" thickBot="1" x14ac:dyDescent="0.25">
      <c r="A189" s="12"/>
      <c r="B189" s="13" t="s">
        <v>0</v>
      </c>
      <c r="C189" s="90" t="s">
        <v>1</v>
      </c>
      <c r="D189" s="15">
        <f>+G189</f>
        <v>9737.9599999999991</v>
      </c>
      <c r="E189" s="341">
        <v>9737.9599999999991</v>
      </c>
      <c r="F189" s="341"/>
      <c r="G189" s="341">
        <v>9737.9599999999991</v>
      </c>
      <c r="H189" s="360"/>
      <c r="I189" s="360">
        <f t="shared" si="15"/>
        <v>0</v>
      </c>
      <c r="L189" s="314">
        <v>9691.48</v>
      </c>
      <c r="M189" s="409">
        <f t="shared" si="17"/>
        <v>4.7959651157511995E-3</v>
      </c>
      <c r="O189" s="409"/>
      <c r="Q189" s="423">
        <f t="shared" si="16"/>
        <v>9737.9599999999991</v>
      </c>
      <c r="U189" s="327">
        <f>+D189-'ANEXO 57 SS'!D189</f>
        <v>3223.7899999999991</v>
      </c>
    </row>
    <row r="190" spans="1:21" ht="15" hidden="1" thickBot="1" x14ac:dyDescent="0.25">
      <c r="A190" s="12"/>
      <c r="B190" s="13" t="s">
        <v>2</v>
      </c>
      <c r="C190" s="90" t="s">
        <v>1</v>
      </c>
      <c r="D190" s="15">
        <f>+G190</f>
        <v>2044.61</v>
      </c>
      <c r="E190" s="341">
        <v>2044.61</v>
      </c>
      <c r="F190" s="341"/>
      <c r="G190" s="341">
        <v>2044.61</v>
      </c>
      <c r="H190" s="360"/>
      <c r="I190" s="360">
        <f t="shared" si="15"/>
        <v>0</v>
      </c>
      <c r="L190" s="314">
        <v>2006.48</v>
      </c>
      <c r="M190" s="409">
        <f t="shared" si="17"/>
        <v>1.900342889039508E-2</v>
      </c>
      <c r="O190" s="409"/>
      <c r="Q190" s="423">
        <f t="shared" si="16"/>
        <v>2044.61</v>
      </c>
      <c r="U190" s="327">
        <f>+D190-'ANEXO 57 SS'!D190</f>
        <v>554.01</v>
      </c>
    </row>
    <row r="191" spans="1:21" ht="15" hidden="1" thickBot="1" x14ac:dyDescent="0.25">
      <c r="A191" s="12"/>
      <c r="B191" s="13" t="s">
        <v>3</v>
      </c>
      <c r="C191" s="83" t="s">
        <v>4</v>
      </c>
      <c r="D191" s="18">
        <f>+G191</f>
        <v>84.983699999999999</v>
      </c>
      <c r="E191" s="341">
        <v>84.983699999999999</v>
      </c>
      <c r="F191" s="341"/>
      <c r="G191" s="341">
        <v>84.983699999999999</v>
      </c>
      <c r="H191" s="360"/>
      <c r="I191" s="360">
        <f t="shared" si="15"/>
        <v>0</v>
      </c>
      <c r="L191" s="314">
        <v>84.983699999999999</v>
      </c>
      <c r="M191" s="409">
        <f t="shared" si="17"/>
        <v>0</v>
      </c>
      <c r="O191" s="409"/>
      <c r="Q191" s="423">
        <f t="shared" si="16"/>
        <v>84.983699999999999</v>
      </c>
      <c r="U191" s="327">
        <f>+D191-'ANEXO 57 SS'!D191</f>
        <v>13.449299999999994</v>
      </c>
    </row>
    <row r="192" spans="1:21" ht="15" hidden="1" thickBot="1" x14ac:dyDescent="0.25">
      <c r="A192" s="12"/>
      <c r="B192" s="19" t="s">
        <v>5</v>
      </c>
      <c r="C192" s="83" t="s">
        <v>4</v>
      </c>
      <c r="D192" s="18">
        <f>+G192</f>
        <v>82.838300000000004</v>
      </c>
      <c r="E192" s="341">
        <v>82.838300000000004</v>
      </c>
      <c r="F192" s="341"/>
      <c r="G192" s="341">
        <v>82.838300000000004</v>
      </c>
      <c r="H192" s="360"/>
      <c r="I192" s="360">
        <f t="shared" si="15"/>
        <v>0</v>
      </c>
      <c r="L192" s="314">
        <v>82.838300000000004</v>
      </c>
      <c r="M192" s="409">
        <f t="shared" si="17"/>
        <v>0</v>
      </c>
      <c r="O192" s="409"/>
      <c r="Q192" s="423">
        <f t="shared" si="16"/>
        <v>82.838300000000004</v>
      </c>
      <c r="U192" s="327">
        <f>+D192-'ANEXO 57 SS'!D192</f>
        <v>12.543700000000001</v>
      </c>
    </row>
    <row r="193" spans="1:21" ht="15" hidden="1" thickBot="1" x14ac:dyDescent="0.25">
      <c r="A193" s="12"/>
      <c r="B193" s="13" t="s">
        <v>6</v>
      </c>
      <c r="C193" s="83" t="s">
        <v>4</v>
      </c>
      <c r="D193" s="18">
        <f>+G193</f>
        <v>81.970699999999994</v>
      </c>
      <c r="E193" s="341">
        <v>81.970699999999994</v>
      </c>
      <c r="F193" s="341"/>
      <c r="G193" s="341">
        <v>81.970699999999994</v>
      </c>
      <c r="H193" s="360"/>
      <c r="I193" s="360">
        <f t="shared" si="15"/>
        <v>0</v>
      </c>
      <c r="L193" s="314">
        <v>81.970699999999994</v>
      </c>
      <c r="M193" s="409">
        <f t="shared" si="17"/>
        <v>0</v>
      </c>
      <c r="O193" s="409"/>
      <c r="Q193" s="423">
        <f t="shared" si="16"/>
        <v>81.970699999999994</v>
      </c>
      <c r="U193" s="327">
        <f>+D193-'ANEXO 57 SS'!D193</f>
        <v>12.655699999999996</v>
      </c>
    </row>
    <row r="194" spans="1:21" s="3" customFormat="1" ht="15" hidden="1" thickBot="1" x14ac:dyDescent="0.25">
      <c r="A194" s="12"/>
      <c r="B194" s="13"/>
      <c r="C194" s="83"/>
      <c r="D194" s="20"/>
      <c r="E194" s="341"/>
      <c r="F194" s="341"/>
      <c r="G194" s="341"/>
      <c r="H194" s="360"/>
      <c r="I194" s="360">
        <f t="shared" si="15"/>
        <v>0</v>
      </c>
      <c r="J194" s="315"/>
      <c r="K194" s="315"/>
      <c r="L194" s="315"/>
      <c r="M194" s="409" t="e">
        <f t="shared" si="17"/>
        <v>#DIV/0!</v>
      </c>
      <c r="O194" s="409"/>
      <c r="Q194" s="423">
        <f t="shared" si="16"/>
        <v>0</v>
      </c>
      <c r="U194" s="327">
        <f>+D194-'ANEXO 57 SS'!D194</f>
        <v>0</v>
      </c>
    </row>
    <row r="195" spans="1:21" ht="15" hidden="1" thickBot="1" x14ac:dyDescent="0.25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>
        <f t="shared" si="15"/>
        <v>0</v>
      </c>
      <c r="M195" s="409" t="e">
        <f t="shared" si="17"/>
        <v>#DIV/0!</v>
      </c>
      <c r="O195" s="409"/>
      <c r="Q195" s="423">
        <f t="shared" si="16"/>
        <v>0</v>
      </c>
      <c r="U195" s="327">
        <f>+D195-'ANEXO 57 SS'!D195</f>
        <v>0</v>
      </c>
    </row>
    <row r="196" spans="1:21" ht="15" hidden="1" thickBot="1" x14ac:dyDescent="0.25">
      <c r="A196" s="12"/>
      <c r="B196" s="13" t="s">
        <v>0</v>
      </c>
      <c r="C196" s="90" t="s">
        <v>1</v>
      </c>
      <c r="D196" s="15">
        <f>+G196</f>
        <v>21746.03</v>
      </c>
      <c r="E196" s="341">
        <v>21746.03</v>
      </c>
      <c r="F196" s="341"/>
      <c r="G196" s="341">
        <v>21746.03</v>
      </c>
      <c r="H196" s="360"/>
      <c r="I196" s="360">
        <f t="shared" si="15"/>
        <v>0</v>
      </c>
      <c r="L196" s="314">
        <v>21498.89</v>
      </c>
      <c r="M196" s="409">
        <f t="shared" si="17"/>
        <v>1.1495477208358196E-2</v>
      </c>
      <c r="O196" s="409"/>
      <c r="Q196" s="423">
        <f t="shared" si="16"/>
        <v>21746.03</v>
      </c>
      <c r="U196" s="327">
        <f>+D196-'ANEXO 57 SS'!D196</f>
        <v>6578.1399999999994</v>
      </c>
    </row>
    <row r="197" spans="1:21" ht="15" hidden="1" thickBot="1" x14ac:dyDescent="0.25">
      <c r="A197" s="12"/>
      <c r="B197" s="13" t="s">
        <v>2</v>
      </c>
      <c r="C197" s="90" t="s">
        <v>1</v>
      </c>
      <c r="D197" s="15">
        <f>+G197</f>
        <v>10865.74</v>
      </c>
      <c r="E197" s="341">
        <v>10865.74</v>
      </c>
      <c r="F197" s="341"/>
      <c r="G197" s="341">
        <v>10865.74</v>
      </c>
      <c r="H197" s="360"/>
      <c r="I197" s="360">
        <f t="shared" si="15"/>
        <v>0</v>
      </c>
      <c r="L197" s="314">
        <v>10663.14</v>
      </c>
      <c r="M197" s="409">
        <f t="shared" si="17"/>
        <v>1.9000031885542112E-2</v>
      </c>
      <c r="O197" s="409"/>
      <c r="Q197" s="423">
        <f t="shared" si="16"/>
        <v>10865.74</v>
      </c>
      <c r="U197" s="327">
        <f>+D197-'ANEXO 57 SS'!D197</f>
        <v>2944.1799999999994</v>
      </c>
    </row>
    <row r="198" spans="1:21" ht="15" hidden="1" thickBot="1" x14ac:dyDescent="0.25">
      <c r="A198" s="12"/>
      <c r="B198" s="13" t="s">
        <v>3</v>
      </c>
      <c r="C198" s="83" t="s">
        <v>4</v>
      </c>
      <c r="D198" s="18">
        <f>+G198</f>
        <v>97.841300000000004</v>
      </c>
      <c r="E198" s="341">
        <v>97.841300000000004</v>
      </c>
      <c r="F198" s="341"/>
      <c r="G198" s="341">
        <v>97.841300000000004</v>
      </c>
      <c r="H198" s="360"/>
      <c r="I198" s="360">
        <f t="shared" si="15"/>
        <v>0</v>
      </c>
      <c r="L198" s="314">
        <v>97.841300000000004</v>
      </c>
      <c r="M198" s="409">
        <f t="shared" si="17"/>
        <v>0</v>
      </c>
      <c r="O198" s="409"/>
      <c r="Q198" s="423">
        <f t="shared" si="16"/>
        <v>97.841300000000004</v>
      </c>
      <c r="U198" s="327">
        <f>+D198-'ANEXO 57 SS'!D198</f>
        <v>15.484099999999998</v>
      </c>
    </row>
    <row r="199" spans="1:21" ht="15" hidden="1" thickBot="1" x14ac:dyDescent="0.25">
      <c r="A199" s="12"/>
      <c r="B199" s="19" t="s">
        <v>5</v>
      </c>
      <c r="C199" s="83" t="s">
        <v>4</v>
      </c>
      <c r="D199" s="18">
        <f>+G199</f>
        <v>95.371300000000005</v>
      </c>
      <c r="E199" s="341">
        <v>95.371300000000005</v>
      </c>
      <c r="F199" s="341"/>
      <c r="G199" s="341">
        <v>95.371300000000005</v>
      </c>
      <c r="H199" s="360"/>
      <c r="I199" s="360">
        <f t="shared" si="15"/>
        <v>0</v>
      </c>
      <c r="L199" s="314">
        <v>95.371300000000005</v>
      </c>
      <c r="M199" s="409">
        <f t="shared" si="17"/>
        <v>0</v>
      </c>
      <c r="O199" s="409"/>
      <c r="Q199" s="423">
        <f t="shared" si="16"/>
        <v>95.371300000000005</v>
      </c>
      <c r="U199" s="327">
        <f>+D199-'ANEXO 57 SS'!D199</f>
        <v>14.441400000000002</v>
      </c>
    </row>
    <row r="200" spans="1:21" ht="15" hidden="1" thickBot="1" x14ac:dyDescent="0.25">
      <c r="A200" s="12"/>
      <c r="B200" s="13" t="s">
        <v>6</v>
      </c>
      <c r="C200" s="83" t="s">
        <v>4</v>
      </c>
      <c r="D200" s="18">
        <f>+G200</f>
        <v>94.372399999999999</v>
      </c>
      <c r="E200" s="341">
        <v>94.372399999999999</v>
      </c>
      <c r="F200" s="341"/>
      <c r="G200" s="341">
        <v>94.372399999999999</v>
      </c>
      <c r="H200" s="360"/>
      <c r="I200" s="360">
        <f t="shared" si="15"/>
        <v>0</v>
      </c>
      <c r="L200" s="314">
        <v>94.372399999999999</v>
      </c>
      <c r="M200" s="409">
        <f t="shared" si="17"/>
        <v>0</v>
      </c>
      <c r="O200" s="409"/>
      <c r="Q200" s="423">
        <f t="shared" si="16"/>
        <v>94.372399999999999</v>
      </c>
      <c r="U200" s="327">
        <f>+D200-'ANEXO 57 SS'!D200</f>
        <v>14.570499999999996</v>
      </c>
    </row>
    <row r="201" spans="1:21" s="3" customFormat="1" ht="15" hidden="1" thickBot="1" x14ac:dyDescent="0.25">
      <c r="A201" s="12"/>
      <c r="B201" s="13"/>
      <c r="C201" s="83"/>
      <c r="D201" s="20"/>
      <c r="E201" s="341"/>
      <c r="F201" s="341"/>
      <c r="G201" s="341"/>
      <c r="H201" s="360"/>
      <c r="I201" s="360">
        <f t="shared" ref="I201:I264" si="18">+D201-G201</f>
        <v>0</v>
      </c>
      <c r="J201" s="315"/>
      <c r="K201" s="315"/>
      <c r="L201" s="315"/>
      <c r="M201" s="409" t="e">
        <f t="shared" si="17"/>
        <v>#DIV/0!</v>
      </c>
      <c r="O201" s="409"/>
      <c r="Q201" s="423">
        <f t="shared" ref="Q201:Q264" si="19">+D201-O201</f>
        <v>0</v>
      </c>
      <c r="U201" s="327">
        <f>+D201-'ANEXO 57 SS'!D201</f>
        <v>0</v>
      </c>
    </row>
    <row r="202" spans="1:21" ht="15" hidden="1" thickBot="1" x14ac:dyDescent="0.25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>
        <f t="shared" si="18"/>
        <v>0</v>
      </c>
      <c r="M202" s="409" t="e">
        <f t="shared" ref="M202:M265" si="20">+D202/L202-1</f>
        <v>#DIV/0!</v>
      </c>
      <c r="O202" s="409"/>
      <c r="Q202" s="423">
        <f t="shared" si="19"/>
        <v>0</v>
      </c>
      <c r="U202" s="327">
        <f>+D202-'ANEXO 57 SS'!D202</f>
        <v>0</v>
      </c>
    </row>
    <row r="203" spans="1:21" ht="15" hidden="1" thickBot="1" x14ac:dyDescent="0.25">
      <c r="A203" s="12"/>
      <c r="B203" s="13" t="s">
        <v>0</v>
      </c>
      <c r="C203" s="90" t="s">
        <v>1</v>
      </c>
      <c r="D203" s="15">
        <f>+G203</f>
        <v>17462.07</v>
      </c>
      <c r="E203" s="341">
        <v>17462.07</v>
      </c>
      <c r="F203" s="341"/>
      <c r="G203" s="341">
        <v>17462.07</v>
      </c>
      <c r="H203" s="360"/>
      <c r="I203" s="360">
        <f t="shared" si="18"/>
        <v>0</v>
      </c>
      <c r="L203" s="314">
        <v>17277.63</v>
      </c>
      <c r="M203" s="409">
        <f t="shared" si="20"/>
        <v>1.0675075227331465E-2</v>
      </c>
      <c r="O203" s="409"/>
      <c r="Q203" s="423">
        <f t="shared" si="19"/>
        <v>17462.07</v>
      </c>
      <c r="U203" s="327">
        <f>+D203-'ANEXO 57 SS'!D203</f>
        <v>5342.98</v>
      </c>
    </row>
    <row r="204" spans="1:21" ht="15" hidden="1" thickBot="1" x14ac:dyDescent="0.25">
      <c r="A204" s="12"/>
      <c r="B204" s="13" t="s">
        <v>2</v>
      </c>
      <c r="C204" s="90" t="s">
        <v>1</v>
      </c>
      <c r="D204" s="15">
        <f>+G204</f>
        <v>8080.53</v>
      </c>
      <c r="E204" s="341">
        <v>8080.53</v>
      </c>
      <c r="F204" s="341"/>
      <c r="G204" s="341">
        <v>8080.53</v>
      </c>
      <c r="H204" s="360"/>
      <c r="I204" s="360">
        <f t="shared" si="18"/>
        <v>0</v>
      </c>
      <c r="L204" s="314">
        <v>7929.86</v>
      </c>
      <c r="M204" s="409">
        <f t="shared" si="20"/>
        <v>1.9000335440978899E-2</v>
      </c>
      <c r="O204" s="409"/>
      <c r="Q204" s="423">
        <f t="shared" si="19"/>
        <v>8080.53</v>
      </c>
      <c r="U204" s="327">
        <f>+D204-'ANEXO 57 SS'!D204</f>
        <v>2189.5</v>
      </c>
    </row>
    <row r="205" spans="1:21" ht="15" hidden="1" thickBot="1" x14ac:dyDescent="0.25">
      <c r="A205" s="12"/>
      <c r="B205" s="13" t="s">
        <v>3</v>
      </c>
      <c r="C205" s="83" t="s">
        <v>4</v>
      </c>
      <c r="D205" s="18">
        <f>+G205</f>
        <v>88.386499999999998</v>
      </c>
      <c r="E205" s="341">
        <v>88.386499999999998</v>
      </c>
      <c r="F205" s="341"/>
      <c r="G205" s="341">
        <v>88.386499999999998</v>
      </c>
      <c r="H205" s="360"/>
      <c r="I205" s="360">
        <f t="shared" si="18"/>
        <v>0</v>
      </c>
      <c r="L205" s="314">
        <v>88.386499999999998</v>
      </c>
      <c r="M205" s="409">
        <f t="shared" si="20"/>
        <v>0</v>
      </c>
      <c r="O205" s="409"/>
      <c r="Q205" s="423">
        <f t="shared" si="19"/>
        <v>88.386499999999998</v>
      </c>
      <c r="U205" s="327">
        <f>+D205-'ANEXO 57 SS'!D205</f>
        <v>13.987899999999996</v>
      </c>
    </row>
    <row r="206" spans="1:21" ht="15" hidden="1" thickBot="1" x14ac:dyDescent="0.25">
      <c r="A206" s="12"/>
      <c r="B206" s="19" t="s">
        <v>5</v>
      </c>
      <c r="C206" s="83" t="s">
        <v>4</v>
      </c>
      <c r="D206" s="18">
        <f>+G206</f>
        <v>86.155100000000004</v>
      </c>
      <c r="E206" s="341">
        <v>86.155100000000004</v>
      </c>
      <c r="F206" s="341"/>
      <c r="G206" s="341">
        <v>86.155100000000004</v>
      </c>
      <c r="H206" s="360"/>
      <c r="I206" s="360">
        <f t="shared" si="18"/>
        <v>0</v>
      </c>
      <c r="L206" s="314">
        <v>86.155100000000004</v>
      </c>
      <c r="M206" s="409">
        <f t="shared" si="20"/>
        <v>0</v>
      </c>
      <c r="O206" s="409"/>
      <c r="Q206" s="423">
        <f t="shared" si="19"/>
        <v>86.155100000000004</v>
      </c>
      <c r="U206" s="327">
        <f>+D206-'ANEXO 57 SS'!D206</f>
        <v>13.045900000000003</v>
      </c>
    </row>
    <row r="207" spans="1:21" ht="15" hidden="1" thickBot="1" x14ac:dyDescent="0.25">
      <c r="A207" s="12"/>
      <c r="B207" s="13" t="s">
        <v>6</v>
      </c>
      <c r="C207" s="83" t="s">
        <v>4</v>
      </c>
      <c r="D207" s="18">
        <f>+G207</f>
        <v>85.252799999999993</v>
      </c>
      <c r="E207" s="341">
        <v>85.252799999999993</v>
      </c>
      <c r="F207" s="341"/>
      <c r="G207" s="341">
        <v>85.252799999999993</v>
      </c>
      <c r="H207" s="360"/>
      <c r="I207" s="360">
        <f t="shared" si="18"/>
        <v>0</v>
      </c>
      <c r="L207" s="314">
        <v>85.252799999999993</v>
      </c>
      <c r="M207" s="409">
        <f t="shared" si="20"/>
        <v>0</v>
      </c>
      <c r="O207" s="409"/>
      <c r="Q207" s="423">
        <f t="shared" si="19"/>
        <v>85.252799999999993</v>
      </c>
      <c r="U207" s="327">
        <f>+D207-'ANEXO 57 SS'!D207</f>
        <v>13.162499999999994</v>
      </c>
    </row>
    <row r="208" spans="1:21" s="3" customFormat="1" ht="15" hidden="1" thickBot="1" x14ac:dyDescent="0.25">
      <c r="A208" s="12"/>
      <c r="B208" s="13"/>
      <c r="C208" s="83"/>
      <c r="D208" s="218"/>
      <c r="E208" s="341"/>
      <c r="F208" s="341"/>
      <c r="G208" s="341"/>
      <c r="H208" s="360"/>
      <c r="I208" s="360">
        <f t="shared" si="18"/>
        <v>0</v>
      </c>
      <c r="J208" s="315"/>
      <c r="K208" s="315"/>
      <c r="L208" s="315"/>
      <c r="M208" s="409" t="e">
        <f t="shared" si="20"/>
        <v>#DIV/0!</v>
      </c>
      <c r="O208" s="409"/>
      <c r="Q208" s="423">
        <f t="shared" si="19"/>
        <v>0</v>
      </c>
      <c r="U208" s="327">
        <f>+D208-'ANEXO 57 SS'!D208</f>
        <v>0</v>
      </c>
    </row>
    <row r="209" spans="1:21" s="3" customFormat="1" ht="15" hidden="1" thickBot="1" x14ac:dyDescent="0.25">
      <c r="A209" s="12"/>
      <c r="B209" s="13"/>
      <c r="C209" s="83"/>
      <c r="D209" s="20"/>
      <c r="E209" s="341"/>
      <c r="F209" s="341"/>
      <c r="G209" s="341"/>
      <c r="H209" s="360"/>
      <c r="I209" s="360">
        <f t="shared" si="18"/>
        <v>0</v>
      </c>
      <c r="J209" s="315"/>
      <c r="K209" s="315"/>
      <c r="L209" s="315"/>
      <c r="M209" s="409" t="e">
        <f t="shared" si="20"/>
        <v>#DIV/0!</v>
      </c>
      <c r="O209" s="409"/>
      <c r="Q209" s="423">
        <f t="shared" si="19"/>
        <v>0</v>
      </c>
      <c r="U209" s="327">
        <f>+D209-'ANEXO 57 SS'!D209</f>
        <v>0</v>
      </c>
    </row>
    <row r="210" spans="1:21" ht="15" hidden="1" thickBot="1" x14ac:dyDescent="0.25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>
        <f t="shared" si="18"/>
        <v>0</v>
      </c>
      <c r="M210" s="409" t="e">
        <f t="shared" si="20"/>
        <v>#DIV/0!</v>
      </c>
      <c r="O210" s="409"/>
      <c r="Q210" s="423">
        <f t="shared" si="19"/>
        <v>0</v>
      </c>
      <c r="U210" s="327">
        <f>+D210-'ANEXO 57 SS'!D210</f>
        <v>0</v>
      </c>
    </row>
    <row r="211" spans="1:21" ht="15" hidden="1" thickBot="1" x14ac:dyDescent="0.25">
      <c r="A211" s="12"/>
      <c r="B211" s="13" t="s">
        <v>0</v>
      </c>
      <c r="C211" s="90" t="s">
        <v>1</v>
      </c>
      <c r="D211" s="15">
        <f>+G211</f>
        <v>9737.9599999999991</v>
      </c>
      <c r="E211" s="341">
        <v>9737.9599999999991</v>
      </c>
      <c r="F211" s="341"/>
      <c r="G211" s="341">
        <v>9737.9599999999991</v>
      </c>
      <c r="H211" s="360"/>
      <c r="I211" s="360">
        <f t="shared" si="18"/>
        <v>0</v>
      </c>
      <c r="L211" s="314">
        <v>9691.48</v>
      </c>
      <c r="M211" s="409">
        <f t="shared" si="20"/>
        <v>4.7959651157511995E-3</v>
      </c>
      <c r="O211" s="409"/>
      <c r="Q211" s="423">
        <f t="shared" si="19"/>
        <v>9737.9599999999991</v>
      </c>
      <c r="U211" s="327">
        <f>+D211-'ANEXO 57 SS'!D211</f>
        <v>3223.7899999999991</v>
      </c>
    </row>
    <row r="212" spans="1:21" ht="15" hidden="1" thickBot="1" x14ac:dyDescent="0.25">
      <c r="A212" s="12"/>
      <c r="B212" s="13" t="s">
        <v>2</v>
      </c>
      <c r="C212" s="90" t="s">
        <v>1</v>
      </c>
      <c r="D212" s="15">
        <f>+G212</f>
        <v>2044.61</v>
      </c>
      <c r="E212" s="341">
        <v>2044.61</v>
      </c>
      <c r="F212" s="341"/>
      <c r="G212" s="341">
        <v>2044.61</v>
      </c>
      <c r="H212" s="360"/>
      <c r="I212" s="360">
        <f t="shared" si="18"/>
        <v>0</v>
      </c>
      <c r="L212" s="314">
        <v>2006.48</v>
      </c>
      <c r="M212" s="409">
        <f t="shared" si="20"/>
        <v>1.900342889039508E-2</v>
      </c>
      <c r="O212" s="409"/>
      <c r="Q212" s="423">
        <f t="shared" si="19"/>
        <v>2044.61</v>
      </c>
      <c r="U212" s="327">
        <f>+D212-'ANEXO 57 SS'!D212</f>
        <v>554.01</v>
      </c>
    </row>
    <row r="213" spans="1:21" ht="15" hidden="1" thickBot="1" x14ac:dyDescent="0.25">
      <c r="A213" s="12"/>
      <c r="B213" s="13" t="s">
        <v>3</v>
      </c>
      <c r="C213" s="83" t="s">
        <v>4</v>
      </c>
      <c r="D213" s="18">
        <f>+G213</f>
        <v>84.983699999999999</v>
      </c>
      <c r="E213" s="341">
        <v>84.983699999999999</v>
      </c>
      <c r="F213" s="341"/>
      <c r="G213" s="341">
        <v>84.983699999999999</v>
      </c>
      <c r="H213" s="360"/>
      <c r="I213" s="360">
        <f t="shared" si="18"/>
        <v>0</v>
      </c>
      <c r="L213" s="314">
        <v>84.983699999999999</v>
      </c>
      <c r="M213" s="409">
        <f t="shared" si="20"/>
        <v>0</v>
      </c>
      <c r="O213" s="409"/>
      <c r="Q213" s="423">
        <f t="shared" si="19"/>
        <v>84.983699999999999</v>
      </c>
      <c r="U213" s="327">
        <f>+D213-'ANEXO 57 SS'!D213</f>
        <v>13.449299999999994</v>
      </c>
    </row>
    <row r="214" spans="1:21" ht="15" hidden="1" thickBot="1" x14ac:dyDescent="0.25">
      <c r="A214" s="12"/>
      <c r="B214" s="19" t="s">
        <v>5</v>
      </c>
      <c r="C214" s="83" t="s">
        <v>4</v>
      </c>
      <c r="D214" s="18">
        <f>+G214</f>
        <v>82.838300000000004</v>
      </c>
      <c r="E214" s="341">
        <v>82.838300000000004</v>
      </c>
      <c r="F214" s="341"/>
      <c r="G214" s="341">
        <v>82.838300000000004</v>
      </c>
      <c r="H214" s="360"/>
      <c r="I214" s="360">
        <f t="shared" si="18"/>
        <v>0</v>
      </c>
      <c r="L214" s="314">
        <v>82.838300000000004</v>
      </c>
      <c r="M214" s="409">
        <f t="shared" si="20"/>
        <v>0</v>
      </c>
      <c r="O214" s="409"/>
      <c r="Q214" s="423">
        <f t="shared" si="19"/>
        <v>82.838300000000004</v>
      </c>
      <c r="U214" s="327">
        <f>+D214-'ANEXO 57 SS'!D214</f>
        <v>12.543700000000001</v>
      </c>
    </row>
    <row r="215" spans="1:21" ht="15" hidden="1" thickBot="1" x14ac:dyDescent="0.25">
      <c r="A215" s="12"/>
      <c r="B215" s="13" t="s">
        <v>6</v>
      </c>
      <c r="C215" s="83" t="s">
        <v>4</v>
      </c>
      <c r="D215" s="18">
        <f>+G215</f>
        <v>81.970699999999994</v>
      </c>
      <c r="E215" s="341">
        <v>81.970699999999994</v>
      </c>
      <c r="F215" s="341"/>
      <c r="G215" s="341">
        <v>81.970699999999994</v>
      </c>
      <c r="H215" s="360"/>
      <c r="I215" s="360">
        <f t="shared" si="18"/>
        <v>0</v>
      </c>
      <c r="L215" s="314">
        <v>81.970699999999994</v>
      </c>
      <c r="M215" s="409">
        <f t="shared" si="20"/>
        <v>0</v>
      </c>
      <c r="O215" s="409"/>
      <c r="Q215" s="423">
        <f t="shared" si="19"/>
        <v>81.970699999999994</v>
      </c>
      <c r="U215" s="327">
        <f>+D215-'ANEXO 57 SS'!D215</f>
        <v>12.655699999999996</v>
      </c>
    </row>
    <row r="216" spans="1:21" s="3" customFormat="1" ht="15" hidden="1" thickBot="1" x14ac:dyDescent="0.25">
      <c r="A216" s="12"/>
      <c r="B216" s="13"/>
      <c r="C216" s="83"/>
      <c r="D216" s="218"/>
      <c r="E216" s="341"/>
      <c r="F216" s="341"/>
      <c r="G216" s="341"/>
      <c r="H216" s="360"/>
      <c r="I216" s="360">
        <f t="shared" si="18"/>
        <v>0</v>
      </c>
      <c r="J216" s="315"/>
      <c r="K216" s="315"/>
      <c r="L216" s="315"/>
      <c r="M216" s="409" t="e">
        <f t="shared" si="20"/>
        <v>#DIV/0!</v>
      </c>
      <c r="O216" s="409"/>
      <c r="Q216" s="423">
        <f t="shared" si="19"/>
        <v>0</v>
      </c>
      <c r="U216" s="327">
        <f>+D216-'ANEXO 57 SS'!D216</f>
        <v>0</v>
      </c>
    </row>
    <row r="217" spans="1:21" ht="15" hidden="1" thickBot="1" x14ac:dyDescent="0.25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>
        <f t="shared" si="18"/>
        <v>0</v>
      </c>
      <c r="M217" s="409" t="e">
        <f t="shared" si="20"/>
        <v>#DIV/0!</v>
      </c>
      <c r="O217" s="409"/>
      <c r="Q217" s="423">
        <f t="shared" si="19"/>
        <v>0</v>
      </c>
      <c r="U217" s="327">
        <f>+D217-'ANEXO 57 SS'!D217</f>
        <v>0</v>
      </c>
    </row>
    <row r="218" spans="1:21" ht="15" hidden="1" thickBot="1" x14ac:dyDescent="0.25">
      <c r="A218" s="12"/>
      <c r="B218" s="13" t="s">
        <v>0</v>
      </c>
      <c r="C218" s="90" t="s">
        <v>1</v>
      </c>
      <c r="D218" s="15">
        <f>+G218</f>
        <v>21746.03</v>
      </c>
      <c r="E218" s="341">
        <v>21746.03</v>
      </c>
      <c r="F218" s="341"/>
      <c r="G218" s="341">
        <v>21746.03</v>
      </c>
      <c r="H218" s="360"/>
      <c r="I218" s="360">
        <f t="shared" si="18"/>
        <v>0</v>
      </c>
      <c r="L218" s="314">
        <v>21498.89</v>
      </c>
      <c r="M218" s="409">
        <f t="shared" si="20"/>
        <v>1.1495477208358196E-2</v>
      </c>
      <c r="O218" s="409"/>
      <c r="Q218" s="423">
        <f t="shared" si="19"/>
        <v>21746.03</v>
      </c>
      <c r="U218" s="327">
        <f>+D218-'ANEXO 57 SS'!D218</f>
        <v>6578.1399999999994</v>
      </c>
    </row>
    <row r="219" spans="1:21" ht="15" hidden="1" thickBot="1" x14ac:dyDescent="0.25">
      <c r="A219" s="12"/>
      <c r="B219" s="13" t="s">
        <v>2</v>
      </c>
      <c r="C219" s="90" t="s">
        <v>1</v>
      </c>
      <c r="D219" s="15">
        <f>+G219</f>
        <v>10865.74</v>
      </c>
      <c r="E219" s="341">
        <v>10865.74</v>
      </c>
      <c r="F219" s="341"/>
      <c r="G219" s="341">
        <v>10865.74</v>
      </c>
      <c r="H219" s="360"/>
      <c r="I219" s="360">
        <f t="shared" si="18"/>
        <v>0</v>
      </c>
      <c r="L219" s="314">
        <v>10663.14</v>
      </c>
      <c r="M219" s="409">
        <f t="shared" si="20"/>
        <v>1.9000031885542112E-2</v>
      </c>
      <c r="O219" s="409"/>
      <c r="Q219" s="423">
        <f t="shared" si="19"/>
        <v>10865.74</v>
      </c>
      <c r="U219" s="327">
        <f>+D219-'ANEXO 57 SS'!D219</f>
        <v>2944.1799999999994</v>
      </c>
    </row>
    <row r="220" spans="1:21" ht="15" hidden="1" thickBot="1" x14ac:dyDescent="0.25">
      <c r="A220" s="12"/>
      <c r="B220" s="13" t="s">
        <v>3</v>
      </c>
      <c r="C220" s="83" t="s">
        <v>4</v>
      </c>
      <c r="D220" s="18">
        <f>+G220</f>
        <v>97.841300000000004</v>
      </c>
      <c r="E220" s="341">
        <v>97.841300000000004</v>
      </c>
      <c r="F220" s="341"/>
      <c r="G220" s="341">
        <v>97.841300000000004</v>
      </c>
      <c r="H220" s="360"/>
      <c r="I220" s="360">
        <f t="shared" si="18"/>
        <v>0</v>
      </c>
      <c r="L220" s="314">
        <v>97.841300000000004</v>
      </c>
      <c r="M220" s="409">
        <f t="shared" si="20"/>
        <v>0</v>
      </c>
      <c r="O220" s="409"/>
      <c r="Q220" s="423">
        <f t="shared" si="19"/>
        <v>97.841300000000004</v>
      </c>
      <c r="U220" s="327">
        <f>+D220-'ANEXO 57 SS'!D220</f>
        <v>15.484099999999998</v>
      </c>
    </row>
    <row r="221" spans="1:21" ht="15" hidden="1" thickBot="1" x14ac:dyDescent="0.25">
      <c r="A221" s="12"/>
      <c r="B221" s="19" t="s">
        <v>5</v>
      </c>
      <c r="C221" s="83" t="s">
        <v>4</v>
      </c>
      <c r="D221" s="18">
        <f>+G221</f>
        <v>95.371300000000005</v>
      </c>
      <c r="E221" s="341">
        <v>95.371300000000005</v>
      </c>
      <c r="F221" s="341"/>
      <c r="G221" s="341">
        <v>95.371300000000005</v>
      </c>
      <c r="H221" s="360"/>
      <c r="I221" s="360">
        <f t="shared" si="18"/>
        <v>0</v>
      </c>
      <c r="L221" s="314">
        <v>95.371300000000005</v>
      </c>
      <c r="M221" s="409">
        <f t="shared" si="20"/>
        <v>0</v>
      </c>
      <c r="O221" s="409"/>
      <c r="Q221" s="423">
        <f t="shared" si="19"/>
        <v>95.371300000000005</v>
      </c>
      <c r="U221" s="327">
        <f>+D221-'ANEXO 57 SS'!D221</f>
        <v>14.441400000000002</v>
      </c>
    </row>
    <row r="222" spans="1:21" ht="15" hidden="1" thickBot="1" x14ac:dyDescent="0.25">
      <c r="A222" s="12"/>
      <c r="B222" s="13" t="s">
        <v>6</v>
      </c>
      <c r="C222" s="83" t="s">
        <v>4</v>
      </c>
      <c r="D222" s="18">
        <f>+G222</f>
        <v>94.372399999999999</v>
      </c>
      <c r="E222" s="341">
        <v>94.372399999999999</v>
      </c>
      <c r="F222" s="341"/>
      <c r="G222" s="341">
        <v>94.372399999999999</v>
      </c>
      <c r="H222" s="360"/>
      <c r="I222" s="360">
        <f t="shared" si="18"/>
        <v>0</v>
      </c>
      <c r="L222" s="314">
        <v>94.372399999999999</v>
      </c>
      <c r="M222" s="409">
        <f t="shared" si="20"/>
        <v>0</v>
      </c>
      <c r="O222" s="409"/>
      <c r="Q222" s="423">
        <f t="shared" si="19"/>
        <v>94.372399999999999</v>
      </c>
      <c r="U222" s="327">
        <f>+D222-'ANEXO 57 SS'!D222</f>
        <v>14.570499999999996</v>
      </c>
    </row>
    <row r="223" spans="1:21" s="3" customFormat="1" ht="15" hidden="1" thickBot="1" x14ac:dyDescent="0.25">
      <c r="A223" s="12"/>
      <c r="B223" s="13"/>
      <c r="C223" s="83"/>
      <c r="D223" s="20"/>
      <c r="E223" s="341"/>
      <c r="F223" s="341"/>
      <c r="G223" s="341"/>
      <c r="H223" s="360"/>
      <c r="I223" s="360">
        <f t="shared" si="18"/>
        <v>0</v>
      </c>
      <c r="J223" s="315"/>
      <c r="K223" s="315"/>
      <c r="L223" s="315"/>
      <c r="M223" s="409" t="e">
        <f t="shared" si="20"/>
        <v>#DIV/0!</v>
      </c>
      <c r="O223" s="409"/>
      <c r="Q223" s="423">
        <f t="shared" si="19"/>
        <v>0</v>
      </c>
      <c r="U223" s="327">
        <f>+D223-'ANEXO 57 SS'!D223</f>
        <v>0</v>
      </c>
    </row>
    <row r="224" spans="1:21" ht="15" hidden="1" thickBot="1" x14ac:dyDescent="0.25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>
        <f t="shared" si="18"/>
        <v>0</v>
      </c>
      <c r="M224" s="409" t="e">
        <f t="shared" si="20"/>
        <v>#DIV/0!</v>
      </c>
      <c r="O224" s="409"/>
      <c r="Q224" s="423">
        <f t="shared" si="19"/>
        <v>0</v>
      </c>
      <c r="U224" s="327">
        <f>+D224-'ANEXO 57 SS'!D224</f>
        <v>0</v>
      </c>
    </row>
    <row r="225" spans="1:21" ht="15" hidden="1" thickBot="1" x14ac:dyDescent="0.25">
      <c r="A225" s="12"/>
      <c r="B225" s="13" t="s">
        <v>0</v>
      </c>
      <c r="C225" s="90" t="s">
        <v>1</v>
      </c>
      <c r="D225" s="15">
        <f>+G225</f>
        <v>17462.07</v>
      </c>
      <c r="E225" s="341">
        <v>17462.07</v>
      </c>
      <c r="F225" s="341"/>
      <c r="G225" s="341">
        <v>17462.07</v>
      </c>
      <c r="H225" s="360"/>
      <c r="I225" s="360">
        <f t="shared" si="18"/>
        <v>0</v>
      </c>
      <c r="L225" s="314">
        <v>17277.63</v>
      </c>
      <c r="M225" s="409">
        <f t="shared" si="20"/>
        <v>1.0675075227331465E-2</v>
      </c>
      <c r="O225" s="409"/>
      <c r="Q225" s="423">
        <f t="shared" si="19"/>
        <v>17462.07</v>
      </c>
      <c r="U225" s="327">
        <f>+D225-'ANEXO 57 SS'!D225</f>
        <v>5342.98</v>
      </c>
    </row>
    <row r="226" spans="1:21" ht="15" hidden="1" thickBot="1" x14ac:dyDescent="0.25">
      <c r="A226" s="12"/>
      <c r="B226" s="13" t="s">
        <v>2</v>
      </c>
      <c r="C226" s="90" t="s">
        <v>1</v>
      </c>
      <c r="D226" s="15">
        <f>+G226</f>
        <v>8080.53</v>
      </c>
      <c r="E226" s="341">
        <v>8080.53</v>
      </c>
      <c r="F226" s="341"/>
      <c r="G226" s="341">
        <v>8080.53</v>
      </c>
      <c r="H226" s="360"/>
      <c r="I226" s="360">
        <f t="shared" si="18"/>
        <v>0</v>
      </c>
      <c r="L226" s="314">
        <v>7929.86</v>
      </c>
      <c r="M226" s="409">
        <f t="shared" si="20"/>
        <v>1.9000335440978899E-2</v>
      </c>
      <c r="O226" s="409"/>
      <c r="Q226" s="423">
        <f t="shared" si="19"/>
        <v>8080.53</v>
      </c>
      <c r="U226" s="327">
        <f>+D226-'ANEXO 57 SS'!D226</f>
        <v>2189.5</v>
      </c>
    </row>
    <row r="227" spans="1:21" ht="15" hidden="1" thickBot="1" x14ac:dyDescent="0.25">
      <c r="A227" s="12"/>
      <c r="B227" s="13" t="s">
        <v>3</v>
      </c>
      <c r="C227" s="83" t="s">
        <v>4</v>
      </c>
      <c r="D227" s="18">
        <f>+G227</f>
        <v>88.386499999999998</v>
      </c>
      <c r="E227" s="341">
        <v>88.386499999999998</v>
      </c>
      <c r="F227" s="341"/>
      <c r="G227" s="341">
        <v>88.386499999999998</v>
      </c>
      <c r="H227" s="360"/>
      <c r="I227" s="360">
        <f t="shared" si="18"/>
        <v>0</v>
      </c>
      <c r="L227" s="314">
        <v>88.386499999999998</v>
      </c>
      <c r="M227" s="409">
        <f t="shared" si="20"/>
        <v>0</v>
      </c>
      <c r="O227" s="409"/>
      <c r="Q227" s="423">
        <f t="shared" si="19"/>
        <v>88.386499999999998</v>
      </c>
      <c r="U227" s="327">
        <f>+D227-'ANEXO 57 SS'!D227</f>
        <v>13.987899999999996</v>
      </c>
    </row>
    <row r="228" spans="1:21" ht="15" hidden="1" thickBot="1" x14ac:dyDescent="0.25">
      <c r="A228" s="12"/>
      <c r="B228" s="19" t="s">
        <v>5</v>
      </c>
      <c r="C228" s="83" t="s">
        <v>4</v>
      </c>
      <c r="D228" s="18">
        <f>+G228</f>
        <v>86.155100000000004</v>
      </c>
      <c r="E228" s="341">
        <v>86.155100000000004</v>
      </c>
      <c r="F228" s="341"/>
      <c r="G228" s="341">
        <v>86.155100000000004</v>
      </c>
      <c r="H228" s="360"/>
      <c r="I228" s="360">
        <f t="shared" si="18"/>
        <v>0</v>
      </c>
      <c r="L228" s="314">
        <v>86.155100000000004</v>
      </c>
      <c r="M228" s="409">
        <f t="shared" si="20"/>
        <v>0</v>
      </c>
      <c r="O228" s="409"/>
      <c r="Q228" s="423">
        <f t="shared" si="19"/>
        <v>86.155100000000004</v>
      </c>
      <c r="U228" s="327">
        <f>+D228-'ANEXO 57 SS'!D228</f>
        <v>13.045900000000003</v>
      </c>
    </row>
    <row r="229" spans="1:21" ht="15" hidden="1" thickBot="1" x14ac:dyDescent="0.25">
      <c r="A229" s="12"/>
      <c r="B229" s="13" t="s">
        <v>6</v>
      </c>
      <c r="C229" s="83" t="s">
        <v>4</v>
      </c>
      <c r="D229" s="18">
        <f>+G229</f>
        <v>85.252799999999993</v>
      </c>
      <c r="E229" s="341">
        <v>85.252799999999993</v>
      </c>
      <c r="F229" s="341"/>
      <c r="G229" s="341">
        <v>85.252799999999993</v>
      </c>
      <c r="H229" s="360"/>
      <c r="I229" s="360">
        <f t="shared" si="18"/>
        <v>0</v>
      </c>
      <c r="L229" s="314">
        <v>85.252799999999993</v>
      </c>
      <c r="M229" s="409">
        <f t="shared" si="20"/>
        <v>0</v>
      </c>
      <c r="O229" s="409"/>
      <c r="Q229" s="423">
        <f t="shared" si="19"/>
        <v>85.252799999999993</v>
      </c>
      <c r="U229" s="327">
        <f>+D229-'ANEXO 57 SS'!D229</f>
        <v>13.162499999999994</v>
      </c>
    </row>
    <row r="230" spans="1:21" s="3" customFormat="1" ht="15" hidden="1" thickBot="1" x14ac:dyDescent="0.25">
      <c r="A230" s="12"/>
      <c r="B230" s="13"/>
      <c r="C230" s="83"/>
      <c r="D230" s="20"/>
      <c r="E230" s="341"/>
      <c r="F230" s="341"/>
      <c r="G230" s="341"/>
      <c r="H230" s="360"/>
      <c r="I230" s="360">
        <f t="shared" si="18"/>
        <v>0</v>
      </c>
      <c r="J230" s="315"/>
      <c r="K230" s="315"/>
      <c r="L230" s="315"/>
      <c r="M230" s="409" t="e">
        <f t="shared" si="20"/>
        <v>#DIV/0!</v>
      </c>
      <c r="O230" s="409"/>
      <c r="Q230" s="423">
        <f t="shared" si="19"/>
        <v>0</v>
      </c>
      <c r="U230" s="327">
        <f>+D230-'ANEXO 57 SS'!D230</f>
        <v>0</v>
      </c>
    </row>
    <row r="231" spans="1:21" ht="15" hidden="1" thickBot="1" x14ac:dyDescent="0.25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>
        <f t="shared" si="18"/>
        <v>0</v>
      </c>
      <c r="M231" s="409" t="e">
        <f t="shared" si="20"/>
        <v>#DIV/0!</v>
      </c>
      <c r="O231" s="409"/>
      <c r="Q231" s="423">
        <f t="shared" si="19"/>
        <v>0</v>
      </c>
      <c r="U231" s="327">
        <f>+D231-'ANEXO 57 SS'!D231</f>
        <v>0</v>
      </c>
    </row>
    <row r="232" spans="1:21" ht="15" hidden="1" thickBot="1" x14ac:dyDescent="0.25">
      <c r="A232" s="12"/>
      <c r="B232" s="13" t="s">
        <v>0</v>
      </c>
      <c r="C232" s="90" t="s">
        <v>1</v>
      </c>
      <c r="D232" s="15">
        <f>+G232</f>
        <v>9737.9599999999991</v>
      </c>
      <c r="E232" s="341">
        <v>9737.9599999999991</v>
      </c>
      <c r="F232" s="341"/>
      <c r="G232" s="341">
        <v>9737.9599999999991</v>
      </c>
      <c r="H232" s="360"/>
      <c r="I232" s="360">
        <f t="shared" si="18"/>
        <v>0</v>
      </c>
      <c r="L232" s="314">
        <v>9691.48</v>
      </c>
      <c r="M232" s="409">
        <f t="shared" si="20"/>
        <v>4.7959651157511995E-3</v>
      </c>
      <c r="O232" s="409"/>
      <c r="Q232" s="423">
        <f t="shared" si="19"/>
        <v>9737.9599999999991</v>
      </c>
      <c r="U232" s="327">
        <f>+D232-'ANEXO 57 SS'!D232</f>
        <v>3223.7899999999991</v>
      </c>
    </row>
    <row r="233" spans="1:21" ht="15" hidden="1" thickBot="1" x14ac:dyDescent="0.25">
      <c r="A233" s="12"/>
      <c r="B233" s="13" t="s">
        <v>2</v>
      </c>
      <c r="C233" s="90" t="s">
        <v>1</v>
      </c>
      <c r="D233" s="15">
        <f>+G233</f>
        <v>2044.61</v>
      </c>
      <c r="E233" s="341">
        <v>2044.61</v>
      </c>
      <c r="F233" s="341"/>
      <c r="G233" s="341">
        <v>2044.61</v>
      </c>
      <c r="H233" s="360"/>
      <c r="I233" s="360">
        <f t="shared" si="18"/>
        <v>0</v>
      </c>
      <c r="L233" s="314">
        <v>2006.48</v>
      </c>
      <c r="M233" s="409">
        <f t="shared" si="20"/>
        <v>1.900342889039508E-2</v>
      </c>
      <c r="O233" s="409"/>
      <c r="Q233" s="423">
        <f t="shared" si="19"/>
        <v>2044.61</v>
      </c>
      <c r="U233" s="327">
        <f>+D233-'ANEXO 57 SS'!D233</f>
        <v>554.01</v>
      </c>
    </row>
    <row r="234" spans="1:21" ht="15" hidden="1" thickBot="1" x14ac:dyDescent="0.25">
      <c r="A234" s="12"/>
      <c r="B234" s="13" t="s">
        <v>3</v>
      </c>
      <c r="C234" s="83" t="s">
        <v>4</v>
      </c>
      <c r="D234" s="18">
        <f>+G234</f>
        <v>84.983699999999999</v>
      </c>
      <c r="E234" s="341">
        <v>84.983699999999999</v>
      </c>
      <c r="F234" s="341"/>
      <c r="G234" s="341">
        <v>84.983699999999999</v>
      </c>
      <c r="H234" s="360"/>
      <c r="I234" s="360">
        <f t="shared" si="18"/>
        <v>0</v>
      </c>
      <c r="L234" s="314">
        <v>84.983699999999999</v>
      </c>
      <c r="M234" s="409">
        <f t="shared" si="20"/>
        <v>0</v>
      </c>
      <c r="O234" s="409"/>
      <c r="Q234" s="423">
        <f t="shared" si="19"/>
        <v>84.983699999999999</v>
      </c>
      <c r="U234" s="327">
        <f>+D234-'ANEXO 57 SS'!D234</f>
        <v>13.449299999999994</v>
      </c>
    </row>
    <row r="235" spans="1:21" ht="15" hidden="1" thickBot="1" x14ac:dyDescent="0.25">
      <c r="A235" s="12"/>
      <c r="B235" s="19" t="s">
        <v>5</v>
      </c>
      <c r="C235" s="83" t="s">
        <v>4</v>
      </c>
      <c r="D235" s="18">
        <f>+G235</f>
        <v>82.838300000000004</v>
      </c>
      <c r="E235" s="341">
        <v>82.838300000000004</v>
      </c>
      <c r="F235" s="341"/>
      <c r="G235" s="341">
        <v>82.838300000000004</v>
      </c>
      <c r="H235" s="360"/>
      <c r="I235" s="360">
        <f t="shared" si="18"/>
        <v>0</v>
      </c>
      <c r="L235" s="314">
        <v>82.838300000000004</v>
      </c>
      <c r="M235" s="409">
        <f t="shared" si="20"/>
        <v>0</v>
      </c>
      <c r="O235" s="409"/>
      <c r="Q235" s="423">
        <f t="shared" si="19"/>
        <v>82.838300000000004</v>
      </c>
      <c r="U235" s="327">
        <f>+D235-'ANEXO 57 SS'!D235</f>
        <v>12.543700000000001</v>
      </c>
    </row>
    <row r="236" spans="1:21" ht="15" hidden="1" thickBot="1" x14ac:dyDescent="0.25">
      <c r="A236" s="12"/>
      <c r="B236" s="13" t="s">
        <v>6</v>
      </c>
      <c r="C236" s="83" t="s">
        <v>4</v>
      </c>
      <c r="D236" s="18">
        <f>+G236</f>
        <v>81.970699999999994</v>
      </c>
      <c r="E236" s="341">
        <v>81.970699999999994</v>
      </c>
      <c r="F236" s="341"/>
      <c r="G236" s="341">
        <v>81.970699999999994</v>
      </c>
      <c r="H236" s="360"/>
      <c r="I236" s="360">
        <f t="shared" si="18"/>
        <v>0</v>
      </c>
      <c r="L236" s="314">
        <v>81.970699999999994</v>
      </c>
      <c r="M236" s="409">
        <f t="shared" si="20"/>
        <v>0</v>
      </c>
      <c r="O236" s="409"/>
      <c r="Q236" s="423">
        <f t="shared" si="19"/>
        <v>81.970699999999994</v>
      </c>
      <c r="U236" s="327">
        <f>+D236-'ANEXO 57 SS'!D236</f>
        <v>12.655699999999996</v>
      </c>
    </row>
    <row r="237" spans="1:21" s="3" customFormat="1" ht="15" hidden="1" thickBot="1" x14ac:dyDescent="0.25">
      <c r="A237" s="32"/>
      <c r="B237" s="33"/>
      <c r="C237" s="93"/>
      <c r="D237" s="219"/>
      <c r="E237" s="341"/>
      <c r="F237" s="341"/>
      <c r="G237" s="341"/>
      <c r="H237" s="360"/>
      <c r="I237" s="360">
        <f t="shared" si="18"/>
        <v>0</v>
      </c>
      <c r="J237" s="315"/>
      <c r="K237" s="315"/>
      <c r="L237" s="315"/>
      <c r="M237" s="409" t="e">
        <f t="shared" si="20"/>
        <v>#DIV/0!</v>
      </c>
      <c r="O237" s="409"/>
      <c r="Q237" s="423">
        <f t="shared" si="19"/>
        <v>0</v>
      </c>
      <c r="U237" s="327">
        <f>+D237-'ANEXO 57 SS'!D237</f>
        <v>0</v>
      </c>
    </row>
    <row r="238" spans="1:21" ht="15" hidden="1" thickBot="1" x14ac:dyDescent="0.25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>
        <f t="shared" si="18"/>
        <v>0</v>
      </c>
      <c r="M238" s="409" t="e">
        <f t="shared" si="20"/>
        <v>#DIV/0!</v>
      </c>
      <c r="O238" s="409"/>
      <c r="Q238" s="423">
        <f t="shared" si="19"/>
        <v>0</v>
      </c>
      <c r="U238" s="327">
        <f>+D238-'ANEXO 57 SS'!D238</f>
        <v>0</v>
      </c>
    </row>
    <row r="239" spans="1:21" ht="15" hidden="1" thickBot="1" x14ac:dyDescent="0.25">
      <c r="A239" s="32"/>
      <c r="B239" s="33" t="s">
        <v>0</v>
      </c>
      <c r="C239" s="96" t="s">
        <v>1</v>
      </c>
      <c r="D239" s="15">
        <f>+G239</f>
        <v>21746.03</v>
      </c>
      <c r="E239" s="341">
        <v>21746.03</v>
      </c>
      <c r="F239" s="341"/>
      <c r="G239" s="341">
        <v>21746.03</v>
      </c>
      <c r="H239" s="360"/>
      <c r="I239" s="360">
        <f t="shared" si="18"/>
        <v>0</v>
      </c>
      <c r="L239" s="314">
        <v>21498.89</v>
      </c>
      <c r="M239" s="409">
        <f t="shared" si="20"/>
        <v>1.1495477208358196E-2</v>
      </c>
      <c r="O239" s="409"/>
      <c r="Q239" s="423">
        <f t="shared" si="19"/>
        <v>21746.03</v>
      </c>
      <c r="U239" s="327">
        <f>+D239-'ANEXO 57 SS'!D239</f>
        <v>6578.1399999999994</v>
      </c>
    </row>
    <row r="240" spans="1:21" ht="15" hidden="1" thickBot="1" x14ac:dyDescent="0.25">
      <c r="A240" s="32"/>
      <c r="B240" s="33" t="s">
        <v>2</v>
      </c>
      <c r="C240" s="96" t="s">
        <v>1</v>
      </c>
      <c r="D240" s="15">
        <f>+G240</f>
        <v>10865.74</v>
      </c>
      <c r="E240" s="341">
        <v>10865.74</v>
      </c>
      <c r="F240" s="341"/>
      <c r="G240" s="341">
        <v>10865.74</v>
      </c>
      <c r="H240" s="360"/>
      <c r="I240" s="360">
        <f t="shared" si="18"/>
        <v>0</v>
      </c>
      <c r="L240" s="314">
        <v>10663.14</v>
      </c>
      <c r="M240" s="409">
        <f t="shared" si="20"/>
        <v>1.9000031885542112E-2</v>
      </c>
      <c r="O240" s="409"/>
      <c r="Q240" s="423">
        <f t="shared" si="19"/>
        <v>10865.74</v>
      </c>
      <c r="U240" s="327">
        <f>+D240-'ANEXO 57 SS'!D240</f>
        <v>2944.1799999999994</v>
      </c>
    </row>
    <row r="241" spans="1:21" ht="15" hidden="1" thickBot="1" x14ac:dyDescent="0.25">
      <c r="A241" s="32"/>
      <c r="B241" s="33" t="s">
        <v>3</v>
      </c>
      <c r="C241" s="93" t="s">
        <v>4</v>
      </c>
      <c r="D241" s="18">
        <f>+G241</f>
        <v>97.841300000000004</v>
      </c>
      <c r="E241" s="341">
        <v>97.841300000000004</v>
      </c>
      <c r="F241" s="341"/>
      <c r="G241" s="341">
        <v>97.841300000000004</v>
      </c>
      <c r="H241" s="360"/>
      <c r="I241" s="360">
        <f t="shared" si="18"/>
        <v>0</v>
      </c>
      <c r="L241" s="314">
        <v>97.841300000000004</v>
      </c>
      <c r="M241" s="409">
        <f t="shared" si="20"/>
        <v>0</v>
      </c>
      <c r="O241" s="409"/>
      <c r="Q241" s="423">
        <f t="shared" si="19"/>
        <v>97.841300000000004</v>
      </c>
      <c r="U241" s="327">
        <f>+D241-'ANEXO 57 SS'!D241</f>
        <v>15.484099999999998</v>
      </c>
    </row>
    <row r="242" spans="1:21" ht="15" hidden="1" thickBot="1" x14ac:dyDescent="0.25">
      <c r="A242" s="32"/>
      <c r="B242" s="36" t="s">
        <v>5</v>
      </c>
      <c r="C242" s="93" t="s">
        <v>4</v>
      </c>
      <c r="D242" s="18">
        <f>+G242</f>
        <v>95.371300000000005</v>
      </c>
      <c r="E242" s="341">
        <v>95.371300000000005</v>
      </c>
      <c r="F242" s="341"/>
      <c r="G242" s="341">
        <v>95.371300000000005</v>
      </c>
      <c r="H242" s="360"/>
      <c r="I242" s="360">
        <f t="shared" si="18"/>
        <v>0</v>
      </c>
      <c r="L242" s="314">
        <v>95.371300000000005</v>
      </c>
      <c r="M242" s="409">
        <f t="shared" si="20"/>
        <v>0</v>
      </c>
      <c r="O242" s="409"/>
      <c r="Q242" s="423">
        <f t="shared" si="19"/>
        <v>95.371300000000005</v>
      </c>
      <c r="U242" s="327">
        <f>+D242-'ANEXO 57 SS'!D242</f>
        <v>14.441400000000002</v>
      </c>
    </row>
    <row r="243" spans="1:21" ht="15" hidden="1" thickBot="1" x14ac:dyDescent="0.25">
      <c r="A243" s="32"/>
      <c r="B243" s="33" t="s">
        <v>6</v>
      </c>
      <c r="C243" s="93" t="s">
        <v>4</v>
      </c>
      <c r="D243" s="18">
        <f>+G243</f>
        <v>94.372399999999999</v>
      </c>
      <c r="E243" s="341">
        <v>94.372399999999999</v>
      </c>
      <c r="F243" s="341"/>
      <c r="G243" s="341">
        <v>94.372399999999999</v>
      </c>
      <c r="H243" s="360"/>
      <c r="I243" s="360">
        <f t="shared" si="18"/>
        <v>0</v>
      </c>
      <c r="L243" s="314">
        <v>94.372399999999999</v>
      </c>
      <c r="M243" s="409">
        <f t="shared" si="20"/>
        <v>0</v>
      </c>
      <c r="O243" s="409"/>
      <c r="Q243" s="423">
        <f t="shared" si="19"/>
        <v>94.372399999999999</v>
      </c>
      <c r="U243" s="327">
        <f>+D243-'ANEXO 57 SS'!D243</f>
        <v>14.570499999999996</v>
      </c>
    </row>
    <row r="244" spans="1:21" s="3" customFormat="1" ht="15" hidden="1" thickBot="1" x14ac:dyDescent="0.25">
      <c r="A244" s="32"/>
      <c r="B244" s="33"/>
      <c r="C244" s="93"/>
      <c r="D244" s="37"/>
      <c r="E244" s="341"/>
      <c r="F244" s="341"/>
      <c r="G244" s="341"/>
      <c r="H244" s="360"/>
      <c r="I244" s="360">
        <f t="shared" si="18"/>
        <v>0</v>
      </c>
      <c r="J244" s="315"/>
      <c r="K244" s="315"/>
      <c r="L244" s="315"/>
      <c r="M244" s="409" t="e">
        <f t="shared" si="20"/>
        <v>#DIV/0!</v>
      </c>
      <c r="O244" s="409"/>
      <c r="Q244" s="423">
        <f t="shared" si="19"/>
        <v>0</v>
      </c>
      <c r="U244" s="327">
        <f>+D244-'ANEXO 57 SS'!D244</f>
        <v>0</v>
      </c>
    </row>
    <row r="245" spans="1:21" ht="15" hidden="1" thickBot="1" x14ac:dyDescent="0.25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>
        <f t="shared" si="18"/>
        <v>0</v>
      </c>
      <c r="M245" s="409" t="e">
        <f t="shared" si="20"/>
        <v>#DIV/0!</v>
      </c>
      <c r="O245" s="409"/>
      <c r="Q245" s="423">
        <f t="shared" si="19"/>
        <v>0</v>
      </c>
      <c r="U245" s="327">
        <f>+D245-'ANEXO 57 SS'!D245</f>
        <v>0</v>
      </c>
    </row>
    <row r="246" spans="1:21" ht="15" hidden="1" thickBot="1" x14ac:dyDescent="0.25">
      <c r="A246" s="32"/>
      <c r="B246" s="33" t="s">
        <v>0</v>
      </c>
      <c r="C246" s="96" t="s">
        <v>1</v>
      </c>
      <c r="D246" s="15">
        <f>+G246</f>
        <v>17462.07</v>
      </c>
      <c r="E246" s="341">
        <v>17462.07</v>
      </c>
      <c r="F246" s="341"/>
      <c r="G246" s="341">
        <v>17462.07</v>
      </c>
      <c r="H246" s="360"/>
      <c r="I246" s="360">
        <f t="shared" si="18"/>
        <v>0</v>
      </c>
      <c r="L246" s="314">
        <v>17277.63</v>
      </c>
      <c r="M246" s="409">
        <f t="shared" si="20"/>
        <v>1.0675075227331465E-2</v>
      </c>
      <c r="O246" s="409"/>
      <c r="Q246" s="423">
        <f t="shared" si="19"/>
        <v>17462.07</v>
      </c>
      <c r="U246" s="327">
        <f>+D246-'ANEXO 57 SS'!D246</f>
        <v>5342.98</v>
      </c>
    </row>
    <row r="247" spans="1:21" ht="15" hidden="1" thickBot="1" x14ac:dyDescent="0.25">
      <c r="A247" s="32"/>
      <c r="B247" s="33" t="s">
        <v>2</v>
      </c>
      <c r="C247" s="96" t="s">
        <v>1</v>
      </c>
      <c r="D247" s="15">
        <f>+G247</f>
        <v>8080.53</v>
      </c>
      <c r="E247" s="341">
        <v>8080.53</v>
      </c>
      <c r="F247" s="341"/>
      <c r="G247" s="341">
        <v>8080.53</v>
      </c>
      <c r="H247" s="360"/>
      <c r="I247" s="360">
        <f t="shared" si="18"/>
        <v>0</v>
      </c>
      <c r="L247" s="314">
        <v>7929.86</v>
      </c>
      <c r="M247" s="409">
        <f t="shared" si="20"/>
        <v>1.9000335440978899E-2</v>
      </c>
      <c r="O247" s="409"/>
      <c r="Q247" s="423">
        <f t="shared" si="19"/>
        <v>8080.53</v>
      </c>
      <c r="U247" s="327">
        <f>+D247-'ANEXO 57 SS'!D247</f>
        <v>2189.5</v>
      </c>
    </row>
    <row r="248" spans="1:21" ht="15" hidden="1" thickBot="1" x14ac:dyDescent="0.25">
      <c r="A248" s="32"/>
      <c r="B248" s="33" t="s">
        <v>3</v>
      </c>
      <c r="C248" s="93" t="s">
        <v>4</v>
      </c>
      <c r="D248" s="18">
        <f>+G248</f>
        <v>88.386499999999998</v>
      </c>
      <c r="E248" s="341">
        <v>88.386499999999998</v>
      </c>
      <c r="F248" s="341"/>
      <c r="G248" s="341">
        <v>88.386499999999998</v>
      </c>
      <c r="H248" s="360"/>
      <c r="I248" s="360">
        <f t="shared" si="18"/>
        <v>0</v>
      </c>
      <c r="L248" s="314">
        <v>88.386499999999998</v>
      </c>
      <c r="M248" s="409">
        <f t="shared" si="20"/>
        <v>0</v>
      </c>
      <c r="O248" s="409"/>
      <c r="Q248" s="423">
        <f t="shared" si="19"/>
        <v>88.386499999999998</v>
      </c>
      <c r="U248" s="327">
        <f>+D248-'ANEXO 57 SS'!D248</f>
        <v>13.987899999999996</v>
      </c>
    </row>
    <row r="249" spans="1:21" ht="15" hidden="1" thickBot="1" x14ac:dyDescent="0.25">
      <c r="A249" s="32"/>
      <c r="B249" s="36" t="s">
        <v>5</v>
      </c>
      <c r="C249" s="93" t="s">
        <v>4</v>
      </c>
      <c r="D249" s="18">
        <f>+G249</f>
        <v>86.155100000000004</v>
      </c>
      <c r="E249" s="341">
        <v>86.155100000000004</v>
      </c>
      <c r="F249" s="341"/>
      <c r="G249" s="341">
        <v>86.155100000000004</v>
      </c>
      <c r="H249" s="360"/>
      <c r="I249" s="360">
        <f t="shared" si="18"/>
        <v>0</v>
      </c>
      <c r="L249" s="314">
        <v>86.155100000000004</v>
      </c>
      <c r="M249" s="409">
        <f t="shared" si="20"/>
        <v>0</v>
      </c>
      <c r="O249" s="409"/>
      <c r="Q249" s="423">
        <f t="shared" si="19"/>
        <v>86.155100000000004</v>
      </c>
      <c r="U249" s="327">
        <f>+D249-'ANEXO 57 SS'!D249</f>
        <v>13.045900000000003</v>
      </c>
    </row>
    <row r="250" spans="1:21" ht="15" hidden="1" thickBot="1" x14ac:dyDescent="0.25">
      <c r="A250" s="32"/>
      <c r="B250" s="33" t="s">
        <v>6</v>
      </c>
      <c r="C250" s="93" t="s">
        <v>4</v>
      </c>
      <c r="D250" s="18">
        <f>+G250</f>
        <v>85.252799999999993</v>
      </c>
      <c r="E250" s="341">
        <v>85.252799999999993</v>
      </c>
      <c r="F250" s="341"/>
      <c r="G250" s="341">
        <v>85.252799999999993</v>
      </c>
      <c r="H250" s="360"/>
      <c r="I250" s="360">
        <f t="shared" si="18"/>
        <v>0</v>
      </c>
      <c r="L250" s="314">
        <v>85.252799999999993</v>
      </c>
      <c r="M250" s="409">
        <f t="shared" si="20"/>
        <v>0</v>
      </c>
      <c r="O250" s="409"/>
      <c r="Q250" s="423">
        <f t="shared" si="19"/>
        <v>85.252799999999993</v>
      </c>
      <c r="U250" s="327">
        <f>+D250-'ANEXO 57 SS'!D250</f>
        <v>13.162499999999994</v>
      </c>
    </row>
    <row r="251" spans="1:21" s="3" customFormat="1" ht="15" hidden="1" thickBot="1" x14ac:dyDescent="0.25">
      <c r="A251" s="32"/>
      <c r="B251" s="33"/>
      <c r="C251" s="93"/>
      <c r="D251" s="37"/>
      <c r="E251" s="341"/>
      <c r="F251" s="341"/>
      <c r="G251" s="341"/>
      <c r="H251" s="360"/>
      <c r="I251" s="360">
        <f t="shared" si="18"/>
        <v>0</v>
      </c>
      <c r="J251" s="315"/>
      <c r="K251" s="315"/>
      <c r="L251" s="315"/>
      <c r="M251" s="409" t="e">
        <f t="shared" si="20"/>
        <v>#DIV/0!</v>
      </c>
      <c r="O251" s="409"/>
      <c r="Q251" s="423">
        <f t="shared" si="19"/>
        <v>0</v>
      </c>
      <c r="U251" s="327">
        <f>+D251-'ANEXO 57 SS'!D251</f>
        <v>0</v>
      </c>
    </row>
    <row r="252" spans="1:21" ht="15" hidden="1" thickBot="1" x14ac:dyDescent="0.25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>
        <f t="shared" si="18"/>
        <v>0</v>
      </c>
      <c r="M252" s="409" t="e">
        <f t="shared" si="20"/>
        <v>#DIV/0!</v>
      </c>
      <c r="O252" s="409"/>
      <c r="Q252" s="423">
        <f t="shared" si="19"/>
        <v>0</v>
      </c>
      <c r="U252" s="327">
        <f>+D252-'ANEXO 57 SS'!D252</f>
        <v>0</v>
      </c>
    </row>
    <row r="253" spans="1:21" ht="15" hidden="1" thickBot="1" x14ac:dyDescent="0.25">
      <c r="A253" s="32"/>
      <c r="B253" s="33" t="s">
        <v>0</v>
      </c>
      <c r="C253" s="96" t="s">
        <v>1</v>
      </c>
      <c r="D253" s="15">
        <f>+G253</f>
        <v>9737.9599999999991</v>
      </c>
      <c r="E253" s="341">
        <v>9737.9599999999991</v>
      </c>
      <c r="F253" s="341"/>
      <c r="G253" s="341">
        <v>9737.9599999999991</v>
      </c>
      <c r="H253" s="360"/>
      <c r="I253" s="360">
        <f t="shared" si="18"/>
        <v>0</v>
      </c>
      <c r="L253" s="314">
        <v>9691.48</v>
      </c>
      <c r="M253" s="409">
        <f t="shared" si="20"/>
        <v>4.7959651157511995E-3</v>
      </c>
      <c r="O253" s="409"/>
      <c r="Q253" s="423">
        <f t="shared" si="19"/>
        <v>9737.9599999999991</v>
      </c>
      <c r="U253" s="327">
        <f>+D253-'ANEXO 57 SS'!D253</f>
        <v>3223.7899999999991</v>
      </c>
    </row>
    <row r="254" spans="1:21" ht="15" hidden="1" thickBot="1" x14ac:dyDescent="0.25">
      <c r="A254" s="32"/>
      <c r="B254" s="33" t="s">
        <v>2</v>
      </c>
      <c r="C254" s="96" t="s">
        <v>1</v>
      </c>
      <c r="D254" s="15">
        <f>+G254</f>
        <v>2044.61</v>
      </c>
      <c r="E254" s="341">
        <v>2044.61</v>
      </c>
      <c r="F254" s="341"/>
      <c r="G254" s="341">
        <v>2044.61</v>
      </c>
      <c r="H254" s="360"/>
      <c r="I254" s="360">
        <f t="shared" si="18"/>
        <v>0</v>
      </c>
      <c r="L254" s="314">
        <v>2006.48</v>
      </c>
      <c r="M254" s="409">
        <f t="shared" si="20"/>
        <v>1.900342889039508E-2</v>
      </c>
      <c r="O254" s="409"/>
      <c r="Q254" s="423">
        <f t="shared" si="19"/>
        <v>2044.61</v>
      </c>
      <c r="U254" s="327">
        <f>+D254-'ANEXO 57 SS'!D254</f>
        <v>554.01</v>
      </c>
    </row>
    <row r="255" spans="1:21" ht="15" hidden="1" thickBot="1" x14ac:dyDescent="0.25">
      <c r="A255" s="32"/>
      <c r="B255" s="33" t="s">
        <v>3</v>
      </c>
      <c r="C255" s="93" t="s">
        <v>4</v>
      </c>
      <c r="D255" s="18">
        <f>+G255</f>
        <v>84.983699999999999</v>
      </c>
      <c r="E255" s="341">
        <v>84.983699999999999</v>
      </c>
      <c r="F255" s="341"/>
      <c r="G255" s="341">
        <v>84.983699999999999</v>
      </c>
      <c r="H255" s="360"/>
      <c r="I255" s="360">
        <f t="shared" si="18"/>
        <v>0</v>
      </c>
      <c r="L255" s="314">
        <v>84.983699999999999</v>
      </c>
      <c r="M255" s="409">
        <f t="shared" si="20"/>
        <v>0</v>
      </c>
      <c r="O255" s="409"/>
      <c r="Q255" s="423">
        <f t="shared" si="19"/>
        <v>84.983699999999999</v>
      </c>
      <c r="U255" s="327">
        <f>+D255-'ANEXO 57 SS'!D255</f>
        <v>13.449299999999994</v>
      </c>
    </row>
    <row r="256" spans="1:21" ht="15" hidden="1" thickBot="1" x14ac:dyDescent="0.25">
      <c r="A256" s="32"/>
      <c r="B256" s="36" t="s">
        <v>5</v>
      </c>
      <c r="C256" s="93" t="s">
        <v>4</v>
      </c>
      <c r="D256" s="18">
        <f>+G256</f>
        <v>82.838300000000004</v>
      </c>
      <c r="E256" s="341">
        <v>82.838300000000004</v>
      </c>
      <c r="F256" s="341"/>
      <c r="G256" s="341">
        <v>82.838300000000004</v>
      </c>
      <c r="H256" s="360"/>
      <c r="I256" s="360">
        <f t="shared" si="18"/>
        <v>0</v>
      </c>
      <c r="L256" s="314">
        <v>82.838300000000004</v>
      </c>
      <c r="M256" s="409">
        <f t="shared" si="20"/>
        <v>0</v>
      </c>
      <c r="O256" s="409"/>
      <c r="Q256" s="423">
        <f t="shared" si="19"/>
        <v>82.838300000000004</v>
      </c>
      <c r="U256" s="327">
        <f>+D256-'ANEXO 57 SS'!D256</f>
        <v>12.543700000000001</v>
      </c>
    </row>
    <row r="257" spans="1:21" ht="15" hidden="1" thickBot="1" x14ac:dyDescent="0.25">
      <c r="A257" s="32"/>
      <c r="B257" s="33" t="s">
        <v>6</v>
      </c>
      <c r="C257" s="93" t="s">
        <v>4</v>
      </c>
      <c r="D257" s="18">
        <f>+G257</f>
        <v>81.970699999999994</v>
      </c>
      <c r="E257" s="341">
        <v>81.970699999999994</v>
      </c>
      <c r="F257" s="341"/>
      <c r="G257" s="341">
        <v>81.970699999999994</v>
      </c>
      <c r="H257" s="360"/>
      <c r="I257" s="360">
        <f t="shared" si="18"/>
        <v>0</v>
      </c>
      <c r="L257" s="314">
        <v>81.970699999999994</v>
      </c>
      <c r="M257" s="409">
        <f t="shared" si="20"/>
        <v>0</v>
      </c>
      <c r="O257" s="409"/>
      <c r="Q257" s="423">
        <f t="shared" si="19"/>
        <v>81.970699999999994</v>
      </c>
      <c r="U257" s="327">
        <f>+D257-'ANEXO 57 SS'!D257</f>
        <v>12.655699999999996</v>
      </c>
    </row>
    <row r="258" spans="1:21" s="3" customFormat="1" ht="15" hidden="1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>
        <f t="shared" si="18"/>
        <v>0</v>
      </c>
      <c r="J258" s="315"/>
      <c r="K258" s="315"/>
      <c r="L258" s="315"/>
      <c r="M258" s="409" t="e">
        <f t="shared" si="20"/>
        <v>#DIV/0!</v>
      </c>
      <c r="O258" s="409"/>
      <c r="Q258" s="423">
        <f t="shared" si="19"/>
        <v>0</v>
      </c>
      <c r="U258" s="327">
        <f>+D258-'ANEXO 57 SS'!D258</f>
        <v>0</v>
      </c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>
        <f t="shared" si="18"/>
        <v>0</v>
      </c>
      <c r="J259" s="315"/>
      <c r="K259" s="315"/>
      <c r="L259" s="315"/>
      <c r="M259" s="409" t="e">
        <f t="shared" si="20"/>
        <v>#DIV/0!</v>
      </c>
      <c r="O259" s="409"/>
      <c r="Q259" s="423">
        <f t="shared" si="19"/>
        <v>0</v>
      </c>
      <c r="U259" s="327">
        <f>+D259-'ANEXO 57 SS'!D259</f>
        <v>0</v>
      </c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>
        <f t="shared" si="18"/>
        <v>0</v>
      </c>
      <c r="M260" s="409" t="e">
        <f t="shared" si="20"/>
        <v>#DIV/0!</v>
      </c>
      <c r="O260" s="409"/>
      <c r="Q260" s="423">
        <f t="shared" si="19"/>
        <v>0</v>
      </c>
      <c r="U260" s="327">
        <f>+D260-'ANEXO 57 SS'!D260</f>
        <v>0</v>
      </c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>
        <f t="shared" si="18"/>
        <v>0</v>
      </c>
      <c r="J261" s="315"/>
      <c r="K261" s="315"/>
      <c r="L261" s="315"/>
      <c r="M261" s="409" t="e">
        <f t="shared" si="20"/>
        <v>#DIV/0!</v>
      </c>
      <c r="O261" s="409"/>
      <c r="Q261" s="423">
        <f t="shared" si="19"/>
        <v>0</v>
      </c>
      <c r="U261" s="327">
        <f>+D261-'ANEXO 57 SS'!D261</f>
        <v>0</v>
      </c>
    </row>
    <row r="262" spans="1:21" ht="15.75" hidden="1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>
        <f t="shared" si="18"/>
        <v>0</v>
      </c>
      <c r="M262" s="409" t="e">
        <f t="shared" si="20"/>
        <v>#DIV/0!</v>
      </c>
      <c r="O262" s="409"/>
      <c r="Q262" s="423">
        <f t="shared" si="19"/>
        <v>0</v>
      </c>
      <c r="U262" s="327">
        <f>+D262-'ANEXO 57 SS'!D262</f>
        <v>0</v>
      </c>
    </row>
    <row r="263" spans="1:21" hidden="1" x14ac:dyDescent="0.2">
      <c r="A263" s="12"/>
      <c r="B263" s="54" t="s">
        <v>38</v>
      </c>
      <c r="C263" s="10" t="s">
        <v>9</v>
      </c>
      <c r="D263" s="15">
        <f>+G263</f>
        <v>14421402.1</v>
      </c>
      <c r="E263" s="341">
        <v>14421402.1</v>
      </c>
      <c r="F263" s="341"/>
      <c r="G263" s="341">
        <v>14421402.1</v>
      </c>
      <c r="H263" s="360"/>
      <c r="I263" s="360">
        <f t="shared" si="18"/>
        <v>0</v>
      </c>
      <c r="L263" s="314">
        <v>14179673.289999999</v>
      </c>
      <c r="M263" s="409">
        <f t="shared" si="20"/>
        <v>1.7047558505489446E-2</v>
      </c>
      <c r="O263" s="409"/>
      <c r="Q263" s="423">
        <f t="shared" si="19"/>
        <v>14421402.1</v>
      </c>
      <c r="U263" s="327">
        <f>+D263-'ANEXO 57 SS'!D263</f>
        <v>4025307.3699999992</v>
      </c>
    </row>
    <row r="264" spans="1:21" hidden="1" x14ac:dyDescent="0.2">
      <c r="A264" s="12"/>
      <c r="B264" s="54" t="s">
        <v>15</v>
      </c>
      <c r="C264" s="10" t="s">
        <v>10</v>
      </c>
      <c r="D264" s="15">
        <f>+G264</f>
        <v>63365.127399999998</v>
      </c>
      <c r="E264" s="341">
        <v>63365.127399999998</v>
      </c>
      <c r="F264" s="341"/>
      <c r="G264" s="341">
        <v>63365.127399999998</v>
      </c>
      <c r="H264" s="360"/>
      <c r="I264" s="360">
        <f t="shared" si="18"/>
        <v>0</v>
      </c>
      <c r="L264" s="314">
        <v>62460.375500000002</v>
      </c>
      <c r="M264" s="409">
        <f t="shared" si="20"/>
        <v>1.4485213909736894E-2</v>
      </c>
      <c r="O264" s="409"/>
      <c r="Q264" s="423">
        <f t="shared" si="19"/>
        <v>63365.127399999998</v>
      </c>
      <c r="U264" s="327">
        <f>+D264-'ANEXO 57 SS'!D264</f>
        <v>15424.849499999997</v>
      </c>
    </row>
    <row r="265" spans="1:21" s="3" customFormat="1" hidden="1" x14ac:dyDescent="0.2">
      <c r="A265" s="12"/>
      <c r="B265" s="54"/>
      <c r="C265" s="57"/>
      <c r="D265" s="27"/>
      <c r="E265" s="341"/>
      <c r="F265" s="341"/>
      <c r="G265" s="341"/>
      <c r="H265" s="360"/>
      <c r="I265" s="360">
        <f t="shared" ref="I265:I316" si="21">+D265-G265</f>
        <v>0</v>
      </c>
      <c r="J265" s="315"/>
      <c r="K265" s="315"/>
      <c r="L265" s="315"/>
      <c r="M265" s="409" t="e">
        <f t="shared" si="20"/>
        <v>#DIV/0!</v>
      </c>
      <c r="O265" s="409"/>
      <c r="Q265" s="423">
        <f t="shared" ref="Q265:Q328" si="22">+D265-O265</f>
        <v>0</v>
      </c>
      <c r="U265" s="327">
        <f>+D265-'ANEXO 57 SS'!D265</f>
        <v>0</v>
      </c>
    </row>
    <row r="266" spans="1:21" hidden="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>
        <f t="shared" si="21"/>
        <v>0</v>
      </c>
      <c r="M266" s="409" t="e">
        <f t="shared" ref="M266:M329" si="23">+D266/L266-1</f>
        <v>#DIV/0!</v>
      </c>
      <c r="O266" s="409"/>
      <c r="Q266" s="423">
        <f t="shared" si="22"/>
        <v>0</v>
      </c>
      <c r="U266" s="327">
        <f>+D266-'ANEXO 57 SS'!D266</f>
        <v>0</v>
      </c>
    </row>
    <row r="267" spans="1:21" hidden="1" x14ac:dyDescent="0.2">
      <c r="A267" s="12"/>
      <c r="B267" s="54" t="s">
        <v>0</v>
      </c>
      <c r="C267" s="10" t="s">
        <v>9</v>
      </c>
      <c r="D267" s="15">
        <f>+G267</f>
        <v>14711775.93</v>
      </c>
      <c r="E267" s="341">
        <v>14711775.93</v>
      </c>
      <c r="F267" s="341"/>
      <c r="G267" s="341">
        <v>14711775.93</v>
      </c>
      <c r="H267" s="360"/>
      <c r="I267" s="360">
        <f t="shared" si="21"/>
        <v>0</v>
      </c>
      <c r="L267" s="314">
        <v>14464632.890000001</v>
      </c>
      <c r="M267" s="409">
        <f t="shared" si="23"/>
        <v>1.7086022291713965E-2</v>
      </c>
      <c r="O267" s="409"/>
      <c r="Q267" s="423">
        <f t="shared" si="22"/>
        <v>14711775.93</v>
      </c>
      <c r="U267" s="327">
        <f>+D267-'ANEXO 57 SS'!D267</f>
        <v>4103986.9399999995</v>
      </c>
    </row>
    <row r="268" spans="1:21" hidden="1" x14ac:dyDescent="0.2">
      <c r="A268" s="12"/>
      <c r="B268" s="54" t="s">
        <v>2</v>
      </c>
      <c r="C268" s="10" t="s">
        <v>9</v>
      </c>
      <c r="D268" s="15">
        <f>+G268</f>
        <v>10865736.24</v>
      </c>
      <c r="E268" s="341">
        <v>10865736.24</v>
      </c>
      <c r="F268" s="341"/>
      <c r="G268" s="341">
        <v>10865736.24</v>
      </c>
      <c r="H268" s="360"/>
      <c r="I268" s="360">
        <f t="shared" si="21"/>
        <v>0</v>
      </c>
      <c r="L268" s="314">
        <v>10663136.640000001</v>
      </c>
      <c r="M268" s="409">
        <f t="shared" si="23"/>
        <v>1.9000000360119174E-2</v>
      </c>
      <c r="O268" s="409"/>
      <c r="Q268" s="423">
        <f t="shared" si="22"/>
        <v>10865736.24</v>
      </c>
      <c r="U268" s="327">
        <f>+D268-'ANEXO 57 SS'!D268</f>
        <v>2944175.75</v>
      </c>
    </row>
    <row r="269" spans="1:21" hidden="1" x14ac:dyDescent="0.2">
      <c r="A269" s="12"/>
      <c r="B269" s="54" t="s">
        <v>3</v>
      </c>
      <c r="C269" s="10" t="s">
        <v>10</v>
      </c>
      <c r="D269" s="15">
        <f>+G269</f>
        <v>15172.3305</v>
      </c>
      <c r="E269" s="341">
        <v>15172.3305</v>
      </c>
      <c r="F269" s="341"/>
      <c r="G269" s="341">
        <v>15172.3305</v>
      </c>
      <c r="H269" s="360"/>
      <c r="I269" s="360">
        <f t="shared" si="21"/>
        <v>0</v>
      </c>
      <c r="L269" s="314">
        <v>15172.3305</v>
      </c>
      <c r="M269" s="409">
        <f t="shared" si="23"/>
        <v>0</v>
      </c>
      <c r="O269" s="409"/>
      <c r="Q269" s="423">
        <f t="shared" si="22"/>
        <v>15172.3305</v>
      </c>
      <c r="U269" s="327">
        <f>+D269-'ANEXO 57 SS'!D269</f>
        <v>2401.1370999999999</v>
      </c>
    </row>
    <row r="270" spans="1:21" hidden="1" x14ac:dyDescent="0.2">
      <c r="A270" s="12"/>
      <c r="B270" s="64" t="s">
        <v>5</v>
      </c>
      <c r="C270" s="10" t="s">
        <v>10</v>
      </c>
      <c r="D270" s="15">
        <f>+G270</f>
        <v>14789.301100000001</v>
      </c>
      <c r="E270" s="341">
        <v>14789.301100000001</v>
      </c>
      <c r="F270" s="341"/>
      <c r="G270" s="341">
        <v>14789.301100000001</v>
      </c>
      <c r="H270" s="360"/>
      <c r="I270" s="360">
        <f t="shared" si="21"/>
        <v>0</v>
      </c>
      <c r="L270" s="314">
        <v>14789.301100000001</v>
      </c>
      <c r="M270" s="409">
        <f t="shared" si="23"/>
        <v>0</v>
      </c>
      <c r="O270" s="409"/>
      <c r="Q270" s="423">
        <f t="shared" si="22"/>
        <v>14789.301100000001</v>
      </c>
      <c r="U270" s="327">
        <f>+D270-'ANEXO 57 SS'!D270</f>
        <v>2239.446100000001</v>
      </c>
    </row>
    <row r="271" spans="1:21" hidden="1" x14ac:dyDescent="0.2">
      <c r="A271" s="12"/>
      <c r="B271" s="54" t="s">
        <v>6</v>
      </c>
      <c r="C271" s="10" t="s">
        <v>10</v>
      </c>
      <c r="D271" s="15">
        <f>+G271</f>
        <v>14634.400900000001</v>
      </c>
      <c r="E271" s="341">
        <v>14634.400900000001</v>
      </c>
      <c r="F271" s="341"/>
      <c r="G271" s="341">
        <v>14634.400900000001</v>
      </c>
      <c r="H271" s="360"/>
      <c r="I271" s="360">
        <f t="shared" si="21"/>
        <v>0</v>
      </c>
      <c r="L271" s="314">
        <v>14634.400900000001</v>
      </c>
      <c r="M271" s="409">
        <f t="shared" si="23"/>
        <v>0</v>
      </c>
      <c r="O271" s="409"/>
      <c r="Q271" s="423">
        <f t="shared" si="22"/>
        <v>14634.400900000001</v>
      </c>
      <c r="U271" s="327">
        <f>+D271-'ANEXO 57 SS'!D271</f>
        <v>2259.4511000000002</v>
      </c>
    </row>
    <row r="272" spans="1:21" s="3" customFormat="1" hidden="1" x14ac:dyDescent="0.2">
      <c r="A272" s="12"/>
      <c r="B272" s="54"/>
      <c r="C272" s="50"/>
      <c r="D272" s="27"/>
      <c r="E272" s="341"/>
      <c r="F272" s="341"/>
      <c r="G272" s="341"/>
      <c r="H272" s="360"/>
      <c r="I272" s="360">
        <f t="shared" si="21"/>
        <v>0</v>
      </c>
      <c r="J272" s="315"/>
      <c r="K272" s="315"/>
      <c r="L272" s="315"/>
      <c r="M272" s="409" t="e">
        <f t="shared" si="23"/>
        <v>#DIV/0!</v>
      </c>
      <c r="O272" s="409"/>
      <c r="Q272" s="423">
        <f t="shared" si="22"/>
        <v>0</v>
      </c>
      <c r="U272" s="327">
        <f>+D272-'ANEXO 57 SS'!D272</f>
        <v>0</v>
      </c>
    </row>
    <row r="273" spans="1:21" hidden="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>
        <f t="shared" si="21"/>
        <v>0</v>
      </c>
      <c r="M273" s="409" t="e">
        <f t="shared" si="23"/>
        <v>#DIV/0!</v>
      </c>
      <c r="O273" s="409"/>
      <c r="Q273" s="423">
        <f t="shared" si="22"/>
        <v>0</v>
      </c>
      <c r="U273" s="327">
        <f>+D273-'ANEXO 57 SS'!D273</f>
        <v>0</v>
      </c>
    </row>
    <row r="274" spans="1:21" hidden="1" x14ac:dyDescent="0.2">
      <c r="A274" s="12"/>
      <c r="B274" s="54" t="s">
        <v>0</v>
      </c>
      <c r="C274" s="10" t="s">
        <v>9</v>
      </c>
      <c r="D274" s="15">
        <f>+G274</f>
        <v>10427803.26</v>
      </c>
      <c r="E274" s="341">
        <v>10427803.26</v>
      </c>
      <c r="F274" s="341"/>
      <c r="G274" s="341">
        <v>10427803.26</v>
      </c>
      <c r="H274" s="360"/>
      <c r="I274" s="360">
        <f t="shared" si="21"/>
        <v>0</v>
      </c>
      <c r="L274" s="314">
        <v>10243368.16</v>
      </c>
      <c r="M274" s="409">
        <f t="shared" si="23"/>
        <v>1.8005317891454098E-2</v>
      </c>
      <c r="O274" s="409"/>
      <c r="Q274" s="423">
        <f t="shared" si="22"/>
        <v>10427803.26</v>
      </c>
      <c r="U274" s="327">
        <f>+D274-'ANEXO 57 SS'!D274</f>
        <v>2868826.8899999997</v>
      </c>
    </row>
    <row r="275" spans="1:21" hidden="1" x14ac:dyDescent="0.2">
      <c r="A275" s="12"/>
      <c r="B275" s="54" t="s">
        <v>2</v>
      </c>
      <c r="C275" s="10" t="s">
        <v>9</v>
      </c>
      <c r="D275" s="15">
        <f>+G275</f>
        <v>8080530.4800000004</v>
      </c>
      <c r="E275" s="341">
        <v>8080530.4800000004</v>
      </c>
      <c r="F275" s="341"/>
      <c r="G275" s="341">
        <v>8080530.4800000004</v>
      </c>
      <c r="H275" s="360"/>
      <c r="I275" s="360">
        <f t="shared" si="21"/>
        <v>0</v>
      </c>
      <c r="L275" s="314">
        <v>7929863.0800000001</v>
      </c>
      <c r="M275" s="409">
        <f t="shared" si="23"/>
        <v>1.900000018663639E-2</v>
      </c>
      <c r="O275" s="409"/>
      <c r="Q275" s="423">
        <f t="shared" si="22"/>
        <v>8080530.4800000004</v>
      </c>
      <c r="U275" s="327">
        <f>+D275-'ANEXO 57 SS'!D275</f>
        <v>2189497.4600000009</v>
      </c>
    </row>
    <row r="276" spans="1:21" hidden="1" x14ac:dyDescent="0.2">
      <c r="A276" s="12"/>
      <c r="B276" s="54" t="s">
        <v>3</v>
      </c>
      <c r="C276" s="10" t="s">
        <v>10</v>
      </c>
      <c r="D276" s="15">
        <f>+G276</f>
        <v>5717.4670999999998</v>
      </c>
      <c r="E276" s="341">
        <v>5717.4670999999998</v>
      </c>
      <c r="F276" s="341"/>
      <c r="G276" s="341">
        <v>5717.4670999999998</v>
      </c>
      <c r="H276" s="360"/>
      <c r="I276" s="360">
        <f t="shared" si="21"/>
        <v>0</v>
      </c>
      <c r="L276" s="314">
        <v>5717.4670999999998</v>
      </c>
      <c r="M276" s="409">
        <f t="shared" si="23"/>
        <v>0</v>
      </c>
      <c r="O276" s="409"/>
      <c r="Q276" s="423">
        <f t="shared" si="22"/>
        <v>5717.4670999999998</v>
      </c>
      <c r="U276" s="327">
        <f>+D276-'ANEXO 57 SS'!D276</f>
        <v>904.83280000000013</v>
      </c>
    </row>
    <row r="277" spans="1:21" hidden="1" x14ac:dyDescent="0.2">
      <c r="A277" s="12"/>
      <c r="B277" s="64" t="s">
        <v>5</v>
      </c>
      <c r="C277" s="10" t="s">
        <v>10</v>
      </c>
      <c r="D277" s="15">
        <f>+G277</f>
        <v>5573.1282000000001</v>
      </c>
      <c r="E277" s="341">
        <v>5573.1282000000001</v>
      </c>
      <c r="F277" s="341"/>
      <c r="G277" s="341">
        <v>5573.1282000000001</v>
      </c>
      <c r="H277" s="360"/>
      <c r="I277" s="360">
        <f t="shared" si="21"/>
        <v>0</v>
      </c>
      <c r="L277" s="314">
        <v>5573.1282000000001</v>
      </c>
      <c r="M277" s="409">
        <f t="shared" si="23"/>
        <v>0</v>
      </c>
      <c r="O277" s="409"/>
      <c r="Q277" s="423">
        <f t="shared" si="22"/>
        <v>5573.1282000000001</v>
      </c>
      <c r="U277" s="327">
        <f>+D277-'ANEXO 57 SS'!D277</f>
        <v>843.90200000000004</v>
      </c>
    </row>
    <row r="278" spans="1:21" hidden="1" x14ac:dyDescent="0.2">
      <c r="A278" s="12"/>
      <c r="B278" s="54" t="s">
        <v>6</v>
      </c>
      <c r="C278" s="10" t="s">
        <v>10</v>
      </c>
      <c r="D278" s="15">
        <f>+G278</f>
        <v>5514.7563</v>
      </c>
      <c r="E278" s="341">
        <v>5514.7563</v>
      </c>
      <c r="F278" s="341"/>
      <c r="G278" s="341">
        <v>5514.7563</v>
      </c>
      <c r="H278" s="360"/>
      <c r="I278" s="360">
        <f t="shared" si="21"/>
        <v>0</v>
      </c>
      <c r="L278" s="314">
        <v>5514.7563</v>
      </c>
      <c r="M278" s="409">
        <f t="shared" si="23"/>
        <v>0</v>
      </c>
      <c r="O278" s="409"/>
      <c r="Q278" s="423">
        <f t="shared" si="22"/>
        <v>5514.7563</v>
      </c>
      <c r="U278" s="327">
        <f>+D278-'ANEXO 57 SS'!D278</f>
        <v>851.4404999999997</v>
      </c>
    </row>
    <row r="279" spans="1:21" s="3" customFormat="1" hidden="1" x14ac:dyDescent="0.2">
      <c r="A279" s="12"/>
      <c r="B279" s="54"/>
      <c r="C279" s="10"/>
      <c r="D279" s="27"/>
      <c r="E279" s="341"/>
      <c r="F279" s="341"/>
      <c r="G279" s="341"/>
      <c r="H279" s="360"/>
      <c r="I279" s="360">
        <f t="shared" si="21"/>
        <v>0</v>
      </c>
      <c r="J279" s="315"/>
      <c r="K279" s="315"/>
      <c r="L279" s="315"/>
      <c r="M279" s="409" t="e">
        <f t="shared" si="23"/>
        <v>#DIV/0!</v>
      </c>
      <c r="O279" s="409"/>
      <c r="Q279" s="423">
        <f t="shared" si="22"/>
        <v>0</v>
      </c>
      <c r="U279" s="327">
        <f>+D279-'ANEXO 57 SS'!D279</f>
        <v>0</v>
      </c>
    </row>
    <row r="280" spans="1:21" s="3" customFormat="1" hidden="1" x14ac:dyDescent="0.2">
      <c r="A280" s="12"/>
      <c r="B280" s="54"/>
      <c r="C280" s="50"/>
      <c r="D280" s="27"/>
      <c r="E280" s="341"/>
      <c r="F280" s="341"/>
      <c r="G280" s="341"/>
      <c r="H280" s="360"/>
      <c r="I280" s="360">
        <f t="shared" si="21"/>
        <v>0</v>
      </c>
      <c r="J280" s="315"/>
      <c r="K280" s="315"/>
      <c r="L280" s="315"/>
      <c r="M280" s="409" t="e">
        <f t="shared" si="23"/>
        <v>#DIV/0!</v>
      </c>
      <c r="O280" s="409"/>
      <c r="Q280" s="423">
        <f t="shared" si="22"/>
        <v>0</v>
      </c>
      <c r="U280" s="327">
        <f>+D280-'ANEXO 57 SS'!D280</f>
        <v>0</v>
      </c>
    </row>
    <row r="281" spans="1:21" hidden="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>
        <f t="shared" si="21"/>
        <v>0</v>
      </c>
      <c r="M281" s="409" t="e">
        <f t="shared" si="23"/>
        <v>#DIV/0!</v>
      </c>
      <c r="O281" s="409"/>
      <c r="Q281" s="423">
        <f t="shared" si="22"/>
        <v>0</v>
      </c>
      <c r="U281" s="327">
        <f>+D281-'ANEXO 57 SS'!D281</f>
        <v>0</v>
      </c>
    </row>
    <row r="282" spans="1:21" hidden="1" x14ac:dyDescent="0.2">
      <c r="A282" s="12"/>
      <c r="B282" s="54" t="s">
        <v>0</v>
      </c>
      <c r="C282" s="10" t="s">
        <v>9</v>
      </c>
      <c r="D282" s="15">
        <f>+G282</f>
        <v>2703697.37</v>
      </c>
      <c r="E282" s="341">
        <v>2703697.37</v>
      </c>
      <c r="F282" s="341"/>
      <c r="G282" s="341">
        <v>2703697.37</v>
      </c>
      <c r="H282" s="360"/>
      <c r="I282" s="360">
        <f t="shared" si="21"/>
        <v>0</v>
      </c>
      <c r="L282" s="314">
        <v>2657219.7200000002</v>
      </c>
      <c r="M282" s="409">
        <f t="shared" si="23"/>
        <v>1.7491082747195685E-2</v>
      </c>
      <c r="O282" s="409"/>
      <c r="Q282" s="423">
        <f t="shared" si="22"/>
        <v>2703697.37</v>
      </c>
      <c r="U282" s="327">
        <f>+D282-'ANEXO 57 SS'!D282</f>
        <v>749637.44000000018</v>
      </c>
    </row>
    <row r="283" spans="1:21" hidden="1" x14ac:dyDescent="0.2">
      <c r="A283" s="12"/>
      <c r="B283" s="54" t="s">
        <v>2</v>
      </c>
      <c r="C283" s="10" t="s">
        <v>9</v>
      </c>
      <c r="D283" s="15">
        <f>+G283</f>
        <v>2044607.33</v>
      </c>
      <c r="E283" s="341">
        <v>2044607.33</v>
      </c>
      <c r="F283" s="341"/>
      <c r="G283" s="341">
        <v>2044607.33</v>
      </c>
      <c r="H283" s="360"/>
      <c r="I283" s="360">
        <f t="shared" si="21"/>
        <v>0</v>
      </c>
      <c r="L283" s="314">
        <v>2006484.13</v>
      </c>
      <c r="M283" s="409">
        <f t="shared" si="23"/>
        <v>1.9000000762527947E-2</v>
      </c>
      <c r="O283" s="409"/>
      <c r="Q283" s="423">
        <f t="shared" si="22"/>
        <v>2044607.33</v>
      </c>
      <c r="U283" s="327">
        <f>+D283-'ANEXO 57 SS'!D283</f>
        <v>554006.02</v>
      </c>
    </row>
    <row r="284" spans="1:21" hidden="1" x14ac:dyDescent="0.2">
      <c r="A284" s="12"/>
      <c r="B284" s="54" t="s">
        <v>3</v>
      </c>
      <c r="C284" s="10" t="s">
        <v>10</v>
      </c>
      <c r="D284" s="15">
        <f>+G284</f>
        <v>2314.732</v>
      </c>
      <c r="E284" s="341">
        <v>2314.732</v>
      </c>
      <c r="F284" s="341"/>
      <c r="G284" s="341">
        <v>2314.732</v>
      </c>
      <c r="H284" s="360"/>
      <c r="I284" s="360">
        <f t="shared" si="21"/>
        <v>0</v>
      </c>
      <c r="L284" s="314">
        <v>2314.732</v>
      </c>
      <c r="M284" s="409">
        <f t="shared" si="23"/>
        <v>0</v>
      </c>
      <c r="O284" s="409"/>
      <c r="Q284" s="423">
        <f t="shared" si="22"/>
        <v>2314.732</v>
      </c>
      <c r="U284" s="327">
        <f>+D284-'ANEXO 57 SS'!D284</f>
        <v>366.32400000000007</v>
      </c>
    </row>
    <row r="285" spans="1:21" hidden="1" x14ac:dyDescent="0.2">
      <c r="A285" s="12"/>
      <c r="B285" s="64" t="s">
        <v>5</v>
      </c>
      <c r="C285" s="10" t="s">
        <v>10</v>
      </c>
      <c r="D285" s="15">
        <f>+G285</f>
        <v>2256.2959999999998</v>
      </c>
      <c r="E285" s="341">
        <v>2256.2959999999998</v>
      </c>
      <c r="F285" s="341"/>
      <c r="G285" s="341">
        <v>2256.2959999999998</v>
      </c>
      <c r="H285" s="360"/>
      <c r="I285" s="360">
        <f t="shared" si="21"/>
        <v>0</v>
      </c>
      <c r="L285" s="314">
        <v>2256.2959999999998</v>
      </c>
      <c r="M285" s="409">
        <f t="shared" si="23"/>
        <v>0</v>
      </c>
      <c r="O285" s="409"/>
      <c r="Q285" s="423">
        <f t="shared" si="22"/>
        <v>2256.2959999999998</v>
      </c>
      <c r="U285" s="327">
        <f>+D285-'ANEXO 57 SS'!D285</f>
        <v>341.65599999999972</v>
      </c>
    </row>
    <row r="286" spans="1:21" hidden="1" x14ac:dyDescent="0.2">
      <c r="A286" s="12"/>
      <c r="B286" s="54" t="s">
        <v>6</v>
      </c>
      <c r="C286" s="10" t="s">
        <v>10</v>
      </c>
      <c r="D286" s="15">
        <f>+G286</f>
        <v>2232.6640000000002</v>
      </c>
      <c r="E286" s="341">
        <v>2232.6640000000002</v>
      </c>
      <c r="F286" s="341"/>
      <c r="G286" s="341">
        <v>2232.6640000000002</v>
      </c>
      <c r="H286" s="360"/>
      <c r="I286" s="360">
        <f t="shared" si="21"/>
        <v>0</v>
      </c>
      <c r="L286" s="314">
        <v>2232.6640000000002</v>
      </c>
      <c r="M286" s="409">
        <f t="shared" si="23"/>
        <v>0</v>
      </c>
      <c r="O286" s="409"/>
      <c r="Q286" s="423">
        <f t="shared" si="22"/>
        <v>2232.6640000000002</v>
      </c>
      <c r="U286" s="327">
        <f>+D286-'ANEXO 57 SS'!D286</f>
        <v>344.70800000000031</v>
      </c>
    </row>
    <row r="287" spans="1:21" s="3" customFormat="1" hidden="1" x14ac:dyDescent="0.2">
      <c r="A287" s="12"/>
      <c r="B287" s="54"/>
      <c r="C287" s="10"/>
      <c r="D287" s="27"/>
      <c r="E287" s="341"/>
      <c r="F287" s="341"/>
      <c r="G287" s="341"/>
      <c r="H287" s="360"/>
      <c r="I287" s="360">
        <f t="shared" si="21"/>
        <v>0</v>
      </c>
      <c r="J287" s="315"/>
      <c r="K287" s="315"/>
      <c r="L287" s="315"/>
      <c r="M287" s="409" t="e">
        <f t="shared" si="23"/>
        <v>#DIV/0!</v>
      </c>
      <c r="O287" s="409"/>
      <c r="Q287" s="423">
        <f t="shared" si="22"/>
        <v>0</v>
      </c>
      <c r="U287" s="327">
        <f>+D287-'ANEXO 57 SS'!D287</f>
        <v>0</v>
      </c>
    </row>
    <row r="288" spans="1:21" hidden="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>
        <f t="shared" si="21"/>
        <v>0</v>
      </c>
      <c r="M288" s="409" t="e">
        <f t="shared" si="23"/>
        <v>#DIV/0!</v>
      </c>
      <c r="O288" s="409"/>
      <c r="Q288" s="423">
        <f t="shared" si="22"/>
        <v>0</v>
      </c>
      <c r="U288" s="327">
        <f>+D288-'ANEXO 57 SS'!D288</f>
        <v>0</v>
      </c>
    </row>
    <row r="289" spans="1:21" hidden="1" x14ac:dyDescent="0.2">
      <c r="A289" s="12"/>
      <c r="B289" s="54" t="s">
        <v>0</v>
      </c>
      <c r="C289" s="10" t="s">
        <v>9</v>
      </c>
      <c r="D289" s="15">
        <f>+G289</f>
        <v>14711775.93</v>
      </c>
      <c r="E289" s="341">
        <v>14711775.93</v>
      </c>
      <c r="F289" s="341"/>
      <c r="G289" s="341">
        <v>14711775.93</v>
      </c>
      <c r="H289" s="360"/>
      <c r="I289" s="360">
        <f t="shared" si="21"/>
        <v>0</v>
      </c>
      <c r="L289" s="314">
        <v>14464632.890000001</v>
      </c>
      <c r="M289" s="409">
        <f t="shared" si="23"/>
        <v>1.7086022291713965E-2</v>
      </c>
      <c r="O289" s="409"/>
      <c r="Q289" s="423">
        <f t="shared" si="22"/>
        <v>14711775.93</v>
      </c>
      <c r="U289" s="327">
        <f>+D289-'ANEXO 57 SS'!D289</f>
        <v>4103986.9399999995</v>
      </c>
    </row>
    <row r="290" spans="1:21" hidden="1" x14ac:dyDescent="0.2">
      <c r="A290" s="12"/>
      <c r="B290" s="54" t="s">
        <v>2</v>
      </c>
      <c r="C290" s="10" t="s">
        <v>9</v>
      </c>
      <c r="D290" s="15">
        <f>+G290</f>
        <v>10865736.24</v>
      </c>
      <c r="E290" s="341">
        <v>10865736.24</v>
      </c>
      <c r="F290" s="341"/>
      <c r="G290" s="341">
        <v>10865736.24</v>
      </c>
      <c r="H290" s="360"/>
      <c r="I290" s="360">
        <f t="shared" si="21"/>
        <v>0</v>
      </c>
      <c r="L290" s="314">
        <v>10663136.640000001</v>
      </c>
      <c r="M290" s="409">
        <f t="shared" si="23"/>
        <v>1.9000000360119174E-2</v>
      </c>
      <c r="O290" s="409"/>
      <c r="Q290" s="423">
        <f t="shared" si="22"/>
        <v>10865736.24</v>
      </c>
      <c r="U290" s="327">
        <f>+D290-'ANEXO 57 SS'!D290</f>
        <v>2944175.75</v>
      </c>
    </row>
    <row r="291" spans="1:21" hidden="1" x14ac:dyDescent="0.2">
      <c r="A291" s="12"/>
      <c r="B291" s="54" t="s">
        <v>3</v>
      </c>
      <c r="C291" s="10" t="s">
        <v>10</v>
      </c>
      <c r="D291" s="15">
        <f>+G291</f>
        <v>15172.3305</v>
      </c>
      <c r="E291" s="341">
        <v>15172.3305</v>
      </c>
      <c r="F291" s="341"/>
      <c r="G291" s="341">
        <v>15172.3305</v>
      </c>
      <c r="H291" s="360"/>
      <c r="I291" s="360">
        <f t="shared" si="21"/>
        <v>0</v>
      </c>
      <c r="L291" s="314">
        <v>15172.3305</v>
      </c>
      <c r="M291" s="409">
        <f t="shared" si="23"/>
        <v>0</v>
      </c>
      <c r="O291" s="409"/>
      <c r="Q291" s="423">
        <f t="shared" si="22"/>
        <v>15172.3305</v>
      </c>
      <c r="U291" s="327">
        <f>+D291-'ANEXO 57 SS'!D291</f>
        <v>2401.1370999999999</v>
      </c>
    </row>
    <row r="292" spans="1:21" hidden="1" x14ac:dyDescent="0.2">
      <c r="A292" s="12"/>
      <c r="B292" s="64" t="s">
        <v>5</v>
      </c>
      <c r="C292" s="10" t="s">
        <v>10</v>
      </c>
      <c r="D292" s="15">
        <f>+G292</f>
        <v>14789.301100000001</v>
      </c>
      <c r="E292" s="341">
        <v>14789.301100000001</v>
      </c>
      <c r="F292" s="341"/>
      <c r="G292" s="341">
        <v>14789.301100000001</v>
      </c>
      <c r="H292" s="360"/>
      <c r="I292" s="360">
        <f t="shared" si="21"/>
        <v>0</v>
      </c>
      <c r="L292" s="314">
        <v>14789.301100000001</v>
      </c>
      <c r="M292" s="409">
        <f t="shared" si="23"/>
        <v>0</v>
      </c>
      <c r="O292" s="409"/>
      <c r="Q292" s="423">
        <f t="shared" si="22"/>
        <v>14789.301100000001</v>
      </c>
      <c r="U292" s="327">
        <f>+D292-'ANEXO 57 SS'!D292</f>
        <v>2239.446100000001</v>
      </c>
    </row>
    <row r="293" spans="1:21" hidden="1" x14ac:dyDescent="0.2">
      <c r="A293" s="12"/>
      <c r="B293" s="54" t="s">
        <v>6</v>
      </c>
      <c r="C293" s="10" t="s">
        <v>10</v>
      </c>
      <c r="D293" s="15">
        <f>+G293</f>
        <v>14634.400900000001</v>
      </c>
      <c r="E293" s="341">
        <v>14634.400900000001</v>
      </c>
      <c r="F293" s="341"/>
      <c r="G293" s="341">
        <v>14634.400900000001</v>
      </c>
      <c r="H293" s="360"/>
      <c r="I293" s="360">
        <f t="shared" si="21"/>
        <v>0</v>
      </c>
      <c r="L293" s="314">
        <v>14634.400900000001</v>
      </c>
      <c r="M293" s="409">
        <f t="shared" si="23"/>
        <v>0</v>
      </c>
      <c r="O293" s="409"/>
      <c r="Q293" s="423">
        <f t="shared" si="22"/>
        <v>14634.400900000001</v>
      </c>
      <c r="U293" s="327">
        <f>+D293-'ANEXO 57 SS'!D293</f>
        <v>2259.4511000000002</v>
      </c>
    </row>
    <row r="294" spans="1:21" s="3" customFormat="1" hidden="1" x14ac:dyDescent="0.2">
      <c r="A294" s="12"/>
      <c r="B294" s="54"/>
      <c r="C294" s="50"/>
      <c r="D294" s="27"/>
      <c r="E294" s="341"/>
      <c r="F294" s="341"/>
      <c r="G294" s="341"/>
      <c r="H294" s="360"/>
      <c r="I294" s="360">
        <f t="shared" si="21"/>
        <v>0</v>
      </c>
      <c r="J294" s="315"/>
      <c r="K294" s="315"/>
      <c r="L294" s="315"/>
      <c r="M294" s="409" t="e">
        <f t="shared" si="23"/>
        <v>#DIV/0!</v>
      </c>
      <c r="O294" s="409"/>
      <c r="Q294" s="423">
        <f t="shared" si="22"/>
        <v>0</v>
      </c>
      <c r="U294" s="327">
        <f>+D294-'ANEXO 57 SS'!D294</f>
        <v>0</v>
      </c>
    </row>
    <row r="295" spans="1:21" hidden="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>
        <f t="shared" si="21"/>
        <v>0</v>
      </c>
      <c r="M295" s="409" t="e">
        <f t="shared" si="23"/>
        <v>#DIV/0!</v>
      </c>
      <c r="O295" s="409"/>
      <c r="Q295" s="423">
        <f t="shared" si="22"/>
        <v>0</v>
      </c>
      <c r="U295" s="327">
        <f>+D295-'ANEXO 57 SS'!D295</f>
        <v>0</v>
      </c>
    </row>
    <row r="296" spans="1:21" hidden="1" x14ac:dyDescent="0.2">
      <c r="A296" s="12"/>
      <c r="B296" s="54" t="s">
        <v>0</v>
      </c>
      <c r="C296" s="10" t="s">
        <v>9</v>
      </c>
      <c r="D296" s="15">
        <f>+G296</f>
        <v>10427803.26</v>
      </c>
      <c r="E296" s="341">
        <v>10427803.26</v>
      </c>
      <c r="F296" s="341"/>
      <c r="G296" s="341">
        <v>10427803.26</v>
      </c>
      <c r="H296" s="360"/>
      <c r="I296" s="360">
        <f t="shared" si="21"/>
        <v>0</v>
      </c>
      <c r="L296" s="314">
        <v>10243368.16</v>
      </c>
      <c r="M296" s="409">
        <f t="shared" si="23"/>
        <v>1.8005317891454098E-2</v>
      </c>
      <c r="O296" s="409"/>
      <c r="Q296" s="423">
        <f t="shared" si="22"/>
        <v>10427803.26</v>
      </c>
      <c r="U296" s="327">
        <f>+D296-'ANEXO 57 SS'!D296</f>
        <v>2868826.8899999997</v>
      </c>
    </row>
    <row r="297" spans="1:21" hidden="1" x14ac:dyDescent="0.2">
      <c r="A297" s="12"/>
      <c r="B297" s="54" t="s">
        <v>2</v>
      </c>
      <c r="C297" s="10" t="s">
        <v>9</v>
      </c>
      <c r="D297" s="15">
        <f>+G297</f>
        <v>8080530.4800000004</v>
      </c>
      <c r="E297" s="341">
        <v>8080530.4800000004</v>
      </c>
      <c r="F297" s="341"/>
      <c r="G297" s="341">
        <v>8080530.4800000004</v>
      </c>
      <c r="H297" s="360"/>
      <c r="I297" s="360">
        <f t="shared" si="21"/>
        <v>0</v>
      </c>
      <c r="L297" s="314">
        <v>7929863.0800000001</v>
      </c>
      <c r="M297" s="409">
        <f t="shared" si="23"/>
        <v>1.900000018663639E-2</v>
      </c>
      <c r="O297" s="409"/>
      <c r="Q297" s="423">
        <f t="shared" si="22"/>
        <v>8080530.4800000004</v>
      </c>
      <c r="U297" s="327">
        <f>+D297-'ANEXO 57 SS'!D297</f>
        <v>2189497.4600000009</v>
      </c>
    </row>
    <row r="298" spans="1:21" hidden="1" x14ac:dyDescent="0.2">
      <c r="A298" s="12"/>
      <c r="B298" s="54" t="s">
        <v>3</v>
      </c>
      <c r="C298" s="10" t="s">
        <v>10</v>
      </c>
      <c r="D298" s="15">
        <f>+G298</f>
        <v>5717.4670999999998</v>
      </c>
      <c r="E298" s="341">
        <v>5717.4670999999998</v>
      </c>
      <c r="F298" s="341"/>
      <c r="G298" s="341">
        <v>5717.4670999999998</v>
      </c>
      <c r="H298" s="360"/>
      <c r="I298" s="360">
        <f t="shared" si="21"/>
        <v>0</v>
      </c>
      <c r="L298" s="314">
        <v>5717.4670999999998</v>
      </c>
      <c r="M298" s="409">
        <f t="shared" si="23"/>
        <v>0</v>
      </c>
      <c r="O298" s="409"/>
      <c r="Q298" s="423">
        <f t="shared" si="22"/>
        <v>5717.4670999999998</v>
      </c>
      <c r="U298" s="327">
        <f>+D298-'ANEXO 57 SS'!D298</f>
        <v>904.83280000000013</v>
      </c>
    </row>
    <row r="299" spans="1:21" hidden="1" x14ac:dyDescent="0.2">
      <c r="A299" s="12"/>
      <c r="B299" s="64" t="s">
        <v>5</v>
      </c>
      <c r="C299" s="10" t="s">
        <v>10</v>
      </c>
      <c r="D299" s="15">
        <f>+G299</f>
        <v>5573.1282000000001</v>
      </c>
      <c r="E299" s="341">
        <v>5573.1282000000001</v>
      </c>
      <c r="F299" s="341"/>
      <c r="G299" s="341">
        <v>5573.1282000000001</v>
      </c>
      <c r="H299" s="360"/>
      <c r="I299" s="360">
        <f t="shared" si="21"/>
        <v>0</v>
      </c>
      <c r="L299" s="314">
        <v>5573.1282000000001</v>
      </c>
      <c r="M299" s="409">
        <f t="shared" si="23"/>
        <v>0</v>
      </c>
      <c r="O299" s="409"/>
      <c r="Q299" s="423">
        <f t="shared" si="22"/>
        <v>5573.1282000000001</v>
      </c>
      <c r="U299" s="327">
        <f>+D299-'ANEXO 57 SS'!D299</f>
        <v>843.90200000000004</v>
      </c>
    </row>
    <row r="300" spans="1:21" hidden="1" x14ac:dyDescent="0.2">
      <c r="A300" s="12"/>
      <c r="B300" s="54" t="s">
        <v>6</v>
      </c>
      <c r="C300" s="10" t="s">
        <v>10</v>
      </c>
      <c r="D300" s="15">
        <f>+G300</f>
        <v>5514.7563</v>
      </c>
      <c r="E300" s="341">
        <v>5514.7563</v>
      </c>
      <c r="F300" s="341"/>
      <c r="G300" s="341">
        <v>5514.7563</v>
      </c>
      <c r="H300" s="360"/>
      <c r="I300" s="360">
        <f t="shared" si="21"/>
        <v>0</v>
      </c>
      <c r="L300" s="314">
        <v>5514.7563</v>
      </c>
      <c r="M300" s="409">
        <f t="shared" si="23"/>
        <v>0</v>
      </c>
      <c r="O300" s="409"/>
      <c r="Q300" s="423">
        <f t="shared" si="22"/>
        <v>5514.7563</v>
      </c>
      <c r="U300" s="327">
        <f>+D300-'ANEXO 57 SS'!D300</f>
        <v>851.4404999999997</v>
      </c>
    </row>
    <row r="301" spans="1:21" s="3" customFormat="1" hidden="1" x14ac:dyDescent="0.2">
      <c r="A301" s="12"/>
      <c r="B301" s="54"/>
      <c r="C301" s="50"/>
      <c r="D301" s="27"/>
      <c r="E301" s="341"/>
      <c r="F301" s="341"/>
      <c r="G301" s="341"/>
      <c r="H301" s="360"/>
      <c r="I301" s="360">
        <f t="shared" si="21"/>
        <v>0</v>
      </c>
      <c r="J301" s="315"/>
      <c r="K301" s="315"/>
      <c r="L301" s="315"/>
      <c r="M301" s="409" t="e">
        <f t="shared" si="23"/>
        <v>#DIV/0!</v>
      </c>
      <c r="O301" s="409"/>
      <c r="Q301" s="423">
        <f t="shared" si="22"/>
        <v>0</v>
      </c>
      <c r="U301" s="327">
        <f>+D301-'ANEXO 57 SS'!D301</f>
        <v>0</v>
      </c>
    </row>
    <row r="302" spans="1:21" hidden="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>
        <f t="shared" si="21"/>
        <v>0</v>
      </c>
      <c r="M302" s="409" t="e">
        <f t="shared" si="23"/>
        <v>#DIV/0!</v>
      </c>
      <c r="O302" s="409"/>
      <c r="Q302" s="423">
        <f t="shared" si="22"/>
        <v>0</v>
      </c>
      <c r="U302" s="327">
        <f>+D302-'ANEXO 57 SS'!D302</f>
        <v>0</v>
      </c>
    </row>
    <row r="303" spans="1:21" hidden="1" x14ac:dyDescent="0.2">
      <c r="A303" s="12"/>
      <c r="B303" s="54" t="s">
        <v>0</v>
      </c>
      <c r="C303" s="10" t="s">
        <v>9</v>
      </c>
      <c r="D303" s="15">
        <f>+G303</f>
        <v>2703697.37</v>
      </c>
      <c r="E303" s="341">
        <v>2703697.37</v>
      </c>
      <c r="F303" s="341"/>
      <c r="G303" s="341">
        <v>2703697.37</v>
      </c>
      <c r="H303" s="360"/>
      <c r="I303" s="360">
        <f t="shared" si="21"/>
        <v>0</v>
      </c>
      <c r="L303" s="314">
        <v>2657219.7200000002</v>
      </c>
      <c r="M303" s="409">
        <f t="shared" si="23"/>
        <v>1.7491082747195685E-2</v>
      </c>
      <c r="O303" s="409"/>
      <c r="Q303" s="423">
        <f t="shared" si="22"/>
        <v>2703697.37</v>
      </c>
      <c r="U303" s="327">
        <f>+D303-'ANEXO 57 SS'!D303</f>
        <v>749637.44000000018</v>
      </c>
    </row>
    <row r="304" spans="1:21" hidden="1" x14ac:dyDescent="0.2">
      <c r="A304" s="12"/>
      <c r="B304" s="54" t="s">
        <v>2</v>
      </c>
      <c r="C304" s="10" t="s">
        <v>9</v>
      </c>
      <c r="D304" s="15">
        <f>+G304</f>
        <v>2044607.33</v>
      </c>
      <c r="E304" s="341">
        <v>2044607.33</v>
      </c>
      <c r="F304" s="341"/>
      <c r="G304" s="341">
        <v>2044607.33</v>
      </c>
      <c r="H304" s="360"/>
      <c r="I304" s="360">
        <f t="shared" si="21"/>
        <v>0</v>
      </c>
      <c r="L304" s="314">
        <v>2006484.13</v>
      </c>
      <c r="M304" s="409">
        <f t="shared" si="23"/>
        <v>1.9000000762527947E-2</v>
      </c>
      <c r="O304" s="409"/>
      <c r="Q304" s="423">
        <f t="shared" si="22"/>
        <v>2044607.33</v>
      </c>
      <c r="U304" s="327">
        <f>+D304-'ANEXO 57 SS'!D304</f>
        <v>554006.02</v>
      </c>
    </row>
    <row r="305" spans="1:21" hidden="1" x14ac:dyDescent="0.2">
      <c r="A305" s="12"/>
      <c r="B305" s="54" t="s">
        <v>3</v>
      </c>
      <c r="C305" s="10" t="s">
        <v>10</v>
      </c>
      <c r="D305" s="15">
        <f>+G305</f>
        <v>2314.732</v>
      </c>
      <c r="E305" s="341">
        <v>2314.732</v>
      </c>
      <c r="F305" s="341"/>
      <c r="G305" s="341">
        <v>2314.732</v>
      </c>
      <c r="H305" s="360"/>
      <c r="I305" s="360">
        <f t="shared" si="21"/>
        <v>0</v>
      </c>
      <c r="L305" s="314">
        <v>2314.732</v>
      </c>
      <c r="M305" s="409">
        <f t="shared" si="23"/>
        <v>0</v>
      </c>
      <c r="O305" s="409"/>
      <c r="Q305" s="423">
        <f t="shared" si="22"/>
        <v>2314.732</v>
      </c>
      <c r="U305" s="327">
        <f>+D305-'ANEXO 57 SS'!D305</f>
        <v>366.32400000000007</v>
      </c>
    </row>
    <row r="306" spans="1:21" hidden="1" x14ac:dyDescent="0.2">
      <c r="A306" s="12"/>
      <c r="B306" s="64" t="s">
        <v>5</v>
      </c>
      <c r="C306" s="10" t="s">
        <v>10</v>
      </c>
      <c r="D306" s="15">
        <f>+G306</f>
        <v>2256.2959999999998</v>
      </c>
      <c r="E306" s="341">
        <v>2256.2959999999998</v>
      </c>
      <c r="F306" s="341"/>
      <c r="G306" s="341">
        <v>2256.2959999999998</v>
      </c>
      <c r="H306" s="360"/>
      <c r="I306" s="360">
        <f t="shared" si="21"/>
        <v>0</v>
      </c>
      <c r="L306" s="314">
        <v>2256.2959999999998</v>
      </c>
      <c r="M306" s="409">
        <f t="shared" si="23"/>
        <v>0</v>
      </c>
      <c r="O306" s="409"/>
      <c r="Q306" s="423">
        <f t="shared" si="22"/>
        <v>2256.2959999999998</v>
      </c>
      <c r="U306" s="327">
        <f>+D306-'ANEXO 57 SS'!D306</f>
        <v>341.65599999999972</v>
      </c>
    </row>
    <row r="307" spans="1:21" hidden="1" x14ac:dyDescent="0.2">
      <c r="A307" s="12"/>
      <c r="B307" s="54" t="s">
        <v>6</v>
      </c>
      <c r="C307" s="10" t="s">
        <v>10</v>
      </c>
      <c r="D307" s="15">
        <f>+G307</f>
        <v>2232.6640000000002</v>
      </c>
      <c r="E307" s="341">
        <v>2232.6640000000002</v>
      </c>
      <c r="F307" s="341"/>
      <c r="G307" s="341">
        <v>2232.6640000000002</v>
      </c>
      <c r="H307" s="360"/>
      <c r="I307" s="360">
        <f t="shared" si="21"/>
        <v>0</v>
      </c>
      <c r="L307" s="314">
        <v>2232.6640000000002</v>
      </c>
      <c r="M307" s="409">
        <f t="shared" si="23"/>
        <v>0</v>
      </c>
      <c r="O307" s="409"/>
      <c r="Q307" s="423">
        <f t="shared" si="22"/>
        <v>2232.6640000000002</v>
      </c>
      <c r="U307" s="327">
        <f>+D307-'ANEXO 57 SS'!D307</f>
        <v>344.70800000000031</v>
      </c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>
        <f t="shared" si="21"/>
        <v>0</v>
      </c>
      <c r="J308" s="315"/>
      <c r="K308" s="315"/>
      <c r="L308" s="315"/>
      <c r="M308" s="409" t="e">
        <f t="shared" si="23"/>
        <v>#DIV/0!</v>
      </c>
      <c r="O308" s="409"/>
      <c r="Q308" s="423">
        <f t="shared" si="22"/>
        <v>0</v>
      </c>
      <c r="U308" s="327">
        <f>+D308-'ANEXO 57 SS'!D308</f>
        <v>0</v>
      </c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>
        <f t="shared" si="21"/>
        <v>0</v>
      </c>
      <c r="J309" s="315"/>
      <c r="K309" s="315"/>
      <c r="L309" s="315"/>
      <c r="M309" s="409" t="e">
        <f t="shared" si="23"/>
        <v>#DIV/0!</v>
      </c>
      <c r="O309" s="409"/>
      <c r="Q309" s="423">
        <f t="shared" si="22"/>
        <v>0</v>
      </c>
      <c r="U309" s="327">
        <f>+D309-'ANEXO 57 SS'!D309</f>
        <v>0</v>
      </c>
    </row>
    <row r="310" spans="1:21" s="3" customFormat="1" x14ac:dyDescent="0.2">
      <c r="A310" s="12"/>
      <c r="B310" s="13" t="s">
        <v>0</v>
      </c>
      <c r="C310" s="10" t="s">
        <v>9</v>
      </c>
      <c r="D310" s="15">
        <f>+G310</f>
        <v>14711775.93</v>
      </c>
      <c r="E310" s="341">
        <v>14711775.93</v>
      </c>
      <c r="F310" s="341"/>
      <c r="G310" s="341">
        <v>14711775.93</v>
      </c>
      <c r="H310" s="360"/>
      <c r="I310" s="360">
        <f t="shared" si="21"/>
        <v>0</v>
      </c>
      <c r="J310" s="315"/>
      <c r="K310" s="315"/>
      <c r="L310" s="315">
        <v>14464632.890000001</v>
      </c>
      <c r="M310" s="409">
        <f t="shared" si="23"/>
        <v>1.7086022291713965E-2</v>
      </c>
      <c r="O310" s="409"/>
      <c r="Q310" s="423">
        <f t="shared" si="22"/>
        <v>14711775.93</v>
      </c>
      <c r="U310" s="327">
        <f>+D310-'ANEXO 57 SS'!D310</f>
        <v>4103986.9399999995</v>
      </c>
    </row>
    <row r="311" spans="1:21" s="3" customFormat="1" x14ac:dyDescent="0.2">
      <c r="A311" s="12"/>
      <c r="B311" s="13" t="s">
        <v>2</v>
      </c>
      <c r="C311" s="10" t="s">
        <v>9</v>
      </c>
      <c r="D311" s="15">
        <f>+G311</f>
        <v>10865736.24</v>
      </c>
      <c r="E311" s="341">
        <v>10865736.24</v>
      </c>
      <c r="F311" s="341"/>
      <c r="G311" s="341">
        <v>10865736.24</v>
      </c>
      <c r="H311" s="360"/>
      <c r="I311" s="360">
        <f t="shared" si="21"/>
        <v>0</v>
      </c>
      <c r="J311" s="315"/>
      <c r="K311" s="315"/>
      <c r="L311" s="315">
        <v>10663136.640000001</v>
      </c>
      <c r="M311" s="409">
        <f t="shared" si="23"/>
        <v>1.9000000360119174E-2</v>
      </c>
      <c r="O311" s="409"/>
      <c r="Q311" s="423">
        <f t="shared" si="22"/>
        <v>10865736.24</v>
      </c>
      <c r="U311" s="327">
        <f>+D311-'ANEXO 57 SS'!D311</f>
        <v>2944175.75</v>
      </c>
    </row>
    <row r="312" spans="1:21" s="3" customFormat="1" x14ac:dyDescent="0.2">
      <c r="A312" s="12"/>
      <c r="B312" s="13" t="s">
        <v>3</v>
      </c>
      <c r="C312" s="10" t="s">
        <v>10</v>
      </c>
      <c r="D312" s="15">
        <f>+G312</f>
        <v>15172.33</v>
      </c>
      <c r="E312" s="341">
        <v>15172.33</v>
      </c>
      <c r="F312" s="341"/>
      <c r="G312" s="341">
        <v>15172.33</v>
      </c>
      <c r="H312" s="360"/>
      <c r="I312" s="360">
        <f t="shared" si="21"/>
        <v>0</v>
      </c>
      <c r="J312" s="315"/>
      <c r="K312" s="315"/>
      <c r="L312" s="315">
        <v>15172.33</v>
      </c>
      <c r="M312" s="409">
        <f t="shared" si="23"/>
        <v>0</v>
      </c>
      <c r="O312" s="409"/>
      <c r="Q312" s="423">
        <f t="shared" si="22"/>
        <v>15172.33</v>
      </c>
      <c r="U312" s="327">
        <f>+D312-'ANEXO 57 SS'!D312</f>
        <v>2401.1399999999994</v>
      </c>
    </row>
    <row r="313" spans="1:21" s="3" customFormat="1" x14ac:dyDescent="0.2">
      <c r="A313" s="12"/>
      <c r="B313" s="19" t="s">
        <v>5</v>
      </c>
      <c r="C313" s="10" t="s">
        <v>10</v>
      </c>
      <c r="D313" s="15">
        <f>+G313</f>
        <v>14789.3</v>
      </c>
      <c r="E313" s="341">
        <v>14789.3</v>
      </c>
      <c r="F313" s="341"/>
      <c r="G313" s="341">
        <v>14789.3</v>
      </c>
      <c r="H313" s="360"/>
      <c r="I313" s="360">
        <f t="shared" si="21"/>
        <v>0</v>
      </c>
      <c r="J313" s="315"/>
      <c r="K313" s="315"/>
      <c r="L313" s="315">
        <v>14789.3</v>
      </c>
      <c r="M313" s="409">
        <f t="shared" si="23"/>
        <v>0</v>
      </c>
      <c r="O313" s="409"/>
      <c r="Q313" s="423">
        <f t="shared" si="22"/>
        <v>14789.3</v>
      </c>
      <c r="U313" s="327">
        <f>+D313-'ANEXO 57 SS'!D313</f>
        <v>2239.4499999999989</v>
      </c>
    </row>
    <row r="314" spans="1:21" s="3" customFormat="1" x14ac:dyDescent="0.2">
      <c r="A314" s="12"/>
      <c r="B314" s="13" t="s">
        <v>6</v>
      </c>
      <c r="C314" s="10" t="s">
        <v>10</v>
      </c>
      <c r="D314" s="15">
        <f>+G314</f>
        <v>14634.4</v>
      </c>
      <c r="E314" s="341">
        <v>14634.4</v>
      </c>
      <c r="F314" s="341"/>
      <c r="G314" s="341">
        <v>14634.4</v>
      </c>
      <c r="H314" s="360"/>
      <c r="I314" s="360">
        <f t="shared" si="21"/>
        <v>0</v>
      </c>
      <c r="J314" s="315"/>
      <c r="K314" s="315"/>
      <c r="L314" s="315">
        <v>14634.4</v>
      </c>
      <c r="M314" s="409">
        <f t="shared" si="23"/>
        <v>0</v>
      </c>
      <c r="O314" s="409"/>
      <c r="Q314" s="423">
        <f t="shared" si="22"/>
        <v>14634.4</v>
      </c>
      <c r="U314" s="327">
        <f>+D314-'ANEXO 57 SS'!D314</f>
        <v>2259.4499999999989</v>
      </c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>
        <f t="shared" si="21"/>
        <v>0</v>
      </c>
      <c r="J315" s="315"/>
      <c r="K315" s="315"/>
      <c r="L315" s="315"/>
      <c r="M315" s="409" t="e">
        <f t="shared" si="23"/>
        <v>#DIV/0!</v>
      </c>
      <c r="O315" s="409"/>
      <c r="Q315" s="423">
        <f t="shared" si="22"/>
        <v>0</v>
      </c>
      <c r="U315" s="327">
        <f>+D315-'ANEXO 57 SS'!D315</f>
        <v>0</v>
      </c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>
        <f t="shared" si="21"/>
        <v>0</v>
      </c>
      <c r="J316" s="315"/>
      <c r="K316" s="315"/>
      <c r="L316" s="315"/>
      <c r="M316" s="409" t="e">
        <f t="shared" si="23"/>
        <v>#DIV/0!</v>
      </c>
      <c r="O316" s="409"/>
      <c r="Q316" s="423">
        <f t="shared" si="22"/>
        <v>0</v>
      </c>
      <c r="U316" s="327">
        <f>+D316-'ANEXO 57 SS'!D316</f>
        <v>0</v>
      </c>
    </row>
    <row r="317" spans="1:21" s="3" customFormat="1" x14ac:dyDescent="0.2">
      <c r="A317" s="12"/>
      <c r="B317" s="13" t="s">
        <v>0</v>
      </c>
      <c r="C317" s="10" t="s">
        <v>9</v>
      </c>
      <c r="D317" s="15">
        <f>+G318</f>
        <v>10427803.26</v>
      </c>
      <c r="E317" s="341"/>
      <c r="F317" s="341"/>
      <c r="G317" s="341"/>
      <c r="H317" s="360"/>
      <c r="I317" s="360">
        <f>+D317-G318</f>
        <v>0</v>
      </c>
      <c r="J317" s="315"/>
      <c r="K317" s="315"/>
      <c r="L317" s="315">
        <v>10243368.16</v>
      </c>
      <c r="M317" s="409">
        <f t="shared" si="23"/>
        <v>1.8005317891454098E-2</v>
      </c>
      <c r="O317" s="409"/>
      <c r="Q317" s="423">
        <f t="shared" si="22"/>
        <v>10427803.26</v>
      </c>
      <c r="U317" s="327">
        <f>+D317-'ANEXO 57 SS'!D317</f>
        <v>2868826.8899999997</v>
      </c>
    </row>
    <row r="318" spans="1:21" s="3" customFormat="1" x14ac:dyDescent="0.2">
      <c r="A318" s="12"/>
      <c r="B318" s="13" t="s">
        <v>2</v>
      </c>
      <c r="C318" s="10" t="s">
        <v>9</v>
      </c>
      <c r="D318" s="15">
        <f>+G319</f>
        <v>8080530.4800000004</v>
      </c>
      <c r="E318" s="341">
        <v>10427803.26</v>
      </c>
      <c r="F318" s="341"/>
      <c r="G318" s="341">
        <v>10427803.26</v>
      </c>
      <c r="H318" s="360"/>
      <c r="I318" s="360">
        <f t="shared" ref="I318:I381" si="24">+D318-G319</f>
        <v>0</v>
      </c>
      <c r="J318" s="315"/>
      <c r="K318" s="315"/>
      <c r="L318" s="315">
        <v>7929863.0800000001</v>
      </c>
      <c r="M318" s="409">
        <f t="shared" si="23"/>
        <v>1.900000018663639E-2</v>
      </c>
      <c r="O318" s="409"/>
      <c r="Q318" s="423">
        <f t="shared" si="22"/>
        <v>8080530.4800000004</v>
      </c>
      <c r="U318" s="327">
        <f>+D318-'ANEXO 57 SS'!D318</f>
        <v>2189497.4600000009</v>
      </c>
    </row>
    <row r="319" spans="1:21" s="3" customFormat="1" x14ac:dyDescent="0.2">
      <c r="A319" s="12"/>
      <c r="B319" s="13" t="s">
        <v>3</v>
      </c>
      <c r="C319" s="10" t="s">
        <v>10</v>
      </c>
      <c r="D319" s="15">
        <f>+G320</f>
        <v>5717.47</v>
      </c>
      <c r="E319" s="341">
        <v>8080530.4800000004</v>
      </c>
      <c r="F319" s="341"/>
      <c r="G319" s="341">
        <v>8080530.4800000004</v>
      </c>
      <c r="H319" s="360"/>
      <c r="I319" s="360">
        <f t="shared" si="24"/>
        <v>0</v>
      </c>
      <c r="J319" s="315"/>
      <c r="K319" s="315"/>
      <c r="L319" s="315">
        <v>5717.47</v>
      </c>
      <c r="M319" s="409">
        <f t="shared" si="23"/>
        <v>0</v>
      </c>
      <c r="O319" s="409"/>
      <c r="Q319" s="423">
        <f t="shared" si="22"/>
        <v>5717.47</v>
      </c>
      <c r="U319" s="327">
        <f>+D319-'ANEXO 57 SS'!D319</f>
        <v>904.84000000000015</v>
      </c>
    </row>
    <row r="320" spans="1:21" s="3" customFormat="1" x14ac:dyDescent="0.2">
      <c r="A320" s="12"/>
      <c r="B320" s="19" t="s">
        <v>5</v>
      </c>
      <c r="C320" s="10" t="s">
        <v>10</v>
      </c>
      <c r="D320" s="15">
        <f>+G321</f>
        <v>5573.13</v>
      </c>
      <c r="E320" s="341">
        <v>5717.47</v>
      </c>
      <c r="F320" s="341"/>
      <c r="G320" s="341">
        <v>5717.47</v>
      </c>
      <c r="H320" s="360"/>
      <c r="I320" s="360">
        <f t="shared" si="24"/>
        <v>0</v>
      </c>
      <c r="J320" s="315"/>
      <c r="K320" s="315"/>
      <c r="L320" s="315">
        <v>5573.13</v>
      </c>
      <c r="M320" s="409">
        <f t="shared" si="23"/>
        <v>0</v>
      </c>
      <c r="O320" s="409"/>
      <c r="Q320" s="423">
        <f t="shared" si="22"/>
        <v>5573.13</v>
      </c>
      <c r="U320" s="327">
        <f>+D320-'ANEXO 57 SS'!D320</f>
        <v>843.90000000000055</v>
      </c>
    </row>
    <row r="321" spans="1:21" s="3" customFormat="1" x14ac:dyDescent="0.2">
      <c r="A321" s="12"/>
      <c r="B321" s="13" t="s">
        <v>6</v>
      </c>
      <c r="C321" s="10" t="s">
        <v>10</v>
      </c>
      <c r="D321" s="15">
        <f>+G322</f>
        <v>5514.76</v>
      </c>
      <c r="E321" s="341">
        <v>5573.13</v>
      </c>
      <c r="F321" s="341"/>
      <c r="G321" s="341">
        <v>5573.13</v>
      </c>
      <c r="H321" s="360"/>
      <c r="I321" s="360">
        <f t="shared" si="24"/>
        <v>0</v>
      </c>
      <c r="J321" s="315"/>
      <c r="K321" s="315"/>
      <c r="L321" s="315">
        <v>5514.76</v>
      </c>
      <c r="M321" s="409">
        <f t="shared" si="23"/>
        <v>0</v>
      </c>
      <c r="O321" s="409"/>
      <c r="Q321" s="423">
        <f t="shared" si="22"/>
        <v>5514.76</v>
      </c>
      <c r="U321" s="327">
        <f>+D321-'ANEXO 57 SS'!D321</f>
        <v>851.44000000000051</v>
      </c>
    </row>
    <row r="322" spans="1:21" s="3" customFormat="1" x14ac:dyDescent="0.2">
      <c r="A322" s="12"/>
      <c r="B322" s="13"/>
      <c r="C322" s="91"/>
      <c r="D322" s="15"/>
      <c r="E322" s="341">
        <v>5514.76</v>
      </c>
      <c r="F322" s="341"/>
      <c r="G322" s="341">
        <v>5514.76</v>
      </c>
      <c r="H322" s="360"/>
      <c r="I322" s="360">
        <f t="shared" si="24"/>
        <v>0</v>
      </c>
      <c r="J322" s="315"/>
      <c r="K322" s="315"/>
      <c r="L322" s="315"/>
      <c r="M322" s="409" t="e">
        <f t="shared" si="23"/>
        <v>#DIV/0!</v>
      </c>
      <c r="O322" s="409"/>
      <c r="Q322" s="423">
        <f t="shared" si="22"/>
        <v>0</v>
      </c>
      <c r="U322" s="327">
        <f>+D322-'ANEXO 57 SS'!D322</f>
        <v>0</v>
      </c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>
        <f t="shared" si="24"/>
        <v>0</v>
      </c>
      <c r="J323" s="315"/>
      <c r="K323" s="315"/>
      <c r="L323" s="315"/>
      <c r="M323" s="409" t="e">
        <f t="shared" si="23"/>
        <v>#DIV/0!</v>
      </c>
      <c r="O323" s="409"/>
      <c r="Q323" s="423">
        <f t="shared" si="22"/>
        <v>0</v>
      </c>
      <c r="U323" s="327">
        <f>+D323-'ANEXO 57 SS'!D323</f>
        <v>0</v>
      </c>
    </row>
    <row r="324" spans="1:21" s="3" customFormat="1" x14ac:dyDescent="0.2">
      <c r="A324" s="12"/>
      <c r="B324" s="13" t="s">
        <v>0</v>
      </c>
      <c r="C324" s="10" t="s">
        <v>9</v>
      </c>
      <c r="D324" s="15">
        <f>+G325</f>
        <v>2703697.37</v>
      </c>
      <c r="E324" s="341"/>
      <c r="F324" s="341"/>
      <c r="G324" s="341"/>
      <c r="H324" s="360"/>
      <c r="I324" s="360">
        <f t="shared" si="24"/>
        <v>0</v>
      </c>
      <c r="J324" s="315"/>
      <c r="K324" s="315"/>
      <c r="L324" s="315">
        <v>2657219.7200000002</v>
      </c>
      <c r="M324" s="409">
        <f t="shared" si="23"/>
        <v>1.7491082747195685E-2</v>
      </c>
      <c r="O324" s="409"/>
      <c r="Q324" s="423">
        <f t="shared" si="22"/>
        <v>2703697.37</v>
      </c>
      <c r="U324" s="327">
        <f>+D324-'ANEXO 57 SS'!D324</f>
        <v>749637.44000000018</v>
      </c>
    </row>
    <row r="325" spans="1:21" s="3" customFormat="1" x14ac:dyDescent="0.2">
      <c r="A325" s="12"/>
      <c r="B325" s="13" t="s">
        <v>2</v>
      </c>
      <c r="C325" s="10" t="s">
        <v>9</v>
      </c>
      <c r="D325" s="15">
        <f>+G326</f>
        <v>2044607.33</v>
      </c>
      <c r="E325" s="341">
        <v>2703697.37</v>
      </c>
      <c r="F325" s="341"/>
      <c r="G325" s="341">
        <v>2703697.37</v>
      </c>
      <c r="H325" s="360"/>
      <c r="I325" s="360">
        <f t="shared" si="24"/>
        <v>0</v>
      </c>
      <c r="J325" s="315"/>
      <c r="K325" s="315"/>
      <c r="L325" s="315">
        <v>2006484.13</v>
      </c>
      <c r="M325" s="409">
        <f t="shared" si="23"/>
        <v>1.9000000762527947E-2</v>
      </c>
      <c r="O325" s="409"/>
      <c r="Q325" s="423">
        <f t="shared" si="22"/>
        <v>2044607.33</v>
      </c>
      <c r="U325" s="327">
        <f>+D325-'ANEXO 57 SS'!D325</f>
        <v>554006.02</v>
      </c>
    </row>
    <row r="326" spans="1:21" s="3" customFormat="1" x14ac:dyDescent="0.2">
      <c r="A326" s="12"/>
      <c r="B326" s="13" t="s">
        <v>3</v>
      </c>
      <c r="C326" s="10" t="s">
        <v>10</v>
      </c>
      <c r="D326" s="15">
        <f>+G327</f>
        <v>2314.73</v>
      </c>
      <c r="E326" s="341">
        <v>2044607.33</v>
      </c>
      <c r="F326" s="341"/>
      <c r="G326" s="341">
        <v>2044607.33</v>
      </c>
      <c r="H326" s="360"/>
      <c r="I326" s="360">
        <f t="shared" si="24"/>
        <v>0</v>
      </c>
      <c r="J326" s="315"/>
      <c r="K326" s="315"/>
      <c r="L326" s="315">
        <v>2314.73</v>
      </c>
      <c r="M326" s="409">
        <f t="shared" si="23"/>
        <v>0</v>
      </c>
      <c r="O326" s="409"/>
      <c r="Q326" s="423">
        <f t="shared" si="22"/>
        <v>2314.73</v>
      </c>
      <c r="U326" s="327">
        <f>+D326-'ANEXO 57 SS'!D326</f>
        <v>366.31999999999994</v>
      </c>
    </row>
    <row r="327" spans="1:21" s="3" customFormat="1" x14ac:dyDescent="0.2">
      <c r="A327" s="12"/>
      <c r="B327" s="19" t="s">
        <v>5</v>
      </c>
      <c r="C327" s="10" t="s">
        <v>10</v>
      </c>
      <c r="D327" s="15">
        <f>+G328</f>
        <v>2256.3000000000002</v>
      </c>
      <c r="E327" s="341">
        <v>2314.73</v>
      </c>
      <c r="F327" s="341"/>
      <c r="G327" s="341">
        <v>2314.73</v>
      </c>
      <c r="H327" s="360"/>
      <c r="I327" s="360">
        <f t="shared" si="24"/>
        <v>0</v>
      </c>
      <c r="J327" s="315"/>
      <c r="K327" s="315"/>
      <c r="L327" s="315">
        <v>2256.3000000000002</v>
      </c>
      <c r="M327" s="409">
        <f t="shared" si="23"/>
        <v>0</v>
      </c>
      <c r="O327" s="409"/>
      <c r="Q327" s="423">
        <f t="shared" si="22"/>
        <v>2256.3000000000002</v>
      </c>
      <c r="U327" s="327">
        <f>+D327-'ANEXO 57 SS'!D327</f>
        <v>341.66000000000008</v>
      </c>
    </row>
    <row r="328" spans="1:21" s="3" customFormat="1" x14ac:dyDescent="0.2">
      <c r="A328" s="12"/>
      <c r="B328" s="13" t="s">
        <v>6</v>
      </c>
      <c r="C328" s="10" t="s">
        <v>10</v>
      </c>
      <c r="D328" s="15">
        <f>+G329</f>
        <v>2232.66</v>
      </c>
      <c r="E328" s="341">
        <v>2256.3000000000002</v>
      </c>
      <c r="F328" s="341"/>
      <c r="G328" s="341">
        <v>2256.3000000000002</v>
      </c>
      <c r="H328" s="360"/>
      <c r="I328" s="360">
        <f t="shared" si="24"/>
        <v>0</v>
      </c>
      <c r="J328" s="315"/>
      <c r="K328" s="315"/>
      <c r="L328" s="315">
        <v>2232.66</v>
      </c>
      <c r="M328" s="409">
        <f t="shared" si="23"/>
        <v>0</v>
      </c>
      <c r="O328" s="409"/>
      <c r="Q328" s="423">
        <f t="shared" si="22"/>
        <v>2232.66</v>
      </c>
      <c r="U328" s="327">
        <f>+D328-'ANEXO 57 SS'!D328</f>
        <v>344.69999999999982</v>
      </c>
    </row>
    <row r="329" spans="1:21" s="3" customFormat="1" x14ac:dyDescent="0.2">
      <c r="A329" s="12"/>
      <c r="B329" s="13"/>
      <c r="C329" s="83"/>
      <c r="D329" s="15"/>
      <c r="E329" s="341">
        <v>2232.66</v>
      </c>
      <c r="F329" s="341"/>
      <c r="G329" s="341">
        <v>2232.66</v>
      </c>
      <c r="H329" s="360"/>
      <c r="I329" s="360">
        <f t="shared" si="24"/>
        <v>0</v>
      </c>
      <c r="J329" s="315"/>
      <c r="K329" s="315"/>
      <c r="L329" s="315"/>
      <c r="M329" s="409" t="e">
        <f t="shared" si="23"/>
        <v>#DIV/0!</v>
      </c>
      <c r="O329" s="409"/>
      <c r="Q329" s="423">
        <f t="shared" ref="Q329:Q392" si="25">+D329-O329</f>
        <v>0</v>
      </c>
      <c r="U329" s="327">
        <f>+D329-'ANEXO 57 SS'!D329</f>
        <v>0</v>
      </c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>
        <f t="shared" si="24"/>
        <v>0</v>
      </c>
      <c r="J330" s="315"/>
      <c r="K330" s="315"/>
      <c r="L330" s="315"/>
      <c r="M330" s="409" t="e">
        <f t="shared" ref="M330:M393" si="26">+D330/L330-1</f>
        <v>#DIV/0!</v>
      </c>
      <c r="O330" s="409"/>
      <c r="Q330" s="423">
        <f t="shared" si="25"/>
        <v>0</v>
      </c>
      <c r="U330" s="327">
        <f>+D330-'ANEXO 57 SS'!D330</f>
        <v>0</v>
      </c>
    </row>
    <row r="331" spans="1:21" s="3" customFormat="1" x14ac:dyDescent="0.2">
      <c r="A331" s="12"/>
      <c r="B331" s="13" t="s">
        <v>0</v>
      </c>
      <c r="C331" s="10" t="s">
        <v>9</v>
      </c>
      <c r="D331" s="15">
        <f>+G332</f>
        <v>14711775.93</v>
      </c>
      <c r="E331" s="341"/>
      <c r="F331" s="341"/>
      <c r="G331" s="341"/>
      <c r="H331" s="360"/>
      <c r="I331" s="360">
        <f t="shared" si="24"/>
        <v>0</v>
      </c>
      <c r="J331" s="315"/>
      <c r="K331" s="315"/>
      <c r="L331" s="315">
        <v>14464632.890000001</v>
      </c>
      <c r="M331" s="409">
        <f t="shared" si="26"/>
        <v>1.7086022291713965E-2</v>
      </c>
      <c r="O331" s="409"/>
      <c r="Q331" s="423">
        <f t="shared" si="25"/>
        <v>14711775.93</v>
      </c>
      <c r="U331" s="327">
        <f>+D331-'ANEXO 57 SS'!D331</f>
        <v>4103986.9399999995</v>
      </c>
    </row>
    <row r="332" spans="1:21" s="3" customFormat="1" x14ac:dyDescent="0.2">
      <c r="A332" s="12"/>
      <c r="B332" s="13" t="s">
        <v>2</v>
      </c>
      <c r="C332" s="10" t="s">
        <v>9</v>
      </c>
      <c r="D332" s="15">
        <f>+G333</f>
        <v>10865736.24</v>
      </c>
      <c r="E332" s="341">
        <v>14711775.93</v>
      </c>
      <c r="F332" s="341"/>
      <c r="G332" s="341">
        <v>14711775.93</v>
      </c>
      <c r="H332" s="360"/>
      <c r="I332" s="360">
        <f t="shared" si="24"/>
        <v>0</v>
      </c>
      <c r="J332" s="315"/>
      <c r="K332" s="315"/>
      <c r="L332" s="315">
        <v>10663136.640000001</v>
      </c>
      <c r="M332" s="409">
        <f t="shared" si="26"/>
        <v>1.9000000360119174E-2</v>
      </c>
      <c r="O332" s="409"/>
      <c r="Q332" s="423">
        <f t="shared" si="25"/>
        <v>10865736.24</v>
      </c>
      <c r="U332" s="327">
        <f>+D332-'ANEXO 57 SS'!D332</f>
        <v>2944175.75</v>
      </c>
    </row>
    <row r="333" spans="1:21" s="3" customFormat="1" x14ac:dyDescent="0.2">
      <c r="A333" s="12"/>
      <c r="B333" s="13" t="s">
        <v>3</v>
      </c>
      <c r="C333" s="10" t="s">
        <v>10</v>
      </c>
      <c r="D333" s="15">
        <f>+G334</f>
        <v>15172.33</v>
      </c>
      <c r="E333" s="341">
        <v>10865736.24</v>
      </c>
      <c r="F333" s="341"/>
      <c r="G333" s="341">
        <v>10865736.24</v>
      </c>
      <c r="H333" s="360"/>
      <c r="I333" s="360">
        <f t="shared" si="24"/>
        <v>0</v>
      </c>
      <c r="J333" s="315"/>
      <c r="K333" s="315"/>
      <c r="L333" s="315">
        <v>15172.33</v>
      </c>
      <c r="M333" s="409">
        <f t="shared" si="26"/>
        <v>0</v>
      </c>
      <c r="O333" s="409"/>
      <c r="Q333" s="423">
        <f t="shared" si="25"/>
        <v>15172.33</v>
      </c>
      <c r="U333" s="327">
        <f>+D333-'ANEXO 57 SS'!D333</f>
        <v>2401.1399999999994</v>
      </c>
    </row>
    <row r="334" spans="1:21" s="3" customFormat="1" x14ac:dyDescent="0.2">
      <c r="A334" s="12"/>
      <c r="B334" s="19" t="s">
        <v>5</v>
      </c>
      <c r="C334" s="10" t="s">
        <v>10</v>
      </c>
      <c r="D334" s="15">
        <f>+G335</f>
        <v>14789.3</v>
      </c>
      <c r="E334" s="341">
        <v>15172.33</v>
      </c>
      <c r="F334" s="341"/>
      <c r="G334" s="341">
        <v>15172.33</v>
      </c>
      <c r="H334" s="360"/>
      <c r="I334" s="360">
        <f t="shared" si="24"/>
        <v>0</v>
      </c>
      <c r="J334" s="315"/>
      <c r="K334" s="315"/>
      <c r="L334" s="315">
        <v>14789.3</v>
      </c>
      <c r="M334" s="409">
        <f t="shared" si="26"/>
        <v>0</v>
      </c>
      <c r="O334" s="409"/>
      <c r="Q334" s="423">
        <f t="shared" si="25"/>
        <v>14789.3</v>
      </c>
      <c r="U334" s="327">
        <f>+D334-'ANEXO 57 SS'!D334</f>
        <v>2239.4499999999989</v>
      </c>
    </row>
    <row r="335" spans="1:21" s="3" customFormat="1" x14ac:dyDescent="0.2">
      <c r="A335" s="12"/>
      <c r="B335" s="13" t="s">
        <v>6</v>
      </c>
      <c r="C335" s="10" t="s">
        <v>10</v>
      </c>
      <c r="D335" s="15">
        <f>+G336</f>
        <v>14634.4</v>
      </c>
      <c r="E335" s="341">
        <v>14789.3</v>
      </c>
      <c r="F335" s="341"/>
      <c r="G335" s="341">
        <v>14789.3</v>
      </c>
      <c r="H335" s="360"/>
      <c r="I335" s="360">
        <f t="shared" si="24"/>
        <v>0</v>
      </c>
      <c r="J335" s="315"/>
      <c r="K335" s="315"/>
      <c r="L335" s="315">
        <v>14634.4</v>
      </c>
      <c r="M335" s="409">
        <f t="shared" si="26"/>
        <v>0</v>
      </c>
      <c r="O335" s="409"/>
      <c r="Q335" s="423">
        <f t="shared" si="25"/>
        <v>14634.4</v>
      </c>
      <c r="U335" s="327">
        <f>+D335-'ANEXO 57 SS'!D335</f>
        <v>2259.4499999999989</v>
      </c>
    </row>
    <row r="336" spans="1:21" s="3" customFormat="1" x14ac:dyDescent="0.2">
      <c r="A336" s="12"/>
      <c r="B336" s="13"/>
      <c r="C336" s="91"/>
      <c r="D336" s="15"/>
      <c r="E336" s="341">
        <v>14634.4</v>
      </c>
      <c r="F336" s="341"/>
      <c r="G336" s="341">
        <v>14634.4</v>
      </c>
      <c r="H336" s="360"/>
      <c r="I336" s="360">
        <f t="shared" si="24"/>
        <v>0</v>
      </c>
      <c r="J336" s="315"/>
      <c r="K336" s="315"/>
      <c r="L336" s="315"/>
      <c r="M336" s="409" t="e">
        <f t="shared" si="26"/>
        <v>#DIV/0!</v>
      </c>
      <c r="O336" s="409"/>
      <c r="Q336" s="423">
        <f t="shared" si="25"/>
        <v>0</v>
      </c>
      <c r="U336" s="327">
        <f>+D336-'ANEXO 57 SS'!D336</f>
        <v>0</v>
      </c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>
        <f t="shared" si="24"/>
        <v>0</v>
      </c>
      <c r="J337" s="315"/>
      <c r="K337" s="315"/>
      <c r="L337" s="315"/>
      <c r="M337" s="409" t="e">
        <f t="shared" si="26"/>
        <v>#DIV/0!</v>
      </c>
      <c r="O337" s="409"/>
      <c r="Q337" s="423">
        <f t="shared" si="25"/>
        <v>0</v>
      </c>
      <c r="U337" s="327">
        <f>+D337-'ANEXO 57 SS'!D337</f>
        <v>0</v>
      </c>
    </row>
    <row r="338" spans="1:21" s="3" customFormat="1" x14ac:dyDescent="0.2">
      <c r="A338" s="12"/>
      <c r="B338" s="13" t="s">
        <v>0</v>
      </c>
      <c r="C338" s="10" t="s">
        <v>9</v>
      </c>
      <c r="D338" s="15">
        <f>+G339</f>
        <v>10427803.26</v>
      </c>
      <c r="E338" s="341"/>
      <c r="F338" s="341"/>
      <c r="G338" s="341"/>
      <c r="H338" s="360"/>
      <c r="I338" s="360">
        <f t="shared" si="24"/>
        <v>0</v>
      </c>
      <c r="J338" s="315"/>
      <c r="K338" s="315"/>
      <c r="L338" s="315">
        <v>10243368.16</v>
      </c>
      <c r="M338" s="409">
        <f t="shared" si="26"/>
        <v>1.8005317891454098E-2</v>
      </c>
      <c r="O338" s="409"/>
      <c r="Q338" s="423">
        <f t="shared" si="25"/>
        <v>10427803.26</v>
      </c>
      <c r="U338" s="327">
        <f>+D338-'ANEXO 57 SS'!D338</f>
        <v>2868826.8899999997</v>
      </c>
    </row>
    <row r="339" spans="1:21" s="3" customFormat="1" x14ac:dyDescent="0.2">
      <c r="A339" s="12"/>
      <c r="B339" s="13" t="s">
        <v>2</v>
      </c>
      <c r="C339" s="10" t="s">
        <v>9</v>
      </c>
      <c r="D339" s="15">
        <f>+G340</f>
        <v>8080530.4800000004</v>
      </c>
      <c r="E339" s="341">
        <v>10427803.26</v>
      </c>
      <c r="F339" s="341"/>
      <c r="G339" s="341">
        <v>10427803.26</v>
      </c>
      <c r="H339" s="360"/>
      <c r="I339" s="360">
        <f t="shared" si="24"/>
        <v>0</v>
      </c>
      <c r="J339" s="315"/>
      <c r="K339" s="315"/>
      <c r="L339" s="315">
        <v>7929863.0800000001</v>
      </c>
      <c r="M339" s="409">
        <f t="shared" si="26"/>
        <v>1.900000018663639E-2</v>
      </c>
      <c r="O339" s="409"/>
      <c r="Q339" s="423">
        <f t="shared" si="25"/>
        <v>8080530.4800000004</v>
      </c>
      <c r="U339" s="327">
        <f>+D339-'ANEXO 57 SS'!D339</f>
        <v>2189497.4600000009</v>
      </c>
    </row>
    <row r="340" spans="1:21" s="3" customFormat="1" x14ac:dyDescent="0.2">
      <c r="A340" s="12"/>
      <c r="B340" s="13" t="s">
        <v>3</v>
      </c>
      <c r="C340" s="10" t="s">
        <v>10</v>
      </c>
      <c r="D340" s="15">
        <f>+G341</f>
        <v>5717.47</v>
      </c>
      <c r="E340" s="341">
        <v>8080530.4800000004</v>
      </c>
      <c r="F340" s="341"/>
      <c r="G340" s="341">
        <v>8080530.4800000004</v>
      </c>
      <c r="H340" s="360"/>
      <c r="I340" s="360">
        <f t="shared" si="24"/>
        <v>0</v>
      </c>
      <c r="J340" s="315"/>
      <c r="K340" s="315"/>
      <c r="L340" s="315">
        <v>5717.47</v>
      </c>
      <c r="M340" s="409">
        <f t="shared" si="26"/>
        <v>0</v>
      </c>
      <c r="O340" s="409"/>
      <c r="Q340" s="423">
        <f t="shared" si="25"/>
        <v>5717.47</v>
      </c>
      <c r="U340" s="327">
        <f>+D340-'ANEXO 57 SS'!D340</f>
        <v>904.84000000000015</v>
      </c>
    </row>
    <row r="341" spans="1:21" s="3" customFormat="1" x14ac:dyDescent="0.2">
      <c r="A341" s="12"/>
      <c r="B341" s="19" t="s">
        <v>5</v>
      </c>
      <c r="C341" s="10" t="s">
        <v>10</v>
      </c>
      <c r="D341" s="15">
        <f>+G342</f>
        <v>5573.13</v>
      </c>
      <c r="E341" s="341">
        <v>5717.47</v>
      </c>
      <c r="F341" s="341"/>
      <c r="G341" s="341">
        <v>5717.47</v>
      </c>
      <c r="H341" s="360"/>
      <c r="I341" s="360">
        <f t="shared" si="24"/>
        <v>0</v>
      </c>
      <c r="J341" s="315"/>
      <c r="K341" s="315"/>
      <c r="L341" s="315">
        <v>5573.13</v>
      </c>
      <c r="M341" s="409">
        <f t="shared" si="26"/>
        <v>0</v>
      </c>
      <c r="O341" s="409"/>
      <c r="Q341" s="423">
        <f t="shared" si="25"/>
        <v>5573.13</v>
      </c>
      <c r="U341" s="327">
        <f>+D341-'ANEXO 57 SS'!D341</f>
        <v>843.90000000000055</v>
      </c>
    </row>
    <row r="342" spans="1:21" s="3" customFormat="1" x14ac:dyDescent="0.2">
      <c r="A342" s="12"/>
      <c r="B342" s="13" t="s">
        <v>6</v>
      </c>
      <c r="C342" s="10" t="s">
        <v>10</v>
      </c>
      <c r="D342" s="15">
        <f>+G343</f>
        <v>5514.76</v>
      </c>
      <c r="E342" s="341">
        <v>5573.13</v>
      </c>
      <c r="F342" s="341"/>
      <c r="G342" s="341">
        <v>5573.13</v>
      </c>
      <c r="H342" s="360"/>
      <c r="I342" s="360">
        <f t="shared" si="24"/>
        <v>0</v>
      </c>
      <c r="J342" s="315"/>
      <c r="K342" s="315"/>
      <c r="L342" s="315">
        <v>5514.76</v>
      </c>
      <c r="M342" s="409">
        <f t="shared" si="26"/>
        <v>0</v>
      </c>
      <c r="O342" s="409"/>
      <c r="Q342" s="423">
        <f t="shared" si="25"/>
        <v>5514.76</v>
      </c>
      <c r="U342" s="327">
        <f>+D342-'ANEXO 57 SS'!D342</f>
        <v>851.44000000000051</v>
      </c>
    </row>
    <row r="343" spans="1:21" s="3" customFormat="1" x14ac:dyDescent="0.2">
      <c r="A343" s="12"/>
      <c r="B343" s="13"/>
      <c r="C343" s="91"/>
      <c r="D343" s="15"/>
      <c r="E343" s="341">
        <v>5514.76</v>
      </c>
      <c r="F343" s="341"/>
      <c r="G343" s="341">
        <v>5514.76</v>
      </c>
      <c r="H343" s="360"/>
      <c r="I343" s="360">
        <f t="shared" si="24"/>
        <v>0</v>
      </c>
      <c r="J343" s="315"/>
      <c r="K343" s="315"/>
      <c r="L343" s="315"/>
      <c r="M343" s="409" t="e">
        <f t="shared" si="26"/>
        <v>#DIV/0!</v>
      </c>
      <c r="O343" s="409"/>
      <c r="Q343" s="423">
        <f t="shared" si="25"/>
        <v>0</v>
      </c>
      <c r="U343" s="327">
        <f>+D343-'ANEXO 57 SS'!D343</f>
        <v>0</v>
      </c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>
        <f t="shared" si="24"/>
        <v>0</v>
      </c>
      <c r="J344" s="315"/>
      <c r="K344" s="315"/>
      <c r="L344" s="315"/>
      <c r="M344" s="409" t="e">
        <f t="shared" si="26"/>
        <v>#DIV/0!</v>
      </c>
      <c r="O344" s="409"/>
      <c r="Q344" s="423">
        <f t="shared" si="25"/>
        <v>0</v>
      </c>
      <c r="U344" s="327">
        <f>+D344-'ANEXO 57 SS'!D344</f>
        <v>0</v>
      </c>
    </row>
    <row r="345" spans="1:21" s="3" customFormat="1" x14ac:dyDescent="0.2">
      <c r="A345" s="12"/>
      <c r="B345" s="13" t="s">
        <v>0</v>
      </c>
      <c r="C345" s="10" t="s">
        <v>9</v>
      </c>
      <c r="D345" s="15">
        <f>+G346</f>
        <v>2703697.37</v>
      </c>
      <c r="E345" s="341"/>
      <c r="F345" s="341"/>
      <c r="G345" s="341"/>
      <c r="H345" s="360"/>
      <c r="I345" s="360">
        <f t="shared" si="24"/>
        <v>0</v>
      </c>
      <c r="J345" s="315"/>
      <c r="K345" s="315"/>
      <c r="L345" s="315">
        <v>2657219.7200000002</v>
      </c>
      <c r="M345" s="409">
        <f t="shared" si="26"/>
        <v>1.7491082747195685E-2</v>
      </c>
      <c r="O345" s="409"/>
      <c r="Q345" s="423">
        <f t="shared" si="25"/>
        <v>2703697.37</v>
      </c>
      <c r="U345" s="327">
        <f>+D345-'ANEXO 57 SS'!D345</f>
        <v>749637.44000000018</v>
      </c>
    </row>
    <row r="346" spans="1:21" s="3" customFormat="1" x14ac:dyDescent="0.2">
      <c r="A346" s="12"/>
      <c r="B346" s="13" t="s">
        <v>2</v>
      </c>
      <c r="C346" s="10" t="s">
        <v>9</v>
      </c>
      <c r="D346" s="15">
        <f>+G347</f>
        <v>2044607.33</v>
      </c>
      <c r="E346" s="341">
        <v>2703697.37</v>
      </c>
      <c r="F346" s="341"/>
      <c r="G346" s="341">
        <v>2703697.37</v>
      </c>
      <c r="H346" s="360"/>
      <c r="I346" s="360">
        <f t="shared" si="24"/>
        <v>0</v>
      </c>
      <c r="J346" s="315"/>
      <c r="K346" s="315"/>
      <c r="L346" s="315">
        <v>2006484.13</v>
      </c>
      <c r="M346" s="409">
        <f t="shared" si="26"/>
        <v>1.9000000762527947E-2</v>
      </c>
      <c r="O346" s="409"/>
      <c r="Q346" s="423">
        <f t="shared" si="25"/>
        <v>2044607.33</v>
      </c>
      <c r="U346" s="327">
        <f>+D346-'ANEXO 57 SS'!D346</f>
        <v>554006.02</v>
      </c>
    </row>
    <row r="347" spans="1:21" s="3" customFormat="1" x14ac:dyDescent="0.2">
      <c r="A347" s="12"/>
      <c r="B347" s="13" t="s">
        <v>3</v>
      </c>
      <c r="C347" s="10" t="s">
        <v>10</v>
      </c>
      <c r="D347" s="15">
        <f>+G348</f>
        <v>2314.73</v>
      </c>
      <c r="E347" s="341">
        <v>2044607.33</v>
      </c>
      <c r="F347" s="341"/>
      <c r="G347" s="341">
        <v>2044607.33</v>
      </c>
      <c r="H347" s="360"/>
      <c r="I347" s="360">
        <f t="shared" si="24"/>
        <v>0</v>
      </c>
      <c r="J347" s="315"/>
      <c r="K347" s="315"/>
      <c r="L347" s="315">
        <v>2314.73</v>
      </c>
      <c r="M347" s="409">
        <f t="shared" si="26"/>
        <v>0</v>
      </c>
      <c r="O347" s="409"/>
      <c r="Q347" s="423">
        <f t="shared" si="25"/>
        <v>2314.73</v>
      </c>
      <c r="U347" s="327">
        <f>+D347-'ANEXO 57 SS'!D347</f>
        <v>366.31999999999994</v>
      </c>
    </row>
    <row r="348" spans="1:21" s="3" customFormat="1" x14ac:dyDescent="0.2">
      <c r="A348" s="12"/>
      <c r="B348" s="19" t="s">
        <v>5</v>
      </c>
      <c r="C348" s="10" t="s">
        <v>10</v>
      </c>
      <c r="D348" s="15">
        <f>+G349</f>
        <v>2256.3000000000002</v>
      </c>
      <c r="E348" s="341">
        <v>2314.73</v>
      </c>
      <c r="F348" s="341"/>
      <c r="G348" s="341">
        <v>2314.73</v>
      </c>
      <c r="H348" s="360"/>
      <c r="I348" s="360">
        <f t="shared" si="24"/>
        <v>0</v>
      </c>
      <c r="J348" s="315"/>
      <c r="K348" s="315"/>
      <c r="L348" s="315">
        <v>2256.3000000000002</v>
      </c>
      <c r="M348" s="409">
        <f t="shared" si="26"/>
        <v>0</v>
      </c>
      <c r="O348" s="409"/>
      <c r="Q348" s="423">
        <f t="shared" si="25"/>
        <v>2256.3000000000002</v>
      </c>
      <c r="U348" s="327">
        <f>+D348-'ANEXO 57 SS'!D348</f>
        <v>341.66000000000008</v>
      </c>
    </row>
    <row r="349" spans="1:21" s="3" customFormat="1" x14ac:dyDescent="0.2">
      <c r="A349" s="12"/>
      <c r="B349" s="13" t="s">
        <v>6</v>
      </c>
      <c r="C349" s="10" t="s">
        <v>10</v>
      </c>
      <c r="D349" s="15">
        <f>+G350</f>
        <v>2232.66</v>
      </c>
      <c r="E349" s="341">
        <v>2256.3000000000002</v>
      </c>
      <c r="F349" s="341"/>
      <c r="G349" s="341">
        <v>2256.3000000000002</v>
      </c>
      <c r="H349" s="360"/>
      <c r="I349" s="360">
        <f t="shared" si="24"/>
        <v>0</v>
      </c>
      <c r="J349" s="315"/>
      <c r="K349" s="315"/>
      <c r="L349" s="315">
        <v>2232.66</v>
      </c>
      <c r="M349" s="409">
        <f t="shared" si="26"/>
        <v>0</v>
      </c>
      <c r="O349" s="409"/>
      <c r="Q349" s="423">
        <f t="shared" si="25"/>
        <v>2232.66</v>
      </c>
      <c r="U349" s="327">
        <f>+D349-'ANEXO 57 SS'!D349</f>
        <v>344.69999999999982</v>
      </c>
    </row>
    <row r="350" spans="1:21" s="3" customFormat="1" ht="15" thickBot="1" x14ac:dyDescent="0.25">
      <c r="A350" s="21"/>
      <c r="B350" s="98"/>
      <c r="C350" s="99"/>
      <c r="D350" s="323"/>
      <c r="E350" s="341">
        <v>2232.66</v>
      </c>
      <c r="F350" s="341"/>
      <c r="G350" s="341">
        <v>2232.66</v>
      </c>
      <c r="H350" s="360"/>
      <c r="I350" s="360">
        <f t="shared" si="24"/>
        <v>0</v>
      </c>
      <c r="J350" s="315"/>
      <c r="K350" s="315"/>
      <c r="L350" s="315"/>
      <c r="M350" s="409" t="e">
        <f t="shared" si="26"/>
        <v>#DIV/0!</v>
      </c>
      <c r="O350" s="409"/>
      <c r="Q350" s="423">
        <f t="shared" si="25"/>
        <v>0</v>
      </c>
      <c r="U350" s="327">
        <f>+D350-'ANEXO 57 SS'!D350</f>
        <v>0</v>
      </c>
    </row>
    <row r="351" spans="1:21" s="3" customFormat="1" hidden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>
        <f t="shared" si="24"/>
        <v>0</v>
      </c>
      <c r="J351" s="315"/>
      <c r="K351" s="315"/>
      <c r="L351" s="315"/>
      <c r="M351" s="409" t="e">
        <f t="shared" si="26"/>
        <v>#DIV/0!</v>
      </c>
      <c r="O351" s="409"/>
      <c r="Q351" s="423">
        <f t="shared" si="25"/>
        <v>0</v>
      </c>
      <c r="U351" s="327">
        <f>+D351-'ANEXO 57 SS'!D351</f>
        <v>0</v>
      </c>
    </row>
    <row r="352" spans="1:21" s="3" customFormat="1" hidden="1" x14ac:dyDescent="0.2">
      <c r="A352" s="12"/>
      <c r="B352" s="13" t="s">
        <v>0</v>
      </c>
      <c r="C352" s="10" t="s">
        <v>9</v>
      </c>
      <c r="D352" s="15">
        <f>+G353</f>
        <v>14711775.93</v>
      </c>
      <c r="E352" s="341"/>
      <c r="F352" s="341"/>
      <c r="G352" s="341"/>
      <c r="H352" s="360"/>
      <c r="I352" s="360">
        <f t="shared" si="24"/>
        <v>0</v>
      </c>
      <c r="J352" s="315"/>
      <c r="K352" s="315"/>
      <c r="L352" s="315">
        <v>13523907.66</v>
      </c>
      <c r="M352" s="409">
        <f t="shared" si="26"/>
        <v>8.7834692447168017E-2</v>
      </c>
      <c r="O352" s="409"/>
      <c r="Q352" s="423">
        <f t="shared" si="25"/>
        <v>14711775.93</v>
      </c>
      <c r="U352" s="327">
        <f>+D352-'ANEXO 57 SS'!D352</f>
        <v>4103986.9399999995</v>
      </c>
    </row>
    <row r="353" spans="1:21" s="3" customFormat="1" hidden="1" x14ac:dyDescent="0.2">
      <c r="A353" s="12"/>
      <c r="B353" s="13" t="s">
        <v>2</v>
      </c>
      <c r="C353" s="10" t="s">
        <v>9</v>
      </c>
      <c r="D353" s="15">
        <f>+G354</f>
        <v>10865736.24</v>
      </c>
      <c r="E353" s="341">
        <v>14711775.93</v>
      </c>
      <c r="F353" s="341"/>
      <c r="G353" s="341">
        <v>14711775.93</v>
      </c>
      <c r="H353" s="360"/>
      <c r="I353" s="360">
        <f t="shared" si="24"/>
        <v>0</v>
      </c>
      <c r="J353" s="315"/>
      <c r="K353" s="315"/>
      <c r="L353" s="315">
        <v>10179799.75</v>
      </c>
      <c r="M353" s="409">
        <f t="shared" si="26"/>
        <v>6.7382120164004133E-2</v>
      </c>
      <c r="O353" s="409"/>
      <c r="Q353" s="423">
        <f t="shared" si="25"/>
        <v>10865736.24</v>
      </c>
      <c r="U353" s="327">
        <f>+D353-'ANEXO 57 SS'!D353</f>
        <v>2944175.75</v>
      </c>
    </row>
    <row r="354" spans="1:21" s="3" customFormat="1" hidden="1" x14ac:dyDescent="0.2">
      <c r="A354" s="12"/>
      <c r="B354" s="13" t="s">
        <v>3</v>
      </c>
      <c r="C354" s="10" t="s">
        <v>10</v>
      </c>
      <c r="D354" s="15">
        <f>+G355</f>
        <v>15172.33</v>
      </c>
      <c r="E354" s="341">
        <v>10865736.24</v>
      </c>
      <c r="F354" s="341"/>
      <c r="G354" s="341">
        <v>10865736.24</v>
      </c>
      <c r="H354" s="360"/>
      <c r="I354" s="360">
        <f t="shared" si="24"/>
        <v>0</v>
      </c>
      <c r="J354" s="315"/>
      <c r="K354" s="315"/>
      <c r="L354" s="315">
        <v>17126.2</v>
      </c>
      <c r="M354" s="409">
        <f t="shared" si="26"/>
        <v>-0.1140866041503662</v>
      </c>
      <c r="O354" s="409"/>
      <c r="Q354" s="423">
        <f t="shared" si="25"/>
        <v>15172.33</v>
      </c>
      <c r="U354" s="327">
        <f>+D354-'ANEXO 57 SS'!D354</f>
        <v>2401.1399999999994</v>
      </c>
    </row>
    <row r="355" spans="1:21" s="3" customFormat="1" hidden="1" x14ac:dyDescent="0.2">
      <c r="A355" s="12"/>
      <c r="B355" s="19" t="s">
        <v>5</v>
      </c>
      <c r="C355" s="10" t="s">
        <v>10</v>
      </c>
      <c r="D355" s="15">
        <f>+G356</f>
        <v>14789.3</v>
      </c>
      <c r="E355" s="341">
        <v>15172.33</v>
      </c>
      <c r="F355" s="341"/>
      <c r="G355" s="341">
        <v>15172.33</v>
      </c>
      <c r="H355" s="360"/>
      <c r="I355" s="360">
        <f t="shared" si="24"/>
        <v>0</v>
      </c>
      <c r="J355" s="315"/>
      <c r="K355" s="315"/>
      <c r="L355" s="315">
        <v>16646.45</v>
      </c>
      <c r="M355" s="409">
        <f t="shared" si="26"/>
        <v>-0.11156432752929313</v>
      </c>
      <c r="O355" s="409"/>
      <c r="Q355" s="423">
        <f t="shared" si="25"/>
        <v>14789.3</v>
      </c>
      <c r="U355" s="327">
        <f>+D355-'ANEXO 57 SS'!D355</f>
        <v>2239.4499999999989</v>
      </c>
    </row>
    <row r="356" spans="1:21" s="3" customFormat="1" hidden="1" x14ac:dyDescent="0.2">
      <c r="A356" s="12"/>
      <c r="B356" s="13" t="s">
        <v>6</v>
      </c>
      <c r="C356" s="10" t="s">
        <v>10</v>
      </c>
      <c r="D356" s="15">
        <f>+G357</f>
        <v>14634.4</v>
      </c>
      <c r="E356" s="341">
        <v>14789.3</v>
      </c>
      <c r="F356" s="341"/>
      <c r="G356" s="341">
        <v>14789.3</v>
      </c>
      <c r="H356" s="360"/>
      <c r="I356" s="360">
        <f t="shared" si="24"/>
        <v>0</v>
      </c>
      <c r="J356" s="315"/>
      <c r="K356" s="315"/>
      <c r="L356" s="315">
        <v>16452.46</v>
      </c>
      <c r="M356" s="409">
        <f t="shared" si="26"/>
        <v>-0.11050383954739895</v>
      </c>
      <c r="O356" s="409"/>
      <c r="Q356" s="423">
        <f t="shared" si="25"/>
        <v>14634.4</v>
      </c>
      <c r="U356" s="327">
        <f>+D356-'ANEXO 57 SS'!D356</f>
        <v>2259.4499999999989</v>
      </c>
    </row>
    <row r="357" spans="1:21" s="3" customFormat="1" hidden="1" x14ac:dyDescent="0.2">
      <c r="A357" s="12"/>
      <c r="B357" s="13"/>
      <c r="C357" s="91"/>
      <c r="D357" s="15"/>
      <c r="E357" s="341">
        <v>14634.4</v>
      </c>
      <c r="F357" s="341"/>
      <c r="G357" s="341">
        <v>14634.4</v>
      </c>
      <c r="H357" s="360"/>
      <c r="I357" s="360">
        <f t="shared" si="24"/>
        <v>0</v>
      </c>
      <c r="J357" s="315"/>
      <c r="K357" s="315"/>
      <c r="L357" s="315"/>
      <c r="M357" s="409" t="e">
        <f t="shared" si="26"/>
        <v>#DIV/0!</v>
      </c>
      <c r="O357" s="409"/>
      <c r="Q357" s="423">
        <f t="shared" si="25"/>
        <v>0</v>
      </c>
      <c r="U357" s="327">
        <f>+D357-'ANEXO 57 SS'!D357</f>
        <v>0</v>
      </c>
    </row>
    <row r="358" spans="1:21" s="3" customFormat="1" hidden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>
        <f t="shared" si="24"/>
        <v>0</v>
      </c>
      <c r="J358" s="315"/>
      <c r="K358" s="315"/>
      <c r="L358" s="315"/>
      <c r="M358" s="409" t="e">
        <f t="shared" si="26"/>
        <v>#DIV/0!</v>
      </c>
      <c r="O358" s="409"/>
      <c r="Q358" s="423">
        <f t="shared" si="25"/>
        <v>0</v>
      </c>
      <c r="U358" s="327">
        <f>+D358-'ANEXO 57 SS'!D358</f>
        <v>0</v>
      </c>
    </row>
    <row r="359" spans="1:21" s="3" customFormat="1" hidden="1" x14ac:dyDescent="0.2">
      <c r="A359" s="12"/>
      <c r="B359" s="13" t="s">
        <v>0</v>
      </c>
      <c r="C359" s="10" t="s">
        <v>9</v>
      </c>
      <c r="D359" s="15">
        <f>+G360</f>
        <v>10427803.26</v>
      </c>
      <c r="E359" s="341"/>
      <c r="F359" s="341"/>
      <c r="G359" s="341"/>
      <c r="H359" s="360"/>
      <c r="I359" s="360">
        <f t="shared" si="24"/>
        <v>0</v>
      </c>
      <c r="J359" s="315"/>
      <c r="K359" s="315"/>
      <c r="L359" s="315">
        <v>9674142.5600000005</v>
      </c>
      <c r="M359" s="409">
        <f t="shared" si="26"/>
        <v>7.790465101436328E-2</v>
      </c>
      <c r="O359" s="409"/>
      <c r="Q359" s="423">
        <f t="shared" si="25"/>
        <v>10427803.26</v>
      </c>
      <c r="U359" s="327">
        <f>+D359-'ANEXO 57 SS'!D359</f>
        <v>2868826.8899999997</v>
      </c>
    </row>
    <row r="360" spans="1:21" s="3" customFormat="1" hidden="1" x14ac:dyDescent="0.2">
      <c r="A360" s="12"/>
      <c r="B360" s="13" t="s">
        <v>2</v>
      </c>
      <c r="C360" s="10" t="s">
        <v>9</v>
      </c>
      <c r="D360" s="15">
        <f>+G361</f>
        <v>8080530.4800000004</v>
      </c>
      <c r="E360" s="341">
        <v>10427803.26</v>
      </c>
      <c r="F360" s="341"/>
      <c r="G360" s="341">
        <v>10427803.26</v>
      </c>
      <c r="H360" s="360"/>
      <c r="I360" s="360">
        <f t="shared" si="24"/>
        <v>0</v>
      </c>
      <c r="J360" s="315"/>
      <c r="K360" s="315"/>
      <c r="L360" s="315">
        <v>7570419.5599999996</v>
      </c>
      <c r="M360" s="409">
        <f t="shared" si="26"/>
        <v>6.738212010009148E-2</v>
      </c>
      <c r="O360" s="409"/>
      <c r="Q360" s="423">
        <f t="shared" si="25"/>
        <v>8080530.4800000004</v>
      </c>
      <c r="U360" s="327">
        <f>+D360-'ANEXO 57 SS'!D360</f>
        <v>2189497.4600000009</v>
      </c>
    </row>
    <row r="361" spans="1:21" s="3" customFormat="1" hidden="1" x14ac:dyDescent="0.2">
      <c r="A361" s="12"/>
      <c r="B361" s="13" t="s">
        <v>3</v>
      </c>
      <c r="C361" s="10" t="s">
        <v>10</v>
      </c>
      <c r="D361" s="15">
        <f>+G362</f>
        <v>5717.47</v>
      </c>
      <c r="E361" s="341">
        <v>8080530.4800000004</v>
      </c>
      <c r="F361" s="341"/>
      <c r="G361" s="341">
        <v>8080530.4800000004</v>
      </c>
      <c r="H361" s="360"/>
      <c r="I361" s="360">
        <f t="shared" si="24"/>
        <v>0</v>
      </c>
      <c r="J361" s="315"/>
      <c r="K361" s="315"/>
      <c r="L361" s="315">
        <v>6453.75</v>
      </c>
      <c r="M361" s="409">
        <f t="shared" si="26"/>
        <v>-0.11408560914197163</v>
      </c>
      <c r="O361" s="409"/>
      <c r="Q361" s="423">
        <f t="shared" si="25"/>
        <v>5717.47</v>
      </c>
      <c r="U361" s="327">
        <f>+D361-'ANEXO 57 SS'!D361</f>
        <v>904.84000000000015</v>
      </c>
    </row>
    <row r="362" spans="1:21" s="3" customFormat="1" hidden="1" x14ac:dyDescent="0.2">
      <c r="A362" s="12"/>
      <c r="B362" s="19" t="s">
        <v>5</v>
      </c>
      <c r="C362" s="10" t="s">
        <v>10</v>
      </c>
      <c r="D362" s="15">
        <f>+G363</f>
        <v>5573.13</v>
      </c>
      <c r="E362" s="341">
        <v>5717.47</v>
      </c>
      <c r="F362" s="341"/>
      <c r="G362" s="341">
        <v>5717.47</v>
      </c>
      <c r="H362" s="360"/>
      <c r="I362" s="360">
        <f t="shared" si="24"/>
        <v>0</v>
      </c>
      <c r="J362" s="315"/>
      <c r="K362" s="315"/>
      <c r="L362" s="315">
        <v>6272.97</v>
      </c>
      <c r="M362" s="409">
        <f t="shared" si="26"/>
        <v>-0.11156437859578483</v>
      </c>
      <c r="O362" s="409"/>
      <c r="Q362" s="423">
        <f t="shared" si="25"/>
        <v>5573.13</v>
      </c>
      <c r="U362" s="327">
        <f>+D362-'ANEXO 57 SS'!D362</f>
        <v>843.90000000000055</v>
      </c>
    </row>
    <row r="363" spans="1:21" s="3" customFormat="1" hidden="1" x14ac:dyDescent="0.2">
      <c r="A363" s="12"/>
      <c r="B363" s="13" t="s">
        <v>6</v>
      </c>
      <c r="C363" s="10" t="s">
        <v>10</v>
      </c>
      <c r="D363" s="15">
        <f>+G364</f>
        <v>5514.76</v>
      </c>
      <c r="E363" s="341">
        <v>5573.13</v>
      </c>
      <c r="F363" s="341"/>
      <c r="G363" s="341">
        <v>5573.13</v>
      </c>
      <c r="H363" s="360"/>
      <c r="I363" s="360">
        <f t="shared" si="24"/>
        <v>0</v>
      </c>
      <c r="J363" s="315"/>
      <c r="K363" s="315"/>
      <c r="L363" s="315">
        <v>6199.86</v>
      </c>
      <c r="M363" s="409">
        <f t="shared" si="26"/>
        <v>-0.11050249521763389</v>
      </c>
      <c r="O363" s="409"/>
      <c r="Q363" s="423">
        <f t="shared" si="25"/>
        <v>5514.76</v>
      </c>
      <c r="U363" s="327">
        <f>+D363-'ANEXO 57 SS'!D363</f>
        <v>851.44000000000051</v>
      </c>
    </row>
    <row r="364" spans="1:21" s="3" customFormat="1" hidden="1" x14ac:dyDescent="0.2">
      <c r="A364" s="12"/>
      <c r="B364" s="13"/>
      <c r="C364" s="91"/>
      <c r="D364" s="15"/>
      <c r="E364" s="341">
        <v>5514.76</v>
      </c>
      <c r="F364" s="341"/>
      <c r="G364" s="341">
        <v>5514.76</v>
      </c>
      <c r="H364" s="360"/>
      <c r="I364" s="360">
        <f t="shared" si="24"/>
        <v>0</v>
      </c>
      <c r="J364" s="315"/>
      <c r="K364" s="315"/>
      <c r="L364" s="315"/>
      <c r="M364" s="409" t="e">
        <f t="shared" si="26"/>
        <v>#DIV/0!</v>
      </c>
      <c r="O364" s="409"/>
      <c r="Q364" s="423">
        <f t="shared" si="25"/>
        <v>0</v>
      </c>
      <c r="U364" s="327">
        <f>+D364-'ANEXO 57 SS'!D364</f>
        <v>0</v>
      </c>
    </row>
    <row r="365" spans="1:21" s="3" customFormat="1" hidden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>
        <f t="shared" si="24"/>
        <v>0</v>
      </c>
      <c r="J365" s="315"/>
      <c r="K365" s="315"/>
      <c r="L365" s="315"/>
      <c r="M365" s="409" t="e">
        <f t="shared" si="26"/>
        <v>#DIV/0!</v>
      </c>
      <c r="O365" s="409"/>
      <c r="Q365" s="423">
        <f t="shared" si="25"/>
        <v>0</v>
      </c>
      <c r="U365" s="327">
        <f>+D365-'ANEXO 57 SS'!D365</f>
        <v>0</v>
      </c>
    </row>
    <row r="366" spans="1:21" s="3" customFormat="1" hidden="1" x14ac:dyDescent="0.2">
      <c r="A366" s="12"/>
      <c r="B366" s="13" t="s">
        <v>0</v>
      </c>
      <c r="C366" s="10" t="s">
        <v>9</v>
      </c>
      <c r="D366" s="15">
        <f>+G367</f>
        <v>2703697.37</v>
      </c>
      <c r="E366" s="341"/>
      <c r="F366" s="341"/>
      <c r="G366" s="341"/>
      <c r="H366" s="360"/>
      <c r="I366" s="360">
        <f t="shared" si="24"/>
        <v>0</v>
      </c>
      <c r="J366" s="315"/>
      <c r="K366" s="315"/>
      <c r="L366" s="315">
        <v>2495487.2400000002</v>
      </c>
      <c r="M366" s="409">
        <f t="shared" si="26"/>
        <v>8.3434660238935976E-2</v>
      </c>
      <c r="O366" s="409"/>
      <c r="Q366" s="423">
        <f t="shared" si="25"/>
        <v>2703697.37</v>
      </c>
      <c r="U366" s="327">
        <f>+D366-'ANEXO 57 SS'!D366</f>
        <v>749637.44000000018</v>
      </c>
    </row>
    <row r="367" spans="1:21" s="3" customFormat="1" hidden="1" x14ac:dyDescent="0.2">
      <c r="A367" s="12"/>
      <c r="B367" s="13" t="s">
        <v>2</v>
      </c>
      <c r="C367" s="10" t="s">
        <v>9</v>
      </c>
      <c r="D367" s="15">
        <f>+G368</f>
        <v>2044607.33</v>
      </c>
      <c r="E367" s="341">
        <v>2703697.37</v>
      </c>
      <c r="F367" s="341"/>
      <c r="G367" s="341">
        <v>2703697.37</v>
      </c>
      <c r="H367" s="360"/>
      <c r="I367" s="360">
        <f t="shared" si="24"/>
        <v>0</v>
      </c>
      <c r="J367" s="315"/>
      <c r="K367" s="315"/>
      <c r="L367" s="315">
        <v>1915534.55</v>
      </c>
      <c r="M367" s="409">
        <f t="shared" si="26"/>
        <v>6.7382120567859305E-2</v>
      </c>
      <c r="O367" s="409"/>
      <c r="Q367" s="423">
        <f t="shared" si="25"/>
        <v>2044607.33</v>
      </c>
      <c r="U367" s="327">
        <f>+D367-'ANEXO 57 SS'!D367</f>
        <v>554006.02</v>
      </c>
    </row>
    <row r="368" spans="1:21" s="3" customFormat="1" hidden="1" x14ac:dyDescent="0.2">
      <c r="A368" s="12"/>
      <c r="B368" s="13" t="s">
        <v>3</v>
      </c>
      <c r="C368" s="10" t="s">
        <v>10</v>
      </c>
      <c r="D368" s="15">
        <f>+G369</f>
        <v>2314.73</v>
      </c>
      <c r="E368" s="341">
        <v>2044607.33</v>
      </c>
      <c r="F368" s="341"/>
      <c r="G368" s="341">
        <v>2044607.33</v>
      </c>
      <c r="H368" s="360"/>
      <c r="I368" s="360">
        <f t="shared" si="24"/>
        <v>0</v>
      </c>
      <c r="J368" s="315"/>
      <c r="K368" s="315"/>
      <c r="L368" s="315">
        <v>2612.8200000000002</v>
      </c>
      <c r="M368" s="409">
        <f t="shared" si="26"/>
        <v>-0.11408746105740164</v>
      </c>
      <c r="O368" s="409"/>
      <c r="Q368" s="423">
        <f t="shared" si="25"/>
        <v>2314.73</v>
      </c>
      <c r="U368" s="327">
        <f>+D368-'ANEXO 57 SS'!D368</f>
        <v>366.31999999999994</v>
      </c>
    </row>
    <row r="369" spans="1:21" s="3" customFormat="1" hidden="1" x14ac:dyDescent="0.2">
      <c r="A369" s="12"/>
      <c r="B369" s="19" t="s">
        <v>5</v>
      </c>
      <c r="C369" s="10" t="s">
        <v>10</v>
      </c>
      <c r="D369" s="15">
        <f>+G370</f>
        <v>2256.3000000000002</v>
      </c>
      <c r="E369" s="341">
        <v>2314.73</v>
      </c>
      <c r="F369" s="341"/>
      <c r="G369" s="341">
        <v>2314.73</v>
      </c>
      <c r="H369" s="360"/>
      <c r="I369" s="360">
        <f t="shared" si="24"/>
        <v>0</v>
      </c>
      <c r="J369" s="315"/>
      <c r="K369" s="315"/>
      <c r="L369" s="315">
        <v>2539.63</v>
      </c>
      <c r="M369" s="409">
        <f t="shared" si="26"/>
        <v>-0.11156349546981248</v>
      </c>
      <c r="O369" s="409"/>
      <c r="Q369" s="423">
        <f t="shared" si="25"/>
        <v>2256.3000000000002</v>
      </c>
      <c r="U369" s="327">
        <f>+D369-'ANEXO 57 SS'!D369</f>
        <v>341.66000000000008</v>
      </c>
    </row>
    <row r="370" spans="1:21" s="3" customFormat="1" hidden="1" x14ac:dyDescent="0.2">
      <c r="A370" s="12"/>
      <c r="B370" s="13" t="s">
        <v>6</v>
      </c>
      <c r="C370" s="10" t="s">
        <v>10</v>
      </c>
      <c r="D370" s="15">
        <f>+G371</f>
        <v>2232.66</v>
      </c>
      <c r="E370" s="341">
        <v>2256.3000000000002</v>
      </c>
      <c r="F370" s="341"/>
      <c r="G370" s="341">
        <v>2256.3000000000002</v>
      </c>
      <c r="H370" s="360"/>
      <c r="I370" s="360">
        <f t="shared" si="24"/>
        <v>0</v>
      </c>
      <c r="J370" s="315"/>
      <c r="K370" s="315"/>
      <c r="L370" s="315">
        <v>2510.0300000000002</v>
      </c>
      <c r="M370" s="409">
        <f t="shared" si="26"/>
        <v>-0.11050465532284492</v>
      </c>
      <c r="O370" s="409"/>
      <c r="Q370" s="423">
        <f t="shared" si="25"/>
        <v>2232.66</v>
      </c>
      <c r="U370" s="327">
        <f>+D370-'ANEXO 57 SS'!D370</f>
        <v>344.69999999999982</v>
      </c>
    </row>
    <row r="371" spans="1:21" s="3" customFormat="1" hidden="1" x14ac:dyDescent="0.2">
      <c r="A371" s="12"/>
      <c r="B371" s="13"/>
      <c r="C371" s="83"/>
      <c r="D371" s="15"/>
      <c r="E371" s="341">
        <v>2232.66</v>
      </c>
      <c r="F371" s="341"/>
      <c r="G371" s="341">
        <v>2232.66</v>
      </c>
      <c r="H371" s="360"/>
      <c r="I371" s="360">
        <f t="shared" si="24"/>
        <v>0</v>
      </c>
      <c r="J371" s="315"/>
      <c r="K371" s="315"/>
      <c r="L371" s="315"/>
      <c r="M371" s="409" t="e">
        <f t="shared" si="26"/>
        <v>#DIV/0!</v>
      </c>
      <c r="O371" s="409"/>
      <c r="Q371" s="423">
        <f t="shared" si="25"/>
        <v>0</v>
      </c>
      <c r="U371" s="327">
        <f>+D371-'ANEXO 57 SS'!D371</f>
        <v>0</v>
      </c>
    </row>
    <row r="372" spans="1:21" s="3" customFormat="1" hidden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>
        <f t="shared" si="24"/>
        <v>0</v>
      </c>
      <c r="J372" s="315"/>
      <c r="K372" s="315"/>
      <c r="L372" s="315"/>
      <c r="M372" s="409" t="e">
        <f t="shared" si="26"/>
        <v>#DIV/0!</v>
      </c>
      <c r="O372" s="409"/>
      <c r="Q372" s="423">
        <f t="shared" si="25"/>
        <v>0</v>
      </c>
      <c r="U372" s="327">
        <f>+D372-'ANEXO 57 SS'!D372</f>
        <v>0</v>
      </c>
    </row>
    <row r="373" spans="1:21" s="3" customFormat="1" hidden="1" x14ac:dyDescent="0.2">
      <c r="A373" s="12"/>
      <c r="B373" s="13" t="s">
        <v>0</v>
      </c>
      <c r="C373" s="10" t="s">
        <v>9</v>
      </c>
      <c r="D373" s="15">
        <f>+G374</f>
        <v>14711775.93</v>
      </c>
      <c r="E373" s="341"/>
      <c r="F373" s="341"/>
      <c r="G373" s="341"/>
      <c r="H373" s="360"/>
      <c r="I373" s="360">
        <f t="shared" si="24"/>
        <v>0</v>
      </c>
      <c r="J373" s="315"/>
      <c r="K373" s="315"/>
      <c r="L373" s="315">
        <v>13523907.66</v>
      </c>
      <c r="M373" s="409">
        <f t="shared" si="26"/>
        <v>8.7834692447168017E-2</v>
      </c>
      <c r="O373" s="409"/>
      <c r="Q373" s="423">
        <f t="shared" si="25"/>
        <v>14711775.93</v>
      </c>
      <c r="U373" s="327">
        <f>+D373-'ANEXO 57 SS'!D373</f>
        <v>4103986.9399999995</v>
      </c>
    </row>
    <row r="374" spans="1:21" s="3" customFormat="1" hidden="1" x14ac:dyDescent="0.2">
      <c r="A374" s="12"/>
      <c r="B374" s="13" t="s">
        <v>2</v>
      </c>
      <c r="C374" s="10" t="s">
        <v>9</v>
      </c>
      <c r="D374" s="15">
        <f>+G375</f>
        <v>10865736.24</v>
      </c>
      <c r="E374" s="341">
        <v>14711775.93</v>
      </c>
      <c r="F374" s="341"/>
      <c r="G374" s="341">
        <v>14711775.93</v>
      </c>
      <c r="H374" s="360"/>
      <c r="I374" s="360">
        <f t="shared" si="24"/>
        <v>0</v>
      </c>
      <c r="J374" s="315"/>
      <c r="K374" s="315"/>
      <c r="L374" s="315">
        <v>10179799.75</v>
      </c>
      <c r="M374" s="409">
        <f t="shared" si="26"/>
        <v>6.7382120164004133E-2</v>
      </c>
      <c r="O374" s="409"/>
      <c r="Q374" s="423">
        <f t="shared" si="25"/>
        <v>10865736.24</v>
      </c>
      <c r="U374" s="327">
        <f>+D374-'ANEXO 57 SS'!D374</f>
        <v>2944175.75</v>
      </c>
    </row>
    <row r="375" spans="1:21" s="3" customFormat="1" hidden="1" x14ac:dyDescent="0.2">
      <c r="A375" s="12"/>
      <c r="B375" s="13" t="s">
        <v>3</v>
      </c>
      <c r="C375" s="10" t="s">
        <v>10</v>
      </c>
      <c r="D375" s="15">
        <f>+G376</f>
        <v>15172.33</v>
      </c>
      <c r="E375" s="341">
        <v>10865736.24</v>
      </c>
      <c r="F375" s="341"/>
      <c r="G375" s="341">
        <v>10865736.24</v>
      </c>
      <c r="H375" s="360"/>
      <c r="I375" s="360">
        <f t="shared" si="24"/>
        <v>0</v>
      </c>
      <c r="J375" s="315"/>
      <c r="K375" s="315"/>
      <c r="L375" s="315">
        <v>17126.2</v>
      </c>
      <c r="M375" s="409">
        <f t="shared" si="26"/>
        <v>-0.1140866041503662</v>
      </c>
      <c r="O375" s="409"/>
      <c r="Q375" s="423">
        <f t="shared" si="25"/>
        <v>15172.33</v>
      </c>
      <c r="U375" s="327">
        <f>+D375-'ANEXO 57 SS'!D375</f>
        <v>2401.1399999999994</v>
      </c>
    </row>
    <row r="376" spans="1:21" s="3" customFormat="1" hidden="1" x14ac:dyDescent="0.2">
      <c r="A376" s="12"/>
      <c r="B376" s="19" t="s">
        <v>5</v>
      </c>
      <c r="C376" s="10" t="s">
        <v>10</v>
      </c>
      <c r="D376" s="15">
        <f>+G377</f>
        <v>14789.3</v>
      </c>
      <c r="E376" s="341">
        <v>15172.33</v>
      </c>
      <c r="F376" s="341"/>
      <c r="G376" s="341">
        <v>15172.33</v>
      </c>
      <c r="H376" s="360"/>
      <c r="I376" s="360">
        <f t="shared" si="24"/>
        <v>0</v>
      </c>
      <c r="J376" s="315"/>
      <c r="K376" s="315"/>
      <c r="L376" s="315">
        <v>16646.45</v>
      </c>
      <c r="M376" s="409">
        <f t="shared" si="26"/>
        <v>-0.11156432752929313</v>
      </c>
      <c r="O376" s="409"/>
      <c r="Q376" s="423">
        <f t="shared" si="25"/>
        <v>14789.3</v>
      </c>
      <c r="U376" s="327">
        <f>+D376-'ANEXO 57 SS'!D376</f>
        <v>2239.4499999999989</v>
      </c>
    </row>
    <row r="377" spans="1:21" s="3" customFormat="1" hidden="1" x14ac:dyDescent="0.2">
      <c r="A377" s="12"/>
      <c r="B377" s="13" t="s">
        <v>6</v>
      </c>
      <c r="C377" s="10" t="s">
        <v>10</v>
      </c>
      <c r="D377" s="15">
        <f>+G378</f>
        <v>14634.4</v>
      </c>
      <c r="E377" s="341">
        <v>14789.3</v>
      </c>
      <c r="F377" s="341"/>
      <c r="G377" s="341">
        <v>14789.3</v>
      </c>
      <c r="H377" s="360"/>
      <c r="I377" s="360">
        <f t="shared" si="24"/>
        <v>0</v>
      </c>
      <c r="J377" s="315"/>
      <c r="K377" s="315"/>
      <c r="L377" s="315">
        <v>16452.46</v>
      </c>
      <c r="M377" s="409">
        <f t="shared" si="26"/>
        <v>-0.11050383954739895</v>
      </c>
      <c r="O377" s="409"/>
      <c r="Q377" s="423">
        <f t="shared" si="25"/>
        <v>14634.4</v>
      </c>
      <c r="U377" s="327">
        <f>+D377-'ANEXO 57 SS'!D377</f>
        <v>2259.4499999999989</v>
      </c>
    </row>
    <row r="378" spans="1:21" s="3" customFormat="1" hidden="1" x14ac:dyDescent="0.2">
      <c r="A378" s="12"/>
      <c r="B378" s="13"/>
      <c r="C378" s="83"/>
      <c r="D378" s="15"/>
      <c r="E378" s="341">
        <v>14634.4</v>
      </c>
      <c r="F378" s="341"/>
      <c r="G378" s="341">
        <v>14634.4</v>
      </c>
      <c r="H378" s="360"/>
      <c r="I378" s="360">
        <f t="shared" si="24"/>
        <v>0</v>
      </c>
      <c r="J378" s="315"/>
      <c r="K378" s="315"/>
      <c r="L378" s="315"/>
      <c r="M378" s="409" t="e">
        <f t="shared" si="26"/>
        <v>#DIV/0!</v>
      </c>
      <c r="O378" s="409"/>
      <c r="Q378" s="423">
        <f t="shared" si="25"/>
        <v>0</v>
      </c>
      <c r="U378" s="327">
        <f>+D378-'ANEXO 57 SS'!D378</f>
        <v>0</v>
      </c>
    </row>
    <row r="379" spans="1:21" s="3" customFormat="1" hidden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>
        <f t="shared" si="24"/>
        <v>0</v>
      </c>
      <c r="J379" s="315"/>
      <c r="K379" s="315"/>
      <c r="L379" s="315"/>
      <c r="M379" s="409" t="e">
        <f t="shared" si="26"/>
        <v>#DIV/0!</v>
      </c>
      <c r="O379" s="409"/>
      <c r="Q379" s="423">
        <f t="shared" si="25"/>
        <v>0</v>
      </c>
      <c r="U379" s="327">
        <f>+D379-'ANEXO 57 SS'!D379</f>
        <v>0</v>
      </c>
    </row>
    <row r="380" spans="1:21" s="3" customFormat="1" hidden="1" x14ac:dyDescent="0.2">
      <c r="A380" s="12"/>
      <c r="B380" s="13" t="s">
        <v>0</v>
      </c>
      <c r="C380" s="10" t="s">
        <v>9</v>
      </c>
      <c r="D380" s="15">
        <f>+G381</f>
        <v>10427803.26</v>
      </c>
      <c r="E380" s="341"/>
      <c r="F380" s="341"/>
      <c r="G380" s="341"/>
      <c r="H380" s="360"/>
      <c r="I380" s="360">
        <f t="shared" si="24"/>
        <v>0</v>
      </c>
      <c r="J380" s="315"/>
      <c r="K380" s="315"/>
      <c r="L380" s="315">
        <v>9674142.5600000005</v>
      </c>
      <c r="M380" s="409">
        <f t="shared" si="26"/>
        <v>7.790465101436328E-2</v>
      </c>
      <c r="O380" s="409"/>
      <c r="Q380" s="423">
        <f t="shared" si="25"/>
        <v>10427803.26</v>
      </c>
      <c r="U380" s="327">
        <f>+D380-'ANEXO 57 SS'!D380</f>
        <v>2868826.8899999997</v>
      </c>
    </row>
    <row r="381" spans="1:21" s="3" customFormat="1" hidden="1" x14ac:dyDescent="0.2">
      <c r="A381" s="12"/>
      <c r="B381" s="13" t="s">
        <v>2</v>
      </c>
      <c r="C381" s="10" t="s">
        <v>9</v>
      </c>
      <c r="D381" s="15">
        <f>+G382</f>
        <v>8080530.4800000004</v>
      </c>
      <c r="E381" s="341">
        <v>10427803.26</v>
      </c>
      <c r="F381" s="341"/>
      <c r="G381" s="341">
        <v>10427803.26</v>
      </c>
      <c r="H381" s="360"/>
      <c r="I381" s="360">
        <f t="shared" si="24"/>
        <v>0</v>
      </c>
      <c r="J381" s="315"/>
      <c r="K381" s="315"/>
      <c r="L381" s="315">
        <v>7570419.5599999996</v>
      </c>
      <c r="M381" s="409">
        <f t="shared" si="26"/>
        <v>6.738212010009148E-2</v>
      </c>
      <c r="O381" s="409"/>
      <c r="Q381" s="423">
        <f t="shared" si="25"/>
        <v>8080530.4800000004</v>
      </c>
      <c r="U381" s="327">
        <f>+D381-'ANEXO 57 SS'!D381</f>
        <v>2189497.4600000009</v>
      </c>
    </row>
    <row r="382" spans="1:21" s="3" customFormat="1" hidden="1" x14ac:dyDescent="0.2">
      <c r="A382" s="12"/>
      <c r="B382" s="13" t="s">
        <v>3</v>
      </c>
      <c r="C382" s="10" t="s">
        <v>10</v>
      </c>
      <c r="D382" s="15">
        <f>+G383</f>
        <v>5717.47</v>
      </c>
      <c r="E382" s="341">
        <v>8080530.4800000004</v>
      </c>
      <c r="F382" s="341"/>
      <c r="G382" s="341">
        <v>8080530.4800000004</v>
      </c>
      <c r="H382" s="360"/>
      <c r="I382" s="360">
        <f>+D382-G383</f>
        <v>0</v>
      </c>
      <c r="J382" s="315"/>
      <c r="K382" s="315"/>
      <c r="L382" s="315">
        <v>6453.75</v>
      </c>
      <c r="M382" s="409">
        <f t="shared" si="26"/>
        <v>-0.11408560914197163</v>
      </c>
      <c r="O382" s="409"/>
      <c r="Q382" s="423">
        <f t="shared" si="25"/>
        <v>5717.47</v>
      </c>
      <c r="U382" s="327">
        <f>+D382-'ANEXO 57 SS'!D382</f>
        <v>904.84000000000015</v>
      </c>
    </row>
    <row r="383" spans="1:21" s="3" customFormat="1" hidden="1" x14ac:dyDescent="0.2">
      <c r="A383" s="12"/>
      <c r="B383" s="19" t="s">
        <v>5</v>
      </c>
      <c r="C383" s="10" t="s">
        <v>10</v>
      </c>
      <c r="D383" s="15">
        <f>+G384</f>
        <v>5573.13</v>
      </c>
      <c r="E383" s="341">
        <v>5717.47</v>
      </c>
      <c r="F383" s="341"/>
      <c r="G383" s="341">
        <v>5717.47</v>
      </c>
      <c r="H383" s="360"/>
      <c r="I383" s="360">
        <f>+D383-G384</f>
        <v>0</v>
      </c>
      <c r="J383" s="315"/>
      <c r="K383" s="315"/>
      <c r="L383" s="315">
        <v>6272.97</v>
      </c>
      <c r="M383" s="409">
        <f t="shared" si="26"/>
        <v>-0.11156437859578483</v>
      </c>
      <c r="O383" s="409"/>
      <c r="Q383" s="423">
        <f t="shared" si="25"/>
        <v>5573.13</v>
      </c>
      <c r="U383" s="327">
        <f>+D383-'ANEXO 57 SS'!D383</f>
        <v>843.90000000000055</v>
      </c>
    </row>
    <row r="384" spans="1:21" s="3" customFormat="1" hidden="1" x14ac:dyDescent="0.2">
      <c r="A384" s="12"/>
      <c r="B384" s="13" t="s">
        <v>6</v>
      </c>
      <c r="C384" s="10" t="s">
        <v>10</v>
      </c>
      <c r="D384" s="15">
        <f>+G385</f>
        <v>5514.76</v>
      </c>
      <c r="E384" s="341">
        <v>5573.13</v>
      </c>
      <c r="F384" s="341"/>
      <c r="G384" s="341">
        <v>5573.13</v>
      </c>
      <c r="H384" s="360"/>
      <c r="I384" s="360">
        <f>+D384-G385</f>
        <v>0</v>
      </c>
      <c r="J384" s="315"/>
      <c r="K384" s="315"/>
      <c r="L384" s="315">
        <v>6199.86</v>
      </c>
      <c r="M384" s="409">
        <f t="shared" si="26"/>
        <v>-0.11050249521763389</v>
      </c>
      <c r="O384" s="409"/>
      <c r="Q384" s="423">
        <f t="shared" si="25"/>
        <v>5514.76</v>
      </c>
      <c r="U384" s="327">
        <f>+D384-'ANEXO 57 SS'!D384</f>
        <v>851.44000000000051</v>
      </c>
    </row>
    <row r="385" spans="1:21" s="3" customFormat="1" hidden="1" x14ac:dyDescent="0.2">
      <c r="A385" s="12"/>
      <c r="B385" s="13"/>
      <c r="C385" s="83"/>
      <c r="D385" s="15"/>
      <c r="E385" s="341">
        <v>5514.76</v>
      </c>
      <c r="F385" s="341"/>
      <c r="G385" s="341">
        <v>5514.76</v>
      </c>
      <c r="H385" s="360"/>
      <c r="I385" s="360">
        <f>+D385-G386</f>
        <v>0</v>
      </c>
      <c r="J385" s="315"/>
      <c r="K385" s="315"/>
      <c r="L385" s="315"/>
      <c r="M385" s="409" t="e">
        <f t="shared" si="26"/>
        <v>#DIV/0!</v>
      </c>
      <c r="O385" s="409"/>
      <c r="Q385" s="423">
        <f t="shared" si="25"/>
        <v>0</v>
      </c>
      <c r="U385" s="327">
        <f>+D385-'ANEXO 57 SS'!D385</f>
        <v>0</v>
      </c>
    </row>
    <row r="386" spans="1:21" s="3" customFormat="1" hidden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>
        <f>+D386-G387</f>
        <v>0</v>
      </c>
      <c r="J386" s="315"/>
      <c r="K386" s="315"/>
      <c r="L386" s="315"/>
      <c r="M386" s="409" t="e">
        <f t="shared" si="26"/>
        <v>#DIV/0!</v>
      </c>
      <c r="O386" s="409"/>
      <c r="Q386" s="423">
        <f t="shared" si="25"/>
        <v>0</v>
      </c>
      <c r="U386" s="327">
        <f>+D386-'ANEXO 57 SS'!D386</f>
        <v>0</v>
      </c>
    </row>
    <row r="387" spans="1:21" s="3" customFormat="1" hidden="1" x14ac:dyDescent="0.2">
      <c r="A387" s="12"/>
      <c r="B387" s="13" t="s">
        <v>0</v>
      </c>
      <c r="C387" s="10" t="s">
        <v>9</v>
      </c>
      <c r="D387" s="15">
        <f>+G389</f>
        <v>2703697.37</v>
      </c>
      <c r="E387" s="341"/>
      <c r="F387" s="341"/>
      <c r="G387" s="341"/>
      <c r="H387" s="360"/>
      <c r="I387" s="360">
        <f>+D387-G389</f>
        <v>0</v>
      </c>
      <c r="J387" s="315"/>
      <c r="K387" s="315"/>
      <c r="L387" s="315">
        <v>2495487.2400000002</v>
      </c>
      <c r="M387" s="409">
        <f t="shared" si="26"/>
        <v>8.3434660238935976E-2</v>
      </c>
      <c r="O387" s="409"/>
      <c r="Q387" s="423">
        <f t="shared" si="25"/>
        <v>2703697.37</v>
      </c>
      <c r="U387" s="327">
        <f>+D387-'ANEXO 57 SS'!D387</f>
        <v>749637.44000000018</v>
      </c>
    </row>
    <row r="388" spans="1:21" s="3" customFormat="1" hidden="1" x14ac:dyDescent="0.2">
      <c r="A388" s="12"/>
      <c r="B388" s="13" t="s">
        <v>2</v>
      </c>
      <c r="C388" s="10" t="s">
        <v>9</v>
      </c>
      <c r="D388" s="15">
        <f>+G390</f>
        <v>2044607.33</v>
      </c>
      <c r="E388" s="341"/>
      <c r="F388" s="341"/>
      <c r="G388" s="341"/>
      <c r="H388" s="360"/>
      <c r="I388" s="360">
        <f t="shared" ref="I388:I451" si="27">+D388-G390</f>
        <v>0</v>
      </c>
      <c r="J388" s="315"/>
      <c r="K388" s="315"/>
      <c r="L388" s="315">
        <v>1915534.55</v>
      </c>
      <c r="M388" s="409">
        <f t="shared" si="26"/>
        <v>6.7382120567859305E-2</v>
      </c>
      <c r="O388" s="409"/>
      <c r="Q388" s="423">
        <f t="shared" si="25"/>
        <v>2044607.33</v>
      </c>
      <c r="U388" s="327">
        <f>+D388-'ANEXO 57 SS'!D388</f>
        <v>554006.02</v>
      </c>
    </row>
    <row r="389" spans="1:21" s="3" customFormat="1" hidden="1" x14ac:dyDescent="0.2">
      <c r="A389" s="12"/>
      <c r="B389" s="13" t="s">
        <v>3</v>
      </c>
      <c r="C389" s="10" t="s">
        <v>10</v>
      </c>
      <c r="D389" s="15">
        <f>+G391</f>
        <v>2314.73</v>
      </c>
      <c r="E389" s="341">
        <v>2703697.37</v>
      </c>
      <c r="F389" s="341"/>
      <c r="G389" s="341">
        <v>2703697.37</v>
      </c>
      <c r="H389" s="360"/>
      <c r="I389" s="360">
        <f t="shared" si="27"/>
        <v>0</v>
      </c>
      <c r="J389" s="315"/>
      <c r="K389" s="315"/>
      <c r="L389" s="315">
        <v>2612.8200000000002</v>
      </c>
      <c r="M389" s="409">
        <f t="shared" si="26"/>
        <v>-0.11408746105740164</v>
      </c>
      <c r="O389" s="409"/>
      <c r="Q389" s="423">
        <f t="shared" si="25"/>
        <v>2314.73</v>
      </c>
      <c r="U389" s="327">
        <f>+D389-'ANEXO 57 SS'!D389</f>
        <v>366.31999999999994</v>
      </c>
    </row>
    <row r="390" spans="1:21" s="3" customFormat="1" hidden="1" x14ac:dyDescent="0.2">
      <c r="A390" s="12"/>
      <c r="B390" s="19" t="s">
        <v>5</v>
      </c>
      <c r="C390" s="10" t="s">
        <v>10</v>
      </c>
      <c r="D390" s="15">
        <f>+G392</f>
        <v>2256.3000000000002</v>
      </c>
      <c r="E390" s="341">
        <v>2044607.33</v>
      </c>
      <c r="F390" s="341"/>
      <c r="G390" s="341">
        <v>2044607.33</v>
      </c>
      <c r="H390" s="360"/>
      <c r="I390" s="360">
        <f t="shared" si="27"/>
        <v>0</v>
      </c>
      <c r="J390" s="315"/>
      <c r="K390" s="315"/>
      <c r="L390" s="315">
        <v>2539.63</v>
      </c>
      <c r="M390" s="409">
        <f t="shared" si="26"/>
        <v>-0.11156349546981248</v>
      </c>
      <c r="O390" s="409"/>
      <c r="Q390" s="423">
        <f t="shared" si="25"/>
        <v>2256.3000000000002</v>
      </c>
      <c r="U390" s="327">
        <f>+D390-'ANEXO 57 SS'!D390</f>
        <v>341.66000000000008</v>
      </c>
    </row>
    <row r="391" spans="1:21" s="3" customFormat="1" hidden="1" x14ac:dyDescent="0.2">
      <c r="A391" s="12"/>
      <c r="B391" s="13" t="s">
        <v>6</v>
      </c>
      <c r="C391" s="10" t="s">
        <v>10</v>
      </c>
      <c r="D391" s="15">
        <f>+G393</f>
        <v>2232.66</v>
      </c>
      <c r="E391" s="341">
        <v>2314.73</v>
      </c>
      <c r="F391" s="341"/>
      <c r="G391" s="341">
        <v>2314.73</v>
      </c>
      <c r="H391" s="360"/>
      <c r="I391" s="360">
        <f t="shared" si="27"/>
        <v>0</v>
      </c>
      <c r="J391" s="315"/>
      <c r="K391" s="315"/>
      <c r="L391" s="315">
        <v>2510.0300000000002</v>
      </c>
      <c r="M391" s="409">
        <f t="shared" si="26"/>
        <v>-0.11050465532284492</v>
      </c>
      <c r="O391" s="409"/>
      <c r="Q391" s="423">
        <f t="shared" si="25"/>
        <v>2232.66</v>
      </c>
      <c r="U391" s="327">
        <f>+D391-'ANEXO 57 SS'!D391</f>
        <v>344.69999999999982</v>
      </c>
    </row>
    <row r="392" spans="1:21" s="3" customFormat="1" hidden="1" x14ac:dyDescent="0.2">
      <c r="A392" s="12"/>
      <c r="B392" s="13"/>
      <c r="C392" s="83"/>
      <c r="D392" s="85"/>
      <c r="E392" s="341">
        <v>2256.3000000000002</v>
      </c>
      <c r="F392" s="341"/>
      <c r="G392" s="341">
        <v>2256.3000000000002</v>
      </c>
      <c r="H392" s="360"/>
      <c r="I392" s="360">
        <f t="shared" si="27"/>
        <v>0</v>
      </c>
      <c r="J392" s="315"/>
      <c r="K392" s="315"/>
      <c r="L392" s="315"/>
      <c r="M392" s="409" t="e">
        <f t="shared" si="26"/>
        <v>#DIV/0!</v>
      </c>
      <c r="O392" s="409"/>
      <c r="Q392" s="423">
        <f t="shared" si="25"/>
        <v>0</v>
      </c>
      <c r="U392" s="327">
        <f>+D392-'ANEXO 57 SS'!D392</f>
        <v>0</v>
      </c>
    </row>
    <row r="393" spans="1:21" s="3" customFormat="1" hidden="1" x14ac:dyDescent="0.2">
      <c r="A393" s="8" t="s">
        <v>108</v>
      </c>
      <c r="B393" s="9"/>
      <c r="C393" s="83"/>
      <c r="D393" s="15"/>
      <c r="E393" s="341">
        <v>2232.66</v>
      </c>
      <c r="F393" s="341"/>
      <c r="G393" s="341">
        <v>2232.66</v>
      </c>
      <c r="H393" s="360"/>
      <c r="I393" s="360">
        <f t="shared" si="27"/>
        <v>0</v>
      </c>
      <c r="J393" s="315"/>
      <c r="K393" s="315"/>
      <c r="L393" s="315"/>
      <c r="M393" s="409" t="e">
        <f t="shared" si="26"/>
        <v>#DIV/0!</v>
      </c>
      <c r="O393" s="409"/>
      <c r="Q393" s="423">
        <f t="shared" ref="Q393:Q456" si="28">+D393-O393</f>
        <v>0</v>
      </c>
      <c r="U393" s="327">
        <f>+D393-'ANEXO 57 SS'!D393</f>
        <v>0</v>
      </c>
    </row>
    <row r="394" spans="1:21" s="3" customFormat="1" hidden="1" x14ac:dyDescent="0.2">
      <c r="A394" s="12"/>
      <c r="B394" s="13" t="s">
        <v>0</v>
      </c>
      <c r="C394" s="10" t="s">
        <v>9</v>
      </c>
      <c r="D394" s="15">
        <f>+G396</f>
        <v>14711775.93</v>
      </c>
      <c r="E394" s="341"/>
      <c r="F394" s="341"/>
      <c r="G394" s="341"/>
      <c r="H394" s="360"/>
      <c r="I394" s="360">
        <f t="shared" si="27"/>
        <v>0</v>
      </c>
      <c r="J394" s="315"/>
      <c r="K394" s="315"/>
      <c r="L394" s="315">
        <v>13523907.66</v>
      </c>
      <c r="M394" s="409">
        <f t="shared" ref="M394:M457" si="29">+D394/L394-1</f>
        <v>8.7834692447168017E-2</v>
      </c>
      <c r="O394" s="409"/>
      <c r="Q394" s="423">
        <f t="shared" si="28"/>
        <v>14711775.93</v>
      </c>
      <c r="U394" s="327">
        <f>+D394-'ANEXO 57 SS'!D394</f>
        <v>4103986.9399999995</v>
      </c>
    </row>
    <row r="395" spans="1:21" s="3" customFormat="1" hidden="1" x14ac:dyDescent="0.2">
      <c r="A395" s="12"/>
      <c r="B395" s="13" t="s">
        <v>2</v>
      </c>
      <c r="C395" s="10" t="s">
        <v>9</v>
      </c>
      <c r="D395" s="15">
        <f>+G397</f>
        <v>10865736.24</v>
      </c>
      <c r="E395" s="341"/>
      <c r="F395" s="341"/>
      <c r="G395" s="341"/>
      <c r="H395" s="360"/>
      <c r="I395" s="360">
        <f t="shared" si="27"/>
        <v>0</v>
      </c>
      <c r="J395" s="315"/>
      <c r="K395" s="315"/>
      <c r="L395" s="315">
        <v>10179799.75</v>
      </c>
      <c r="M395" s="409">
        <f t="shared" si="29"/>
        <v>6.7382120164004133E-2</v>
      </c>
      <c r="O395" s="409"/>
      <c r="Q395" s="423">
        <f t="shared" si="28"/>
        <v>10865736.24</v>
      </c>
      <c r="U395" s="327">
        <f>+D395-'ANEXO 57 SS'!D395</f>
        <v>2944175.75</v>
      </c>
    </row>
    <row r="396" spans="1:21" s="3" customFormat="1" hidden="1" x14ac:dyDescent="0.2">
      <c r="A396" s="12"/>
      <c r="B396" s="13" t="s">
        <v>3</v>
      </c>
      <c r="C396" s="10" t="s">
        <v>10</v>
      </c>
      <c r="D396" s="15">
        <f>+G398</f>
        <v>15172.33</v>
      </c>
      <c r="E396" s="341">
        <v>14711775.93</v>
      </c>
      <c r="F396" s="341"/>
      <c r="G396" s="341">
        <v>14711775.93</v>
      </c>
      <c r="H396" s="360"/>
      <c r="I396" s="360">
        <f t="shared" si="27"/>
        <v>0</v>
      </c>
      <c r="J396" s="315"/>
      <c r="K396" s="315"/>
      <c r="L396" s="315">
        <v>17126.2</v>
      </c>
      <c r="M396" s="409">
        <f t="shared" si="29"/>
        <v>-0.1140866041503662</v>
      </c>
      <c r="O396" s="409"/>
      <c r="Q396" s="423">
        <f t="shared" si="28"/>
        <v>15172.33</v>
      </c>
      <c r="U396" s="327">
        <f>+D396-'ANEXO 57 SS'!D396</f>
        <v>2401.1399999999994</v>
      </c>
    </row>
    <row r="397" spans="1:21" s="3" customFormat="1" hidden="1" x14ac:dyDescent="0.2">
      <c r="A397" s="12"/>
      <c r="B397" s="19" t="s">
        <v>5</v>
      </c>
      <c r="C397" s="10" t="s">
        <v>10</v>
      </c>
      <c r="D397" s="15">
        <f>+G399</f>
        <v>14789.3</v>
      </c>
      <c r="E397" s="341">
        <v>10865736.24</v>
      </c>
      <c r="F397" s="341"/>
      <c r="G397" s="341">
        <v>10865736.24</v>
      </c>
      <c r="H397" s="360"/>
      <c r="I397" s="360">
        <f t="shared" si="27"/>
        <v>0</v>
      </c>
      <c r="J397" s="315"/>
      <c r="K397" s="315"/>
      <c r="L397" s="315">
        <v>16646.45</v>
      </c>
      <c r="M397" s="409">
        <f t="shared" si="29"/>
        <v>-0.11156432752929313</v>
      </c>
      <c r="O397" s="409"/>
      <c r="Q397" s="423">
        <f t="shared" si="28"/>
        <v>14789.3</v>
      </c>
      <c r="U397" s="327">
        <f>+D397-'ANEXO 57 SS'!D397</f>
        <v>2239.4499999999989</v>
      </c>
    </row>
    <row r="398" spans="1:21" s="3" customFormat="1" hidden="1" x14ac:dyDescent="0.2">
      <c r="A398" s="12"/>
      <c r="B398" s="13" t="s">
        <v>6</v>
      </c>
      <c r="C398" s="10" t="s">
        <v>10</v>
      </c>
      <c r="D398" s="15">
        <f>+G400</f>
        <v>14634.4</v>
      </c>
      <c r="E398" s="341">
        <v>15172.33</v>
      </c>
      <c r="F398" s="341"/>
      <c r="G398" s="341">
        <v>15172.33</v>
      </c>
      <c r="H398" s="360"/>
      <c r="I398" s="360">
        <f t="shared" si="27"/>
        <v>0</v>
      </c>
      <c r="J398" s="315"/>
      <c r="K398" s="315"/>
      <c r="L398" s="315">
        <v>16452.46</v>
      </c>
      <c r="M398" s="409">
        <f t="shared" si="29"/>
        <v>-0.11050383954739895</v>
      </c>
      <c r="O398" s="409"/>
      <c r="Q398" s="423">
        <f t="shared" si="28"/>
        <v>14634.4</v>
      </c>
      <c r="U398" s="327">
        <f>+D398-'ANEXO 57 SS'!D398</f>
        <v>2259.4499999999989</v>
      </c>
    </row>
    <row r="399" spans="1:21" s="3" customFormat="1" hidden="1" x14ac:dyDescent="0.2">
      <c r="A399" s="12"/>
      <c r="B399" s="13"/>
      <c r="C399" s="83"/>
      <c r="D399" s="15"/>
      <c r="E399" s="341">
        <v>14789.3</v>
      </c>
      <c r="F399" s="341"/>
      <c r="G399" s="341">
        <v>14789.3</v>
      </c>
      <c r="H399" s="360"/>
      <c r="I399" s="360">
        <f t="shared" si="27"/>
        <v>0</v>
      </c>
      <c r="J399" s="315"/>
      <c r="K399" s="315"/>
      <c r="L399" s="315"/>
      <c r="M399" s="409" t="e">
        <f t="shared" si="29"/>
        <v>#DIV/0!</v>
      </c>
      <c r="O399" s="409"/>
      <c r="Q399" s="423">
        <f t="shared" si="28"/>
        <v>0</v>
      </c>
      <c r="U399" s="327">
        <f>+D399-'ANEXO 57 SS'!D399</f>
        <v>0</v>
      </c>
    </row>
    <row r="400" spans="1:21" s="3" customFormat="1" hidden="1" x14ac:dyDescent="0.2">
      <c r="A400" s="8" t="s">
        <v>109</v>
      </c>
      <c r="B400" s="9"/>
      <c r="C400" s="83"/>
      <c r="D400" s="15"/>
      <c r="E400" s="341">
        <v>14634.4</v>
      </c>
      <c r="F400" s="341"/>
      <c r="G400" s="341">
        <v>14634.4</v>
      </c>
      <c r="H400" s="360"/>
      <c r="I400" s="360">
        <f t="shared" si="27"/>
        <v>0</v>
      </c>
      <c r="J400" s="315"/>
      <c r="K400" s="315"/>
      <c r="L400" s="315"/>
      <c r="M400" s="409" t="e">
        <f t="shared" si="29"/>
        <v>#DIV/0!</v>
      </c>
      <c r="O400" s="409"/>
      <c r="Q400" s="423">
        <f t="shared" si="28"/>
        <v>0</v>
      </c>
      <c r="U400" s="327">
        <f>+D400-'ANEXO 57 SS'!D400</f>
        <v>0</v>
      </c>
    </row>
    <row r="401" spans="1:21" s="3" customFormat="1" hidden="1" x14ac:dyDescent="0.2">
      <c r="A401" s="12"/>
      <c r="B401" s="13" t="s">
        <v>0</v>
      </c>
      <c r="C401" s="10" t="s">
        <v>9</v>
      </c>
      <c r="D401" s="15">
        <f>+G403</f>
        <v>10427803.26</v>
      </c>
      <c r="E401" s="341"/>
      <c r="F401" s="341"/>
      <c r="G401" s="341"/>
      <c r="H401" s="360"/>
      <c r="I401" s="360">
        <f t="shared" si="27"/>
        <v>0</v>
      </c>
      <c r="J401" s="315"/>
      <c r="K401" s="315"/>
      <c r="L401" s="315">
        <v>9674142.5600000005</v>
      </c>
      <c r="M401" s="409">
        <f t="shared" si="29"/>
        <v>7.790465101436328E-2</v>
      </c>
      <c r="O401" s="409"/>
      <c r="Q401" s="423">
        <f t="shared" si="28"/>
        <v>10427803.26</v>
      </c>
      <c r="U401" s="327">
        <f>+D401-'ANEXO 57 SS'!D401</f>
        <v>2868826.8899999997</v>
      </c>
    </row>
    <row r="402" spans="1:21" s="3" customFormat="1" hidden="1" x14ac:dyDescent="0.2">
      <c r="A402" s="12"/>
      <c r="B402" s="13" t="s">
        <v>2</v>
      </c>
      <c r="C402" s="10" t="s">
        <v>9</v>
      </c>
      <c r="D402" s="15">
        <f>+G404</f>
        <v>8080530.4800000004</v>
      </c>
      <c r="E402" s="341"/>
      <c r="F402" s="341"/>
      <c r="G402" s="341"/>
      <c r="H402" s="360"/>
      <c r="I402" s="360">
        <f t="shared" si="27"/>
        <v>0</v>
      </c>
      <c r="J402" s="315"/>
      <c r="K402" s="315"/>
      <c r="L402" s="315">
        <v>7570419.5599999996</v>
      </c>
      <c r="M402" s="409">
        <f t="shared" si="29"/>
        <v>6.738212010009148E-2</v>
      </c>
      <c r="O402" s="409"/>
      <c r="Q402" s="423">
        <f t="shared" si="28"/>
        <v>8080530.4800000004</v>
      </c>
      <c r="U402" s="327">
        <f>+D402-'ANEXO 57 SS'!D402</f>
        <v>2189497.4600000009</v>
      </c>
    </row>
    <row r="403" spans="1:21" s="3" customFormat="1" hidden="1" x14ac:dyDescent="0.2">
      <c r="A403" s="12"/>
      <c r="B403" s="13" t="s">
        <v>3</v>
      </c>
      <c r="C403" s="10" t="s">
        <v>10</v>
      </c>
      <c r="D403" s="15">
        <f>+G405</f>
        <v>5717.47</v>
      </c>
      <c r="E403" s="341">
        <v>10427803.26</v>
      </c>
      <c r="F403" s="341"/>
      <c r="G403" s="341">
        <v>10427803.26</v>
      </c>
      <c r="H403" s="360"/>
      <c r="I403" s="360">
        <f t="shared" si="27"/>
        <v>0</v>
      </c>
      <c r="J403" s="315"/>
      <c r="K403" s="315"/>
      <c r="L403" s="315">
        <v>6453.75</v>
      </c>
      <c r="M403" s="409">
        <f t="shared" si="29"/>
        <v>-0.11408560914197163</v>
      </c>
      <c r="O403" s="409"/>
      <c r="Q403" s="423">
        <f t="shared" si="28"/>
        <v>5717.47</v>
      </c>
      <c r="U403" s="327">
        <f>+D403-'ANEXO 57 SS'!D403</f>
        <v>904.84000000000015</v>
      </c>
    </row>
    <row r="404" spans="1:21" s="3" customFormat="1" hidden="1" x14ac:dyDescent="0.2">
      <c r="A404" s="12"/>
      <c r="B404" s="19" t="s">
        <v>5</v>
      </c>
      <c r="C404" s="10" t="s">
        <v>10</v>
      </c>
      <c r="D404" s="15">
        <f>+G406</f>
        <v>5573.13</v>
      </c>
      <c r="E404" s="341">
        <v>8080530.4800000004</v>
      </c>
      <c r="F404" s="341"/>
      <c r="G404" s="341">
        <v>8080530.4800000004</v>
      </c>
      <c r="H404" s="360"/>
      <c r="I404" s="360">
        <f t="shared" si="27"/>
        <v>0</v>
      </c>
      <c r="J404" s="315"/>
      <c r="K404" s="315"/>
      <c r="L404" s="315">
        <v>6272.97</v>
      </c>
      <c r="M404" s="409">
        <f t="shared" si="29"/>
        <v>-0.11156437859578483</v>
      </c>
      <c r="O404" s="409"/>
      <c r="Q404" s="423">
        <f t="shared" si="28"/>
        <v>5573.13</v>
      </c>
      <c r="U404" s="327">
        <f>+D404-'ANEXO 57 SS'!D404</f>
        <v>843.90000000000055</v>
      </c>
    </row>
    <row r="405" spans="1:21" s="3" customFormat="1" hidden="1" x14ac:dyDescent="0.2">
      <c r="A405" s="12"/>
      <c r="B405" s="13" t="s">
        <v>6</v>
      </c>
      <c r="C405" s="10" t="s">
        <v>10</v>
      </c>
      <c r="D405" s="15">
        <f>+G407</f>
        <v>5514.76</v>
      </c>
      <c r="E405" s="341">
        <v>5717.47</v>
      </c>
      <c r="F405" s="341"/>
      <c r="G405" s="341">
        <v>5717.47</v>
      </c>
      <c r="H405" s="360"/>
      <c r="I405" s="360">
        <f t="shared" si="27"/>
        <v>0</v>
      </c>
      <c r="J405" s="315"/>
      <c r="K405" s="315"/>
      <c r="L405" s="315">
        <v>6199.86</v>
      </c>
      <c r="M405" s="409">
        <f t="shared" si="29"/>
        <v>-0.11050249521763389</v>
      </c>
      <c r="O405" s="409"/>
      <c r="Q405" s="423">
        <f t="shared" si="28"/>
        <v>5514.76</v>
      </c>
      <c r="U405" s="327">
        <f>+D405-'ANEXO 57 SS'!D405</f>
        <v>851.44000000000051</v>
      </c>
    </row>
    <row r="406" spans="1:21" s="3" customFormat="1" hidden="1" x14ac:dyDescent="0.2">
      <c r="A406" s="12"/>
      <c r="B406" s="13"/>
      <c r="C406" s="83"/>
      <c r="D406" s="15"/>
      <c r="E406" s="341">
        <v>5573.13</v>
      </c>
      <c r="F406" s="341"/>
      <c r="G406" s="341">
        <v>5573.13</v>
      </c>
      <c r="H406" s="360"/>
      <c r="I406" s="360">
        <f t="shared" si="27"/>
        <v>0</v>
      </c>
      <c r="J406" s="315"/>
      <c r="K406" s="315"/>
      <c r="L406" s="315"/>
      <c r="M406" s="409" t="e">
        <f t="shared" si="29"/>
        <v>#DIV/0!</v>
      </c>
      <c r="O406" s="409"/>
      <c r="Q406" s="423">
        <f t="shared" si="28"/>
        <v>0</v>
      </c>
      <c r="U406" s="327">
        <f>+D406-'ANEXO 57 SS'!D406</f>
        <v>0</v>
      </c>
    </row>
    <row r="407" spans="1:21" s="3" customFormat="1" hidden="1" x14ac:dyDescent="0.2">
      <c r="A407" s="8" t="s">
        <v>110</v>
      </c>
      <c r="B407" s="9"/>
      <c r="C407" s="83"/>
      <c r="D407" s="15"/>
      <c r="E407" s="341">
        <v>5514.76</v>
      </c>
      <c r="F407" s="341"/>
      <c r="G407" s="341">
        <v>5514.76</v>
      </c>
      <c r="H407" s="360"/>
      <c r="I407" s="360">
        <f t="shared" si="27"/>
        <v>0</v>
      </c>
      <c r="J407" s="315"/>
      <c r="K407" s="315"/>
      <c r="L407" s="315"/>
      <c r="M407" s="409" t="e">
        <f t="shared" si="29"/>
        <v>#DIV/0!</v>
      </c>
      <c r="O407" s="409"/>
      <c r="Q407" s="423">
        <f t="shared" si="28"/>
        <v>0</v>
      </c>
      <c r="U407" s="327">
        <f>+D407-'ANEXO 57 SS'!D407</f>
        <v>0</v>
      </c>
    </row>
    <row r="408" spans="1:21" s="3" customFormat="1" hidden="1" x14ac:dyDescent="0.2">
      <c r="A408" s="12"/>
      <c r="B408" s="13" t="s">
        <v>0</v>
      </c>
      <c r="C408" s="10" t="s">
        <v>9</v>
      </c>
      <c r="D408" s="15">
        <f>+G410</f>
        <v>2703697.37</v>
      </c>
      <c r="E408" s="341"/>
      <c r="F408" s="341"/>
      <c r="G408" s="341"/>
      <c r="H408" s="360"/>
      <c r="I408" s="360">
        <f t="shared" si="27"/>
        <v>0</v>
      </c>
      <c r="J408" s="315"/>
      <c r="K408" s="315"/>
      <c r="L408" s="315">
        <v>2495487.2400000002</v>
      </c>
      <c r="M408" s="409">
        <f t="shared" si="29"/>
        <v>8.3434660238935976E-2</v>
      </c>
      <c r="O408" s="409"/>
      <c r="Q408" s="423">
        <f t="shared" si="28"/>
        <v>2703697.37</v>
      </c>
      <c r="U408" s="327">
        <f>+D408-'ANEXO 57 SS'!D408</f>
        <v>749637.44000000018</v>
      </c>
    </row>
    <row r="409" spans="1:21" s="3" customFormat="1" hidden="1" x14ac:dyDescent="0.2">
      <c r="A409" s="12"/>
      <c r="B409" s="13" t="s">
        <v>2</v>
      </c>
      <c r="C409" s="10" t="s">
        <v>9</v>
      </c>
      <c r="D409" s="15">
        <f>+G411</f>
        <v>2044607.33</v>
      </c>
      <c r="E409" s="341"/>
      <c r="F409" s="341"/>
      <c r="G409" s="341"/>
      <c r="H409" s="360"/>
      <c r="I409" s="360">
        <f t="shared" si="27"/>
        <v>0</v>
      </c>
      <c r="J409" s="315"/>
      <c r="K409" s="315"/>
      <c r="L409" s="315">
        <v>1915534.55</v>
      </c>
      <c r="M409" s="409">
        <f t="shared" si="29"/>
        <v>6.7382120567859305E-2</v>
      </c>
      <c r="O409" s="409"/>
      <c r="Q409" s="423">
        <f t="shared" si="28"/>
        <v>2044607.33</v>
      </c>
      <c r="U409" s="327">
        <f>+D409-'ANEXO 57 SS'!D409</f>
        <v>554006.02</v>
      </c>
    </row>
    <row r="410" spans="1:21" s="3" customFormat="1" hidden="1" x14ac:dyDescent="0.2">
      <c r="A410" s="12"/>
      <c r="B410" s="13" t="s">
        <v>3</v>
      </c>
      <c r="C410" s="10" t="s">
        <v>10</v>
      </c>
      <c r="D410" s="15">
        <f>+G412</f>
        <v>2314.73</v>
      </c>
      <c r="E410" s="341">
        <v>2703697.37</v>
      </c>
      <c r="F410" s="341"/>
      <c r="G410" s="341">
        <v>2703697.37</v>
      </c>
      <c r="H410" s="360"/>
      <c r="I410" s="360">
        <f t="shared" si="27"/>
        <v>0</v>
      </c>
      <c r="J410" s="315"/>
      <c r="K410" s="315"/>
      <c r="L410" s="315">
        <v>2612.8200000000002</v>
      </c>
      <c r="M410" s="409">
        <f t="shared" si="29"/>
        <v>-0.11408746105740164</v>
      </c>
      <c r="O410" s="409"/>
      <c r="Q410" s="423">
        <f t="shared" si="28"/>
        <v>2314.73</v>
      </c>
      <c r="U410" s="327">
        <f>+D410-'ANEXO 57 SS'!D410</f>
        <v>366.31999999999994</v>
      </c>
    </row>
    <row r="411" spans="1:21" s="3" customFormat="1" hidden="1" x14ac:dyDescent="0.2">
      <c r="A411" s="12"/>
      <c r="B411" s="19" t="s">
        <v>5</v>
      </c>
      <c r="C411" s="10" t="s">
        <v>10</v>
      </c>
      <c r="D411" s="15">
        <f>+G413</f>
        <v>2256.3000000000002</v>
      </c>
      <c r="E411" s="341">
        <v>2044607.33</v>
      </c>
      <c r="F411" s="341"/>
      <c r="G411" s="341">
        <v>2044607.33</v>
      </c>
      <c r="H411" s="360"/>
      <c r="I411" s="360">
        <f t="shared" si="27"/>
        <v>0</v>
      </c>
      <c r="J411" s="315"/>
      <c r="K411" s="315"/>
      <c r="L411" s="315">
        <v>2539.63</v>
      </c>
      <c r="M411" s="409">
        <f t="shared" si="29"/>
        <v>-0.11156349546981248</v>
      </c>
      <c r="O411" s="409"/>
      <c r="Q411" s="423">
        <f t="shared" si="28"/>
        <v>2256.3000000000002</v>
      </c>
      <c r="U411" s="327">
        <f>+D411-'ANEXO 57 SS'!D411</f>
        <v>341.66000000000008</v>
      </c>
    </row>
    <row r="412" spans="1:21" s="3" customFormat="1" hidden="1" x14ac:dyDescent="0.2">
      <c r="A412" s="12"/>
      <c r="B412" s="13" t="s">
        <v>6</v>
      </c>
      <c r="C412" s="10" t="s">
        <v>10</v>
      </c>
      <c r="D412" s="15">
        <f>+G414</f>
        <v>2232.66</v>
      </c>
      <c r="E412" s="341">
        <v>2314.73</v>
      </c>
      <c r="F412" s="341"/>
      <c r="G412" s="341">
        <v>2314.73</v>
      </c>
      <c r="H412" s="360"/>
      <c r="I412" s="360">
        <f t="shared" si="27"/>
        <v>0</v>
      </c>
      <c r="J412" s="315"/>
      <c r="K412" s="315"/>
      <c r="L412" s="315">
        <v>2510.0300000000002</v>
      </c>
      <c r="M412" s="409">
        <f t="shared" si="29"/>
        <v>-0.11050465532284492</v>
      </c>
      <c r="O412" s="409"/>
      <c r="Q412" s="423">
        <f t="shared" si="28"/>
        <v>2232.66</v>
      </c>
      <c r="U412" s="327">
        <f>+D412-'ANEXO 57 SS'!D412</f>
        <v>344.69999999999982</v>
      </c>
    </row>
    <row r="413" spans="1:21" s="3" customFormat="1" hidden="1" x14ac:dyDescent="0.2">
      <c r="A413" s="32"/>
      <c r="B413" s="33"/>
      <c r="C413" s="93"/>
      <c r="D413" s="15"/>
      <c r="E413" s="341">
        <v>2256.3000000000002</v>
      </c>
      <c r="F413" s="341"/>
      <c r="G413" s="341">
        <v>2256.3000000000002</v>
      </c>
      <c r="H413" s="360"/>
      <c r="I413" s="360">
        <f t="shared" si="27"/>
        <v>0</v>
      </c>
      <c r="J413" s="315"/>
      <c r="K413" s="315"/>
      <c r="L413" s="315"/>
      <c r="M413" s="409" t="e">
        <f t="shared" si="29"/>
        <v>#DIV/0!</v>
      </c>
      <c r="O413" s="409"/>
      <c r="Q413" s="423">
        <f t="shared" si="28"/>
        <v>0</v>
      </c>
      <c r="U413" s="327">
        <f>+D413-'ANEXO 57 SS'!D413</f>
        <v>0</v>
      </c>
    </row>
    <row r="414" spans="1:21" s="3" customFormat="1" hidden="1" x14ac:dyDescent="0.2">
      <c r="A414" s="28" t="s">
        <v>447</v>
      </c>
      <c r="B414" s="29"/>
      <c r="C414" s="93"/>
      <c r="D414" s="15"/>
      <c r="E414" s="341">
        <v>2232.66</v>
      </c>
      <c r="F414" s="341"/>
      <c r="G414" s="341">
        <v>2232.66</v>
      </c>
      <c r="H414" s="360"/>
      <c r="I414" s="360">
        <f t="shared" si="27"/>
        <v>0</v>
      </c>
      <c r="J414" s="315"/>
      <c r="K414" s="315"/>
      <c r="L414" s="315"/>
      <c r="M414" s="409" t="e">
        <f t="shared" si="29"/>
        <v>#DIV/0!</v>
      </c>
      <c r="O414" s="409"/>
      <c r="Q414" s="423">
        <f t="shared" si="28"/>
        <v>0</v>
      </c>
      <c r="U414" s="327">
        <f>+D414-'ANEXO 57 SS'!D414</f>
        <v>0</v>
      </c>
    </row>
    <row r="415" spans="1:21" s="3" customFormat="1" hidden="1" x14ac:dyDescent="0.2">
      <c r="A415" s="32"/>
      <c r="B415" s="33" t="s">
        <v>0</v>
      </c>
      <c r="C415" s="10" t="s">
        <v>9</v>
      </c>
      <c r="D415" s="15">
        <f>+G417</f>
        <v>14711775.93</v>
      </c>
      <c r="E415" s="341"/>
      <c r="F415" s="341"/>
      <c r="G415" s="341"/>
      <c r="H415" s="360"/>
      <c r="I415" s="360">
        <f t="shared" si="27"/>
        <v>0</v>
      </c>
      <c r="J415" s="315"/>
      <c r="K415" s="315"/>
      <c r="L415" s="315">
        <v>13523907.66</v>
      </c>
      <c r="M415" s="409">
        <f t="shared" si="29"/>
        <v>8.7834692447168017E-2</v>
      </c>
      <c r="O415" s="409"/>
      <c r="Q415" s="423">
        <f t="shared" si="28"/>
        <v>14711775.93</v>
      </c>
      <c r="U415" s="327">
        <f>+D415-'ANEXO 57 SS'!D415</f>
        <v>4103986.9399999995</v>
      </c>
    </row>
    <row r="416" spans="1:21" s="3" customFormat="1" hidden="1" x14ac:dyDescent="0.2">
      <c r="A416" s="32"/>
      <c r="B416" s="33" t="s">
        <v>2</v>
      </c>
      <c r="C416" s="10" t="s">
        <v>9</v>
      </c>
      <c r="D416" s="15">
        <f>+G418</f>
        <v>10865736.24</v>
      </c>
      <c r="E416" s="341"/>
      <c r="F416" s="341"/>
      <c r="G416" s="341"/>
      <c r="H416" s="360"/>
      <c r="I416" s="360">
        <f t="shared" si="27"/>
        <v>0</v>
      </c>
      <c r="J416" s="315"/>
      <c r="K416" s="315"/>
      <c r="L416" s="315">
        <v>10179799.75</v>
      </c>
      <c r="M416" s="409">
        <f t="shared" si="29"/>
        <v>6.7382120164004133E-2</v>
      </c>
      <c r="O416" s="409"/>
      <c r="Q416" s="423">
        <f t="shared" si="28"/>
        <v>10865736.24</v>
      </c>
      <c r="U416" s="327">
        <f>+D416-'ANEXO 57 SS'!D416</f>
        <v>2944175.75</v>
      </c>
    </row>
    <row r="417" spans="1:21" s="3" customFormat="1" hidden="1" x14ac:dyDescent="0.2">
      <c r="A417" s="32"/>
      <c r="B417" s="33" t="s">
        <v>3</v>
      </c>
      <c r="C417" s="10" t="s">
        <v>10</v>
      </c>
      <c r="D417" s="15">
        <f>+G419</f>
        <v>15172.33</v>
      </c>
      <c r="E417" s="341">
        <v>14711775.93</v>
      </c>
      <c r="F417" s="341"/>
      <c r="G417" s="341">
        <v>14711775.93</v>
      </c>
      <c r="H417" s="360"/>
      <c r="I417" s="360">
        <f t="shared" si="27"/>
        <v>0</v>
      </c>
      <c r="J417" s="315"/>
      <c r="K417" s="315"/>
      <c r="L417" s="315">
        <v>17126.2</v>
      </c>
      <c r="M417" s="409">
        <f t="shared" si="29"/>
        <v>-0.1140866041503662</v>
      </c>
      <c r="O417" s="409"/>
      <c r="Q417" s="423">
        <f t="shared" si="28"/>
        <v>15172.33</v>
      </c>
      <c r="U417" s="327">
        <f>+D417-'ANEXO 57 SS'!D417</f>
        <v>2401.1399999999994</v>
      </c>
    </row>
    <row r="418" spans="1:21" s="3" customFormat="1" hidden="1" x14ac:dyDescent="0.2">
      <c r="A418" s="32"/>
      <c r="B418" s="36" t="s">
        <v>5</v>
      </c>
      <c r="C418" s="10" t="s">
        <v>10</v>
      </c>
      <c r="D418" s="15">
        <f>+G420</f>
        <v>14789.3</v>
      </c>
      <c r="E418" s="341">
        <v>10865736.24</v>
      </c>
      <c r="F418" s="341"/>
      <c r="G418" s="341">
        <v>10865736.24</v>
      </c>
      <c r="H418" s="360"/>
      <c r="I418" s="360">
        <f t="shared" si="27"/>
        <v>0</v>
      </c>
      <c r="J418" s="315"/>
      <c r="K418" s="315"/>
      <c r="L418" s="315">
        <v>16646.45</v>
      </c>
      <c r="M418" s="409">
        <f t="shared" si="29"/>
        <v>-0.11156432752929313</v>
      </c>
      <c r="O418" s="409"/>
      <c r="Q418" s="423">
        <f t="shared" si="28"/>
        <v>14789.3</v>
      </c>
      <c r="U418" s="327">
        <f>+D418-'ANEXO 57 SS'!D418</f>
        <v>2239.4499999999989</v>
      </c>
    </row>
    <row r="419" spans="1:21" s="3" customFormat="1" hidden="1" x14ac:dyDescent="0.2">
      <c r="A419" s="32"/>
      <c r="B419" s="33" t="s">
        <v>6</v>
      </c>
      <c r="C419" s="10" t="s">
        <v>10</v>
      </c>
      <c r="D419" s="15">
        <f>+G421</f>
        <v>14634.4</v>
      </c>
      <c r="E419" s="341">
        <v>15172.33</v>
      </c>
      <c r="F419" s="341"/>
      <c r="G419" s="341">
        <v>15172.33</v>
      </c>
      <c r="H419" s="360"/>
      <c r="I419" s="360">
        <f t="shared" si="27"/>
        <v>0</v>
      </c>
      <c r="J419" s="315"/>
      <c r="K419" s="315"/>
      <c r="L419" s="315">
        <v>16452.46</v>
      </c>
      <c r="M419" s="409">
        <f t="shared" si="29"/>
        <v>-0.11050383954739895</v>
      </c>
      <c r="O419" s="409"/>
      <c r="Q419" s="423">
        <f t="shared" si="28"/>
        <v>14634.4</v>
      </c>
      <c r="U419" s="327">
        <f>+D419-'ANEXO 57 SS'!D419</f>
        <v>2259.4499999999989</v>
      </c>
    </row>
    <row r="420" spans="1:21" s="3" customFormat="1" hidden="1" x14ac:dyDescent="0.2">
      <c r="A420" s="32"/>
      <c r="B420" s="33"/>
      <c r="C420" s="93"/>
      <c r="D420" s="15"/>
      <c r="E420" s="341">
        <v>14789.3</v>
      </c>
      <c r="F420" s="341"/>
      <c r="G420" s="341">
        <v>14789.3</v>
      </c>
      <c r="H420" s="360"/>
      <c r="I420" s="360">
        <f t="shared" si="27"/>
        <v>0</v>
      </c>
      <c r="J420" s="315"/>
      <c r="K420" s="315"/>
      <c r="L420" s="315"/>
      <c r="M420" s="409" t="e">
        <f t="shared" si="29"/>
        <v>#DIV/0!</v>
      </c>
      <c r="O420" s="409"/>
      <c r="Q420" s="423">
        <f t="shared" si="28"/>
        <v>0</v>
      </c>
      <c r="U420" s="327">
        <f>+D420-'ANEXO 57 SS'!D420</f>
        <v>0</v>
      </c>
    </row>
    <row r="421" spans="1:21" s="3" customFormat="1" hidden="1" x14ac:dyDescent="0.2">
      <c r="A421" s="28" t="s">
        <v>448</v>
      </c>
      <c r="B421" s="29"/>
      <c r="C421" s="93"/>
      <c r="D421" s="15"/>
      <c r="E421" s="341">
        <v>14634.4</v>
      </c>
      <c r="F421" s="341"/>
      <c r="G421" s="341">
        <v>14634.4</v>
      </c>
      <c r="H421" s="360"/>
      <c r="I421" s="360">
        <f t="shared" si="27"/>
        <v>0</v>
      </c>
      <c r="J421" s="315"/>
      <c r="K421" s="315"/>
      <c r="L421" s="315"/>
      <c r="M421" s="409" t="e">
        <f t="shared" si="29"/>
        <v>#DIV/0!</v>
      </c>
      <c r="O421" s="409"/>
      <c r="Q421" s="423">
        <f t="shared" si="28"/>
        <v>0</v>
      </c>
      <c r="U421" s="327">
        <f>+D421-'ANEXO 57 SS'!D421</f>
        <v>0</v>
      </c>
    </row>
    <row r="422" spans="1:21" s="3" customFormat="1" hidden="1" x14ac:dyDescent="0.2">
      <c r="A422" s="32"/>
      <c r="B422" s="33" t="s">
        <v>0</v>
      </c>
      <c r="C422" s="10" t="s">
        <v>9</v>
      </c>
      <c r="D422" s="15">
        <f>+G424</f>
        <v>10427803.26</v>
      </c>
      <c r="E422" s="341"/>
      <c r="F422" s="341"/>
      <c r="G422" s="341"/>
      <c r="H422" s="360"/>
      <c r="I422" s="360">
        <f t="shared" si="27"/>
        <v>0</v>
      </c>
      <c r="J422" s="315"/>
      <c r="K422" s="315"/>
      <c r="L422" s="315">
        <v>9674142.5600000005</v>
      </c>
      <c r="M422" s="409">
        <f t="shared" si="29"/>
        <v>7.790465101436328E-2</v>
      </c>
      <c r="O422" s="409"/>
      <c r="Q422" s="423">
        <f t="shared" si="28"/>
        <v>10427803.26</v>
      </c>
      <c r="U422" s="327">
        <f>+D422-'ANEXO 57 SS'!D422</f>
        <v>2868826.8899999997</v>
      </c>
    </row>
    <row r="423" spans="1:21" s="3" customFormat="1" hidden="1" x14ac:dyDescent="0.2">
      <c r="A423" s="32"/>
      <c r="B423" s="33" t="s">
        <v>2</v>
      </c>
      <c r="C423" s="10" t="s">
        <v>9</v>
      </c>
      <c r="D423" s="15">
        <f>+G425</f>
        <v>8080530.4800000004</v>
      </c>
      <c r="E423" s="341"/>
      <c r="F423" s="341"/>
      <c r="G423" s="341"/>
      <c r="H423" s="360"/>
      <c r="I423" s="360">
        <f t="shared" si="27"/>
        <v>0</v>
      </c>
      <c r="J423" s="315"/>
      <c r="K423" s="315"/>
      <c r="L423" s="315">
        <v>7570419.5599999996</v>
      </c>
      <c r="M423" s="409">
        <f t="shared" si="29"/>
        <v>6.738212010009148E-2</v>
      </c>
      <c r="O423" s="409"/>
      <c r="Q423" s="423">
        <f t="shared" si="28"/>
        <v>8080530.4800000004</v>
      </c>
      <c r="U423" s="327">
        <f>+D423-'ANEXO 57 SS'!D423</f>
        <v>2189497.4600000009</v>
      </c>
    </row>
    <row r="424" spans="1:21" s="3" customFormat="1" hidden="1" x14ac:dyDescent="0.2">
      <c r="A424" s="32"/>
      <c r="B424" s="33" t="s">
        <v>3</v>
      </c>
      <c r="C424" s="10" t="s">
        <v>10</v>
      </c>
      <c r="D424" s="15">
        <f>+G426</f>
        <v>5717.47</v>
      </c>
      <c r="E424" s="341">
        <v>10427803.26</v>
      </c>
      <c r="F424" s="341"/>
      <c r="G424" s="341">
        <v>10427803.26</v>
      </c>
      <c r="H424" s="360"/>
      <c r="I424" s="360">
        <f t="shared" si="27"/>
        <v>0</v>
      </c>
      <c r="J424" s="315"/>
      <c r="K424" s="315"/>
      <c r="L424" s="315">
        <v>6453.75</v>
      </c>
      <c r="M424" s="409">
        <f t="shared" si="29"/>
        <v>-0.11408560914197163</v>
      </c>
      <c r="O424" s="409"/>
      <c r="Q424" s="423">
        <f t="shared" si="28"/>
        <v>5717.47</v>
      </c>
      <c r="U424" s="327">
        <f>+D424-'ANEXO 57 SS'!D424</f>
        <v>904.84000000000015</v>
      </c>
    </row>
    <row r="425" spans="1:21" s="3" customFormat="1" hidden="1" x14ac:dyDescent="0.2">
      <c r="A425" s="32"/>
      <c r="B425" s="36" t="s">
        <v>5</v>
      </c>
      <c r="C425" s="10" t="s">
        <v>10</v>
      </c>
      <c r="D425" s="15">
        <f>+G427</f>
        <v>5573.13</v>
      </c>
      <c r="E425" s="341">
        <v>8080530.4800000004</v>
      </c>
      <c r="F425" s="341"/>
      <c r="G425" s="341">
        <v>8080530.4800000004</v>
      </c>
      <c r="H425" s="360"/>
      <c r="I425" s="360">
        <f t="shared" si="27"/>
        <v>0</v>
      </c>
      <c r="J425" s="315"/>
      <c r="K425" s="315"/>
      <c r="L425" s="315">
        <v>6272.97</v>
      </c>
      <c r="M425" s="409">
        <f t="shared" si="29"/>
        <v>-0.11156437859578483</v>
      </c>
      <c r="O425" s="409"/>
      <c r="Q425" s="423">
        <f t="shared" si="28"/>
        <v>5573.13</v>
      </c>
      <c r="U425" s="327">
        <f>+D425-'ANEXO 57 SS'!D425</f>
        <v>843.90000000000055</v>
      </c>
    </row>
    <row r="426" spans="1:21" s="3" customFormat="1" hidden="1" x14ac:dyDescent="0.2">
      <c r="A426" s="32"/>
      <c r="B426" s="33" t="s">
        <v>6</v>
      </c>
      <c r="C426" s="10" t="s">
        <v>10</v>
      </c>
      <c r="D426" s="15">
        <f>+G428</f>
        <v>5514.76</v>
      </c>
      <c r="E426" s="341">
        <v>5717.47</v>
      </c>
      <c r="F426" s="341"/>
      <c r="G426" s="341">
        <v>5717.47</v>
      </c>
      <c r="H426" s="360"/>
      <c r="I426" s="360">
        <f t="shared" si="27"/>
        <v>0</v>
      </c>
      <c r="J426" s="315"/>
      <c r="K426" s="315"/>
      <c r="L426" s="315">
        <v>6199.86</v>
      </c>
      <c r="M426" s="409">
        <f t="shared" si="29"/>
        <v>-0.11050249521763389</v>
      </c>
      <c r="O426" s="409"/>
      <c r="Q426" s="423">
        <f t="shared" si="28"/>
        <v>5514.76</v>
      </c>
      <c r="U426" s="327">
        <f>+D426-'ANEXO 57 SS'!D426</f>
        <v>851.44000000000051</v>
      </c>
    </row>
    <row r="427" spans="1:21" s="3" customFormat="1" hidden="1" x14ac:dyDescent="0.2">
      <c r="A427" s="32"/>
      <c r="B427" s="33"/>
      <c r="C427" s="93"/>
      <c r="D427" s="15"/>
      <c r="E427" s="341">
        <v>5573.13</v>
      </c>
      <c r="F427" s="341"/>
      <c r="G427" s="341">
        <v>5573.13</v>
      </c>
      <c r="H427" s="360"/>
      <c r="I427" s="360">
        <f t="shared" si="27"/>
        <v>0</v>
      </c>
      <c r="J427" s="315"/>
      <c r="K427" s="315"/>
      <c r="L427" s="315"/>
      <c r="M427" s="409" t="e">
        <f t="shared" si="29"/>
        <v>#DIV/0!</v>
      </c>
      <c r="O427" s="409"/>
      <c r="Q427" s="423">
        <f t="shared" si="28"/>
        <v>0</v>
      </c>
      <c r="U427" s="327">
        <f>+D427-'ANEXO 57 SS'!D427</f>
        <v>0</v>
      </c>
    </row>
    <row r="428" spans="1:21" s="3" customFormat="1" hidden="1" x14ac:dyDescent="0.2">
      <c r="A428" s="28" t="s">
        <v>449</v>
      </c>
      <c r="B428" s="29"/>
      <c r="C428" s="93"/>
      <c r="D428" s="15"/>
      <c r="E428" s="341">
        <v>5514.76</v>
      </c>
      <c r="F428" s="341"/>
      <c r="G428" s="341">
        <v>5514.76</v>
      </c>
      <c r="H428" s="360"/>
      <c r="I428" s="360">
        <f t="shared" si="27"/>
        <v>0</v>
      </c>
      <c r="J428" s="315"/>
      <c r="K428" s="315"/>
      <c r="L428" s="315"/>
      <c r="M428" s="409" t="e">
        <f t="shared" si="29"/>
        <v>#DIV/0!</v>
      </c>
      <c r="O428" s="409"/>
      <c r="Q428" s="423">
        <f t="shared" si="28"/>
        <v>0</v>
      </c>
      <c r="U428" s="327">
        <f>+D428-'ANEXO 57 SS'!D428</f>
        <v>0</v>
      </c>
    </row>
    <row r="429" spans="1:21" s="3" customFormat="1" hidden="1" x14ac:dyDescent="0.2">
      <c r="A429" s="32"/>
      <c r="B429" s="33" t="s">
        <v>0</v>
      </c>
      <c r="C429" s="10" t="s">
        <v>9</v>
      </c>
      <c r="D429" s="15">
        <f>+G431</f>
        <v>2703697.37</v>
      </c>
      <c r="E429" s="341"/>
      <c r="F429" s="341"/>
      <c r="G429" s="341"/>
      <c r="H429" s="360"/>
      <c r="I429" s="360">
        <f t="shared" si="27"/>
        <v>0</v>
      </c>
      <c r="J429" s="315"/>
      <c r="K429" s="315"/>
      <c r="L429" s="315">
        <v>2495487.2400000002</v>
      </c>
      <c r="M429" s="409">
        <f t="shared" si="29"/>
        <v>8.3434660238935976E-2</v>
      </c>
      <c r="O429" s="409"/>
      <c r="Q429" s="423">
        <f t="shared" si="28"/>
        <v>2703697.37</v>
      </c>
      <c r="U429" s="327">
        <f>+D429-'ANEXO 57 SS'!D429</f>
        <v>749637.44000000018</v>
      </c>
    </row>
    <row r="430" spans="1:21" s="3" customFormat="1" hidden="1" x14ac:dyDescent="0.2">
      <c r="A430" s="32"/>
      <c r="B430" s="33" t="s">
        <v>2</v>
      </c>
      <c r="C430" s="10" t="s">
        <v>9</v>
      </c>
      <c r="D430" s="15">
        <f>+G432</f>
        <v>2044607.33</v>
      </c>
      <c r="E430" s="341"/>
      <c r="F430" s="341"/>
      <c r="G430" s="341"/>
      <c r="H430" s="360"/>
      <c r="I430" s="360">
        <f t="shared" si="27"/>
        <v>0</v>
      </c>
      <c r="J430" s="315"/>
      <c r="K430" s="315"/>
      <c r="L430" s="315">
        <v>1915534.55</v>
      </c>
      <c r="M430" s="409">
        <f t="shared" si="29"/>
        <v>6.7382120567859305E-2</v>
      </c>
      <c r="O430" s="409"/>
      <c r="Q430" s="423">
        <f t="shared" si="28"/>
        <v>2044607.33</v>
      </c>
      <c r="U430" s="327">
        <f>+D430-'ANEXO 57 SS'!D430</f>
        <v>554006.02</v>
      </c>
    </row>
    <row r="431" spans="1:21" s="3" customFormat="1" hidden="1" x14ac:dyDescent="0.2">
      <c r="A431" s="32"/>
      <c r="B431" s="33" t="s">
        <v>3</v>
      </c>
      <c r="C431" s="10" t="s">
        <v>10</v>
      </c>
      <c r="D431" s="15">
        <f>+G433</f>
        <v>2314.73</v>
      </c>
      <c r="E431" s="341">
        <v>2703697.37</v>
      </c>
      <c r="F431" s="341"/>
      <c r="G431" s="341">
        <v>2703697.37</v>
      </c>
      <c r="H431" s="360"/>
      <c r="I431" s="360">
        <f t="shared" si="27"/>
        <v>0</v>
      </c>
      <c r="J431" s="315"/>
      <c r="K431" s="315"/>
      <c r="L431" s="315">
        <v>2612.8200000000002</v>
      </c>
      <c r="M431" s="409">
        <f t="shared" si="29"/>
        <v>-0.11408746105740164</v>
      </c>
      <c r="O431" s="409"/>
      <c r="Q431" s="423">
        <f t="shared" si="28"/>
        <v>2314.73</v>
      </c>
      <c r="U431" s="327">
        <f>+D431-'ANEXO 57 SS'!D431</f>
        <v>366.31999999999994</v>
      </c>
    </row>
    <row r="432" spans="1:21" s="3" customFormat="1" hidden="1" x14ac:dyDescent="0.2">
      <c r="A432" s="32"/>
      <c r="B432" s="36" t="s">
        <v>5</v>
      </c>
      <c r="C432" s="10" t="s">
        <v>10</v>
      </c>
      <c r="D432" s="15">
        <f>+G434</f>
        <v>2256.3000000000002</v>
      </c>
      <c r="E432" s="341">
        <v>2044607.33</v>
      </c>
      <c r="F432" s="341"/>
      <c r="G432" s="341">
        <v>2044607.33</v>
      </c>
      <c r="H432" s="360"/>
      <c r="I432" s="360">
        <f t="shared" si="27"/>
        <v>0</v>
      </c>
      <c r="J432" s="315"/>
      <c r="K432" s="315"/>
      <c r="L432" s="315">
        <v>2539.63</v>
      </c>
      <c r="M432" s="409">
        <f t="shared" si="29"/>
        <v>-0.11156349546981248</v>
      </c>
      <c r="O432" s="409"/>
      <c r="Q432" s="423">
        <f t="shared" si="28"/>
        <v>2256.3000000000002</v>
      </c>
      <c r="U432" s="327">
        <f>+D432-'ANEXO 57 SS'!D432</f>
        <v>341.66000000000008</v>
      </c>
    </row>
    <row r="433" spans="1:21" s="3" customFormat="1" ht="15" hidden="1" thickBot="1" x14ac:dyDescent="0.25">
      <c r="A433" s="38"/>
      <c r="B433" s="161" t="s">
        <v>6</v>
      </c>
      <c r="C433" s="81" t="s">
        <v>10</v>
      </c>
      <c r="D433" s="323">
        <f>+G435</f>
        <v>2232.66</v>
      </c>
      <c r="E433" s="341">
        <v>2314.73</v>
      </c>
      <c r="F433" s="341"/>
      <c r="G433" s="341">
        <v>2314.73</v>
      </c>
      <c r="H433" s="360"/>
      <c r="I433" s="360">
        <f t="shared" si="27"/>
        <v>0</v>
      </c>
      <c r="J433" s="315"/>
      <c r="K433" s="315"/>
      <c r="L433" s="315">
        <v>2510.0300000000002</v>
      </c>
      <c r="M433" s="409">
        <f t="shared" si="29"/>
        <v>-0.11050465532284492</v>
      </c>
      <c r="O433" s="409"/>
      <c r="Q433" s="423">
        <f t="shared" si="28"/>
        <v>2232.66</v>
      </c>
      <c r="U433" s="327">
        <f>+D433-'ANEXO 57 SS'!D433</f>
        <v>344.69999999999982</v>
      </c>
    </row>
    <row r="434" spans="1:21" s="3" customFormat="1" hidden="1" x14ac:dyDescent="0.2">
      <c r="A434" s="87"/>
      <c r="B434" s="106"/>
      <c r="C434" s="53"/>
      <c r="E434" s="341">
        <v>2256.3000000000002</v>
      </c>
      <c r="F434" s="341"/>
      <c r="G434" s="341">
        <v>2256.3000000000002</v>
      </c>
      <c r="H434" s="360"/>
      <c r="I434" s="360">
        <f t="shared" si="27"/>
        <v>0</v>
      </c>
      <c r="J434" s="315"/>
      <c r="K434" s="315"/>
      <c r="L434" s="315"/>
      <c r="M434" s="409" t="e">
        <f t="shared" si="29"/>
        <v>#DIV/0!</v>
      </c>
      <c r="O434" s="409"/>
      <c r="Q434" s="423">
        <f t="shared" si="28"/>
        <v>0</v>
      </c>
      <c r="U434" s="327">
        <f>+D434-'ANEXO 57 SS'!D434</f>
        <v>0</v>
      </c>
    </row>
    <row r="435" spans="1:21" s="3" customFormat="1" hidden="1" x14ac:dyDescent="0.2">
      <c r="A435" s="87"/>
      <c r="B435" s="106"/>
      <c r="C435" s="53"/>
      <c r="E435" s="341">
        <v>2232.66</v>
      </c>
      <c r="F435" s="341"/>
      <c r="G435" s="341">
        <v>2232.66</v>
      </c>
      <c r="H435" s="360"/>
      <c r="I435" s="360">
        <f t="shared" si="27"/>
        <v>0</v>
      </c>
      <c r="J435" s="315"/>
      <c r="K435" s="315"/>
      <c r="L435" s="315"/>
      <c r="M435" s="409" t="e">
        <f t="shared" si="29"/>
        <v>#DIV/0!</v>
      </c>
      <c r="O435" s="409"/>
      <c r="Q435" s="423">
        <f t="shared" si="28"/>
        <v>0</v>
      </c>
      <c r="U435" s="327">
        <f>+D435-'ANEXO 57 SS'!D435</f>
        <v>0</v>
      </c>
    </row>
    <row r="436" spans="1:21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>
        <f t="shared" si="27"/>
        <v>0</v>
      </c>
      <c r="M436" s="409" t="e">
        <f t="shared" si="29"/>
        <v>#DIV/0!</v>
      </c>
      <c r="O436" s="409"/>
      <c r="Q436" s="423">
        <f t="shared" si="28"/>
        <v>0</v>
      </c>
      <c r="U436" s="327">
        <f>+D436-'ANEXO 57 SS'!D436</f>
        <v>0</v>
      </c>
    </row>
    <row r="437" spans="1:21" hidden="1" x14ac:dyDescent="0.2">
      <c r="A437" s="32"/>
      <c r="B437" s="72" t="s">
        <v>12</v>
      </c>
      <c r="C437" s="108" t="s">
        <v>131</v>
      </c>
      <c r="D437" s="15">
        <f>+G437</f>
        <v>0</v>
      </c>
      <c r="E437" s="341"/>
      <c r="F437" s="341">
        <v>1.044</v>
      </c>
      <c r="G437" s="412"/>
      <c r="H437" s="360"/>
      <c r="I437" s="360">
        <f t="shared" si="27"/>
        <v>-4478.5</v>
      </c>
      <c r="L437" s="314">
        <v>3975.64</v>
      </c>
      <c r="M437" s="409">
        <f>+D437/L437-1</f>
        <v>-1</v>
      </c>
      <c r="O437" s="409"/>
      <c r="Q437" s="423">
        <f t="shared" si="28"/>
        <v>0</v>
      </c>
      <c r="U437" s="327">
        <f>+D437-'ANEXO 57 SS'!D437</f>
        <v>-3964.86</v>
      </c>
    </row>
    <row r="438" spans="1:21" ht="15" hidden="1" thickBot="1" x14ac:dyDescent="0.25">
      <c r="A438" s="32"/>
      <c r="B438" s="72" t="s">
        <v>132</v>
      </c>
      <c r="C438" s="108" t="s">
        <v>131</v>
      </c>
      <c r="D438" s="15">
        <f t="shared" ref="D438:D439" si="30">+G438</f>
        <v>0</v>
      </c>
      <c r="E438" s="341"/>
      <c r="F438" s="341"/>
      <c r="G438" s="412"/>
      <c r="H438" s="360"/>
      <c r="I438" s="360">
        <f t="shared" si="27"/>
        <v>-27114.98</v>
      </c>
      <c r="L438" s="314">
        <v>24070.58</v>
      </c>
      <c r="M438" s="409">
        <f t="shared" si="29"/>
        <v>-1</v>
      </c>
      <c r="O438" s="409"/>
      <c r="Q438" s="423">
        <f t="shared" si="28"/>
        <v>0</v>
      </c>
      <c r="U438" s="327">
        <f>+D438-'ANEXO 57 SS'!D438</f>
        <v>-24004.95</v>
      </c>
    </row>
    <row r="439" spans="1:21" hidden="1" x14ac:dyDescent="0.2">
      <c r="A439" s="32"/>
      <c r="B439" s="72" t="s">
        <v>133</v>
      </c>
      <c r="C439" s="108" t="s">
        <v>131</v>
      </c>
      <c r="D439" s="15">
        <f t="shared" si="30"/>
        <v>4478.5</v>
      </c>
      <c r="E439" s="361">
        <v>4478.5</v>
      </c>
      <c r="F439" s="361"/>
      <c r="G439" s="412">
        <v>4478.5</v>
      </c>
      <c r="H439" s="362"/>
      <c r="I439" s="362">
        <f t="shared" si="27"/>
        <v>-55120.46</v>
      </c>
      <c r="J439" s="467" t="s">
        <v>496</v>
      </c>
      <c r="L439" s="314">
        <v>52907.360000000001</v>
      </c>
      <c r="M439" s="409">
        <f t="shared" si="29"/>
        <v>-0.91535204175751728</v>
      </c>
      <c r="O439" s="409"/>
      <c r="Q439" s="423">
        <f t="shared" si="28"/>
        <v>4478.5</v>
      </c>
      <c r="U439" s="327">
        <f>+D439-'ANEXO 57 SS'!D439</f>
        <v>-48285.5</v>
      </c>
    </row>
    <row r="440" spans="1:21" s="3" customFormat="1" hidden="1" x14ac:dyDescent="0.2">
      <c r="A440" s="32"/>
      <c r="B440" s="109"/>
      <c r="C440" s="108"/>
      <c r="D440" s="221"/>
      <c r="E440" s="361">
        <v>27114.98</v>
      </c>
      <c r="F440" s="361"/>
      <c r="G440" s="412">
        <v>27114.98</v>
      </c>
      <c r="H440" s="362"/>
      <c r="I440" s="362">
        <f t="shared" si="27"/>
        <v>0</v>
      </c>
      <c r="J440" s="468"/>
      <c r="K440" s="315"/>
      <c r="L440" s="315"/>
      <c r="M440" s="409" t="e">
        <f t="shared" si="29"/>
        <v>#DIV/0!</v>
      </c>
      <c r="O440" s="409"/>
      <c r="Q440" s="423">
        <f t="shared" si="28"/>
        <v>0</v>
      </c>
      <c r="U440" s="327">
        <f>+D440-'ANEXO 57 SS'!D440</f>
        <v>0</v>
      </c>
    </row>
    <row r="441" spans="1:21" hidden="1" x14ac:dyDescent="0.2">
      <c r="A441" s="28" t="s">
        <v>134</v>
      </c>
      <c r="B441" s="70"/>
      <c r="C441" s="111"/>
      <c r="D441" s="222"/>
      <c r="E441" s="361">
        <v>59598.96</v>
      </c>
      <c r="F441" s="361"/>
      <c r="G441" s="412">
        <v>59598.96</v>
      </c>
      <c r="H441" s="362"/>
      <c r="I441" s="362">
        <f t="shared" si="27"/>
        <v>0</v>
      </c>
      <c r="J441" s="468"/>
      <c r="M441" s="409" t="e">
        <f t="shared" si="29"/>
        <v>#DIV/0!</v>
      </c>
      <c r="O441" s="409"/>
      <c r="Q441" s="423">
        <f t="shared" si="28"/>
        <v>0</v>
      </c>
      <c r="U441" s="327">
        <f>+D441-'ANEXO 57 SS'!D441</f>
        <v>0</v>
      </c>
    </row>
    <row r="442" spans="1:21" hidden="1" x14ac:dyDescent="0.2">
      <c r="A442" s="28"/>
      <c r="B442" s="70" t="s">
        <v>135</v>
      </c>
      <c r="C442" s="111"/>
      <c r="D442" s="222"/>
      <c r="E442" s="361"/>
      <c r="F442" s="361"/>
      <c r="G442" s="412"/>
      <c r="H442" s="362"/>
      <c r="I442" s="362">
        <f t="shared" si="27"/>
        <v>0</v>
      </c>
      <c r="J442" s="468"/>
      <c r="M442" s="409" t="e">
        <f t="shared" si="29"/>
        <v>#DIV/0!</v>
      </c>
      <c r="O442" s="409"/>
      <c r="Q442" s="423">
        <f t="shared" si="28"/>
        <v>0</v>
      </c>
      <c r="U442" s="327">
        <f>+D442-'ANEXO 57 SS'!D442</f>
        <v>0</v>
      </c>
    </row>
    <row r="443" spans="1:21" hidden="1" x14ac:dyDescent="0.2">
      <c r="A443" s="32"/>
      <c r="B443" s="72" t="s">
        <v>136</v>
      </c>
      <c r="C443" s="108" t="s">
        <v>131</v>
      </c>
      <c r="D443" s="15">
        <f t="shared" ref="D443:D446" si="31">+G443</f>
        <v>0</v>
      </c>
      <c r="E443" s="361"/>
      <c r="F443" s="361"/>
      <c r="G443" s="412"/>
      <c r="H443" s="362"/>
      <c r="I443" s="362">
        <f t="shared" si="27"/>
        <v>-32453.16</v>
      </c>
      <c r="J443" s="468"/>
      <c r="L443" s="314">
        <v>28809.42</v>
      </c>
      <c r="M443" s="409">
        <f t="shared" si="29"/>
        <v>-1</v>
      </c>
      <c r="O443" s="409"/>
      <c r="Q443" s="423">
        <f t="shared" si="28"/>
        <v>0</v>
      </c>
      <c r="U443" s="327">
        <f>+D443-'ANEXO 57 SS'!D443</f>
        <v>-28731.37</v>
      </c>
    </row>
    <row r="444" spans="1:21" hidden="1" x14ac:dyDescent="0.2">
      <c r="A444" s="32"/>
      <c r="B444" s="72" t="s">
        <v>137</v>
      </c>
      <c r="C444" s="108" t="s">
        <v>131</v>
      </c>
      <c r="D444" s="15">
        <f t="shared" si="31"/>
        <v>0</v>
      </c>
      <c r="E444" s="361"/>
      <c r="F444" s="361"/>
      <c r="G444" s="412"/>
      <c r="H444" s="362"/>
      <c r="I444" s="362">
        <f t="shared" si="27"/>
        <v>-72665.33</v>
      </c>
      <c r="J444" s="468"/>
      <c r="L444" s="314">
        <v>64506.79</v>
      </c>
      <c r="M444" s="409">
        <f t="shared" si="29"/>
        <v>-1</v>
      </c>
      <c r="O444" s="409"/>
      <c r="Q444" s="423">
        <f t="shared" si="28"/>
        <v>0</v>
      </c>
      <c r="U444" s="327">
        <f>+D444-'ANEXO 57 SS'!D444</f>
        <v>-64332.02</v>
      </c>
    </row>
    <row r="445" spans="1:21" hidden="1" x14ac:dyDescent="0.2">
      <c r="A445" s="32"/>
      <c r="B445" s="72" t="s">
        <v>138</v>
      </c>
      <c r="C445" s="108" t="s">
        <v>131</v>
      </c>
      <c r="D445" s="15">
        <f t="shared" si="31"/>
        <v>32453.16</v>
      </c>
      <c r="E445" s="361">
        <v>32453.16</v>
      </c>
      <c r="F445" s="361"/>
      <c r="G445" s="412">
        <v>32453.16</v>
      </c>
      <c r="H445" s="362"/>
      <c r="I445" s="362">
        <f t="shared" si="27"/>
        <v>-11817.52</v>
      </c>
      <c r="J445" s="468"/>
      <c r="L445" s="314">
        <v>39300.269999999997</v>
      </c>
      <c r="M445" s="409">
        <f t="shared" si="29"/>
        <v>-0.17422552058802643</v>
      </c>
      <c r="O445" s="409"/>
      <c r="Q445" s="423">
        <f t="shared" si="28"/>
        <v>32453.16</v>
      </c>
      <c r="U445" s="327">
        <f>+D445-'ANEXO 57 SS'!D445</f>
        <v>-6740.619999999999</v>
      </c>
    </row>
    <row r="446" spans="1:21" hidden="1" x14ac:dyDescent="0.2">
      <c r="A446" s="32"/>
      <c r="B446" s="72" t="s">
        <v>139</v>
      </c>
      <c r="C446" s="108" t="s">
        <v>131</v>
      </c>
      <c r="D446" s="15">
        <f t="shared" si="31"/>
        <v>72665.33</v>
      </c>
      <c r="E446" s="361">
        <v>72665.33</v>
      </c>
      <c r="F446" s="361"/>
      <c r="G446" s="412">
        <v>72665.33</v>
      </c>
      <c r="H446" s="362"/>
      <c r="I446" s="362">
        <f t="shared" si="27"/>
        <v>-38429.319999999992</v>
      </c>
      <c r="J446" s="468"/>
      <c r="L446" s="314">
        <v>98621.38</v>
      </c>
      <c r="M446" s="409">
        <f t="shared" si="29"/>
        <v>-0.26318887446109562</v>
      </c>
      <c r="O446" s="409"/>
      <c r="Q446" s="423">
        <f t="shared" si="28"/>
        <v>72665.33</v>
      </c>
      <c r="U446" s="327">
        <f>+D446-'ANEXO 57 SS'!D446</f>
        <v>-25688.800000000003</v>
      </c>
    </row>
    <row r="447" spans="1:21" s="3" customFormat="1" hidden="1" x14ac:dyDescent="0.2">
      <c r="A447" s="32"/>
      <c r="B447" s="72"/>
      <c r="C447" s="108"/>
      <c r="D447" s="221"/>
      <c r="E447" s="361">
        <v>44270.68</v>
      </c>
      <c r="F447" s="361"/>
      <c r="G447" s="412">
        <v>44270.68</v>
      </c>
      <c r="H447" s="362"/>
      <c r="I447" s="362">
        <f t="shared" si="27"/>
        <v>0</v>
      </c>
      <c r="J447" s="468"/>
      <c r="K447" s="315"/>
      <c r="L447" s="315"/>
      <c r="M447" s="409" t="e">
        <f t="shared" si="29"/>
        <v>#DIV/0!</v>
      </c>
      <c r="O447" s="409"/>
      <c r="Q447" s="423">
        <f t="shared" si="28"/>
        <v>0</v>
      </c>
      <c r="U447" s="327">
        <f>+D447-'ANEXO 57 SS'!D447</f>
        <v>0</v>
      </c>
    </row>
    <row r="448" spans="1:21" hidden="1" x14ac:dyDescent="0.2">
      <c r="A448" s="28"/>
      <c r="B448" s="70" t="s">
        <v>140</v>
      </c>
      <c r="C448" s="111"/>
      <c r="D448" s="222"/>
      <c r="E448" s="361">
        <v>111094.65</v>
      </c>
      <c r="F448" s="361"/>
      <c r="G448" s="412">
        <v>111094.65</v>
      </c>
      <c r="H448" s="362"/>
      <c r="I448" s="362">
        <f t="shared" si="27"/>
        <v>0</v>
      </c>
      <c r="J448" s="468"/>
      <c r="M448" s="409" t="e">
        <f t="shared" si="29"/>
        <v>#DIV/0!</v>
      </c>
      <c r="O448" s="409"/>
      <c r="Q448" s="423">
        <f t="shared" si="28"/>
        <v>0</v>
      </c>
      <c r="U448" s="327">
        <f>+D448-'ANEXO 57 SS'!D448</f>
        <v>0</v>
      </c>
    </row>
    <row r="449" spans="1:21" hidden="1" x14ac:dyDescent="0.2">
      <c r="A449" s="32"/>
      <c r="B449" s="72" t="s">
        <v>136</v>
      </c>
      <c r="C449" s="108" t="s">
        <v>131</v>
      </c>
      <c r="D449" s="15">
        <f t="shared" ref="D449:D452" si="32">+G449</f>
        <v>0</v>
      </c>
      <c r="E449" s="361"/>
      <c r="F449" s="361"/>
      <c r="G449" s="412"/>
      <c r="H449" s="362"/>
      <c r="I449" s="362">
        <f t="shared" si="27"/>
        <v>-40932.6</v>
      </c>
      <c r="J449" s="468"/>
      <c r="L449" s="314">
        <v>36336.9</v>
      </c>
      <c r="M449" s="409">
        <f>+D449/L449-1</f>
        <v>-1</v>
      </c>
      <c r="O449" s="409"/>
      <c r="Q449" s="423">
        <f t="shared" si="28"/>
        <v>0</v>
      </c>
      <c r="U449" s="327">
        <f>+D449-'ANEXO 57 SS'!D449</f>
        <v>-36238.449999999997</v>
      </c>
    </row>
    <row r="450" spans="1:21" hidden="1" x14ac:dyDescent="0.2">
      <c r="A450" s="32"/>
      <c r="B450" s="72" t="s">
        <v>137</v>
      </c>
      <c r="C450" s="108" t="s">
        <v>131</v>
      </c>
      <c r="D450" s="15">
        <f t="shared" si="32"/>
        <v>0</v>
      </c>
      <c r="E450" s="361"/>
      <c r="F450" s="361"/>
      <c r="G450" s="412"/>
      <c r="H450" s="362"/>
      <c r="I450" s="362">
        <f t="shared" si="27"/>
        <v>-131699.46</v>
      </c>
      <c r="J450" s="468"/>
      <c r="L450" s="314">
        <v>116912.84</v>
      </c>
      <c r="M450" s="409">
        <f t="shared" si="29"/>
        <v>-1</v>
      </c>
      <c r="O450" s="409"/>
      <c r="Q450" s="423">
        <f t="shared" si="28"/>
        <v>0</v>
      </c>
      <c r="U450" s="327">
        <f>+D450-'ANEXO 57 SS'!D450</f>
        <v>-116596.05</v>
      </c>
    </row>
    <row r="451" spans="1:21" hidden="1" x14ac:dyDescent="0.2">
      <c r="A451" s="32"/>
      <c r="B451" s="72" t="s">
        <v>138</v>
      </c>
      <c r="C451" s="108" t="s">
        <v>131</v>
      </c>
      <c r="D451" s="15">
        <f t="shared" si="32"/>
        <v>40932.6</v>
      </c>
      <c r="E451" s="361">
        <v>40932.6</v>
      </c>
      <c r="F451" s="361"/>
      <c r="G451" s="412">
        <v>40932.6</v>
      </c>
      <c r="H451" s="362"/>
      <c r="I451" s="362">
        <f t="shared" si="27"/>
        <v>-31183.129999999997</v>
      </c>
      <c r="J451" s="468"/>
      <c r="L451" s="314">
        <v>64018.93</v>
      </c>
      <c r="M451" s="409">
        <f t="shared" si="29"/>
        <v>-0.36061724243126214</v>
      </c>
      <c r="O451" s="409"/>
      <c r="Q451" s="423">
        <f t="shared" si="28"/>
        <v>40932.6</v>
      </c>
      <c r="U451" s="327">
        <f>+D451-'ANEXO 57 SS'!D451</f>
        <v>-22912.86</v>
      </c>
    </row>
    <row r="452" spans="1:21" hidden="1" x14ac:dyDescent="0.2">
      <c r="A452" s="32"/>
      <c r="B452" s="72" t="s">
        <v>139</v>
      </c>
      <c r="C452" s="108" t="s">
        <v>131</v>
      </c>
      <c r="D452" s="15">
        <f t="shared" si="32"/>
        <v>131699.46</v>
      </c>
      <c r="E452" s="361">
        <v>131699.46</v>
      </c>
      <c r="F452" s="361"/>
      <c r="G452" s="412">
        <v>131699.46</v>
      </c>
      <c r="H452" s="362"/>
      <c r="I452" s="362">
        <f t="shared" ref="I452:I476" si="33">+D452-G454</f>
        <v>-4458.4500000000116</v>
      </c>
      <c r="J452" s="468"/>
      <c r="L452" s="314">
        <v>120870.74</v>
      </c>
      <c r="M452" s="409">
        <f t="shared" si="29"/>
        <v>8.9589258740369937E-2</v>
      </c>
      <c r="O452" s="409"/>
      <c r="Q452" s="423">
        <f t="shared" si="28"/>
        <v>131699.46</v>
      </c>
      <c r="U452" s="327">
        <f>+D452-'ANEXO 57 SS'!D452</f>
        <v>11156.229999999996</v>
      </c>
    </row>
    <row r="453" spans="1:21" s="3" customFormat="1" ht="15" hidden="1" thickBot="1" x14ac:dyDescent="0.25">
      <c r="A453" s="113"/>
      <c r="B453" s="114"/>
      <c r="C453" s="47"/>
      <c r="D453" s="223"/>
      <c r="E453" s="361">
        <v>72115.73</v>
      </c>
      <c r="F453" s="361"/>
      <c r="G453" s="412">
        <v>72115.73</v>
      </c>
      <c r="H453" s="362"/>
      <c r="I453" s="362">
        <f t="shared" si="33"/>
        <v>0</v>
      </c>
      <c r="J453" s="468"/>
      <c r="K453" s="315"/>
      <c r="L453" s="315"/>
      <c r="M453" s="409" t="e">
        <f t="shared" si="29"/>
        <v>#DIV/0!</v>
      </c>
      <c r="O453" s="409"/>
      <c r="Q453" s="423">
        <f t="shared" si="28"/>
        <v>0</v>
      </c>
      <c r="U453" s="327">
        <f>+D453-'ANEXO 57 SS'!D453</f>
        <v>0</v>
      </c>
    </row>
    <row r="454" spans="1:21" s="3" customFormat="1" hidden="1" x14ac:dyDescent="0.2">
      <c r="A454" s="116"/>
      <c r="B454" s="117"/>
      <c r="C454" s="118"/>
      <c r="D454" s="224"/>
      <c r="E454" s="361">
        <v>136157.91</v>
      </c>
      <c r="F454" s="361"/>
      <c r="G454" s="412">
        <v>136157.91</v>
      </c>
      <c r="H454" s="362"/>
      <c r="I454" s="362">
        <f t="shared" si="33"/>
        <v>0</v>
      </c>
      <c r="J454" s="468"/>
      <c r="K454" s="315"/>
      <c r="L454" s="315"/>
      <c r="M454" s="409" t="e">
        <f t="shared" si="29"/>
        <v>#DIV/0!</v>
      </c>
      <c r="O454" s="409"/>
      <c r="Q454" s="423">
        <f t="shared" si="28"/>
        <v>0</v>
      </c>
      <c r="U454" s="327">
        <f>+D454-'ANEXO 57 SS'!D454</f>
        <v>0</v>
      </c>
    </row>
    <row r="455" spans="1:21" hidden="1" x14ac:dyDescent="0.2">
      <c r="A455" s="120" t="s">
        <v>141</v>
      </c>
      <c r="B455" s="121"/>
      <c r="C455" s="122"/>
      <c r="D455" s="31"/>
      <c r="E455" s="361"/>
      <c r="F455" s="361"/>
      <c r="G455" s="412"/>
      <c r="H455" s="362"/>
      <c r="I455" s="362">
        <f t="shared" si="33"/>
        <v>0</v>
      </c>
      <c r="J455" s="468"/>
      <c r="M455" s="409" t="e">
        <f t="shared" si="29"/>
        <v>#DIV/0!</v>
      </c>
      <c r="O455" s="409"/>
      <c r="Q455" s="423">
        <f t="shared" si="28"/>
        <v>0</v>
      </c>
      <c r="U455" s="327">
        <f>+D455-'ANEXO 57 SS'!D455</f>
        <v>0</v>
      </c>
    </row>
    <row r="456" spans="1:21" hidden="1" x14ac:dyDescent="0.2">
      <c r="A456" s="123"/>
      <c r="B456" s="124" t="s">
        <v>142</v>
      </c>
      <c r="C456" s="122"/>
      <c r="D456" s="31"/>
      <c r="E456" s="361"/>
      <c r="F456" s="361"/>
      <c r="G456" s="412"/>
      <c r="H456" s="362"/>
      <c r="I456" s="362">
        <f t="shared" si="33"/>
        <v>0</v>
      </c>
      <c r="J456" s="468"/>
      <c r="M456" s="409" t="e">
        <f t="shared" si="29"/>
        <v>#DIV/0!</v>
      </c>
      <c r="O456" s="409"/>
      <c r="Q456" s="423">
        <f t="shared" si="28"/>
        <v>0</v>
      </c>
      <c r="U456" s="327">
        <f>+D456-'ANEXO 57 SS'!D456</f>
        <v>0</v>
      </c>
    </row>
    <row r="457" spans="1:21" hidden="1" x14ac:dyDescent="0.2">
      <c r="A457" s="123"/>
      <c r="B457" s="125" t="s">
        <v>143</v>
      </c>
      <c r="C457" s="122" t="s">
        <v>131</v>
      </c>
      <c r="D457" s="15">
        <f t="shared" ref="D457:D458" si="34">+G457</f>
        <v>0</v>
      </c>
      <c r="E457" s="361"/>
      <c r="F457" s="361"/>
      <c r="G457" s="412"/>
      <c r="H457" s="362"/>
      <c r="I457" s="362">
        <f t="shared" si="33"/>
        <v>-4878.82</v>
      </c>
      <c r="J457" s="468"/>
      <c r="L457" s="314">
        <v>4331.0600000000004</v>
      </c>
      <c r="M457" s="409">
        <f t="shared" si="29"/>
        <v>-1</v>
      </c>
      <c r="O457" s="409"/>
      <c r="Q457" s="423">
        <f t="shared" ref="Q457:Q476" si="35">+D457-O457</f>
        <v>0</v>
      </c>
      <c r="U457" s="327">
        <f>+D457-'ANEXO 57 SS'!D457</f>
        <v>-4319.33</v>
      </c>
    </row>
    <row r="458" spans="1:21" hidden="1" x14ac:dyDescent="0.2">
      <c r="A458" s="123"/>
      <c r="B458" s="125" t="s">
        <v>144</v>
      </c>
      <c r="C458" s="122" t="s">
        <v>131</v>
      </c>
      <c r="D458" s="15">
        <f t="shared" si="34"/>
        <v>0</v>
      </c>
      <c r="E458" s="361"/>
      <c r="F458" s="361"/>
      <c r="G458" s="412"/>
      <c r="H458" s="362"/>
      <c r="I458" s="362">
        <f t="shared" si="33"/>
        <v>-6098.71</v>
      </c>
      <c r="J458" s="468"/>
      <c r="L458" s="314">
        <v>5414.03</v>
      </c>
      <c r="M458" s="409">
        <f t="shared" ref="M458:M474" si="36">+D458/L458-1</f>
        <v>-1</v>
      </c>
      <c r="O458" s="409"/>
      <c r="Q458" s="423">
        <f t="shared" si="35"/>
        <v>0</v>
      </c>
      <c r="U458" s="327">
        <f>+D458-'ANEXO 57 SS'!D458</f>
        <v>-5399.37</v>
      </c>
    </row>
    <row r="459" spans="1:21" hidden="1" x14ac:dyDescent="0.2">
      <c r="A459" s="123"/>
      <c r="B459" s="124" t="s">
        <v>145</v>
      </c>
      <c r="C459" s="122"/>
      <c r="D459" s="31"/>
      <c r="E459" s="361">
        <v>4878.82</v>
      </c>
      <c r="F459" s="361"/>
      <c r="G459" s="412">
        <v>4878.82</v>
      </c>
      <c r="H459" s="362"/>
      <c r="I459" s="362">
        <f t="shared" si="33"/>
        <v>0</v>
      </c>
      <c r="J459" s="468"/>
      <c r="M459" s="409" t="e">
        <f t="shared" si="36"/>
        <v>#DIV/0!</v>
      </c>
      <c r="O459" s="409"/>
      <c r="Q459" s="423">
        <f t="shared" si="35"/>
        <v>0</v>
      </c>
      <c r="U459" s="327">
        <f>+D459-'ANEXO 57 SS'!D459</f>
        <v>0</v>
      </c>
    </row>
    <row r="460" spans="1:21" hidden="1" x14ac:dyDescent="0.2">
      <c r="A460" s="123"/>
      <c r="B460" s="125" t="s">
        <v>143</v>
      </c>
      <c r="C460" s="122" t="s">
        <v>131</v>
      </c>
      <c r="D460" s="15">
        <f t="shared" ref="D460:D463" si="37">+G460</f>
        <v>6098.71</v>
      </c>
      <c r="E460" s="361">
        <v>6098.71</v>
      </c>
      <c r="F460" s="361"/>
      <c r="G460" s="412">
        <v>6098.71</v>
      </c>
      <c r="H460" s="362"/>
      <c r="I460" s="362">
        <f>+D460-G462</f>
        <v>-1219.1400000000003</v>
      </c>
      <c r="J460" s="468"/>
      <c r="L460" s="314">
        <v>6496.18</v>
      </c>
      <c r="M460" s="409">
        <f t="shared" si="36"/>
        <v>-6.1185188834053328E-2</v>
      </c>
      <c r="O460" s="409"/>
      <c r="Q460" s="423">
        <f t="shared" si="35"/>
        <v>6098.71</v>
      </c>
      <c r="U460" s="327">
        <f>+D460-'ANEXO 57 SS'!D460</f>
        <v>-379.88000000000011</v>
      </c>
    </row>
    <row r="461" spans="1:21" hidden="1" x14ac:dyDescent="0.2">
      <c r="A461" s="123"/>
      <c r="B461" s="125" t="s">
        <v>144</v>
      </c>
      <c r="C461" s="122" t="s">
        <v>131</v>
      </c>
      <c r="D461" s="15">
        <f t="shared" si="37"/>
        <v>0</v>
      </c>
      <c r="E461" s="361"/>
      <c r="F461" s="361"/>
      <c r="G461" s="412"/>
      <c r="H461" s="362"/>
      <c r="I461" s="362">
        <f t="shared" si="33"/>
        <v>-10977.52</v>
      </c>
      <c r="J461" s="468"/>
      <c r="L461" s="314">
        <v>9744.91</v>
      </c>
      <c r="M461" s="409">
        <f t="shared" si="36"/>
        <v>-1</v>
      </c>
      <c r="O461" s="409"/>
      <c r="Q461" s="423">
        <f t="shared" si="35"/>
        <v>0</v>
      </c>
      <c r="U461" s="327">
        <f>+D461-'ANEXO 57 SS'!D461</f>
        <v>-9718.51</v>
      </c>
    </row>
    <row r="462" spans="1:21" hidden="1" x14ac:dyDescent="0.2">
      <c r="A462" s="123"/>
      <c r="B462" s="125" t="s">
        <v>146</v>
      </c>
      <c r="C462" s="122" t="s">
        <v>131</v>
      </c>
      <c r="D462" s="15">
        <f t="shared" si="37"/>
        <v>7317.85</v>
      </c>
      <c r="E462" s="361">
        <v>7317.85</v>
      </c>
      <c r="F462" s="361"/>
      <c r="G462" s="412">
        <v>7317.85</v>
      </c>
      <c r="H462" s="362"/>
      <c r="I462" s="362">
        <f t="shared" si="33"/>
        <v>-19786.36</v>
      </c>
      <c r="J462" s="468"/>
      <c r="L462" s="314">
        <v>24060.99</v>
      </c>
      <c r="M462" s="409">
        <f t="shared" si="36"/>
        <v>-0.69586247282426861</v>
      </c>
      <c r="O462" s="409"/>
      <c r="Q462" s="423">
        <f t="shared" si="35"/>
        <v>7317.85</v>
      </c>
      <c r="U462" s="327">
        <f>+D462-'ANEXO 57 SS'!D462</f>
        <v>-16677.949999999997</v>
      </c>
    </row>
    <row r="463" spans="1:21" hidden="1" x14ac:dyDescent="0.2">
      <c r="A463" s="123"/>
      <c r="B463" s="125" t="s">
        <v>147</v>
      </c>
      <c r="C463" s="122" t="s">
        <v>131</v>
      </c>
      <c r="D463" s="15">
        <f t="shared" si="37"/>
        <v>10977.52</v>
      </c>
      <c r="E463" s="361">
        <v>10977.52</v>
      </c>
      <c r="F463" s="361"/>
      <c r="G463" s="412">
        <v>10977.52</v>
      </c>
      <c r="H463" s="362"/>
      <c r="I463" s="362">
        <f t="shared" si="33"/>
        <v>-25613.24</v>
      </c>
      <c r="J463" s="468"/>
      <c r="L463" s="314">
        <v>32482.6</v>
      </c>
      <c r="M463" s="409">
        <f t="shared" si="36"/>
        <v>-0.66204922019789048</v>
      </c>
      <c r="O463" s="409"/>
      <c r="Q463" s="423">
        <f t="shared" si="35"/>
        <v>10977.52</v>
      </c>
      <c r="U463" s="327">
        <f>+D463-'ANEXO 57 SS'!D463</f>
        <v>-21417.07</v>
      </c>
    </row>
    <row r="464" spans="1:21" s="3" customFormat="1" ht="15" hidden="1" thickBot="1" x14ac:dyDescent="0.25">
      <c r="A464" s="113"/>
      <c r="B464" s="126"/>
      <c r="C464" s="23"/>
      <c r="D464" s="23"/>
      <c r="E464" s="361">
        <v>27104.21</v>
      </c>
      <c r="F464" s="361"/>
      <c r="G464" s="412">
        <v>27104.21</v>
      </c>
      <c r="H464" s="362"/>
      <c r="I464" s="362">
        <f t="shared" si="33"/>
        <v>0</v>
      </c>
      <c r="J464" s="468"/>
      <c r="K464" s="315"/>
      <c r="L464" s="315"/>
      <c r="M464" s="409" t="e">
        <f t="shared" si="36"/>
        <v>#DIV/0!</v>
      </c>
      <c r="O464" s="409"/>
      <c r="Q464" s="423">
        <f t="shared" si="35"/>
        <v>0</v>
      </c>
      <c r="U464" s="327">
        <f>+D464-'ANEXO 57 SS'!D464</f>
        <v>0</v>
      </c>
    </row>
    <row r="465" spans="1:21" s="3" customFormat="1" ht="15" hidden="1" thickBot="1" x14ac:dyDescent="0.25">
      <c r="A465" s="131"/>
      <c r="B465" s="117"/>
      <c r="C465" s="118"/>
      <c r="D465" s="225"/>
      <c r="E465" s="361">
        <v>36590.76</v>
      </c>
      <c r="F465" s="361"/>
      <c r="G465" s="412">
        <v>36590.76</v>
      </c>
      <c r="H465" s="362"/>
      <c r="I465" s="362">
        <f t="shared" si="33"/>
        <v>0</v>
      </c>
      <c r="J465" s="469"/>
      <c r="K465" s="315"/>
      <c r="L465" s="315"/>
      <c r="M465" s="409" t="e">
        <f t="shared" si="36"/>
        <v>#DIV/0!</v>
      </c>
      <c r="O465" s="409"/>
      <c r="Q465" s="423">
        <f t="shared" si="35"/>
        <v>0</v>
      </c>
      <c r="U465" s="327">
        <f>+D465-'ANEXO 57 SS'!D465</f>
        <v>0</v>
      </c>
    </row>
    <row r="466" spans="1:21" hidden="1" x14ac:dyDescent="0.2">
      <c r="A466" s="135" t="s">
        <v>148</v>
      </c>
      <c r="B466" s="121"/>
      <c r="C466" s="122"/>
      <c r="D466" s="222"/>
      <c r="E466" s="341"/>
      <c r="F466" s="341"/>
      <c r="G466" s="412"/>
      <c r="H466" s="360"/>
      <c r="I466" s="360">
        <f t="shared" si="33"/>
        <v>0</v>
      </c>
      <c r="M466" s="409" t="e">
        <f t="shared" si="36"/>
        <v>#DIV/0!</v>
      </c>
      <c r="O466" s="409"/>
      <c r="Q466" s="423">
        <f t="shared" si="35"/>
        <v>0</v>
      </c>
      <c r="U466" s="327">
        <f>+D466-'ANEXO 57 SS'!D466</f>
        <v>0</v>
      </c>
    </row>
    <row r="467" spans="1:21" hidden="1" x14ac:dyDescent="0.2">
      <c r="A467" s="136"/>
      <c r="B467" s="106" t="s">
        <v>149</v>
      </c>
      <c r="C467" s="53" t="s">
        <v>4</v>
      </c>
      <c r="D467" s="15">
        <f>+D9*10</f>
        <v>1337.806</v>
      </c>
      <c r="E467" s="341"/>
      <c r="F467" s="341"/>
      <c r="G467" s="412"/>
      <c r="H467" s="360"/>
      <c r="I467" s="360">
        <f t="shared" si="33"/>
        <v>-106.10899999999992</v>
      </c>
      <c r="L467" s="314">
        <v>1096.79</v>
      </c>
      <c r="M467" s="409">
        <f t="shared" si="36"/>
        <v>0.2197467154149837</v>
      </c>
      <c r="O467" s="409"/>
      <c r="Q467" s="423">
        <f t="shared" si="35"/>
        <v>1337.806</v>
      </c>
      <c r="U467" s="327">
        <f>+D467-'ANEXO 57 SS'!D467</f>
        <v>273.71800000000007</v>
      </c>
    </row>
    <row r="468" spans="1:21" hidden="1" x14ac:dyDescent="0.2">
      <c r="A468" s="136"/>
      <c r="B468" s="106" t="s">
        <v>150</v>
      </c>
      <c r="C468" s="53" t="s">
        <v>4</v>
      </c>
      <c r="D468" s="15">
        <f>+D51*46</f>
        <v>4913.4853999999996</v>
      </c>
      <c r="E468" s="341"/>
      <c r="F468" s="341"/>
      <c r="G468" s="412"/>
      <c r="H468" s="360"/>
      <c r="I468" s="360">
        <f t="shared" si="33"/>
        <v>-684.60419999999976</v>
      </c>
      <c r="L468" s="314">
        <v>4049.6329999999998</v>
      </c>
      <c r="M468" s="409">
        <f t="shared" si="36"/>
        <v>0.21331621902527953</v>
      </c>
      <c r="O468" s="409"/>
      <c r="Q468" s="423">
        <f t="shared" si="35"/>
        <v>4913.4853999999996</v>
      </c>
      <c r="U468" s="327">
        <f>+D468-'ANEXO 57 SS'!D468</f>
        <v>957.72919999999976</v>
      </c>
    </row>
    <row r="469" spans="1:21" s="3" customFormat="1" ht="15" hidden="1" thickBot="1" x14ac:dyDescent="0.25">
      <c r="A469" s="138"/>
      <c r="B469" s="126"/>
      <c r="C469" s="23"/>
      <c r="D469" s="23"/>
      <c r="E469" s="341">
        <v>1443.915</v>
      </c>
      <c r="F469" s="341"/>
      <c r="G469" s="341">
        <v>1443.915</v>
      </c>
      <c r="H469" s="360"/>
      <c r="I469" s="360">
        <f t="shared" si="33"/>
        <v>0</v>
      </c>
      <c r="J469" s="315"/>
      <c r="K469" s="315"/>
      <c r="L469" s="315"/>
      <c r="M469" s="409" t="e">
        <f t="shared" si="36"/>
        <v>#DIV/0!</v>
      </c>
      <c r="O469" s="409"/>
      <c r="Q469" s="423">
        <f t="shared" si="35"/>
        <v>0</v>
      </c>
      <c r="U469" s="327">
        <f>+D469-'ANEXO 57 SS'!D469</f>
        <v>0</v>
      </c>
    </row>
    <row r="470" spans="1:21" s="3" customFormat="1" hidden="1" x14ac:dyDescent="0.2">
      <c r="A470" s="116"/>
      <c r="B470" s="139"/>
      <c r="C470" s="7"/>
      <c r="D470" s="226"/>
      <c r="E470" s="341">
        <v>5598.0895999999993</v>
      </c>
      <c r="F470" s="341"/>
      <c r="G470" s="341">
        <v>5598.0895999999993</v>
      </c>
      <c r="H470" s="360"/>
      <c r="I470" s="360">
        <f t="shared" si="33"/>
        <v>0</v>
      </c>
      <c r="J470" s="315"/>
      <c r="K470" s="315"/>
      <c r="L470" s="315"/>
      <c r="M470" s="409" t="e">
        <f t="shared" si="36"/>
        <v>#DIV/0!</v>
      </c>
      <c r="O470" s="409"/>
      <c r="Q470" s="423">
        <f t="shared" si="35"/>
        <v>0</v>
      </c>
      <c r="U470" s="327">
        <f>+D470-'ANEXO 57 SS'!D470</f>
        <v>0</v>
      </c>
    </row>
    <row r="471" spans="1:21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>
        <f t="shared" si="33"/>
        <v>0</v>
      </c>
      <c r="M471" s="409" t="e">
        <f t="shared" si="36"/>
        <v>#DIV/0!</v>
      </c>
      <c r="O471" s="409"/>
      <c r="Q471" s="423">
        <f t="shared" si="35"/>
        <v>0</v>
      </c>
      <c r="U471" s="327">
        <f>+D471-'ANEXO 57 SS'!D471</f>
        <v>0</v>
      </c>
    </row>
    <row r="472" spans="1:21" hidden="1" x14ac:dyDescent="0.2">
      <c r="A472" s="136"/>
      <c r="B472" s="106" t="s">
        <v>152</v>
      </c>
      <c r="C472" s="53" t="s">
        <v>153</v>
      </c>
      <c r="D472" s="18">
        <f>+G472</f>
        <v>0</v>
      </c>
      <c r="E472" s="341"/>
      <c r="F472" s="341"/>
      <c r="G472" s="424"/>
      <c r="H472" s="360"/>
      <c r="I472" s="360">
        <f t="shared" si="33"/>
        <v>-21.872607528074649</v>
      </c>
      <c r="L472" s="434">
        <v>19.416799999999999</v>
      </c>
      <c r="M472" s="409">
        <f t="shared" si="36"/>
        <v>-1</v>
      </c>
      <c r="O472" s="409"/>
      <c r="Q472" s="423">
        <f t="shared" si="35"/>
        <v>0</v>
      </c>
      <c r="U472" s="327">
        <f>+D472-'ANEXO 57 SS'!D472</f>
        <v>-18.2681</v>
      </c>
    </row>
    <row r="473" spans="1:21" hidden="1" x14ac:dyDescent="0.2">
      <c r="A473" s="136"/>
      <c r="B473" s="106" t="s">
        <v>152</v>
      </c>
      <c r="C473" s="53" t="s">
        <v>153</v>
      </c>
      <c r="D473" s="18">
        <f t="shared" ref="D473:D474" si="38">+G473</f>
        <v>0</v>
      </c>
      <c r="E473" s="341"/>
      <c r="F473" s="341"/>
      <c r="G473" s="424"/>
      <c r="H473" s="360"/>
      <c r="I473" s="360">
        <f t="shared" si="33"/>
        <v>-21.872607528074649</v>
      </c>
      <c r="L473" s="434">
        <v>19.416799999999999</v>
      </c>
      <c r="M473" s="409">
        <f t="shared" si="36"/>
        <v>-1</v>
      </c>
      <c r="O473" s="409"/>
      <c r="Q473" s="423">
        <f t="shared" si="35"/>
        <v>0</v>
      </c>
      <c r="U473" s="327">
        <f>+D473-'ANEXO 57 SS'!D473</f>
        <v>-18.2681</v>
      </c>
    </row>
    <row r="474" spans="1:21" hidden="1" x14ac:dyDescent="0.2">
      <c r="A474" s="136"/>
      <c r="B474" s="106" t="s">
        <v>152</v>
      </c>
      <c r="C474" s="53" t="s">
        <v>153</v>
      </c>
      <c r="D474" s="18">
        <f t="shared" si="38"/>
        <v>21.872607528074649</v>
      </c>
      <c r="E474" s="341">
        <v>21.872607528074649</v>
      </c>
      <c r="F474" s="341"/>
      <c r="G474" s="424">
        <v>21.872607528074649</v>
      </c>
      <c r="H474" s="360"/>
      <c r="I474" s="360">
        <f t="shared" si="33"/>
        <v>0</v>
      </c>
      <c r="L474" s="434">
        <v>19.416799999999999</v>
      </c>
      <c r="M474" s="409">
        <f t="shared" si="36"/>
        <v>0.12647848914726678</v>
      </c>
      <c r="O474" s="409"/>
      <c r="Q474" s="423">
        <f t="shared" si="35"/>
        <v>21.872607528074649</v>
      </c>
      <c r="U474" s="327">
        <f>+D474-'ANEXO 57 SS'!D474</f>
        <v>3.6045075280746488</v>
      </c>
    </row>
    <row r="475" spans="1:21" s="3" customFormat="1" ht="15" hidden="1" thickBot="1" x14ac:dyDescent="0.25">
      <c r="A475" s="138"/>
      <c r="B475" s="126"/>
      <c r="C475" s="23"/>
      <c r="D475" s="23"/>
      <c r="E475" s="340">
        <v>21.872607528074649</v>
      </c>
      <c r="F475" s="340"/>
      <c r="G475" s="412">
        <v>21.872607528074649</v>
      </c>
      <c r="H475" s="360"/>
      <c r="I475" s="360">
        <f t="shared" si="33"/>
        <v>0</v>
      </c>
      <c r="J475" s="315"/>
      <c r="K475" s="315"/>
      <c r="L475" s="315"/>
      <c r="O475" s="2"/>
      <c r="Q475" s="423">
        <f t="shared" si="35"/>
        <v>0</v>
      </c>
      <c r="U475" s="327">
        <f>+D475-'ANEXO 57 SS'!D475</f>
        <v>0</v>
      </c>
    </row>
    <row r="476" spans="1:21" hidden="1" x14ac:dyDescent="0.2">
      <c r="A476" s="136"/>
      <c r="B476" s="319"/>
      <c r="C476" s="106"/>
      <c r="D476" s="320"/>
      <c r="E476" s="339">
        <v>21.872607528074649</v>
      </c>
      <c r="G476" s="339">
        <v>21.872607528074649</v>
      </c>
      <c r="H476" s="360"/>
      <c r="I476" s="360">
        <f t="shared" si="33"/>
        <v>0</v>
      </c>
      <c r="Q476" s="423">
        <f t="shared" si="35"/>
        <v>0</v>
      </c>
      <c r="U476" s="327">
        <f>+D476-'ANEXO 57 SS'!D476</f>
        <v>0</v>
      </c>
    </row>
    <row r="477" spans="1:21" hidden="1" x14ac:dyDescent="0.2">
      <c r="A477" s="136"/>
      <c r="B477" s="319"/>
      <c r="C477" s="106"/>
      <c r="D477" s="320"/>
      <c r="U477" s="327">
        <f>+D477-'ANEXO 57 SS'!D477</f>
        <v>0</v>
      </c>
    </row>
    <row r="478" spans="1:21" hidden="1" x14ac:dyDescent="0.2">
      <c r="A478" s="465"/>
      <c r="B478" s="466"/>
      <c r="C478" s="466"/>
      <c r="D478" s="466"/>
    </row>
    <row r="479" spans="1:21" ht="32.25" hidden="1" customHeight="1" x14ac:dyDescent="0.2">
      <c r="A479" s="466"/>
      <c r="B479" s="466"/>
      <c r="C479" s="466"/>
      <c r="D479" s="466"/>
    </row>
    <row r="480" spans="1:21" ht="15" hidden="1" thickBot="1" x14ac:dyDescent="0.25">
      <c r="A480" s="321"/>
      <c r="B480" s="321"/>
      <c r="C480" s="126"/>
      <c r="D480" s="321"/>
    </row>
    <row r="481" spans="6:6" hidden="1" x14ac:dyDescent="0.2"/>
    <row r="482" spans="6:6" x14ac:dyDescent="0.2">
      <c r="F482" s="428"/>
    </row>
  </sheetData>
  <mergeCells count="5">
    <mergeCell ref="A1:D1"/>
    <mergeCell ref="A2:D2"/>
    <mergeCell ref="A3:D3"/>
    <mergeCell ref="J439:J465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6" fitToHeight="2" orientation="portrait" r:id="rId1"/>
  <headerFooter>
    <oddFooter>Página &amp;P</oddFooter>
  </headerFooter>
  <rowBreaks count="3" manualBreakCount="3">
    <brk id="89" max="3" man="1"/>
    <brk id="172" max="3" man="1"/>
    <brk id="258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9E951-B4BA-4C92-BC83-07DE49A9E72A}">
  <sheetPr>
    <tabColor rgb="FFFFC000"/>
    <pageSetUpPr fitToPage="1"/>
  </sheetPr>
  <dimension ref="A1:L481"/>
  <sheetViews>
    <sheetView showGridLines="0" view="pageBreakPreview" zoomScaleNormal="100" zoomScaleSheetLayoutView="100" workbookViewId="0">
      <selection activeCell="G2" sqref="G2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6384" width="11.42578125" style="2"/>
  </cols>
  <sheetData>
    <row r="1" spans="1:12" ht="18" x14ac:dyDescent="0.25">
      <c r="A1" s="456" t="s">
        <v>718</v>
      </c>
      <c r="B1" s="457"/>
      <c r="C1" s="457"/>
      <c r="D1" s="458"/>
      <c r="E1" s="338"/>
    </row>
    <row r="2" spans="1:12" x14ac:dyDescent="0.2">
      <c r="A2" s="459" t="s">
        <v>123</v>
      </c>
      <c r="B2" s="460"/>
      <c r="C2" s="460"/>
      <c r="D2" s="461"/>
    </row>
    <row r="3" spans="1:12" ht="52.9" customHeight="1" x14ac:dyDescent="0.25">
      <c r="A3" s="462" t="str">
        <f>+'ANEXO 27 Nivel 1 y Resto'!A3:D3</f>
        <v>TARIFA APLICABLE A "DEMANDA RESIDENCIAL", "DEMANDA NO RESIDENCIAL HASTA 10 KW", "DEMANDA ALUMBRADO PÚBLICO HASTA 10 KW", "DEMANDA NO RESIDENCIAL ENTRE 10 Y 300 KW"  y "GRANDES DEMANDAS GUDIS &gt; = 300 kW"</v>
      </c>
      <c r="B3" s="463"/>
      <c r="C3" s="463"/>
      <c r="D3" s="464"/>
    </row>
    <row r="4" spans="1:12" s="3" customFormat="1" ht="12.75" x14ac:dyDescent="0.2">
      <c r="A4" s="87"/>
      <c r="B4" s="106"/>
      <c r="C4" s="106"/>
      <c r="D4" s="85"/>
      <c r="E4" s="340"/>
      <c r="F4" s="340"/>
      <c r="G4" s="340"/>
    </row>
    <row r="5" spans="1:12" s="3" customFormat="1" ht="13.5" thickBot="1" x14ac:dyDescent="0.25">
      <c r="A5" s="21"/>
      <c r="B5" s="80"/>
      <c r="C5" s="126"/>
      <c r="D5" s="22"/>
      <c r="E5" s="340"/>
      <c r="F5" s="340"/>
      <c r="G5" s="340" t="s">
        <v>455</v>
      </c>
    </row>
    <row r="6" spans="1:12" s="3" customFormat="1" ht="12.75" x14ac:dyDescent="0.2">
      <c r="A6" s="5"/>
      <c r="B6" s="51"/>
      <c r="C6" s="7"/>
      <c r="D6" s="7"/>
      <c r="E6" s="340"/>
      <c r="F6" s="340"/>
      <c r="G6" s="340"/>
    </row>
    <row r="7" spans="1:12" x14ac:dyDescent="0.2">
      <c r="A7" s="8" t="s">
        <v>12</v>
      </c>
      <c r="B7" s="52"/>
      <c r="C7" s="53"/>
      <c r="D7" s="15"/>
    </row>
    <row r="8" spans="1:12" x14ac:dyDescent="0.2">
      <c r="A8" s="12"/>
      <c r="B8" s="54" t="s">
        <v>13</v>
      </c>
      <c r="C8" s="14" t="s">
        <v>14</v>
      </c>
      <c r="D8" s="15">
        <f>+'ANEXO 27 Nivel 1 y Resto'!D8</f>
        <v>5419.45</v>
      </c>
      <c r="E8" s="341"/>
      <c r="F8" s="341"/>
      <c r="G8" s="341">
        <v>2210.1799999999998</v>
      </c>
      <c r="H8" s="327"/>
      <c r="I8" s="409">
        <f>+D8/G8-1</f>
        <v>1.4520401053307874</v>
      </c>
      <c r="K8" s="327">
        <f>+D8-'ANEXO 27 Nivel 1 y Resto'!D8</f>
        <v>0</v>
      </c>
      <c r="L8" s="16"/>
    </row>
    <row r="9" spans="1:12" x14ac:dyDescent="0.2">
      <c r="A9" s="12"/>
      <c r="B9" s="54" t="s">
        <v>15</v>
      </c>
      <c r="C9" s="10" t="s">
        <v>4</v>
      </c>
      <c r="D9" s="18">
        <f>+'ANEXO 27 Nivel 1 y Resto'!D9</f>
        <v>163.78319999999999</v>
      </c>
      <c r="E9" s="341"/>
      <c r="F9" s="341"/>
      <c r="G9" s="341">
        <v>98.192999999999998</v>
      </c>
      <c r="H9" s="327"/>
      <c r="I9" s="409">
        <f t="shared" ref="I9:I72" si="0">+D9/G9-1</f>
        <v>0.66797225871497967</v>
      </c>
      <c r="K9" s="327">
        <f>+D9-'ANEXO 27 Nivel 1 y Resto'!D9</f>
        <v>0</v>
      </c>
      <c r="L9" s="16"/>
    </row>
    <row r="10" spans="1:12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409" t="e">
        <f t="shared" si="0"/>
        <v>#DIV/0!</v>
      </c>
      <c r="K10" s="327">
        <f>+D10-'ANEXO 27 Nivel 1 y Resto'!D10</f>
        <v>0</v>
      </c>
      <c r="L10" s="16"/>
    </row>
    <row r="11" spans="1:12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409" t="e">
        <f t="shared" si="0"/>
        <v>#DIV/0!</v>
      </c>
      <c r="K11" s="327">
        <f>+D11-'ANEXO 27 Nivel 1 y Resto'!D11</f>
        <v>0</v>
      </c>
      <c r="L11" s="16"/>
    </row>
    <row r="12" spans="1:12" x14ac:dyDescent="0.2">
      <c r="A12" s="12"/>
      <c r="B12" s="54" t="s">
        <v>17</v>
      </c>
      <c r="C12" s="14" t="s">
        <v>14</v>
      </c>
      <c r="D12" s="15">
        <f>+'ANEXO 27 Nivel 1 y Resto'!D12</f>
        <v>16692.650000000001</v>
      </c>
      <c r="E12" s="341"/>
      <c r="F12" s="341"/>
      <c r="G12" s="341">
        <v>6489.54</v>
      </c>
      <c r="H12" s="327"/>
      <c r="I12" s="409">
        <f t="shared" si="0"/>
        <v>1.5722393266703034</v>
      </c>
      <c r="K12" s="327">
        <f>+D12-'ANEXO 27 Nivel 1 y Resto'!D12</f>
        <v>0</v>
      </c>
      <c r="L12" s="16"/>
    </row>
    <row r="13" spans="1:12" x14ac:dyDescent="0.2">
      <c r="A13" s="12"/>
      <c r="B13" s="54" t="s">
        <v>18</v>
      </c>
      <c r="C13" s="10" t="s">
        <v>4</v>
      </c>
      <c r="D13" s="18">
        <f>+'ANEXO 27 Nivel 1 y Resto'!D13</f>
        <v>154.90799999999999</v>
      </c>
      <c r="E13" s="341"/>
      <c r="F13" s="341"/>
      <c r="G13" s="341">
        <v>93.369500000000002</v>
      </c>
      <c r="H13" s="327"/>
      <c r="I13" s="409">
        <f t="shared" si="0"/>
        <v>0.65908567572922627</v>
      </c>
      <c r="K13" s="327">
        <f>+D13-'ANEXO 27 Nivel 1 y Resto'!D13</f>
        <v>0</v>
      </c>
      <c r="L13" s="16"/>
    </row>
    <row r="14" spans="1:12" x14ac:dyDescent="0.2">
      <c r="A14" s="12"/>
      <c r="B14" s="54" t="s">
        <v>19</v>
      </c>
      <c r="C14" s="14" t="s">
        <v>14</v>
      </c>
      <c r="D14" s="15">
        <f>+'ANEXO 27 Nivel 1 y Resto'!D14</f>
        <v>19204.2</v>
      </c>
      <c r="E14" s="341"/>
      <c r="F14" s="341"/>
      <c r="G14" s="341">
        <v>7646.25</v>
      </c>
      <c r="H14" s="327"/>
      <c r="I14" s="409">
        <f t="shared" si="0"/>
        <v>1.5115841098577736</v>
      </c>
      <c r="K14" s="327">
        <f>+D14-'ANEXO 27 Nivel 1 y Resto'!D14</f>
        <v>0</v>
      </c>
      <c r="L14" s="16"/>
    </row>
    <row r="15" spans="1:12" x14ac:dyDescent="0.2">
      <c r="A15" s="12"/>
      <c r="B15" s="54" t="s">
        <v>20</v>
      </c>
      <c r="C15" s="10" t="s">
        <v>4</v>
      </c>
      <c r="D15" s="18">
        <f>+'ANEXO 27 Nivel 1 y Resto'!D15</f>
        <v>156.29910000000001</v>
      </c>
      <c r="E15" s="341"/>
      <c r="F15" s="341"/>
      <c r="G15" s="341">
        <v>94.029600000000002</v>
      </c>
      <c r="H15" s="327"/>
      <c r="I15" s="409">
        <f t="shared" si="0"/>
        <v>0.66223295643074098</v>
      </c>
      <c r="K15" s="327">
        <f>+D15-'ANEXO 27 Nivel 1 y Resto'!D15</f>
        <v>0</v>
      </c>
      <c r="L15" s="16"/>
    </row>
    <row r="16" spans="1:12" x14ac:dyDescent="0.2">
      <c r="A16" s="12"/>
      <c r="B16" s="54" t="s">
        <v>21</v>
      </c>
      <c r="C16" s="14" t="s">
        <v>14</v>
      </c>
      <c r="D16" s="15">
        <f>+'ANEXO 27 Nivel 1 y Resto'!D16</f>
        <v>23520.07</v>
      </c>
      <c r="E16" s="341"/>
      <c r="F16" s="341"/>
      <c r="G16" s="341">
        <v>9674.93</v>
      </c>
      <c r="H16" s="327"/>
      <c r="I16" s="409">
        <f t="shared" si="0"/>
        <v>1.4310325759462859</v>
      </c>
      <c r="K16" s="327">
        <f>+D16-'ANEXO 27 Nivel 1 y Resto'!D16</f>
        <v>0</v>
      </c>
      <c r="L16" s="16"/>
    </row>
    <row r="17" spans="1:12" x14ac:dyDescent="0.2">
      <c r="A17" s="12"/>
      <c r="B17" s="54" t="s">
        <v>22</v>
      </c>
      <c r="C17" s="10" t="s">
        <v>4</v>
      </c>
      <c r="D17" s="18">
        <f>+'ANEXO 27 Nivel 1 y Resto'!D17</f>
        <v>164.2706</v>
      </c>
      <c r="E17" s="341"/>
      <c r="F17" s="341"/>
      <c r="G17" s="341">
        <v>96.297399999999996</v>
      </c>
      <c r="H17" s="327"/>
      <c r="I17" s="409">
        <f t="shared" si="0"/>
        <v>0.70586744813463298</v>
      </c>
      <c r="K17" s="327">
        <f>+D17-'ANEXO 27 Nivel 1 y Resto'!D17</f>
        <v>0</v>
      </c>
      <c r="L17" s="16"/>
    </row>
    <row r="18" spans="1:12" x14ac:dyDescent="0.2">
      <c r="A18" s="12"/>
      <c r="B18" s="54" t="s">
        <v>23</v>
      </c>
      <c r="C18" s="14" t="s">
        <v>14</v>
      </c>
      <c r="D18" s="15">
        <f>+'ANEXO 27 Nivel 1 y Resto'!D18</f>
        <v>26658.09</v>
      </c>
      <c r="E18" s="341"/>
      <c r="F18" s="341"/>
      <c r="G18" s="341">
        <v>11151.12</v>
      </c>
      <c r="H18" s="327"/>
      <c r="I18" s="409">
        <f t="shared" si="0"/>
        <v>1.390619955663646</v>
      </c>
      <c r="K18" s="327">
        <f>+D18-'ANEXO 27 Nivel 1 y Resto'!D18</f>
        <v>0</v>
      </c>
      <c r="L18" s="16"/>
    </row>
    <row r="19" spans="1:12" x14ac:dyDescent="0.2">
      <c r="A19" s="12"/>
      <c r="B19" s="54" t="s">
        <v>24</v>
      </c>
      <c r="C19" s="10" t="s">
        <v>4</v>
      </c>
      <c r="D19" s="18">
        <f>+'ANEXO 27 Nivel 1 y Resto'!D19</f>
        <v>168.55070000000001</v>
      </c>
      <c r="E19" s="341"/>
      <c r="F19" s="341"/>
      <c r="G19" s="341">
        <v>97.551100000000005</v>
      </c>
      <c r="H19" s="327"/>
      <c r="I19" s="409">
        <f t="shared" si="0"/>
        <v>0.72781957353633109</v>
      </c>
      <c r="K19" s="327">
        <f>+D19-'ANEXO 27 Nivel 1 y Resto'!D19</f>
        <v>0</v>
      </c>
      <c r="L19" s="16"/>
    </row>
    <row r="20" spans="1:12" x14ac:dyDescent="0.2">
      <c r="A20" s="12"/>
      <c r="B20" s="54" t="s">
        <v>25</v>
      </c>
      <c r="C20" s="14" t="s">
        <v>14</v>
      </c>
      <c r="D20" s="15">
        <f>+'ANEXO 27 Nivel 1 y Resto'!D20</f>
        <v>40029.03</v>
      </c>
      <c r="E20" s="341"/>
      <c r="F20" s="341"/>
      <c r="G20" s="341">
        <v>17307.759999999998</v>
      </c>
      <c r="H20" s="327"/>
      <c r="I20" s="409">
        <f t="shared" si="0"/>
        <v>1.3127793544629696</v>
      </c>
      <c r="K20" s="327">
        <f>+D20-'ANEXO 27 Nivel 1 y Resto'!D20</f>
        <v>0</v>
      </c>
      <c r="L20" s="16"/>
    </row>
    <row r="21" spans="1:12" x14ac:dyDescent="0.2">
      <c r="A21" s="12"/>
      <c r="B21" s="54" t="s">
        <v>26</v>
      </c>
      <c r="C21" s="10" t="s">
        <v>4</v>
      </c>
      <c r="D21" s="18">
        <f>+'ANEXO 27 Nivel 1 y Resto'!D21</f>
        <v>181.2653</v>
      </c>
      <c r="E21" s="341"/>
      <c r="F21" s="341"/>
      <c r="G21" s="341">
        <v>102.812</v>
      </c>
      <c r="H21" s="327"/>
      <c r="I21" s="409">
        <f t="shared" si="0"/>
        <v>0.76307532194685446</v>
      </c>
      <c r="K21" s="327">
        <f>+D21-'ANEXO 27 Nivel 1 y Resto'!D21</f>
        <v>0</v>
      </c>
      <c r="L21" s="16"/>
    </row>
    <row r="22" spans="1:12" x14ac:dyDescent="0.2">
      <c r="A22" s="12"/>
      <c r="B22" s="54" t="s">
        <v>27</v>
      </c>
      <c r="C22" s="14" t="s">
        <v>14</v>
      </c>
      <c r="D22" s="15">
        <f>+'ANEXO 27 Nivel 1 y Resto'!D22</f>
        <v>52766.03</v>
      </c>
      <c r="E22" s="341"/>
      <c r="F22" s="341"/>
      <c r="G22" s="341">
        <v>23036.560000000001</v>
      </c>
      <c r="H22" s="327"/>
      <c r="I22" s="409">
        <f t="shared" si="0"/>
        <v>1.2905342637963306</v>
      </c>
      <c r="K22" s="327">
        <f>+D22-'ANEXO 27 Nivel 1 y Resto'!D22</f>
        <v>0</v>
      </c>
      <c r="L22" s="16"/>
    </row>
    <row r="23" spans="1:12" x14ac:dyDescent="0.2">
      <c r="A23" s="12"/>
      <c r="B23" s="54" t="s">
        <v>28</v>
      </c>
      <c r="C23" s="10" t="s">
        <v>4</v>
      </c>
      <c r="D23" s="18">
        <f>+'ANEXO 27 Nivel 1 y Resto'!D23</f>
        <v>192.64940000000001</v>
      </c>
      <c r="E23" s="341"/>
      <c r="F23" s="341"/>
      <c r="G23" s="341">
        <v>106.7645</v>
      </c>
      <c r="H23" s="327"/>
      <c r="I23" s="409">
        <f t="shared" si="0"/>
        <v>0.8044331214963778</v>
      </c>
      <c r="K23" s="327">
        <f>+D23-'ANEXO 27 Nivel 1 y Resto'!D23</f>
        <v>0</v>
      </c>
      <c r="L23" s="16"/>
    </row>
    <row r="24" spans="1:12" x14ac:dyDescent="0.2">
      <c r="A24" s="12"/>
      <c r="B24" s="54" t="s">
        <v>29</v>
      </c>
      <c r="C24" s="14" t="s">
        <v>14</v>
      </c>
      <c r="D24" s="15">
        <f>+'ANEXO 27 Nivel 1 y Resto'!D24</f>
        <v>72169.53</v>
      </c>
      <c r="E24" s="341"/>
      <c r="F24" s="341"/>
      <c r="G24" s="341">
        <v>32211.13</v>
      </c>
      <c r="H24" s="327"/>
      <c r="I24" s="409">
        <f t="shared" si="0"/>
        <v>1.2405153125643218</v>
      </c>
      <c r="K24" s="327">
        <f>+D24-'ANEXO 27 Nivel 1 y Resto'!D24</f>
        <v>0</v>
      </c>
      <c r="L24" s="16"/>
    </row>
    <row r="25" spans="1:12" x14ac:dyDescent="0.2">
      <c r="A25" s="12"/>
      <c r="B25" s="54" t="s">
        <v>30</v>
      </c>
      <c r="C25" s="10" t="s">
        <v>4</v>
      </c>
      <c r="D25" s="18">
        <f>+'ANEXO 27 Nivel 1 y Resto'!D25</f>
        <v>197.886</v>
      </c>
      <c r="E25" s="341"/>
      <c r="F25" s="341"/>
      <c r="G25" s="341">
        <v>109.2491</v>
      </c>
      <c r="H25" s="327"/>
      <c r="I25" s="409">
        <f t="shared" si="0"/>
        <v>0.81132842284284257</v>
      </c>
      <c r="K25" s="327">
        <f>+D25-'ANEXO 27 Nivel 1 y Resto'!D25</f>
        <v>0</v>
      </c>
      <c r="L25" s="16"/>
    </row>
    <row r="26" spans="1:12" x14ac:dyDescent="0.2">
      <c r="A26" s="12"/>
      <c r="B26" s="54" t="s">
        <v>31</v>
      </c>
      <c r="C26" s="14" t="s">
        <v>14</v>
      </c>
      <c r="D26" s="15">
        <f>+'ANEXO 27 Nivel 1 y Resto'!D26</f>
        <v>85449.19</v>
      </c>
      <c r="E26" s="341"/>
      <c r="F26" s="341"/>
      <c r="G26" s="341">
        <v>38254.58</v>
      </c>
      <c r="H26" s="327"/>
      <c r="I26" s="409">
        <f t="shared" si="0"/>
        <v>1.2336982918123791</v>
      </c>
      <c r="K26" s="327">
        <f>+D26-'ANEXO 27 Nivel 1 y Resto'!D26</f>
        <v>0</v>
      </c>
      <c r="L26" s="16"/>
    </row>
    <row r="27" spans="1:12" x14ac:dyDescent="0.2">
      <c r="A27" s="12"/>
      <c r="B27" s="54" t="s">
        <v>32</v>
      </c>
      <c r="C27" s="10" t="s">
        <v>4</v>
      </c>
      <c r="D27" s="18">
        <f>+'ANEXO 27 Nivel 1 y Resto'!D27</f>
        <v>198.97020000000001</v>
      </c>
      <c r="E27" s="341"/>
      <c r="F27" s="341"/>
      <c r="G27" s="341">
        <v>109.76349999999999</v>
      </c>
      <c r="H27" s="327"/>
      <c r="I27" s="409">
        <f t="shared" si="0"/>
        <v>0.81271734228591486</v>
      </c>
      <c r="K27" s="327">
        <f>+D27-'ANEXO 27 Nivel 1 y Resto'!D27</f>
        <v>0</v>
      </c>
      <c r="L27" s="16"/>
    </row>
    <row r="28" spans="1:12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409" t="e">
        <f t="shared" si="0"/>
        <v>#DIV/0!</v>
      </c>
      <c r="K28" s="327">
        <f>+D28-'ANEXO 27 Nivel 1 y Resto'!D28</f>
        <v>0</v>
      </c>
      <c r="L28" s="16"/>
    </row>
    <row r="29" spans="1:12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409" t="e">
        <f t="shared" si="0"/>
        <v>#DIV/0!</v>
      </c>
      <c r="K29" s="327">
        <f>+D29-'ANEXO 27 Nivel 1 y Resto'!D29</f>
        <v>0</v>
      </c>
      <c r="L29" s="16"/>
    </row>
    <row r="30" spans="1:12" x14ac:dyDescent="0.2">
      <c r="A30" s="12"/>
      <c r="B30" s="54" t="s">
        <v>13</v>
      </c>
      <c r="C30" s="14" t="s">
        <v>14</v>
      </c>
      <c r="D30" s="61">
        <f>+'ANEXO 27 Nivel 1 y Resto'!D30</f>
        <v>15841.95</v>
      </c>
      <c r="E30" s="341"/>
      <c r="F30" s="341"/>
      <c r="G30" s="341">
        <v>6607.23</v>
      </c>
      <c r="H30" s="327"/>
      <c r="I30" s="409">
        <f t="shared" si="0"/>
        <v>1.3976689172315786</v>
      </c>
      <c r="K30" s="327">
        <f>+D30-'ANEXO 27 Nivel 1 y Resto'!D30</f>
        <v>0</v>
      </c>
      <c r="L30" s="16"/>
    </row>
    <row r="31" spans="1:12" x14ac:dyDescent="0.2">
      <c r="A31" s="12"/>
      <c r="B31" s="54" t="s">
        <v>15</v>
      </c>
      <c r="C31" s="10" t="s">
        <v>4</v>
      </c>
      <c r="D31" s="63">
        <f>+'ANEXO 27 Nivel 1 y Resto'!D31</f>
        <v>223.6096</v>
      </c>
      <c r="E31" s="341"/>
      <c r="F31" s="341"/>
      <c r="G31" s="341">
        <v>120.389</v>
      </c>
      <c r="H31" s="327"/>
      <c r="I31" s="409">
        <f t="shared" si="0"/>
        <v>0.8573922866707091</v>
      </c>
      <c r="K31" s="327">
        <f>+D31-'ANEXO 27 Nivel 1 y Resto'!D31</f>
        <v>0</v>
      </c>
      <c r="L31" s="16"/>
    </row>
    <row r="32" spans="1:12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409" t="e">
        <f t="shared" si="0"/>
        <v>#DIV/0!</v>
      </c>
      <c r="K32" s="327">
        <f>+D32-'ANEXO 27 Nivel 1 y Resto'!D32</f>
        <v>0</v>
      </c>
      <c r="L32" s="16"/>
    </row>
    <row r="33" spans="1:12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409" t="e">
        <f t="shared" si="0"/>
        <v>#DIV/0!</v>
      </c>
      <c r="K33" s="327">
        <f>+D33-'ANEXO 27 Nivel 1 y Resto'!D33</f>
        <v>0</v>
      </c>
      <c r="L33" s="16"/>
    </row>
    <row r="34" spans="1:12" x14ac:dyDescent="0.2">
      <c r="A34" s="12"/>
      <c r="B34" s="54" t="s">
        <v>13</v>
      </c>
      <c r="C34" s="14" t="s">
        <v>14</v>
      </c>
      <c r="D34" s="15">
        <f>+'ANEXO 27 Nivel 1 y Resto'!D34</f>
        <v>115630.98</v>
      </c>
      <c r="E34" s="341"/>
      <c r="F34" s="341"/>
      <c r="G34" s="341">
        <v>48217.440000000002</v>
      </c>
      <c r="H34" s="327"/>
      <c r="I34" s="409">
        <f t="shared" si="0"/>
        <v>1.3981152877465082</v>
      </c>
      <c r="K34" s="327">
        <f>+D34-'ANEXO 27 Nivel 1 y Resto'!D34</f>
        <v>0</v>
      </c>
      <c r="L34" s="16"/>
    </row>
    <row r="35" spans="1:12" x14ac:dyDescent="0.2">
      <c r="A35" s="12"/>
      <c r="B35" s="54" t="s">
        <v>15</v>
      </c>
      <c r="C35" s="10" t="s">
        <v>4</v>
      </c>
      <c r="D35" s="18">
        <f>+'ANEXO 27 Nivel 1 y Resto'!D35</f>
        <v>208.55930000000001</v>
      </c>
      <c r="E35" s="341"/>
      <c r="F35" s="341"/>
      <c r="G35" s="341">
        <v>113.0564</v>
      </c>
      <c r="H35" s="327"/>
      <c r="I35" s="409">
        <f t="shared" si="0"/>
        <v>0.84473678624120363</v>
      </c>
      <c r="K35" s="327">
        <f>+D35-'ANEXO 27 Nivel 1 y Resto'!D35</f>
        <v>0</v>
      </c>
      <c r="L35" s="16"/>
    </row>
    <row r="36" spans="1:12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409" t="e">
        <f t="shared" si="0"/>
        <v>#DIV/0!</v>
      </c>
      <c r="K36" s="327">
        <f>+D36-'ANEXO 27 Nivel 1 y Resto'!D36</f>
        <v>0</v>
      </c>
      <c r="L36" s="16"/>
    </row>
    <row r="37" spans="1:12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409" t="e">
        <f t="shared" si="0"/>
        <v>#DIV/0!</v>
      </c>
      <c r="K37" s="327">
        <f>+D37-'ANEXO 27 Nivel 1 y Resto'!D37</f>
        <v>0</v>
      </c>
      <c r="L37" s="16"/>
    </row>
    <row r="38" spans="1:12" x14ac:dyDescent="0.2">
      <c r="A38" s="12"/>
      <c r="B38" s="54" t="s">
        <v>13</v>
      </c>
      <c r="C38" s="14" t="s">
        <v>14</v>
      </c>
      <c r="D38" s="15">
        <f>+'ANEXO 27 Nivel 1 y Resto'!D38</f>
        <v>318796.3</v>
      </c>
      <c r="E38" s="341"/>
      <c r="F38" s="341"/>
      <c r="G38" s="341">
        <v>133395.97</v>
      </c>
      <c r="H38" s="327"/>
      <c r="I38" s="409">
        <f t="shared" si="0"/>
        <v>1.3898495584236916</v>
      </c>
      <c r="K38" s="327">
        <f>+D38-'ANEXO 27 Nivel 1 y Resto'!D38</f>
        <v>0</v>
      </c>
      <c r="L38" s="16"/>
    </row>
    <row r="39" spans="1:12" x14ac:dyDescent="0.2">
      <c r="A39" s="12"/>
      <c r="B39" s="54" t="s">
        <v>15</v>
      </c>
      <c r="C39" s="10" t="s">
        <v>4</v>
      </c>
      <c r="D39" s="18">
        <f>+'ANEXO 27 Nivel 1 y Resto'!D39</f>
        <v>195.79150000000001</v>
      </c>
      <c r="E39" s="341"/>
      <c r="F39" s="341"/>
      <c r="G39" s="341">
        <v>106.9884</v>
      </c>
      <c r="H39" s="327"/>
      <c r="I39" s="409">
        <f t="shared" si="0"/>
        <v>0.83002549809138193</v>
      </c>
      <c r="K39" s="327">
        <f>+D39-'ANEXO 27 Nivel 1 y Resto'!D39</f>
        <v>0</v>
      </c>
      <c r="L39" s="16"/>
    </row>
    <row r="40" spans="1:12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409" t="e">
        <f t="shared" si="0"/>
        <v>#DIV/0!</v>
      </c>
      <c r="K40" s="327">
        <f>+D40-'ANEXO 27 Nivel 1 y Resto'!D40</f>
        <v>0</v>
      </c>
      <c r="L40" s="16"/>
    </row>
    <row r="41" spans="1:12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409" t="e">
        <f t="shared" si="0"/>
        <v>#DIV/0!</v>
      </c>
      <c r="K41" s="327">
        <f>+D41-'ANEXO 27 Nivel 1 y Resto'!D41</f>
        <v>0</v>
      </c>
      <c r="L41" s="16"/>
    </row>
    <row r="42" spans="1:12" x14ac:dyDescent="0.2">
      <c r="A42" s="12"/>
      <c r="B42" s="54" t="s">
        <v>15</v>
      </c>
      <c r="C42" s="10" t="s">
        <v>4</v>
      </c>
      <c r="D42" s="18">
        <f>+'ANEXO 27 Nivel 1 y Resto'!D42</f>
        <v>194.41130000000001</v>
      </c>
      <c r="E42" s="341"/>
      <c r="F42" s="341"/>
      <c r="G42" s="341">
        <v>104.867</v>
      </c>
      <c r="H42" s="327"/>
      <c r="I42" s="409">
        <f t="shared" si="0"/>
        <v>0.85388444410539077</v>
      </c>
      <c r="K42" s="327">
        <f>+D42-'ANEXO 27 Nivel 1 y Resto'!D42</f>
        <v>0</v>
      </c>
      <c r="L42" s="16"/>
    </row>
    <row r="43" spans="1:12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409" t="e">
        <f t="shared" si="0"/>
        <v>#DIV/0!</v>
      </c>
      <c r="K43" s="327">
        <f>+D43-'ANEXO 27 Nivel 1 y Resto'!D43</f>
        <v>0</v>
      </c>
      <c r="L43" s="16"/>
    </row>
    <row r="44" spans="1:12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409" t="e">
        <f t="shared" si="0"/>
        <v>#DIV/0!</v>
      </c>
      <c r="K44" s="327">
        <f>+D44-'ANEXO 27 Nivel 1 y Resto'!D44</f>
        <v>0</v>
      </c>
      <c r="L44" s="16"/>
    </row>
    <row r="45" spans="1:12" x14ac:dyDescent="0.2">
      <c r="A45" s="12"/>
      <c r="B45" s="54" t="s">
        <v>38</v>
      </c>
      <c r="C45" s="14" t="s">
        <v>1</v>
      </c>
      <c r="D45" s="15">
        <f>+'ANEXO 27 Nivel 1 y Resto'!D45</f>
        <v>24474.09</v>
      </c>
      <c r="E45" s="341"/>
      <c r="F45" s="341"/>
      <c r="G45" s="341">
        <v>10061.23</v>
      </c>
      <c r="H45" s="327"/>
      <c r="I45" s="409">
        <f t="shared" si="0"/>
        <v>1.4325147124158777</v>
      </c>
      <c r="K45" s="327">
        <f>+D45-'ANEXO 27 Nivel 1 y Resto'!D45</f>
        <v>0</v>
      </c>
      <c r="L45" s="16"/>
    </row>
    <row r="46" spans="1:12" x14ac:dyDescent="0.2">
      <c r="A46" s="12"/>
      <c r="B46" s="54" t="s">
        <v>15</v>
      </c>
      <c r="C46" s="10" t="s">
        <v>4</v>
      </c>
      <c r="D46" s="18">
        <f>+'ANEXO 27 Nivel 1 y Resto'!D46</f>
        <v>193.66679999999999</v>
      </c>
      <c r="E46" s="341"/>
      <c r="F46" s="341"/>
      <c r="G46" s="341">
        <v>109.60420000000001</v>
      </c>
      <c r="H46" s="327"/>
      <c r="I46" s="409">
        <f t="shared" si="0"/>
        <v>0.76696513454776349</v>
      </c>
      <c r="K46" s="327">
        <f>+D46-'ANEXO 27 Nivel 1 y Resto'!D46</f>
        <v>0</v>
      </c>
      <c r="L46" s="16"/>
    </row>
    <row r="47" spans="1:12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409" t="e">
        <f t="shared" si="0"/>
        <v>#DIV/0!</v>
      </c>
      <c r="K47" s="327">
        <f>+D47-'ANEXO 27 Nivel 1 y Resto'!D47</f>
        <v>0</v>
      </c>
      <c r="L47" s="16"/>
    </row>
    <row r="48" spans="1:12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409" t="e">
        <f t="shared" si="0"/>
        <v>#DIV/0!</v>
      </c>
      <c r="K48" s="327">
        <f>+D48-'ANEXO 27 Nivel 1 y Resto'!D48</f>
        <v>0</v>
      </c>
      <c r="L48" s="16"/>
    </row>
    <row r="49" spans="1:12" x14ac:dyDescent="0.2">
      <c r="A49" s="12"/>
      <c r="B49" s="54" t="s">
        <v>0</v>
      </c>
      <c r="C49" s="14" t="s">
        <v>1</v>
      </c>
      <c r="D49" s="15">
        <f>+'ANEXO 27 Nivel 1 y Resto'!D49</f>
        <v>24380</v>
      </c>
      <c r="E49" s="341"/>
      <c r="F49" s="341"/>
      <c r="G49" s="341">
        <v>10108.719999999999</v>
      </c>
      <c r="H49" s="327"/>
      <c r="I49" s="409">
        <f t="shared" si="0"/>
        <v>1.4117791372201429</v>
      </c>
      <c r="K49" s="327">
        <f>+D49-'ANEXO 27 Nivel 1 y Resto'!D49</f>
        <v>0</v>
      </c>
      <c r="L49" s="16"/>
    </row>
    <row r="50" spans="1:12" x14ac:dyDescent="0.2">
      <c r="A50" s="12"/>
      <c r="B50" s="54" t="s">
        <v>2</v>
      </c>
      <c r="C50" s="14" t="s">
        <v>1</v>
      </c>
      <c r="D50" s="15">
        <f>+'ANEXO 27 Nivel 1 y Resto'!D50</f>
        <v>12459.69</v>
      </c>
      <c r="E50" s="341"/>
      <c r="F50" s="341"/>
      <c r="G50" s="341">
        <v>5911.73</v>
      </c>
      <c r="H50" s="327"/>
      <c r="I50" s="409">
        <f t="shared" si="0"/>
        <v>1.1076216268334313</v>
      </c>
      <c r="K50" s="327">
        <f>+D50-'ANEXO 27 Nivel 1 y Resto'!D50</f>
        <v>0</v>
      </c>
      <c r="L50" s="16"/>
    </row>
    <row r="51" spans="1:12" x14ac:dyDescent="0.2">
      <c r="A51" s="12"/>
      <c r="B51" s="54" t="s">
        <v>3</v>
      </c>
      <c r="C51" s="10" t="s">
        <v>4</v>
      </c>
      <c r="D51" s="18">
        <f>+'ANEXO 27 Nivel 1 y Resto'!D51</f>
        <v>133.49379999999999</v>
      </c>
      <c r="E51" s="341"/>
      <c r="F51" s="341"/>
      <c r="G51" s="341">
        <v>83.568600000000004</v>
      </c>
      <c r="H51" s="327"/>
      <c r="I51" s="409">
        <f t="shared" si="0"/>
        <v>0.5974157757818126</v>
      </c>
      <c r="K51" s="327">
        <f>+D51-'ANEXO 27 Nivel 1 y Resto'!D51</f>
        <v>0</v>
      </c>
      <c r="L51" s="16"/>
    </row>
    <row r="52" spans="1:12" x14ac:dyDescent="0.2">
      <c r="A52" s="12"/>
      <c r="B52" s="64" t="s">
        <v>5</v>
      </c>
      <c r="C52" s="10" t="s">
        <v>4</v>
      </c>
      <c r="D52" s="18">
        <f>+'ANEXO 27 Nivel 1 y Resto'!D52</f>
        <v>130.09950000000001</v>
      </c>
      <c r="E52" s="341"/>
      <c r="F52" s="341"/>
      <c r="G52" s="341">
        <v>80.988500000000002</v>
      </c>
      <c r="H52" s="327"/>
      <c r="I52" s="409">
        <f t="shared" si="0"/>
        <v>0.60639473505497699</v>
      </c>
      <c r="K52" s="327">
        <f>+D52-'ANEXO 27 Nivel 1 y Resto'!D52</f>
        <v>0</v>
      </c>
      <c r="L52" s="16"/>
    </row>
    <row r="53" spans="1:12" x14ac:dyDescent="0.2">
      <c r="A53" s="12"/>
      <c r="B53" s="54" t="s">
        <v>6</v>
      </c>
      <c r="C53" s="10" t="s">
        <v>4</v>
      </c>
      <c r="D53" s="18">
        <f>+'ANEXO 27 Nivel 1 y Resto'!D53</f>
        <v>128.51939999999999</v>
      </c>
      <c r="E53" s="341"/>
      <c r="F53" s="341"/>
      <c r="G53" s="341">
        <v>79.509100000000004</v>
      </c>
      <c r="H53" s="327"/>
      <c r="I53" s="409">
        <f t="shared" si="0"/>
        <v>0.61641120324591747</v>
      </c>
      <c r="K53" s="327">
        <f>+D53-'ANEXO 27 Nivel 1 y Resto'!D53</f>
        <v>0</v>
      </c>
      <c r="L53" s="16"/>
    </row>
    <row r="54" spans="1:12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409" t="e">
        <f t="shared" si="0"/>
        <v>#DIV/0!</v>
      </c>
      <c r="K54" s="327">
        <f>+D54-'ANEXO 27 Nivel 1 y Resto'!D54</f>
        <v>0</v>
      </c>
      <c r="L54" s="16"/>
    </row>
    <row r="55" spans="1:12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409" t="e">
        <f t="shared" si="0"/>
        <v>#DIV/0!</v>
      </c>
      <c r="K55" s="327">
        <f>+D55-'ANEXO 27 Nivel 1 y Resto'!D55</f>
        <v>0</v>
      </c>
      <c r="L55" s="16"/>
    </row>
    <row r="56" spans="1:12" x14ac:dyDescent="0.2">
      <c r="A56" s="12"/>
      <c r="B56" s="54" t="s">
        <v>0</v>
      </c>
      <c r="C56" s="14" t="s">
        <v>1</v>
      </c>
      <c r="D56" s="15">
        <f>+'ANEXO 27 Nivel 1 y Resto'!D56</f>
        <v>19527.89</v>
      </c>
      <c r="E56" s="341"/>
      <c r="F56" s="341"/>
      <c r="G56" s="341">
        <v>7964.75</v>
      </c>
      <c r="H56" s="327"/>
      <c r="I56" s="409">
        <f t="shared" si="0"/>
        <v>1.4517894472519539</v>
      </c>
      <c r="K56" s="327">
        <f>+D56-'ANEXO 27 Nivel 1 y Resto'!D56</f>
        <v>0</v>
      </c>
      <c r="L56" s="16"/>
    </row>
    <row r="57" spans="1:12" x14ac:dyDescent="0.2">
      <c r="A57" s="12"/>
      <c r="B57" s="54" t="s">
        <v>2</v>
      </c>
      <c r="C57" s="14" t="s">
        <v>1</v>
      </c>
      <c r="D57" s="15">
        <f>+'ANEXO 27 Nivel 1 y Resto'!D57</f>
        <v>9265.91</v>
      </c>
      <c r="E57" s="341"/>
      <c r="F57" s="341"/>
      <c r="G57" s="341">
        <v>4396.38</v>
      </c>
      <c r="H57" s="327"/>
      <c r="I57" s="409">
        <f t="shared" si="0"/>
        <v>1.1076226349860567</v>
      </c>
      <c r="K57" s="327">
        <f>+D57-'ANEXO 27 Nivel 1 y Resto'!D57</f>
        <v>0</v>
      </c>
      <c r="L57" s="16"/>
    </row>
    <row r="58" spans="1:12" x14ac:dyDescent="0.2">
      <c r="A58" s="12"/>
      <c r="B58" s="54" t="s">
        <v>3</v>
      </c>
      <c r="C58" s="10" t="s">
        <v>4</v>
      </c>
      <c r="D58" s="18">
        <f>+'ANEXO 27 Nivel 1 y Resto'!D58</f>
        <v>121.60760000000001</v>
      </c>
      <c r="E58" s="341"/>
      <c r="F58" s="341"/>
      <c r="G58" s="341">
        <v>75.755300000000005</v>
      </c>
      <c r="H58" s="327"/>
      <c r="I58" s="409">
        <f t="shared" si="0"/>
        <v>0.60526854226700966</v>
      </c>
      <c r="K58" s="327">
        <f>+D58-'ANEXO 27 Nivel 1 y Resto'!D58</f>
        <v>0</v>
      </c>
      <c r="L58" s="16"/>
    </row>
    <row r="59" spans="1:12" x14ac:dyDescent="0.2">
      <c r="A59" s="12"/>
      <c r="B59" s="64" t="s">
        <v>5</v>
      </c>
      <c r="C59" s="10" t="s">
        <v>4</v>
      </c>
      <c r="D59" s="18">
        <f>+'ANEXO 27 Nivel 1 y Resto'!D59</f>
        <v>118.5412</v>
      </c>
      <c r="E59" s="341"/>
      <c r="F59" s="341"/>
      <c r="G59" s="341">
        <v>73.424499999999995</v>
      </c>
      <c r="H59" s="327"/>
      <c r="I59" s="409">
        <f t="shared" si="0"/>
        <v>0.61446383700263563</v>
      </c>
      <c r="K59" s="327">
        <f>+D59-'ANEXO 27 Nivel 1 y Resto'!D59</f>
        <v>0</v>
      </c>
      <c r="L59" s="16"/>
    </row>
    <row r="60" spans="1:12" x14ac:dyDescent="0.2">
      <c r="A60" s="12"/>
      <c r="B60" s="54" t="s">
        <v>6</v>
      </c>
      <c r="C60" s="10" t="s">
        <v>4</v>
      </c>
      <c r="D60" s="18">
        <f>+'ANEXO 27 Nivel 1 y Resto'!D60</f>
        <v>117.1139</v>
      </c>
      <c r="E60" s="341"/>
      <c r="F60" s="341"/>
      <c r="G60" s="341">
        <v>72.088099999999997</v>
      </c>
      <c r="H60" s="327"/>
      <c r="I60" s="409">
        <f t="shared" si="0"/>
        <v>0.62459407308557169</v>
      </c>
      <c r="K60" s="327">
        <f>+D60-'ANEXO 27 Nivel 1 y Resto'!D60</f>
        <v>0</v>
      </c>
      <c r="L60" s="16"/>
    </row>
    <row r="61" spans="1:12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409" t="e">
        <f t="shared" si="0"/>
        <v>#DIV/0!</v>
      </c>
      <c r="K61" s="327">
        <f>+D61-'ANEXO 27 Nivel 1 y Resto'!D61</f>
        <v>0</v>
      </c>
      <c r="L61" s="16"/>
    </row>
    <row r="62" spans="1:12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409" t="e">
        <f t="shared" si="0"/>
        <v>#DIV/0!</v>
      </c>
      <c r="K62" s="327">
        <f>+D62-'ANEXO 27 Nivel 1 y Resto'!D62</f>
        <v>0</v>
      </c>
      <c r="L62" s="16"/>
    </row>
    <row r="63" spans="1:12" x14ac:dyDescent="0.2">
      <c r="A63" s="12"/>
      <c r="B63" s="54" t="s">
        <v>0</v>
      </c>
      <c r="C63" s="14" t="s">
        <v>1</v>
      </c>
      <c r="D63" s="15">
        <f>+'ANEXO 27 Nivel 1 y Resto'!D63</f>
        <v>10691.99</v>
      </c>
      <c r="E63" s="341"/>
      <c r="F63" s="341"/>
      <c r="G63" s="341">
        <v>3828.27</v>
      </c>
      <c r="H63" s="327"/>
      <c r="I63" s="409">
        <f t="shared" si="0"/>
        <v>1.7929038442952039</v>
      </c>
      <c r="K63" s="327">
        <f>+D63-'ANEXO 27 Nivel 1 y Resto'!D63</f>
        <v>0</v>
      </c>
      <c r="L63" s="16"/>
    </row>
    <row r="64" spans="1:12" x14ac:dyDescent="0.2">
      <c r="A64" s="12"/>
      <c r="B64" s="54" t="s">
        <v>2</v>
      </c>
      <c r="C64" s="14" t="s">
        <v>1</v>
      </c>
      <c r="D64" s="15">
        <f>+'ANEXO 27 Nivel 1 y Resto'!D64</f>
        <v>2344.54</v>
      </c>
      <c r="E64" s="341"/>
      <c r="F64" s="341"/>
      <c r="G64" s="341">
        <v>1112.4100000000001</v>
      </c>
      <c r="H64" s="327"/>
      <c r="I64" s="409">
        <f t="shared" si="0"/>
        <v>1.1076221896602871</v>
      </c>
      <c r="K64" s="327">
        <f>+D64-'ANEXO 27 Nivel 1 y Resto'!D64</f>
        <v>0</v>
      </c>
      <c r="L64" s="16"/>
    </row>
    <row r="65" spans="1:12" x14ac:dyDescent="0.2">
      <c r="A65" s="12"/>
      <c r="B65" s="54" t="s">
        <v>3</v>
      </c>
      <c r="C65" s="10" t="s">
        <v>4</v>
      </c>
      <c r="D65" s="18">
        <f>+'ANEXO 27 Nivel 1 y Resto'!D65</f>
        <v>106.83799999999999</v>
      </c>
      <c r="E65" s="341"/>
      <c r="F65" s="341"/>
      <c r="G65" s="341">
        <v>70.228800000000007</v>
      </c>
      <c r="H65" s="327"/>
      <c r="I65" s="409">
        <f t="shared" si="0"/>
        <v>0.52128471510263563</v>
      </c>
      <c r="K65" s="327">
        <f>+D65-'ANEXO 27 Nivel 1 y Resto'!D65</f>
        <v>0</v>
      </c>
      <c r="L65" s="16"/>
    </row>
    <row r="66" spans="1:12" x14ac:dyDescent="0.2">
      <c r="A66" s="12"/>
      <c r="B66" s="64" t="s">
        <v>5</v>
      </c>
      <c r="C66" s="10" t="s">
        <v>4</v>
      </c>
      <c r="D66" s="18">
        <f>+'ANEXO 27 Nivel 1 y Resto'!D66</f>
        <v>103.8897</v>
      </c>
      <c r="E66" s="341"/>
      <c r="F66" s="341"/>
      <c r="G66" s="341">
        <v>67.987799999999993</v>
      </c>
      <c r="H66" s="327"/>
      <c r="I66" s="409">
        <f t="shared" si="0"/>
        <v>0.52806385851579285</v>
      </c>
      <c r="K66" s="327">
        <f>+D66-'ANEXO 27 Nivel 1 y Resto'!D66</f>
        <v>0</v>
      </c>
      <c r="L66" s="16"/>
    </row>
    <row r="67" spans="1:12" x14ac:dyDescent="0.2">
      <c r="A67" s="12"/>
      <c r="B67" s="54" t="s">
        <v>6</v>
      </c>
      <c r="C67" s="10" t="s">
        <v>4</v>
      </c>
      <c r="D67" s="18">
        <f>+'ANEXO 27 Nivel 1 y Resto'!D67</f>
        <v>102.51730000000001</v>
      </c>
      <c r="E67" s="341"/>
      <c r="F67" s="341"/>
      <c r="G67" s="341">
        <v>66.702799999999996</v>
      </c>
      <c r="H67" s="327"/>
      <c r="I67" s="409">
        <f t="shared" si="0"/>
        <v>0.53692648584467229</v>
      </c>
      <c r="K67" s="327">
        <f>+D67-'ANEXO 27 Nivel 1 y Resto'!D67</f>
        <v>0</v>
      </c>
      <c r="L67" s="16"/>
    </row>
    <row r="68" spans="1:12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409" t="e">
        <f t="shared" si="0"/>
        <v>#DIV/0!</v>
      </c>
      <c r="K68" s="327">
        <f>+D68-'ANEXO 27 Nivel 1 y Resto'!D68</f>
        <v>0</v>
      </c>
      <c r="L68" s="16"/>
    </row>
    <row r="69" spans="1:12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409" t="e">
        <f t="shared" si="0"/>
        <v>#DIV/0!</v>
      </c>
      <c r="K69" s="327">
        <f>+D69-'ANEXO 27 Nivel 1 y Resto'!D69</f>
        <v>0</v>
      </c>
      <c r="L69" s="16"/>
    </row>
    <row r="70" spans="1:12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409" t="e">
        <f t="shared" si="0"/>
        <v>#DIV/0!</v>
      </c>
      <c r="K70" s="327">
        <f>+D70-'ANEXO 27 Nivel 1 y Resto'!D70</f>
        <v>0</v>
      </c>
      <c r="L70" s="16"/>
    </row>
    <row r="71" spans="1:12" x14ac:dyDescent="0.2">
      <c r="A71" s="12"/>
      <c r="B71" s="54" t="s">
        <v>0</v>
      </c>
      <c r="C71" s="14" t="s">
        <v>1</v>
      </c>
      <c r="D71" s="15">
        <f>+'ANEXO 27 Nivel 1 y Resto'!D71</f>
        <v>24380</v>
      </c>
      <c r="E71" s="341"/>
      <c r="F71" s="341"/>
      <c r="G71" s="341">
        <v>10108.719999999999</v>
      </c>
      <c r="H71" s="327"/>
      <c r="I71" s="409">
        <f t="shared" si="0"/>
        <v>1.4117791372201429</v>
      </c>
      <c r="K71" s="327">
        <f>+D71-'ANEXO 27 Nivel 1 y Resto'!D71</f>
        <v>0</v>
      </c>
      <c r="L71" s="16"/>
    </row>
    <row r="72" spans="1:12" x14ac:dyDescent="0.2">
      <c r="A72" s="12"/>
      <c r="B72" s="54" t="s">
        <v>2</v>
      </c>
      <c r="C72" s="14" t="s">
        <v>1</v>
      </c>
      <c r="D72" s="15">
        <f>+'ANEXO 27 Nivel 1 y Resto'!D72</f>
        <v>12459.69</v>
      </c>
      <c r="E72" s="341"/>
      <c r="F72" s="341"/>
      <c r="G72" s="341">
        <v>5911.73</v>
      </c>
      <c r="H72" s="327"/>
      <c r="I72" s="409">
        <f t="shared" si="0"/>
        <v>1.1076216268334313</v>
      </c>
      <c r="K72" s="327">
        <f>+D72-'ANEXO 27 Nivel 1 y Resto'!D72</f>
        <v>0</v>
      </c>
      <c r="L72" s="16"/>
    </row>
    <row r="73" spans="1:12" x14ac:dyDescent="0.2">
      <c r="A73" s="12"/>
      <c r="B73" s="54" t="s">
        <v>3</v>
      </c>
      <c r="C73" s="10" t="s">
        <v>4</v>
      </c>
      <c r="D73" s="18">
        <f>+'ANEXO 27 Nivel 1 y Resto'!D73</f>
        <v>134.96369999999999</v>
      </c>
      <c r="E73" s="341"/>
      <c r="F73" s="341"/>
      <c r="G73" s="341">
        <v>83.886899999999997</v>
      </c>
      <c r="H73" s="327"/>
      <c r="I73" s="409">
        <f t="shared" ref="I73:I136" si="1">+D73/G73-1</f>
        <v>0.60887695218204496</v>
      </c>
      <c r="K73" s="327">
        <f>+D73-'ANEXO 27 Nivel 1 y Resto'!D73</f>
        <v>0</v>
      </c>
      <c r="L73" s="16"/>
    </row>
    <row r="74" spans="1:12" x14ac:dyDescent="0.2">
      <c r="A74" s="12"/>
      <c r="B74" s="64" t="s">
        <v>5</v>
      </c>
      <c r="C74" s="10" t="s">
        <v>4</v>
      </c>
      <c r="D74" s="18">
        <f>+'ANEXO 27 Nivel 1 y Resto'!D74</f>
        <v>131.654</v>
      </c>
      <c r="E74" s="341"/>
      <c r="F74" s="341"/>
      <c r="G74" s="341">
        <v>81.3309</v>
      </c>
      <c r="H74" s="327"/>
      <c r="I74" s="409">
        <f t="shared" si="1"/>
        <v>0.61874515098197613</v>
      </c>
      <c r="K74" s="327">
        <f>+D74-'ANEXO 27 Nivel 1 y Resto'!D74</f>
        <v>0</v>
      </c>
      <c r="L74" s="16"/>
    </row>
    <row r="75" spans="1:12" x14ac:dyDescent="0.2">
      <c r="A75" s="12"/>
      <c r="B75" s="54" t="s">
        <v>6</v>
      </c>
      <c r="C75" s="10" t="s">
        <v>4</v>
      </c>
      <c r="D75" s="18">
        <f>+'ANEXO 27 Nivel 1 y Resto'!D75</f>
        <v>130.0693</v>
      </c>
      <c r="E75" s="341"/>
      <c r="F75" s="341"/>
      <c r="G75" s="341">
        <v>79.851500000000001</v>
      </c>
      <c r="H75" s="327"/>
      <c r="I75" s="409">
        <f t="shared" si="1"/>
        <v>0.62888987683387287</v>
      </c>
      <c r="K75" s="327">
        <f>+D75-'ANEXO 27 Nivel 1 y Resto'!D75</f>
        <v>0</v>
      </c>
      <c r="L75" s="16"/>
    </row>
    <row r="76" spans="1:12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409" t="e">
        <f t="shared" si="1"/>
        <v>#DIV/0!</v>
      </c>
      <c r="K76" s="327">
        <f>+D76-'ANEXO 27 Nivel 1 y Resto'!D76</f>
        <v>0</v>
      </c>
      <c r="L76" s="16"/>
    </row>
    <row r="77" spans="1:12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409" t="e">
        <f t="shared" si="1"/>
        <v>#DIV/0!</v>
      </c>
      <c r="K77" s="327">
        <f>+D77-'ANEXO 27 Nivel 1 y Resto'!D77</f>
        <v>0</v>
      </c>
      <c r="L77" s="16"/>
    </row>
    <row r="78" spans="1:12" x14ac:dyDescent="0.2">
      <c r="A78" s="12"/>
      <c r="B78" s="54" t="s">
        <v>0</v>
      </c>
      <c r="C78" s="14" t="s">
        <v>1</v>
      </c>
      <c r="D78" s="15">
        <f>+'ANEXO 27 Nivel 1 y Resto'!D78</f>
        <v>19527.89</v>
      </c>
      <c r="E78" s="341"/>
      <c r="F78" s="341"/>
      <c r="G78" s="341">
        <v>7964.75</v>
      </c>
      <c r="H78" s="327"/>
      <c r="I78" s="409">
        <f t="shared" si="1"/>
        <v>1.4517894472519539</v>
      </c>
      <c r="K78" s="327">
        <f>+D78-'ANEXO 27 Nivel 1 y Resto'!D78</f>
        <v>0</v>
      </c>
      <c r="L78" s="16"/>
    </row>
    <row r="79" spans="1:12" x14ac:dyDescent="0.2">
      <c r="A79" s="12"/>
      <c r="B79" s="54" t="s">
        <v>2</v>
      </c>
      <c r="C79" s="14" t="s">
        <v>1</v>
      </c>
      <c r="D79" s="15">
        <f>+'ANEXO 27 Nivel 1 y Resto'!D79</f>
        <v>9265.91</v>
      </c>
      <c r="E79" s="341"/>
      <c r="F79" s="341"/>
      <c r="G79" s="341">
        <v>4396.38</v>
      </c>
      <c r="H79" s="327"/>
      <c r="I79" s="409">
        <f t="shared" si="1"/>
        <v>1.1076226349860567</v>
      </c>
      <c r="K79" s="327">
        <f>+D79-'ANEXO 27 Nivel 1 y Resto'!D79</f>
        <v>0</v>
      </c>
      <c r="L79" s="16"/>
    </row>
    <row r="80" spans="1:12" x14ac:dyDescent="0.2">
      <c r="A80" s="12"/>
      <c r="B80" s="54" t="s">
        <v>3</v>
      </c>
      <c r="C80" s="10" t="s">
        <v>4</v>
      </c>
      <c r="D80" s="18">
        <f>+'ANEXO 27 Nivel 1 y Resto'!D80</f>
        <v>123.0543</v>
      </c>
      <c r="E80" s="341"/>
      <c r="F80" s="341"/>
      <c r="G80" s="341">
        <v>76.073599999999999</v>
      </c>
      <c r="H80" s="327"/>
      <c r="I80" s="409">
        <f t="shared" si="1"/>
        <v>0.61756903840491306</v>
      </c>
      <c r="K80" s="327">
        <f>+D80-'ANEXO 27 Nivel 1 y Resto'!D80</f>
        <v>0</v>
      </c>
      <c r="L80" s="16"/>
    </row>
    <row r="81" spans="1:12" x14ac:dyDescent="0.2">
      <c r="A81" s="12"/>
      <c r="B81" s="64" t="s">
        <v>5</v>
      </c>
      <c r="C81" s="10" t="s">
        <v>4</v>
      </c>
      <c r="D81" s="18">
        <f>+'ANEXO 27 Nivel 1 y Resto'!D81</f>
        <v>120.0735</v>
      </c>
      <c r="E81" s="341"/>
      <c r="F81" s="341"/>
      <c r="G81" s="341">
        <v>73.766900000000007</v>
      </c>
      <c r="H81" s="327"/>
      <c r="I81" s="409">
        <f t="shared" si="1"/>
        <v>0.62774225296169406</v>
      </c>
      <c r="K81" s="327">
        <f>+D81-'ANEXO 27 Nivel 1 y Resto'!D81</f>
        <v>0</v>
      </c>
      <c r="L81" s="16"/>
    </row>
    <row r="82" spans="1:12" x14ac:dyDescent="0.2">
      <c r="A82" s="12"/>
      <c r="B82" s="54" t="s">
        <v>6</v>
      </c>
      <c r="C82" s="10" t="s">
        <v>4</v>
      </c>
      <c r="D82" s="18">
        <f>+'ANEXO 27 Nivel 1 y Resto'!D82</f>
        <v>118.64190000000001</v>
      </c>
      <c r="E82" s="341"/>
      <c r="F82" s="341"/>
      <c r="G82" s="341">
        <v>72.430499999999995</v>
      </c>
      <c r="H82" s="327"/>
      <c r="I82" s="409">
        <f t="shared" si="1"/>
        <v>0.63801023049682137</v>
      </c>
      <c r="K82" s="327">
        <f>+D82-'ANEXO 27 Nivel 1 y Resto'!D82</f>
        <v>0</v>
      </c>
      <c r="L82" s="16"/>
    </row>
    <row r="83" spans="1:12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409" t="e">
        <f t="shared" si="1"/>
        <v>#DIV/0!</v>
      </c>
      <c r="K83" s="327">
        <f>+D83-'ANEXO 27 Nivel 1 y Resto'!D83</f>
        <v>0</v>
      </c>
      <c r="L83" s="16"/>
    </row>
    <row r="84" spans="1:12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409" t="e">
        <f t="shared" si="1"/>
        <v>#DIV/0!</v>
      </c>
      <c r="K84" s="327">
        <f>+D84-'ANEXO 27 Nivel 1 y Resto'!D84</f>
        <v>0</v>
      </c>
      <c r="L84" s="16"/>
    </row>
    <row r="85" spans="1:12" x14ac:dyDescent="0.2">
      <c r="A85" s="12"/>
      <c r="B85" s="54" t="s">
        <v>0</v>
      </c>
      <c r="C85" s="14" t="s">
        <v>1</v>
      </c>
      <c r="D85" s="15">
        <f>+'ANEXO 27 Nivel 1 y Resto'!D85</f>
        <v>10691.99</v>
      </c>
      <c r="E85" s="341"/>
      <c r="F85" s="341"/>
      <c r="G85" s="341">
        <v>3828.27</v>
      </c>
      <c r="H85" s="327"/>
      <c r="I85" s="409">
        <f t="shared" si="1"/>
        <v>1.7929038442952039</v>
      </c>
      <c r="K85" s="327">
        <f>+D85-'ANEXO 27 Nivel 1 y Resto'!D85</f>
        <v>0</v>
      </c>
      <c r="L85" s="16"/>
    </row>
    <row r="86" spans="1:12" x14ac:dyDescent="0.2">
      <c r="A86" s="12"/>
      <c r="B86" s="54" t="s">
        <v>2</v>
      </c>
      <c r="C86" s="14" t="s">
        <v>1</v>
      </c>
      <c r="D86" s="15">
        <f>+'ANEXO 27 Nivel 1 y Resto'!D86</f>
        <v>2344.54</v>
      </c>
      <c r="E86" s="341"/>
      <c r="F86" s="341"/>
      <c r="G86" s="341">
        <v>1112.4100000000001</v>
      </c>
      <c r="H86" s="327"/>
      <c r="I86" s="409">
        <f t="shared" si="1"/>
        <v>1.1076221896602871</v>
      </c>
      <c r="K86" s="327">
        <f>+D86-'ANEXO 27 Nivel 1 y Resto'!D86</f>
        <v>0</v>
      </c>
      <c r="L86" s="16"/>
    </row>
    <row r="87" spans="1:12" x14ac:dyDescent="0.2">
      <c r="A87" s="12"/>
      <c r="B87" s="54" t="s">
        <v>3</v>
      </c>
      <c r="C87" s="10" t="s">
        <v>4</v>
      </c>
      <c r="D87" s="18">
        <f>+'ANEXO 27 Nivel 1 y Resto'!D87</f>
        <v>107.04559999999999</v>
      </c>
      <c r="E87" s="341"/>
      <c r="F87" s="341"/>
      <c r="G87" s="341">
        <v>70.228800000000007</v>
      </c>
      <c r="H87" s="327"/>
      <c r="I87" s="409">
        <f t="shared" si="1"/>
        <v>0.52424076732052916</v>
      </c>
      <c r="K87" s="327">
        <f>+D87-'ANEXO 27 Nivel 1 y Resto'!D87</f>
        <v>0</v>
      </c>
      <c r="L87" s="16"/>
    </row>
    <row r="88" spans="1:12" x14ac:dyDescent="0.2">
      <c r="A88" s="12"/>
      <c r="B88" s="64" t="s">
        <v>5</v>
      </c>
      <c r="C88" s="10" t="s">
        <v>4</v>
      </c>
      <c r="D88" s="18">
        <f>+'ANEXO 27 Nivel 1 y Resto'!D88</f>
        <v>104.09010000000001</v>
      </c>
      <c r="E88" s="341"/>
      <c r="F88" s="341"/>
      <c r="G88" s="341">
        <v>67.987799999999993</v>
      </c>
      <c r="H88" s="327"/>
      <c r="I88" s="409">
        <f t="shared" si="1"/>
        <v>0.5310114461712252</v>
      </c>
      <c r="K88" s="327">
        <f>+D88-'ANEXO 27 Nivel 1 y Resto'!D88</f>
        <v>0</v>
      </c>
      <c r="L88" s="16"/>
    </row>
    <row r="89" spans="1:12" x14ac:dyDescent="0.2">
      <c r="A89" s="12"/>
      <c r="B89" s="54" t="s">
        <v>6</v>
      </c>
      <c r="C89" s="10" t="s">
        <v>4</v>
      </c>
      <c r="D89" s="18">
        <f>+'ANEXO 27 Nivel 1 y Resto'!D89</f>
        <v>102.7136</v>
      </c>
      <c r="E89" s="341"/>
      <c r="F89" s="341"/>
      <c r="G89" s="341">
        <v>66.702799999999996</v>
      </c>
      <c r="H89" s="327"/>
      <c r="I89" s="409">
        <f t="shared" si="1"/>
        <v>0.53986939079019169</v>
      </c>
      <c r="K89" s="327">
        <f>+D89-'ANEXO 27 Nivel 1 y Resto'!D89</f>
        <v>0</v>
      </c>
      <c r="L89" s="16"/>
    </row>
    <row r="90" spans="1:12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409" t="e">
        <f t="shared" si="1"/>
        <v>#DIV/0!</v>
      </c>
      <c r="K90" s="327">
        <f>+D90-'ANEXO 27 Nivel 1 y Resto'!D90</f>
        <v>0</v>
      </c>
      <c r="L90" s="16"/>
    </row>
    <row r="91" spans="1:12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409" t="e">
        <f t="shared" si="1"/>
        <v>#DIV/0!</v>
      </c>
      <c r="K91" s="327">
        <f>+D91-'ANEXO 27 Nivel 1 y Resto'!D91</f>
        <v>0</v>
      </c>
      <c r="L91" s="16"/>
    </row>
    <row r="92" spans="1:12" x14ac:dyDescent="0.2">
      <c r="A92" s="32"/>
      <c r="B92" s="72" t="s">
        <v>46</v>
      </c>
      <c r="C92" s="34" t="s">
        <v>14</v>
      </c>
      <c r="D92" s="43">
        <f>+'ANEXO 27 Nivel 1 y Resto'!D92</f>
        <v>21413.57</v>
      </c>
      <c r="E92" s="341"/>
      <c r="F92" s="341"/>
      <c r="G92" s="341">
        <v>8875.32</v>
      </c>
      <c r="H92" s="327"/>
      <c r="I92" s="409">
        <f t="shared" si="1"/>
        <v>1.4127096262444621</v>
      </c>
      <c r="K92" s="327">
        <f>+D92-'ANEXO 27 Nivel 1 y Resto'!D92</f>
        <v>0</v>
      </c>
      <c r="L92" s="16"/>
    </row>
    <row r="93" spans="1:12" x14ac:dyDescent="0.2">
      <c r="A93" s="32"/>
      <c r="B93" s="72" t="s">
        <v>47</v>
      </c>
      <c r="C93" s="30" t="s">
        <v>4</v>
      </c>
      <c r="D93" s="35">
        <f>+'ANEXO 27 Nivel 1 y Resto'!D93</f>
        <v>128.6206</v>
      </c>
      <c r="E93" s="341"/>
      <c r="F93" s="341"/>
      <c r="G93" s="341">
        <v>78.720100000000002</v>
      </c>
      <c r="H93" s="327"/>
      <c r="I93" s="409">
        <f t="shared" si="1"/>
        <v>0.63389782279239992</v>
      </c>
      <c r="K93" s="327">
        <f>+D93-'ANEXO 27 Nivel 1 y Resto'!D93</f>
        <v>0</v>
      </c>
      <c r="L93" s="16"/>
    </row>
    <row r="94" spans="1:12" x14ac:dyDescent="0.2">
      <c r="A94" s="32"/>
      <c r="B94" s="72" t="s">
        <v>48</v>
      </c>
      <c r="C94" s="34" t="s">
        <v>14</v>
      </c>
      <c r="D94" s="43">
        <f>+'ANEXO 27 Nivel 1 y Resto'!D94</f>
        <v>32910.26</v>
      </c>
      <c r="E94" s="341"/>
      <c r="F94" s="341"/>
      <c r="G94" s="341">
        <v>14263.41</v>
      </c>
      <c r="H94" s="327"/>
      <c r="I94" s="409">
        <f t="shared" si="1"/>
        <v>1.3073206196835119</v>
      </c>
      <c r="K94" s="327">
        <f>+D94-'ANEXO 27 Nivel 1 y Resto'!D94</f>
        <v>0</v>
      </c>
      <c r="L94" s="16"/>
    </row>
    <row r="95" spans="1:12" x14ac:dyDescent="0.2">
      <c r="A95" s="32"/>
      <c r="B95" s="72" t="s">
        <v>49</v>
      </c>
      <c r="C95" s="30" t="s">
        <v>4</v>
      </c>
      <c r="D95" s="35">
        <f>+'ANEXO 27 Nivel 1 y Resto'!D95</f>
        <v>139.9983</v>
      </c>
      <c r="E95" s="341"/>
      <c r="F95" s="341"/>
      <c r="G95" s="341">
        <v>81.826999999999998</v>
      </c>
      <c r="H95" s="327"/>
      <c r="I95" s="409">
        <f t="shared" si="1"/>
        <v>0.71090593569359761</v>
      </c>
      <c r="K95" s="327">
        <f>+D95-'ANEXO 27 Nivel 1 y Resto'!D95</f>
        <v>0</v>
      </c>
      <c r="L95" s="16"/>
    </row>
    <row r="96" spans="1:12" x14ac:dyDescent="0.2">
      <c r="A96" s="32"/>
      <c r="B96" s="72" t="s">
        <v>50</v>
      </c>
      <c r="C96" s="34" t="s">
        <v>14</v>
      </c>
      <c r="D96" s="43">
        <f>+'ANEXO 27 Nivel 1 y Resto'!D96</f>
        <v>56800.49</v>
      </c>
      <c r="E96" s="341"/>
      <c r="F96" s="341"/>
      <c r="G96" s="341">
        <v>25096.63</v>
      </c>
      <c r="H96" s="327"/>
      <c r="I96" s="409">
        <f t="shared" si="1"/>
        <v>1.2632716026016242</v>
      </c>
      <c r="K96" s="327">
        <f>+D96-'ANEXO 27 Nivel 1 y Resto'!D96</f>
        <v>0</v>
      </c>
      <c r="L96" s="16"/>
    </row>
    <row r="97" spans="1:12" x14ac:dyDescent="0.2">
      <c r="A97" s="32"/>
      <c r="B97" s="72" t="s">
        <v>51</v>
      </c>
      <c r="C97" s="30" t="s">
        <v>4</v>
      </c>
      <c r="D97" s="35">
        <f>+'ANEXO 27 Nivel 1 y Resto'!D97</f>
        <v>153.74260000000001</v>
      </c>
      <c r="E97" s="341"/>
      <c r="F97" s="341"/>
      <c r="G97" s="341">
        <v>86.127600000000001</v>
      </c>
      <c r="H97" s="327"/>
      <c r="I97" s="409">
        <f t="shared" si="1"/>
        <v>0.78505612602696484</v>
      </c>
      <c r="K97" s="327">
        <f>+D97-'ANEXO 27 Nivel 1 y Resto'!D97</f>
        <v>0</v>
      </c>
      <c r="L97" s="16"/>
    </row>
    <row r="98" spans="1:12" x14ac:dyDescent="0.2">
      <c r="A98" s="32"/>
      <c r="B98" s="72" t="s">
        <v>52</v>
      </c>
      <c r="C98" s="34" t="s">
        <v>14</v>
      </c>
      <c r="D98" s="43">
        <f>+'ANEXO 27 Nivel 1 y Resto'!D98</f>
        <v>77304.240000000005</v>
      </c>
      <c r="E98" s="341"/>
      <c r="F98" s="341"/>
      <c r="G98" s="341">
        <v>34793.230000000003</v>
      </c>
      <c r="H98" s="327"/>
      <c r="I98" s="409">
        <f t="shared" si="1"/>
        <v>1.2218184399666256</v>
      </c>
      <c r="K98" s="327">
        <f>+D98-'ANEXO 27 Nivel 1 y Resto'!D98</f>
        <v>0</v>
      </c>
      <c r="L98" s="16"/>
    </row>
    <row r="99" spans="1:12" x14ac:dyDescent="0.2">
      <c r="A99" s="32"/>
      <c r="B99" s="72" t="s">
        <v>53</v>
      </c>
      <c r="C99" s="30" t="s">
        <v>4</v>
      </c>
      <c r="D99" s="35">
        <f>+'ANEXO 27 Nivel 1 y Resto'!D99</f>
        <v>155.05179999999999</v>
      </c>
      <c r="E99" s="341"/>
      <c r="F99" s="341"/>
      <c r="G99" s="341">
        <v>86.748699999999999</v>
      </c>
      <c r="H99" s="327"/>
      <c r="I99" s="409">
        <f t="shared" si="1"/>
        <v>0.78736741876247129</v>
      </c>
      <c r="K99" s="327">
        <f>+D99-'ANEXO 27 Nivel 1 y Resto'!D99</f>
        <v>0</v>
      </c>
      <c r="L99" s="16"/>
    </row>
    <row r="100" spans="1:12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409" t="e">
        <f t="shared" si="1"/>
        <v>#DIV/0!</v>
      </c>
      <c r="K100" s="327">
        <f>+D100-'ANEXO 27 Nivel 1 y Resto'!D100</f>
        <v>0</v>
      </c>
      <c r="L100" s="16"/>
    </row>
    <row r="101" spans="1:12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409" t="e">
        <f t="shared" si="1"/>
        <v>#DIV/0!</v>
      </c>
      <c r="K101" s="327">
        <f>+D101-'ANEXO 27 Nivel 1 y Resto'!D101</f>
        <v>0</v>
      </c>
      <c r="L101" s="16"/>
    </row>
    <row r="102" spans="1:12" x14ac:dyDescent="0.2">
      <c r="A102" s="32"/>
      <c r="B102" s="72" t="s">
        <v>46</v>
      </c>
      <c r="C102" s="34" t="s">
        <v>14</v>
      </c>
      <c r="D102" s="43">
        <f>+'ANEXO 27 Nivel 1 y Resto'!D102</f>
        <v>21413.57</v>
      </c>
      <c r="E102" s="341"/>
      <c r="F102" s="341"/>
      <c r="G102" s="341">
        <v>8875.32</v>
      </c>
      <c r="H102" s="327"/>
      <c r="I102" s="409">
        <f t="shared" si="1"/>
        <v>1.4127096262444621</v>
      </c>
      <c r="K102" s="327">
        <f>+D102-'ANEXO 27 Nivel 1 y Resto'!D102</f>
        <v>0</v>
      </c>
      <c r="L102" s="16"/>
    </row>
    <row r="103" spans="1:12" x14ac:dyDescent="0.2">
      <c r="A103" s="32"/>
      <c r="B103" s="72" t="s">
        <v>47</v>
      </c>
      <c r="C103" s="30" t="s">
        <v>4</v>
      </c>
      <c r="D103" s="35">
        <f>+'ANEXO 27 Nivel 1 y Resto'!D103</f>
        <v>127.8497</v>
      </c>
      <c r="E103" s="341"/>
      <c r="F103" s="341"/>
      <c r="G103" s="341">
        <v>78.4131</v>
      </c>
      <c r="H103" s="327"/>
      <c r="I103" s="409">
        <f t="shared" si="1"/>
        <v>0.63046353224142382</v>
      </c>
      <c r="K103" s="327">
        <f>+D103-'ANEXO 27 Nivel 1 y Resto'!D103</f>
        <v>0</v>
      </c>
      <c r="L103" s="16"/>
    </row>
    <row r="104" spans="1:12" x14ac:dyDescent="0.2">
      <c r="A104" s="32"/>
      <c r="B104" s="72" t="s">
        <v>48</v>
      </c>
      <c r="C104" s="34" t="s">
        <v>14</v>
      </c>
      <c r="D104" s="43">
        <f>+'ANEXO 27 Nivel 1 y Resto'!D104</f>
        <v>32910.26</v>
      </c>
      <c r="E104" s="341"/>
      <c r="F104" s="341"/>
      <c r="G104" s="341">
        <v>14263.41</v>
      </c>
      <c r="H104" s="327"/>
      <c r="I104" s="409">
        <f t="shared" si="1"/>
        <v>1.3073206196835119</v>
      </c>
      <c r="K104" s="327">
        <f>+D104-'ANEXO 27 Nivel 1 y Resto'!D104</f>
        <v>0</v>
      </c>
      <c r="L104" s="16"/>
    </row>
    <row r="105" spans="1:12" x14ac:dyDescent="0.2">
      <c r="A105" s="32"/>
      <c r="B105" s="72" t="s">
        <v>49</v>
      </c>
      <c r="C105" s="30" t="s">
        <v>4</v>
      </c>
      <c r="D105" s="35">
        <f>+'ANEXO 27 Nivel 1 y Resto'!D105</f>
        <v>140.86840000000001</v>
      </c>
      <c r="E105" s="341"/>
      <c r="F105" s="341"/>
      <c r="G105" s="341">
        <v>81.944900000000004</v>
      </c>
      <c r="H105" s="327"/>
      <c r="I105" s="409">
        <f t="shared" si="1"/>
        <v>0.71906244317828194</v>
      </c>
      <c r="K105" s="327">
        <f>+D105-'ANEXO 27 Nivel 1 y Resto'!D105</f>
        <v>0</v>
      </c>
      <c r="L105" s="16"/>
    </row>
    <row r="106" spans="1:12" x14ac:dyDescent="0.2">
      <c r="A106" s="32"/>
      <c r="B106" s="72" t="s">
        <v>50</v>
      </c>
      <c r="C106" s="34" t="s">
        <v>14</v>
      </c>
      <c r="D106" s="43">
        <f>+'ANEXO 27 Nivel 1 y Resto'!D106</f>
        <v>56800.49</v>
      </c>
      <c r="E106" s="341"/>
      <c r="F106" s="341"/>
      <c r="G106" s="341">
        <v>25096.63</v>
      </c>
      <c r="H106" s="327"/>
      <c r="I106" s="409">
        <f t="shared" si="1"/>
        <v>1.2632716026016242</v>
      </c>
      <c r="K106" s="327">
        <f>+D106-'ANEXO 27 Nivel 1 y Resto'!D106</f>
        <v>0</v>
      </c>
      <c r="L106" s="16"/>
    </row>
    <row r="107" spans="1:12" x14ac:dyDescent="0.2">
      <c r="A107" s="32"/>
      <c r="B107" s="72" t="s">
        <v>51</v>
      </c>
      <c r="C107" s="30" t="s">
        <v>4</v>
      </c>
      <c r="D107" s="35">
        <f>+'ANEXO 27 Nivel 1 y Resto'!D107</f>
        <v>156.19749999999999</v>
      </c>
      <c r="E107" s="341"/>
      <c r="F107" s="341"/>
      <c r="G107" s="341">
        <v>86.654899999999998</v>
      </c>
      <c r="H107" s="327"/>
      <c r="I107" s="409">
        <f t="shared" si="1"/>
        <v>0.80252357339284908</v>
      </c>
      <c r="K107" s="327">
        <f>+D107-'ANEXO 27 Nivel 1 y Resto'!D107</f>
        <v>0</v>
      </c>
      <c r="L107" s="16"/>
    </row>
    <row r="108" spans="1:12" x14ac:dyDescent="0.2">
      <c r="A108" s="32"/>
      <c r="B108" s="72" t="s">
        <v>52</v>
      </c>
      <c r="C108" s="34" t="s">
        <v>14</v>
      </c>
      <c r="D108" s="43">
        <f>+'ANEXO 27 Nivel 1 y Resto'!D108</f>
        <v>77304.240000000005</v>
      </c>
      <c r="E108" s="341"/>
      <c r="F108" s="341"/>
      <c r="G108" s="341">
        <v>34793.230000000003</v>
      </c>
      <c r="H108" s="327"/>
      <c r="I108" s="409">
        <f t="shared" si="1"/>
        <v>1.2218184399666256</v>
      </c>
      <c r="K108" s="327">
        <f>+D108-'ANEXO 27 Nivel 1 y Resto'!D108</f>
        <v>0</v>
      </c>
      <c r="L108" s="16"/>
    </row>
    <row r="109" spans="1:12" x14ac:dyDescent="0.2">
      <c r="A109" s="32"/>
      <c r="B109" s="72" t="s">
        <v>53</v>
      </c>
      <c r="C109" s="30" t="s">
        <v>4</v>
      </c>
      <c r="D109" s="35">
        <f>+'ANEXO 27 Nivel 1 y Resto'!D109</f>
        <v>157.39529999999999</v>
      </c>
      <c r="E109" s="341"/>
      <c r="F109" s="341"/>
      <c r="G109" s="341">
        <v>87.247200000000007</v>
      </c>
      <c r="H109" s="327"/>
      <c r="I109" s="409">
        <f t="shared" si="1"/>
        <v>0.80401548702995607</v>
      </c>
      <c r="K109" s="327">
        <f>+D109-'ANEXO 27 Nivel 1 y Resto'!D109</f>
        <v>0</v>
      </c>
      <c r="L109" s="16"/>
    </row>
    <row r="110" spans="1:12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409" t="e">
        <f t="shared" si="1"/>
        <v>#DIV/0!</v>
      </c>
      <c r="K110" s="327">
        <f>+D110-'ANEXO 27 Nivel 1 y Resto'!D110</f>
        <v>0</v>
      </c>
      <c r="L110" s="16"/>
    </row>
    <row r="111" spans="1:12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409" t="e">
        <f t="shared" si="1"/>
        <v>#DIV/0!</v>
      </c>
      <c r="K111" s="327">
        <f>+D111-'ANEXO 27 Nivel 1 y Resto'!D111</f>
        <v>0</v>
      </c>
      <c r="L111" s="16"/>
    </row>
    <row r="112" spans="1:12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409" t="e">
        <f t="shared" si="1"/>
        <v>#DIV/0!</v>
      </c>
      <c r="K112" s="327">
        <f>+D112-'ANEXO 27 Nivel 1 y Resto'!D112</f>
        <v>0</v>
      </c>
      <c r="L112" s="16"/>
    </row>
    <row r="113" spans="1:12" x14ac:dyDescent="0.2">
      <c r="A113" s="32"/>
      <c r="B113" s="72" t="s">
        <v>56</v>
      </c>
      <c r="C113" s="30" t="s">
        <v>57</v>
      </c>
      <c r="D113" s="216">
        <v>27</v>
      </c>
      <c r="E113" s="341"/>
      <c r="F113" s="341"/>
      <c r="G113" s="341">
        <v>27</v>
      </c>
      <c r="H113" s="327"/>
      <c r="I113" s="409">
        <f t="shared" si="1"/>
        <v>0</v>
      </c>
      <c r="K113" s="327">
        <f>+D113-'ANEXO 27 Nivel 1 y Resto'!D113</f>
        <v>0</v>
      </c>
      <c r="L113" s="16"/>
    </row>
    <row r="114" spans="1:12" x14ac:dyDescent="0.2">
      <c r="A114" s="32"/>
      <c r="B114" s="72" t="s">
        <v>58</v>
      </c>
      <c r="C114" s="30" t="s">
        <v>57</v>
      </c>
      <c r="D114" s="216">
        <v>43</v>
      </c>
      <c r="E114" s="341"/>
      <c r="F114" s="341"/>
      <c r="G114" s="341">
        <v>43</v>
      </c>
      <c r="H114" s="327"/>
      <c r="I114" s="409">
        <f t="shared" si="1"/>
        <v>0</v>
      </c>
      <c r="K114" s="327">
        <f>+D114-'ANEXO 27 Nivel 1 y Resto'!D114</f>
        <v>0</v>
      </c>
      <c r="L114" s="16"/>
    </row>
    <row r="115" spans="1:12" x14ac:dyDescent="0.2">
      <c r="A115" s="32"/>
      <c r="B115" s="72" t="s">
        <v>59</v>
      </c>
      <c r="C115" s="30" t="s">
        <v>57</v>
      </c>
      <c r="D115" s="216">
        <v>52</v>
      </c>
      <c r="E115" s="341"/>
      <c r="F115" s="341"/>
      <c r="G115" s="341">
        <v>52</v>
      </c>
      <c r="H115" s="327"/>
      <c r="I115" s="409">
        <f t="shared" si="1"/>
        <v>0</v>
      </c>
      <c r="K115" s="327">
        <f>+D115-'ANEXO 27 Nivel 1 y Resto'!D115</f>
        <v>0</v>
      </c>
      <c r="L115" s="16"/>
    </row>
    <row r="116" spans="1:12" x14ac:dyDescent="0.2">
      <c r="A116" s="32"/>
      <c r="B116" s="72" t="s">
        <v>60</v>
      </c>
      <c r="C116" s="30" t="s">
        <v>57</v>
      </c>
      <c r="D116" s="216">
        <v>57</v>
      </c>
      <c r="E116" s="341"/>
      <c r="F116" s="341"/>
      <c r="G116" s="341">
        <v>57</v>
      </c>
      <c r="H116" s="327"/>
      <c r="I116" s="409">
        <f t="shared" si="1"/>
        <v>0</v>
      </c>
      <c r="K116" s="327">
        <f>+D116-'ANEXO 27 Nivel 1 y Resto'!D116</f>
        <v>0</v>
      </c>
      <c r="L116" s="16"/>
    </row>
    <row r="117" spans="1:12" x14ac:dyDescent="0.2">
      <c r="A117" s="32"/>
      <c r="B117" s="72" t="s">
        <v>61</v>
      </c>
      <c r="C117" s="30" t="s">
        <v>57</v>
      </c>
      <c r="D117" s="216">
        <v>70</v>
      </c>
      <c r="E117" s="341"/>
      <c r="F117" s="341"/>
      <c r="G117" s="341">
        <v>70</v>
      </c>
      <c r="H117" s="327"/>
      <c r="I117" s="409">
        <f t="shared" si="1"/>
        <v>0</v>
      </c>
      <c r="K117" s="327">
        <f>+D117-'ANEXO 27 Nivel 1 y Resto'!D117</f>
        <v>0</v>
      </c>
      <c r="L117" s="16"/>
    </row>
    <row r="118" spans="1:12" x14ac:dyDescent="0.2">
      <c r="A118" s="32"/>
      <c r="B118" s="72" t="s">
        <v>62</v>
      </c>
      <c r="C118" s="30" t="s">
        <v>57</v>
      </c>
      <c r="D118" s="216">
        <v>86</v>
      </c>
      <c r="E118" s="341"/>
      <c r="F118" s="341"/>
      <c r="G118" s="341">
        <v>86</v>
      </c>
      <c r="H118" s="327"/>
      <c r="I118" s="409">
        <f t="shared" si="1"/>
        <v>0</v>
      </c>
      <c r="K118" s="327">
        <f>+D118-'ANEXO 27 Nivel 1 y Resto'!D118</f>
        <v>0</v>
      </c>
      <c r="L118" s="16"/>
    </row>
    <row r="119" spans="1:12" x14ac:dyDescent="0.2">
      <c r="A119" s="32"/>
      <c r="B119" s="72" t="s">
        <v>63</v>
      </c>
      <c r="C119" s="30" t="s">
        <v>57</v>
      </c>
      <c r="D119" s="216">
        <v>91</v>
      </c>
      <c r="E119" s="341"/>
      <c r="F119" s="341"/>
      <c r="G119" s="341">
        <v>91</v>
      </c>
      <c r="H119" s="327"/>
      <c r="I119" s="409">
        <f t="shared" si="1"/>
        <v>0</v>
      </c>
      <c r="K119" s="327">
        <f>+D119-'ANEXO 27 Nivel 1 y Resto'!D119</f>
        <v>0</v>
      </c>
      <c r="L119" s="16"/>
    </row>
    <row r="120" spans="1:12" x14ac:dyDescent="0.2">
      <c r="A120" s="32"/>
      <c r="B120" s="72" t="s">
        <v>64</v>
      </c>
      <c r="C120" s="30" t="s">
        <v>57</v>
      </c>
      <c r="D120" s="216">
        <v>108</v>
      </c>
      <c r="E120" s="341"/>
      <c r="F120" s="341"/>
      <c r="G120" s="341">
        <v>108</v>
      </c>
      <c r="H120" s="327"/>
      <c r="I120" s="409">
        <f t="shared" si="1"/>
        <v>0</v>
      </c>
      <c r="K120" s="327">
        <f>+D120-'ANEXO 27 Nivel 1 y Resto'!D120</f>
        <v>0</v>
      </c>
      <c r="L120" s="16"/>
    </row>
    <row r="121" spans="1:12" x14ac:dyDescent="0.2">
      <c r="A121" s="32"/>
      <c r="B121" s="72" t="s">
        <v>65</v>
      </c>
      <c r="C121" s="30" t="s">
        <v>57</v>
      </c>
      <c r="D121" s="216">
        <v>124</v>
      </c>
      <c r="E121" s="341"/>
      <c r="F121" s="341"/>
      <c r="G121" s="341">
        <v>124</v>
      </c>
      <c r="H121" s="327"/>
      <c r="I121" s="409">
        <f t="shared" si="1"/>
        <v>0</v>
      </c>
      <c r="K121" s="327">
        <f>+D121-'ANEXO 27 Nivel 1 y Resto'!D121</f>
        <v>0</v>
      </c>
      <c r="L121" s="16"/>
    </row>
    <row r="122" spans="1:12" x14ac:dyDescent="0.2">
      <c r="A122" s="32"/>
      <c r="B122" s="72" t="s">
        <v>66</v>
      </c>
      <c r="C122" s="30" t="s">
        <v>57</v>
      </c>
      <c r="D122" s="216">
        <v>136</v>
      </c>
      <c r="E122" s="341"/>
      <c r="F122" s="341"/>
      <c r="G122" s="341">
        <v>136</v>
      </c>
      <c r="H122" s="327"/>
      <c r="I122" s="409">
        <f t="shared" si="1"/>
        <v>0</v>
      </c>
      <c r="K122" s="327">
        <f>+D122-'ANEXO 27 Nivel 1 y Resto'!D122</f>
        <v>0</v>
      </c>
      <c r="L122" s="16"/>
    </row>
    <row r="123" spans="1:12" x14ac:dyDescent="0.2">
      <c r="A123" s="32"/>
      <c r="B123" s="72" t="s">
        <v>67</v>
      </c>
      <c r="C123" s="30" t="s">
        <v>57</v>
      </c>
      <c r="D123" s="216">
        <v>166</v>
      </c>
      <c r="E123" s="341"/>
      <c r="F123" s="341"/>
      <c r="G123" s="341">
        <v>166</v>
      </c>
      <c r="H123" s="327"/>
      <c r="I123" s="409">
        <f t="shared" si="1"/>
        <v>0</v>
      </c>
      <c r="K123" s="327">
        <f>+D123-'ANEXO 27 Nivel 1 y Resto'!D123</f>
        <v>0</v>
      </c>
      <c r="L123" s="16"/>
    </row>
    <row r="124" spans="1:12" x14ac:dyDescent="0.2">
      <c r="A124" s="32"/>
      <c r="B124" s="72" t="s">
        <v>68</v>
      </c>
      <c r="C124" s="30" t="s">
        <v>57</v>
      </c>
      <c r="D124" s="216">
        <v>186</v>
      </c>
      <c r="E124" s="341"/>
      <c r="F124" s="341"/>
      <c r="G124" s="341">
        <v>186</v>
      </c>
      <c r="H124" s="327"/>
      <c r="I124" s="409">
        <f t="shared" si="1"/>
        <v>0</v>
      </c>
      <c r="K124" s="327">
        <f>+D124-'ANEXO 27 Nivel 1 y Resto'!D124</f>
        <v>0</v>
      </c>
      <c r="L124" s="16"/>
    </row>
    <row r="125" spans="1:12" x14ac:dyDescent="0.2">
      <c r="A125" s="32"/>
      <c r="B125" s="72" t="s">
        <v>69</v>
      </c>
      <c r="C125" s="30" t="s">
        <v>57</v>
      </c>
      <c r="D125" s="216">
        <v>216</v>
      </c>
      <c r="E125" s="341"/>
      <c r="F125" s="341"/>
      <c r="G125" s="341">
        <v>216</v>
      </c>
      <c r="H125" s="327"/>
      <c r="I125" s="409">
        <f t="shared" si="1"/>
        <v>0</v>
      </c>
      <c r="K125" s="327">
        <f>+D125-'ANEXO 27 Nivel 1 y Resto'!D125</f>
        <v>0</v>
      </c>
      <c r="L125" s="16"/>
    </row>
    <row r="126" spans="1:12" x14ac:dyDescent="0.2">
      <c r="A126" s="32"/>
      <c r="B126" s="72" t="s">
        <v>70</v>
      </c>
      <c r="C126" s="30" t="s">
        <v>57</v>
      </c>
      <c r="D126" s="216">
        <v>251</v>
      </c>
      <c r="E126" s="341"/>
      <c r="F126" s="341"/>
      <c r="G126" s="341">
        <v>251</v>
      </c>
      <c r="H126" s="327"/>
      <c r="I126" s="409">
        <f t="shared" si="1"/>
        <v>0</v>
      </c>
      <c r="K126" s="327">
        <f>+D126-'ANEXO 27 Nivel 1 y Resto'!D126</f>
        <v>0</v>
      </c>
      <c r="L126" s="16"/>
    </row>
    <row r="127" spans="1:12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409" t="e">
        <f t="shared" si="1"/>
        <v>#DIV/0!</v>
      </c>
      <c r="K127" s="327">
        <f>+D127-'ANEXO 27 Nivel 1 y Resto'!D127</f>
        <v>0</v>
      </c>
      <c r="L127" s="16"/>
    </row>
    <row r="128" spans="1:12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409" t="e">
        <f t="shared" si="1"/>
        <v>#DIV/0!</v>
      </c>
      <c r="K128" s="327">
        <f>+D128-'ANEXO 27 Nivel 1 y Resto'!D128</f>
        <v>0</v>
      </c>
      <c r="L128" s="16"/>
    </row>
    <row r="129" spans="1:12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409" t="e">
        <f t="shared" si="1"/>
        <v>#DIV/0!</v>
      </c>
      <c r="K129" s="327">
        <f>+D129-'ANEXO 27 Nivel 1 y Resto'!D129</f>
        <v>0</v>
      </c>
      <c r="L129" s="16"/>
    </row>
    <row r="130" spans="1:12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409" t="e">
        <f t="shared" si="1"/>
        <v>#DIV/0!</v>
      </c>
      <c r="K130" s="327">
        <f>+D130-'ANEXO 27 Nivel 1 y Resto'!D130</f>
        <v>0</v>
      </c>
      <c r="L130" s="16"/>
    </row>
    <row r="131" spans="1:12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409" t="e">
        <f t="shared" si="1"/>
        <v>#DIV/0!</v>
      </c>
      <c r="K131" s="327">
        <f>+D131-'ANEXO 27 Nivel 1 y Resto'!D131</f>
        <v>0</v>
      </c>
      <c r="L131" s="16"/>
    </row>
    <row r="132" spans="1:12" x14ac:dyDescent="0.2">
      <c r="A132" s="12"/>
      <c r="B132" s="13" t="s">
        <v>0</v>
      </c>
      <c r="C132" s="90" t="s">
        <v>1</v>
      </c>
      <c r="D132" s="15">
        <f>+'ANEXO 27 Nivel 1 y Resto'!D132</f>
        <v>24380</v>
      </c>
      <c r="E132" s="341"/>
      <c r="F132" s="341"/>
      <c r="G132" s="341">
        <v>10108.719999999999</v>
      </c>
      <c r="H132" s="327"/>
      <c r="I132" s="409">
        <f t="shared" si="1"/>
        <v>1.4117791372201429</v>
      </c>
      <c r="K132" s="327">
        <f>+D132-'ANEXO 27 Nivel 1 y Resto'!D132</f>
        <v>0</v>
      </c>
      <c r="L132" s="16"/>
    </row>
    <row r="133" spans="1:12" x14ac:dyDescent="0.2">
      <c r="A133" s="12"/>
      <c r="B133" s="13" t="s">
        <v>2</v>
      </c>
      <c r="C133" s="90" t="s">
        <v>1</v>
      </c>
      <c r="D133" s="15">
        <f>+'ANEXO 27 Nivel 1 y Resto'!D133</f>
        <v>12459.69</v>
      </c>
      <c r="E133" s="341"/>
      <c r="F133" s="341"/>
      <c r="G133" s="341">
        <v>5911.73</v>
      </c>
      <c r="H133" s="327"/>
      <c r="I133" s="409">
        <f t="shared" si="1"/>
        <v>1.1076216268334313</v>
      </c>
      <c r="K133" s="327">
        <f>+D133-'ANEXO 27 Nivel 1 y Resto'!D133</f>
        <v>0</v>
      </c>
      <c r="L133" s="16"/>
    </row>
    <row r="134" spans="1:12" x14ac:dyDescent="0.2">
      <c r="A134" s="12"/>
      <c r="B134" s="13" t="s">
        <v>3</v>
      </c>
      <c r="C134" s="83" t="s">
        <v>4</v>
      </c>
      <c r="D134" s="18">
        <f>+'ANEXO 27 Nivel 1 y Resto'!D134</f>
        <v>122.5475</v>
      </c>
      <c r="E134" s="341"/>
      <c r="F134" s="341"/>
      <c r="G134" s="341">
        <v>80.854100000000003</v>
      </c>
      <c r="H134" s="327"/>
      <c r="I134" s="409">
        <f t="shared" si="1"/>
        <v>0.51566216184460645</v>
      </c>
      <c r="K134" s="327">
        <f>+D134-'ANEXO 27 Nivel 1 y Resto'!D134</f>
        <v>0</v>
      </c>
      <c r="L134" s="16"/>
    </row>
    <row r="135" spans="1:12" x14ac:dyDescent="0.2">
      <c r="A135" s="12"/>
      <c r="B135" s="19" t="s">
        <v>5</v>
      </c>
      <c r="C135" s="83" t="s">
        <v>4</v>
      </c>
      <c r="D135" s="18">
        <f>+'ANEXO 27 Nivel 1 y Resto'!D135</f>
        <v>119.1686</v>
      </c>
      <c r="E135" s="341"/>
      <c r="F135" s="341"/>
      <c r="G135" s="341">
        <v>78.274000000000001</v>
      </c>
      <c r="H135" s="327"/>
      <c r="I135" s="409">
        <f t="shared" si="1"/>
        <v>0.52245445486368403</v>
      </c>
      <c r="K135" s="327">
        <f>+D135-'ANEXO 27 Nivel 1 y Resto'!D135</f>
        <v>0</v>
      </c>
      <c r="L135" s="16"/>
    </row>
    <row r="136" spans="1:12" x14ac:dyDescent="0.2">
      <c r="A136" s="12"/>
      <c r="B136" s="13" t="s">
        <v>6</v>
      </c>
      <c r="C136" s="83" t="s">
        <v>4</v>
      </c>
      <c r="D136" s="18">
        <f>+'ANEXO 27 Nivel 1 y Resto'!D136</f>
        <v>117.5945</v>
      </c>
      <c r="E136" s="341"/>
      <c r="F136" s="341"/>
      <c r="G136" s="341">
        <v>76.794600000000003</v>
      </c>
      <c r="H136" s="327"/>
      <c r="I136" s="409">
        <f t="shared" si="1"/>
        <v>0.53128605396733608</v>
      </c>
      <c r="K136" s="327">
        <f>+D136-'ANEXO 27 Nivel 1 y Resto'!D136</f>
        <v>0</v>
      </c>
      <c r="L136" s="16"/>
    </row>
    <row r="137" spans="1:12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409" t="e">
        <f t="shared" ref="I137:I200" si="2">+D137/G137-1</f>
        <v>#DIV/0!</v>
      </c>
      <c r="K137" s="327">
        <f>+D137-'ANEXO 27 Nivel 1 y Resto'!D137</f>
        <v>0</v>
      </c>
      <c r="L137" s="16"/>
    </row>
    <row r="138" spans="1:12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409" t="e">
        <f t="shared" si="2"/>
        <v>#DIV/0!</v>
      </c>
      <c r="K138" s="327">
        <f>+D138-'ANEXO 27 Nivel 1 y Resto'!D138</f>
        <v>0</v>
      </c>
      <c r="L138" s="16"/>
    </row>
    <row r="139" spans="1:12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409" t="e">
        <f t="shared" si="2"/>
        <v>#DIV/0!</v>
      </c>
      <c r="K139" s="327">
        <f>+D139-'ANEXO 27 Nivel 1 y Resto'!D139</f>
        <v>0</v>
      </c>
      <c r="L139" s="16"/>
    </row>
    <row r="140" spans="1:12" x14ac:dyDescent="0.2">
      <c r="A140" s="12"/>
      <c r="B140" s="13" t="s">
        <v>0</v>
      </c>
      <c r="C140" s="90" t="s">
        <v>1</v>
      </c>
      <c r="D140" s="15">
        <f>+'ANEXO 27 Nivel 1 y Resto'!D140</f>
        <v>19527.89</v>
      </c>
      <c r="E140" s="341"/>
      <c r="F140" s="341"/>
      <c r="G140" s="341">
        <v>7964.75</v>
      </c>
      <c r="H140" s="327"/>
      <c r="I140" s="409">
        <f t="shared" si="2"/>
        <v>1.4517894472519539</v>
      </c>
      <c r="K140" s="327">
        <f>+D140-'ANEXO 27 Nivel 1 y Resto'!D140</f>
        <v>0</v>
      </c>
      <c r="L140" s="16"/>
    </row>
    <row r="141" spans="1:12" x14ac:dyDescent="0.2">
      <c r="A141" s="12"/>
      <c r="B141" s="13" t="s">
        <v>2</v>
      </c>
      <c r="C141" s="90" t="s">
        <v>1</v>
      </c>
      <c r="D141" s="15">
        <f>+'ANEXO 27 Nivel 1 y Resto'!D141</f>
        <v>9265.91</v>
      </c>
      <c r="E141" s="341"/>
      <c r="F141" s="341"/>
      <c r="G141" s="341">
        <v>4396.38</v>
      </c>
      <c r="H141" s="327"/>
      <c r="I141" s="409">
        <f t="shared" si="2"/>
        <v>1.1076226349860567</v>
      </c>
      <c r="K141" s="327">
        <f>+D141-'ANEXO 27 Nivel 1 y Resto'!D141</f>
        <v>0</v>
      </c>
      <c r="L141" s="16"/>
    </row>
    <row r="142" spans="1:12" x14ac:dyDescent="0.2">
      <c r="A142" s="12"/>
      <c r="B142" s="13" t="s">
        <v>3</v>
      </c>
      <c r="C142" s="83" t="s">
        <v>4</v>
      </c>
      <c r="D142" s="18">
        <f>+'ANEXO 27 Nivel 1 y Resto'!D142</f>
        <v>110.7052</v>
      </c>
      <c r="E142" s="341"/>
      <c r="F142" s="341"/>
      <c r="G142" s="341">
        <v>73.040800000000004</v>
      </c>
      <c r="H142" s="327"/>
      <c r="I142" s="409">
        <f t="shared" si="2"/>
        <v>0.51566247905280327</v>
      </c>
      <c r="K142" s="327">
        <f>+D142-'ANEXO 27 Nivel 1 y Resto'!D142</f>
        <v>0</v>
      </c>
      <c r="L142" s="16"/>
    </row>
    <row r="143" spans="1:12" x14ac:dyDescent="0.2">
      <c r="A143" s="12"/>
      <c r="B143" s="19" t="s">
        <v>5</v>
      </c>
      <c r="C143" s="83" t="s">
        <v>4</v>
      </c>
      <c r="D143" s="18">
        <f>+'ANEXO 27 Nivel 1 y Resto'!D143</f>
        <v>107.6527</v>
      </c>
      <c r="E143" s="341"/>
      <c r="F143" s="341"/>
      <c r="G143" s="341">
        <v>70.709999999999994</v>
      </c>
      <c r="H143" s="327"/>
      <c r="I143" s="409">
        <f t="shared" si="2"/>
        <v>0.52245368406166048</v>
      </c>
      <c r="K143" s="327">
        <f>+D143-'ANEXO 27 Nivel 1 y Resto'!D143</f>
        <v>0</v>
      </c>
      <c r="L143" s="16"/>
    </row>
    <row r="144" spans="1:12" x14ac:dyDescent="0.2">
      <c r="A144" s="12"/>
      <c r="B144" s="13" t="s">
        <v>6</v>
      </c>
      <c r="C144" s="83" t="s">
        <v>4</v>
      </c>
      <c r="D144" s="18">
        <f>+'ANEXO 27 Nivel 1 y Resto'!D144</f>
        <v>106.2308</v>
      </c>
      <c r="E144" s="341"/>
      <c r="F144" s="341"/>
      <c r="G144" s="341">
        <v>69.373599999999996</v>
      </c>
      <c r="H144" s="327"/>
      <c r="I144" s="409">
        <f t="shared" si="2"/>
        <v>0.53128567639563196</v>
      </c>
      <c r="K144" s="327">
        <f>+D144-'ANEXO 27 Nivel 1 y Resto'!D144</f>
        <v>0</v>
      </c>
      <c r="L144" s="16"/>
    </row>
    <row r="145" spans="1:12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409" t="e">
        <f t="shared" si="2"/>
        <v>#DIV/0!</v>
      </c>
      <c r="K145" s="327">
        <f>+D145-'ANEXO 27 Nivel 1 y Resto'!D145</f>
        <v>0</v>
      </c>
      <c r="L145" s="16"/>
    </row>
    <row r="146" spans="1:12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409" t="e">
        <f t="shared" si="2"/>
        <v>#DIV/0!</v>
      </c>
      <c r="K146" s="327">
        <f>+D146-'ANEXO 27 Nivel 1 y Resto'!D146</f>
        <v>0</v>
      </c>
      <c r="L146" s="16"/>
    </row>
    <row r="147" spans="1:12" x14ac:dyDescent="0.2">
      <c r="A147" s="12"/>
      <c r="B147" s="13" t="s">
        <v>0</v>
      </c>
      <c r="C147" s="90" t="s">
        <v>1</v>
      </c>
      <c r="D147" s="15">
        <f>+'ANEXO 27 Nivel 1 y Resto'!D147</f>
        <v>10691.99</v>
      </c>
      <c r="E147" s="341"/>
      <c r="F147" s="341"/>
      <c r="G147" s="341">
        <v>3828.27</v>
      </c>
      <c r="H147" s="327"/>
      <c r="I147" s="409">
        <f t="shared" si="2"/>
        <v>1.7929038442952039</v>
      </c>
      <c r="K147" s="327">
        <f>+D147-'ANEXO 27 Nivel 1 y Resto'!D147</f>
        <v>0</v>
      </c>
      <c r="L147" s="16"/>
    </row>
    <row r="148" spans="1:12" x14ac:dyDescent="0.2">
      <c r="A148" s="12"/>
      <c r="B148" s="13" t="s">
        <v>2</v>
      </c>
      <c r="C148" s="90" t="s">
        <v>1</v>
      </c>
      <c r="D148" s="15">
        <f>+'ANEXO 27 Nivel 1 y Resto'!D148</f>
        <v>2344.54</v>
      </c>
      <c r="E148" s="341"/>
      <c r="F148" s="341"/>
      <c r="G148" s="341">
        <v>1112.4100000000001</v>
      </c>
      <c r="H148" s="327"/>
      <c r="I148" s="409">
        <f t="shared" si="2"/>
        <v>1.1076221896602871</v>
      </c>
      <c r="K148" s="327">
        <f>+D148-'ANEXO 27 Nivel 1 y Resto'!D148</f>
        <v>0</v>
      </c>
      <c r="L148" s="16"/>
    </row>
    <row r="149" spans="1:12" x14ac:dyDescent="0.2">
      <c r="A149" s="12"/>
      <c r="B149" s="13" t="s">
        <v>3</v>
      </c>
      <c r="C149" s="83" t="s">
        <v>4</v>
      </c>
      <c r="D149" s="18">
        <f>+'ANEXO 27 Nivel 1 y Resto'!D149</f>
        <v>106.4432</v>
      </c>
      <c r="E149" s="341"/>
      <c r="F149" s="341"/>
      <c r="G149" s="341">
        <v>70.228800000000007</v>
      </c>
      <c r="H149" s="327"/>
      <c r="I149" s="409">
        <f t="shared" si="2"/>
        <v>0.5156630897865262</v>
      </c>
      <c r="K149" s="327">
        <f>+D149-'ANEXO 27 Nivel 1 y Resto'!D149</f>
        <v>0</v>
      </c>
      <c r="L149" s="16"/>
    </row>
    <row r="150" spans="1:12" x14ac:dyDescent="0.2">
      <c r="A150" s="12"/>
      <c r="B150" s="19" t="s">
        <v>5</v>
      </c>
      <c r="C150" s="83" t="s">
        <v>4</v>
      </c>
      <c r="D150" s="18">
        <f>+'ANEXO 27 Nivel 1 y Resto'!D150</f>
        <v>103.50830000000001</v>
      </c>
      <c r="E150" s="341"/>
      <c r="F150" s="341"/>
      <c r="G150" s="341">
        <v>67.987799999999993</v>
      </c>
      <c r="H150" s="327"/>
      <c r="I150" s="409">
        <f t="shared" si="2"/>
        <v>0.52245402851688127</v>
      </c>
      <c r="K150" s="327">
        <f>+D150-'ANEXO 27 Nivel 1 y Resto'!D150</f>
        <v>0</v>
      </c>
      <c r="L150" s="16"/>
    </row>
    <row r="151" spans="1:12" x14ac:dyDescent="0.2">
      <c r="A151" s="12"/>
      <c r="B151" s="13" t="s">
        <v>6</v>
      </c>
      <c r="C151" s="83" t="s">
        <v>4</v>
      </c>
      <c r="D151" s="18">
        <f>+'ANEXO 27 Nivel 1 y Resto'!D151</f>
        <v>102.14109999999999</v>
      </c>
      <c r="E151" s="341"/>
      <c r="F151" s="341"/>
      <c r="G151" s="341">
        <v>66.702799999999996</v>
      </c>
      <c r="H151" s="327"/>
      <c r="I151" s="409">
        <f t="shared" si="2"/>
        <v>0.53128654269386</v>
      </c>
      <c r="K151" s="327">
        <f>+D151-'ANEXO 27 Nivel 1 y Resto'!D151</f>
        <v>0</v>
      </c>
      <c r="L151" s="16"/>
    </row>
    <row r="152" spans="1:12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409" t="e">
        <f t="shared" si="2"/>
        <v>#DIV/0!</v>
      </c>
      <c r="K152" s="327">
        <f>+D152-'ANEXO 27 Nivel 1 y Resto'!D152</f>
        <v>0</v>
      </c>
      <c r="L152" s="16"/>
    </row>
    <row r="153" spans="1:12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409" t="e">
        <f t="shared" si="2"/>
        <v>#DIV/0!</v>
      </c>
      <c r="K153" s="327">
        <f>+D153-'ANEXO 27 Nivel 1 y Resto'!D153</f>
        <v>0</v>
      </c>
      <c r="L153" s="16"/>
    </row>
    <row r="154" spans="1:12" x14ac:dyDescent="0.2">
      <c r="A154" s="12"/>
      <c r="B154" s="13" t="s">
        <v>0</v>
      </c>
      <c r="C154" s="90" t="s">
        <v>1</v>
      </c>
      <c r="D154" s="15">
        <f>+'ANEXO 27 Nivel 1 y Resto'!D154</f>
        <v>24380</v>
      </c>
      <c r="E154" s="341"/>
      <c r="F154" s="341"/>
      <c r="G154" s="341">
        <v>10108.719999999999</v>
      </c>
      <c r="H154" s="327"/>
      <c r="I154" s="409">
        <f t="shared" si="2"/>
        <v>1.4117791372201429</v>
      </c>
      <c r="K154" s="327">
        <f>+D154-'ANEXO 27 Nivel 1 y Resto'!D154</f>
        <v>0</v>
      </c>
      <c r="L154" s="16"/>
    </row>
    <row r="155" spans="1:12" x14ac:dyDescent="0.2">
      <c r="A155" s="12"/>
      <c r="B155" s="13" t="s">
        <v>2</v>
      </c>
      <c r="C155" s="90" t="s">
        <v>1</v>
      </c>
      <c r="D155" s="15">
        <f>+'ANEXO 27 Nivel 1 y Resto'!D155</f>
        <v>12459.69</v>
      </c>
      <c r="E155" s="341"/>
      <c r="F155" s="341"/>
      <c r="G155" s="341">
        <v>5911.73</v>
      </c>
      <c r="H155" s="327"/>
      <c r="I155" s="409">
        <f t="shared" si="2"/>
        <v>1.1076216268334313</v>
      </c>
      <c r="K155" s="327">
        <f>+D155-'ANEXO 27 Nivel 1 y Resto'!D155</f>
        <v>0</v>
      </c>
      <c r="L155" s="16"/>
    </row>
    <row r="156" spans="1:12" x14ac:dyDescent="0.2">
      <c r="A156" s="12"/>
      <c r="B156" s="13" t="s">
        <v>3</v>
      </c>
      <c r="C156" s="83" t="s">
        <v>4</v>
      </c>
      <c r="D156" s="18">
        <f>+'ANEXO 27 Nivel 1 y Resto'!D156</f>
        <v>122.5475</v>
      </c>
      <c r="E156" s="341"/>
      <c r="F156" s="341"/>
      <c r="G156" s="341">
        <v>80.854100000000003</v>
      </c>
      <c r="H156" s="327"/>
      <c r="I156" s="409">
        <f t="shared" si="2"/>
        <v>0.51566216184460645</v>
      </c>
      <c r="K156" s="327">
        <f>+D156-'ANEXO 27 Nivel 1 y Resto'!D156</f>
        <v>0</v>
      </c>
      <c r="L156" s="16"/>
    </row>
    <row r="157" spans="1:12" x14ac:dyDescent="0.2">
      <c r="A157" s="12"/>
      <c r="B157" s="19" t="s">
        <v>5</v>
      </c>
      <c r="C157" s="83" t="s">
        <v>4</v>
      </c>
      <c r="D157" s="18">
        <f>+'ANEXO 27 Nivel 1 y Resto'!D157</f>
        <v>119.1686</v>
      </c>
      <c r="E157" s="341"/>
      <c r="F157" s="341"/>
      <c r="G157" s="341">
        <v>78.274000000000001</v>
      </c>
      <c r="H157" s="327"/>
      <c r="I157" s="409">
        <f t="shared" si="2"/>
        <v>0.52245445486368403</v>
      </c>
      <c r="K157" s="327">
        <f>+D157-'ANEXO 27 Nivel 1 y Resto'!D157</f>
        <v>0</v>
      </c>
      <c r="L157" s="16"/>
    </row>
    <row r="158" spans="1:12" x14ac:dyDescent="0.2">
      <c r="A158" s="12"/>
      <c r="B158" s="13" t="s">
        <v>6</v>
      </c>
      <c r="C158" s="83" t="s">
        <v>4</v>
      </c>
      <c r="D158" s="18">
        <f>+'ANEXO 27 Nivel 1 y Resto'!D158</f>
        <v>117.5945</v>
      </c>
      <c r="E158" s="341"/>
      <c r="F158" s="341"/>
      <c r="G158" s="341">
        <v>76.794600000000003</v>
      </c>
      <c r="H158" s="327"/>
      <c r="I158" s="409">
        <f t="shared" si="2"/>
        <v>0.53128605396733608</v>
      </c>
      <c r="K158" s="327">
        <f>+D158-'ANEXO 27 Nivel 1 y Resto'!D158</f>
        <v>0</v>
      </c>
      <c r="L158" s="16"/>
    </row>
    <row r="159" spans="1:12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409" t="e">
        <f t="shared" si="2"/>
        <v>#DIV/0!</v>
      </c>
      <c r="K159" s="327">
        <f>+D159-'ANEXO 27 Nivel 1 y Resto'!D159</f>
        <v>0</v>
      </c>
      <c r="L159" s="16"/>
    </row>
    <row r="160" spans="1:12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409" t="e">
        <f t="shared" si="2"/>
        <v>#DIV/0!</v>
      </c>
      <c r="K160" s="327">
        <f>+D160-'ANEXO 27 Nivel 1 y Resto'!D160</f>
        <v>0</v>
      </c>
      <c r="L160" s="16"/>
    </row>
    <row r="161" spans="1:12" x14ac:dyDescent="0.2">
      <c r="A161" s="12"/>
      <c r="B161" s="13" t="s">
        <v>0</v>
      </c>
      <c r="C161" s="90" t="s">
        <v>1</v>
      </c>
      <c r="D161" s="15">
        <f>+'ANEXO 27 Nivel 1 y Resto'!D161</f>
        <v>19527.89</v>
      </c>
      <c r="E161" s="341"/>
      <c r="F161" s="341"/>
      <c r="G161" s="341">
        <v>7964.75</v>
      </c>
      <c r="H161" s="327"/>
      <c r="I161" s="409">
        <f t="shared" si="2"/>
        <v>1.4517894472519539</v>
      </c>
      <c r="K161" s="327">
        <f>+D161-'ANEXO 27 Nivel 1 y Resto'!D161</f>
        <v>0</v>
      </c>
      <c r="L161" s="16"/>
    </row>
    <row r="162" spans="1:12" x14ac:dyDescent="0.2">
      <c r="A162" s="12"/>
      <c r="B162" s="13" t="s">
        <v>2</v>
      </c>
      <c r="C162" s="90" t="s">
        <v>1</v>
      </c>
      <c r="D162" s="15">
        <f>+'ANEXO 27 Nivel 1 y Resto'!D162</f>
        <v>9265.91</v>
      </c>
      <c r="E162" s="341"/>
      <c r="F162" s="341"/>
      <c r="G162" s="341">
        <v>4396.38</v>
      </c>
      <c r="H162" s="327"/>
      <c r="I162" s="409">
        <f t="shared" si="2"/>
        <v>1.1076226349860567</v>
      </c>
      <c r="K162" s="327">
        <f>+D162-'ANEXO 27 Nivel 1 y Resto'!D162</f>
        <v>0</v>
      </c>
      <c r="L162" s="16"/>
    </row>
    <row r="163" spans="1:12" x14ac:dyDescent="0.2">
      <c r="A163" s="12"/>
      <c r="B163" s="13" t="s">
        <v>3</v>
      </c>
      <c r="C163" s="83" t="s">
        <v>4</v>
      </c>
      <c r="D163" s="18">
        <f>+'ANEXO 27 Nivel 1 y Resto'!D163</f>
        <v>110.7052</v>
      </c>
      <c r="E163" s="341"/>
      <c r="F163" s="341"/>
      <c r="G163" s="341">
        <v>73.040800000000004</v>
      </c>
      <c r="H163" s="327"/>
      <c r="I163" s="409">
        <f t="shared" si="2"/>
        <v>0.51566247905280327</v>
      </c>
      <c r="K163" s="327">
        <f>+D163-'ANEXO 27 Nivel 1 y Resto'!D163</f>
        <v>0</v>
      </c>
      <c r="L163" s="16"/>
    </row>
    <row r="164" spans="1:12" x14ac:dyDescent="0.2">
      <c r="A164" s="12"/>
      <c r="B164" s="19" t="s">
        <v>5</v>
      </c>
      <c r="C164" s="83" t="s">
        <v>4</v>
      </c>
      <c r="D164" s="18">
        <f>+'ANEXO 27 Nivel 1 y Resto'!D164</f>
        <v>107.6527</v>
      </c>
      <c r="E164" s="341"/>
      <c r="F164" s="341"/>
      <c r="G164" s="341">
        <v>70.709999999999994</v>
      </c>
      <c r="H164" s="327"/>
      <c r="I164" s="409">
        <f t="shared" si="2"/>
        <v>0.52245368406166048</v>
      </c>
      <c r="K164" s="327">
        <f>+D164-'ANEXO 27 Nivel 1 y Resto'!D164</f>
        <v>0</v>
      </c>
      <c r="L164" s="16"/>
    </row>
    <row r="165" spans="1:12" x14ac:dyDescent="0.2">
      <c r="A165" s="12"/>
      <c r="B165" s="13" t="s">
        <v>6</v>
      </c>
      <c r="C165" s="83" t="s">
        <v>4</v>
      </c>
      <c r="D165" s="18">
        <f>+'ANEXO 27 Nivel 1 y Resto'!D165</f>
        <v>106.2308</v>
      </c>
      <c r="E165" s="341"/>
      <c r="F165" s="341"/>
      <c r="G165" s="341">
        <v>69.373599999999996</v>
      </c>
      <c r="H165" s="327"/>
      <c r="I165" s="409">
        <f t="shared" si="2"/>
        <v>0.53128567639563196</v>
      </c>
      <c r="K165" s="327">
        <f>+D165-'ANEXO 27 Nivel 1 y Resto'!D165</f>
        <v>0</v>
      </c>
      <c r="L165" s="16"/>
    </row>
    <row r="166" spans="1:12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409" t="e">
        <f t="shared" si="2"/>
        <v>#DIV/0!</v>
      </c>
      <c r="K166" s="327">
        <f>+D166-'ANEXO 27 Nivel 1 y Resto'!D166</f>
        <v>0</v>
      </c>
      <c r="L166" s="16"/>
    </row>
    <row r="167" spans="1:12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409" t="e">
        <f t="shared" si="2"/>
        <v>#DIV/0!</v>
      </c>
      <c r="K167" s="327">
        <f>+D167-'ANEXO 27 Nivel 1 y Resto'!D167</f>
        <v>0</v>
      </c>
      <c r="L167" s="16"/>
    </row>
    <row r="168" spans="1:12" x14ac:dyDescent="0.2">
      <c r="A168" s="12"/>
      <c r="B168" s="13" t="s">
        <v>0</v>
      </c>
      <c r="C168" s="90" t="s">
        <v>1</v>
      </c>
      <c r="D168" s="15">
        <f>+'ANEXO 27 Nivel 1 y Resto'!D168</f>
        <v>10691.99</v>
      </c>
      <c r="E168" s="341"/>
      <c r="F168" s="341"/>
      <c r="G168" s="341">
        <v>3828.27</v>
      </c>
      <c r="H168" s="327"/>
      <c r="I168" s="409">
        <f t="shared" si="2"/>
        <v>1.7929038442952039</v>
      </c>
      <c r="K168" s="327">
        <f>+D168-'ANEXO 27 Nivel 1 y Resto'!D168</f>
        <v>0</v>
      </c>
      <c r="L168" s="16"/>
    </row>
    <row r="169" spans="1:12" x14ac:dyDescent="0.2">
      <c r="A169" s="12"/>
      <c r="B169" s="13" t="s">
        <v>2</v>
      </c>
      <c r="C169" s="90" t="s">
        <v>1</v>
      </c>
      <c r="D169" s="15">
        <f>+'ANEXO 27 Nivel 1 y Resto'!D169</f>
        <v>2344.54</v>
      </c>
      <c r="E169" s="341"/>
      <c r="F169" s="341"/>
      <c r="G169" s="341">
        <v>1112.4100000000001</v>
      </c>
      <c r="H169" s="327"/>
      <c r="I169" s="409">
        <f t="shared" si="2"/>
        <v>1.1076221896602871</v>
      </c>
      <c r="K169" s="327">
        <f>+D169-'ANEXO 27 Nivel 1 y Resto'!D169</f>
        <v>0</v>
      </c>
      <c r="L169" s="16"/>
    </row>
    <row r="170" spans="1:12" x14ac:dyDescent="0.2">
      <c r="A170" s="12"/>
      <c r="B170" s="13" t="s">
        <v>3</v>
      </c>
      <c r="C170" s="83" t="s">
        <v>4</v>
      </c>
      <c r="D170" s="18">
        <f>+'ANEXO 27 Nivel 1 y Resto'!D170</f>
        <v>106.4432</v>
      </c>
      <c r="E170" s="341"/>
      <c r="F170" s="341"/>
      <c r="G170" s="341">
        <v>70.228800000000007</v>
      </c>
      <c r="H170" s="327"/>
      <c r="I170" s="409">
        <f t="shared" si="2"/>
        <v>0.5156630897865262</v>
      </c>
      <c r="K170" s="327">
        <f>+D170-'ANEXO 27 Nivel 1 y Resto'!D170</f>
        <v>0</v>
      </c>
      <c r="L170" s="16"/>
    </row>
    <row r="171" spans="1:12" x14ac:dyDescent="0.2">
      <c r="A171" s="12"/>
      <c r="B171" s="19" t="s">
        <v>5</v>
      </c>
      <c r="C171" s="83" t="s">
        <v>4</v>
      </c>
      <c r="D171" s="18">
        <f>+'ANEXO 27 Nivel 1 y Resto'!D171</f>
        <v>103.50830000000001</v>
      </c>
      <c r="E171" s="341"/>
      <c r="F171" s="341"/>
      <c r="G171" s="341">
        <v>67.987799999999993</v>
      </c>
      <c r="H171" s="327"/>
      <c r="I171" s="409">
        <f t="shared" si="2"/>
        <v>0.52245402851688127</v>
      </c>
      <c r="K171" s="327">
        <f>+D171-'ANEXO 27 Nivel 1 y Resto'!D171</f>
        <v>0</v>
      </c>
      <c r="L171" s="16"/>
    </row>
    <row r="172" spans="1:12" x14ac:dyDescent="0.2">
      <c r="A172" s="12"/>
      <c r="B172" s="13" t="s">
        <v>6</v>
      </c>
      <c r="C172" s="83" t="s">
        <v>4</v>
      </c>
      <c r="D172" s="18">
        <f>+'ANEXO 27 Nivel 1 y Resto'!D172</f>
        <v>102.14109999999999</v>
      </c>
      <c r="E172" s="341"/>
      <c r="F172" s="341"/>
      <c r="G172" s="341">
        <v>66.702799999999996</v>
      </c>
      <c r="H172" s="327"/>
      <c r="I172" s="409">
        <f t="shared" si="2"/>
        <v>0.53128654269386</v>
      </c>
      <c r="K172" s="327">
        <f>+D172-'ANEXO 27 Nivel 1 y Resto'!D172</f>
        <v>0</v>
      </c>
      <c r="L172" s="16"/>
    </row>
    <row r="173" spans="1:12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409" t="e">
        <f t="shared" si="2"/>
        <v>#DIV/0!</v>
      </c>
      <c r="K173" s="327">
        <f>+D173-'ANEXO 27 Nivel 1 y Resto'!D173</f>
        <v>0</v>
      </c>
      <c r="L173" s="16"/>
    </row>
    <row r="174" spans="1:12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409" t="e">
        <f t="shared" si="2"/>
        <v>#DIV/0!</v>
      </c>
      <c r="K174" s="327">
        <f>+D174-'ANEXO 27 Nivel 1 y Resto'!D174</f>
        <v>0</v>
      </c>
      <c r="L174" s="16"/>
    </row>
    <row r="175" spans="1:12" x14ac:dyDescent="0.2">
      <c r="A175" s="12"/>
      <c r="B175" s="13" t="s">
        <v>0</v>
      </c>
      <c r="C175" s="90" t="s">
        <v>1</v>
      </c>
      <c r="D175" s="15">
        <f>+'ANEXO 27 Nivel 1 y Resto'!D175</f>
        <v>24380</v>
      </c>
      <c r="E175" s="341"/>
      <c r="F175" s="341"/>
      <c r="G175" s="341">
        <v>10108.719999999999</v>
      </c>
      <c r="H175" s="327"/>
      <c r="I175" s="409">
        <f t="shared" si="2"/>
        <v>1.4117791372201429</v>
      </c>
      <c r="K175" s="327">
        <f>+D175-'ANEXO 27 Nivel 1 y Resto'!D175</f>
        <v>0</v>
      </c>
      <c r="L175" s="16"/>
    </row>
    <row r="176" spans="1:12" x14ac:dyDescent="0.2">
      <c r="A176" s="12"/>
      <c r="B176" s="13" t="s">
        <v>2</v>
      </c>
      <c r="C176" s="90" t="s">
        <v>1</v>
      </c>
      <c r="D176" s="15">
        <f>+'ANEXO 27 Nivel 1 y Resto'!D176</f>
        <v>12459.69</v>
      </c>
      <c r="E176" s="341"/>
      <c r="F176" s="341"/>
      <c r="G176" s="341">
        <v>5911.73</v>
      </c>
      <c r="H176" s="327"/>
      <c r="I176" s="409">
        <f t="shared" si="2"/>
        <v>1.1076216268334313</v>
      </c>
      <c r="K176" s="327">
        <f>+D176-'ANEXO 27 Nivel 1 y Resto'!D176</f>
        <v>0</v>
      </c>
      <c r="L176" s="16"/>
    </row>
    <row r="177" spans="1:12" x14ac:dyDescent="0.2">
      <c r="A177" s="12"/>
      <c r="B177" s="13" t="s">
        <v>3</v>
      </c>
      <c r="C177" s="83" t="s">
        <v>4</v>
      </c>
      <c r="D177" s="18">
        <f>+'ANEXO 27 Nivel 1 y Resto'!D177</f>
        <v>123.002</v>
      </c>
      <c r="E177" s="341"/>
      <c r="F177" s="341"/>
      <c r="G177" s="341">
        <v>80.854100000000003</v>
      </c>
      <c r="H177" s="327"/>
      <c r="I177" s="409">
        <f t="shared" si="2"/>
        <v>0.52128339812081248</v>
      </c>
      <c r="K177" s="327">
        <f>+D177-'ANEXO 27 Nivel 1 y Resto'!D177</f>
        <v>0</v>
      </c>
      <c r="L177" s="16"/>
    </row>
    <row r="178" spans="1:12" x14ac:dyDescent="0.2">
      <c r="A178" s="12"/>
      <c r="B178" s="19" t="s">
        <v>5</v>
      </c>
      <c r="C178" s="83" t="s">
        <v>4</v>
      </c>
      <c r="D178" s="18">
        <f>+'ANEXO 27 Nivel 1 y Resto'!D178</f>
        <v>119.60769999999999</v>
      </c>
      <c r="E178" s="341"/>
      <c r="F178" s="341"/>
      <c r="G178" s="341">
        <v>78.274000000000001</v>
      </c>
      <c r="H178" s="327"/>
      <c r="I178" s="409">
        <f t="shared" si="2"/>
        <v>0.52806423588931173</v>
      </c>
      <c r="K178" s="327">
        <f>+D178-'ANEXO 27 Nivel 1 y Resto'!D178</f>
        <v>0</v>
      </c>
      <c r="L178" s="16"/>
    </row>
    <row r="179" spans="1:12" x14ac:dyDescent="0.2">
      <c r="A179" s="12"/>
      <c r="B179" s="13" t="s">
        <v>6</v>
      </c>
      <c r="C179" s="83" t="s">
        <v>4</v>
      </c>
      <c r="D179" s="18">
        <f>+'ANEXO 27 Nivel 1 y Resto'!D179</f>
        <v>118.02760000000001</v>
      </c>
      <c r="E179" s="341"/>
      <c r="F179" s="341"/>
      <c r="G179" s="341">
        <v>76.794600000000003</v>
      </c>
      <c r="H179" s="327"/>
      <c r="I179" s="409">
        <f t="shared" si="2"/>
        <v>0.53692577342677739</v>
      </c>
      <c r="K179" s="327">
        <f>+D179-'ANEXO 27 Nivel 1 y Resto'!D179</f>
        <v>0</v>
      </c>
      <c r="L179" s="16"/>
    </row>
    <row r="180" spans="1:12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409" t="e">
        <f t="shared" si="2"/>
        <v>#DIV/0!</v>
      </c>
      <c r="K180" s="327">
        <f>+D180-'ANEXO 27 Nivel 1 y Resto'!D180</f>
        <v>0</v>
      </c>
      <c r="L180" s="16"/>
    </row>
    <row r="181" spans="1:12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409" t="e">
        <f t="shared" si="2"/>
        <v>#DIV/0!</v>
      </c>
      <c r="K181" s="327">
        <f>+D181-'ANEXO 27 Nivel 1 y Resto'!D181</f>
        <v>0</v>
      </c>
      <c r="L181" s="16"/>
    </row>
    <row r="182" spans="1:12" x14ac:dyDescent="0.2">
      <c r="A182" s="12"/>
      <c r="B182" s="13" t="s">
        <v>0</v>
      </c>
      <c r="C182" s="90" t="s">
        <v>1</v>
      </c>
      <c r="D182" s="15">
        <f>+'ANEXO 27 Nivel 1 y Resto'!D182</f>
        <v>19527.89</v>
      </c>
      <c r="E182" s="341"/>
      <c r="F182" s="341"/>
      <c r="G182" s="341">
        <v>7964.75</v>
      </c>
      <c r="H182" s="327"/>
      <c r="I182" s="409">
        <f t="shared" si="2"/>
        <v>1.4517894472519539</v>
      </c>
      <c r="K182" s="327">
        <f>+D182-'ANEXO 27 Nivel 1 y Resto'!D182</f>
        <v>0</v>
      </c>
      <c r="L182" s="16"/>
    </row>
    <row r="183" spans="1:12" x14ac:dyDescent="0.2">
      <c r="A183" s="12"/>
      <c r="B183" s="13" t="s">
        <v>2</v>
      </c>
      <c r="C183" s="90" t="s">
        <v>1</v>
      </c>
      <c r="D183" s="15">
        <f>+'ANEXO 27 Nivel 1 y Resto'!D183</f>
        <v>9265.91</v>
      </c>
      <c r="E183" s="341"/>
      <c r="F183" s="341"/>
      <c r="G183" s="341">
        <v>4396.38</v>
      </c>
      <c r="H183" s="327"/>
      <c r="I183" s="409">
        <f t="shared" si="2"/>
        <v>1.1076226349860567</v>
      </c>
      <c r="K183" s="327">
        <f>+D183-'ANEXO 27 Nivel 1 y Resto'!D183</f>
        <v>0</v>
      </c>
      <c r="L183" s="16"/>
    </row>
    <row r="184" spans="1:12" x14ac:dyDescent="0.2">
      <c r="A184" s="12"/>
      <c r="B184" s="13" t="s">
        <v>3</v>
      </c>
      <c r="C184" s="83" t="s">
        <v>4</v>
      </c>
      <c r="D184" s="18">
        <f>+'ANEXO 27 Nivel 1 y Resto'!D184</f>
        <v>111.11579999999999</v>
      </c>
      <c r="E184" s="341"/>
      <c r="F184" s="341"/>
      <c r="G184" s="341">
        <v>73.040800000000004</v>
      </c>
      <c r="H184" s="327"/>
      <c r="I184" s="409">
        <f t="shared" si="2"/>
        <v>0.521283994698853</v>
      </c>
      <c r="K184" s="327">
        <f>+D184-'ANEXO 27 Nivel 1 y Resto'!D184</f>
        <v>0</v>
      </c>
      <c r="L184" s="16"/>
    </row>
    <row r="185" spans="1:12" x14ac:dyDescent="0.2">
      <c r="A185" s="12"/>
      <c r="B185" s="19" t="s">
        <v>5</v>
      </c>
      <c r="C185" s="83" t="s">
        <v>4</v>
      </c>
      <c r="D185" s="18">
        <f>+'ANEXO 27 Nivel 1 y Resto'!D185</f>
        <v>108.04940000000001</v>
      </c>
      <c r="E185" s="341"/>
      <c r="F185" s="341"/>
      <c r="G185" s="341">
        <v>70.709999999999994</v>
      </c>
      <c r="H185" s="327"/>
      <c r="I185" s="409">
        <f t="shared" si="2"/>
        <v>0.52806392306604466</v>
      </c>
      <c r="K185" s="327">
        <f>+D185-'ANEXO 27 Nivel 1 y Resto'!D185</f>
        <v>0</v>
      </c>
      <c r="L185" s="16"/>
    </row>
    <row r="186" spans="1:12" x14ac:dyDescent="0.2">
      <c r="A186" s="12"/>
      <c r="B186" s="13" t="s">
        <v>6</v>
      </c>
      <c r="C186" s="83" t="s">
        <v>4</v>
      </c>
      <c r="D186" s="18">
        <f>+'ANEXO 27 Nivel 1 y Resto'!D186</f>
        <v>106.6221</v>
      </c>
      <c r="E186" s="341"/>
      <c r="F186" s="341"/>
      <c r="G186" s="341">
        <v>69.373599999999996</v>
      </c>
      <c r="H186" s="327"/>
      <c r="I186" s="409">
        <f t="shared" si="2"/>
        <v>0.53692615058177773</v>
      </c>
      <c r="K186" s="327">
        <f>+D186-'ANEXO 27 Nivel 1 y Resto'!D186</f>
        <v>0</v>
      </c>
      <c r="L186" s="16"/>
    </row>
    <row r="187" spans="1:12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409" t="e">
        <f t="shared" si="2"/>
        <v>#DIV/0!</v>
      </c>
      <c r="K187" s="327">
        <f>+D187-'ANEXO 27 Nivel 1 y Resto'!D187</f>
        <v>0</v>
      </c>
      <c r="L187" s="16"/>
    </row>
    <row r="188" spans="1:12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409" t="e">
        <f t="shared" si="2"/>
        <v>#DIV/0!</v>
      </c>
      <c r="K188" s="327">
        <f>+D188-'ANEXO 27 Nivel 1 y Resto'!D188</f>
        <v>0</v>
      </c>
      <c r="L188" s="16"/>
    </row>
    <row r="189" spans="1:12" x14ac:dyDescent="0.2">
      <c r="A189" s="12"/>
      <c r="B189" s="13" t="s">
        <v>0</v>
      </c>
      <c r="C189" s="90" t="s">
        <v>1</v>
      </c>
      <c r="D189" s="15">
        <f>+'ANEXO 27 Nivel 1 y Resto'!D189</f>
        <v>10691.99</v>
      </c>
      <c r="E189" s="341"/>
      <c r="F189" s="341"/>
      <c r="G189" s="341">
        <v>3828.27</v>
      </c>
      <c r="H189" s="327"/>
      <c r="I189" s="409">
        <f t="shared" si="2"/>
        <v>1.7929038442952039</v>
      </c>
      <c r="K189" s="327">
        <f>+D189-'ANEXO 27 Nivel 1 y Resto'!D189</f>
        <v>0</v>
      </c>
      <c r="L189" s="16"/>
    </row>
    <row r="190" spans="1:12" x14ac:dyDescent="0.2">
      <c r="A190" s="12"/>
      <c r="B190" s="13" t="s">
        <v>2</v>
      </c>
      <c r="C190" s="90" t="s">
        <v>1</v>
      </c>
      <c r="D190" s="15">
        <f>+'ANEXO 27 Nivel 1 y Resto'!D190</f>
        <v>2344.54</v>
      </c>
      <c r="E190" s="341"/>
      <c r="F190" s="341"/>
      <c r="G190" s="341">
        <v>1112.4100000000001</v>
      </c>
      <c r="H190" s="327"/>
      <c r="I190" s="409">
        <f t="shared" si="2"/>
        <v>1.1076221896602871</v>
      </c>
      <c r="K190" s="327">
        <f>+D190-'ANEXO 27 Nivel 1 y Resto'!D190</f>
        <v>0</v>
      </c>
      <c r="L190" s="16"/>
    </row>
    <row r="191" spans="1:12" x14ac:dyDescent="0.2">
      <c r="A191" s="12"/>
      <c r="B191" s="13" t="s">
        <v>3</v>
      </c>
      <c r="C191" s="83" t="s">
        <v>4</v>
      </c>
      <c r="D191" s="18">
        <f>+'ANEXO 27 Nivel 1 y Resto'!D191</f>
        <v>106.83799999999999</v>
      </c>
      <c r="E191" s="341"/>
      <c r="F191" s="341"/>
      <c r="G191" s="341">
        <v>70.228800000000007</v>
      </c>
      <c r="H191" s="327"/>
      <c r="I191" s="409">
        <f t="shared" si="2"/>
        <v>0.52128471510263563</v>
      </c>
      <c r="K191" s="327">
        <f>+D191-'ANEXO 27 Nivel 1 y Resto'!D191</f>
        <v>0</v>
      </c>
      <c r="L191" s="16"/>
    </row>
    <row r="192" spans="1:12" x14ac:dyDescent="0.2">
      <c r="A192" s="12"/>
      <c r="B192" s="19" t="s">
        <v>5</v>
      </c>
      <c r="C192" s="83" t="s">
        <v>4</v>
      </c>
      <c r="D192" s="18">
        <f>+'ANEXO 27 Nivel 1 y Resto'!D192</f>
        <v>103.8897</v>
      </c>
      <c r="E192" s="341"/>
      <c r="F192" s="341"/>
      <c r="G192" s="341">
        <v>67.987799999999993</v>
      </c>
      <c r="H192" s="327"/>
      <c r="I192" s="409">
        <f t="shared" si="2"/>
        <v>0.52806385851579285</v>
      </c>
      <c r="K192" s="327">
        <f>+D192-'ANEXO 27 Nivel 1 y Resto'!D192</f>
        <v>0</v>
      </c>
      <c r="L192" s="16"/>
    </row>
    <row r="193" spans="1:12" x14ac:dyDescent="0.2">
      <c r="A193" s="12"/>
      <c r="B193" s="13" t="s">
        <v>6</v>
      </c>
      <c r="C193" s="83" t="s">
        <v>4</v>
      </c>
      <c r="D193" s="18">
        <f>+'ANEXO 27 Nivel 1 y Resto'!D193</f>
        <v>102.51730000000001</v>
      </c>
      <c r="E193" s="341"/>
      <c r="F193" s="341"/>
      <c r="G193" s="341">
        <v>66.702799999999996</v>
      </c>
      <c r="H193" s="327"/>
      <c r="I193" s="409">
        <f t="shared" si="2"/>
        <v>0.53692648584467229</v>
      </c>
      <c r="K193" s="327">
        <f>+D193-'ANEXO 27 Nivel 1 y Resto'!D193</f>
        <v>0</v>
      </c>
      <c r="L193" s="16"/>
    </row>
    <row r="194" spans="1:12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409" t="e">
        <f t="shared" si="2"/>
        <v>#DIV/0!</v>
      </c>
      <c r="K194" s="327">
        <f>+D194-'ANEXO 27 Nivel 1 y Resto'!D194</f>
        <v>0</v>
      </c>
      <c r="L194" s="16"/>
    </row>
    <row r="195" spans="1:12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409" t="e">
        <f t="shared" si="2"/>
        <v>#DIV/0!</v>
      </c>
      <c r="K195" s="327">
        <f>+D195-'ANEXO 27 Nivel 1 y Resto'!D195</f>
        <v>0</v>
      </c>
      <c r="L195" s="16"/>
    </row>
    <row r="196" spans="1:12" x14ac:dyDescent="0.2">
      <c r="A196" s="12"/>
      <c r="B196" s="13" t="s">
        <v>0</v>
      </c>
      <c r="C196" s="90" t="s">
        <v>1</v>
      </c>
      <c r="D196" s="15">
        <f>+'ANEXO 27 Nivel 1 y Resto'!D196</f>
        <v>24380</v>
      </c>
      <c r="E196" s="341"/>
      <c r="F196" s="341"/>
      <c r="G196" s="341">
        <v>10108.719999999999</v>
      </c>
      <c r="H196" s="327"/>
      <c r="I196" s="409">
        <f t="shared" si="2"/>
        <v>1.4117791372201429</v>
      </c>
      <c r="K196" s="327">
        <f>+D196-'ANEXO 27 Nivel 1 y Resto'!D196</f>
        <v>0</v>
      </c>
      <c r="L196" s="16"/>
    </row>
    <row r="197" spans="1:12" x14ac:dyDescent="0.2">
      <c r="A197" s="12"/>
      <c r="B197" s="13" t="s">
        <v>2</v>
      </c>
      <c r="C197" s="90" t="s">
        <v>1</v>
      </c>
      <c r="D197" s="15">
        <f>+'ANEXO 27 Nivel 1 y Resto'!D197</f>
        <v>12459.69</v>
      </c>
      <c r="E197" s="341"/>
      <c r="F197" s="341"/>
      <c r="G197" s="341">
        <v>5911.73</v>
      </c>
      <c r="H197" s="327"/>
      <c r="I197" s="409">
        <f t="shared" si="2"/>
        <v>1.1076216268334313</v>
      </c>
      <c r="K197" s="327">
        <f>+D197-'ANEXO 27 Nivel 1 y Resto'!D197</f>
        <v>0</v>
      </c>
      <c r="L197" s="16"/>
    </row>
    <row r="198" spans="1:12" x14ac:dyDescent="0.2">
      <c r="A198" s="12"/>
      <c r="B198" s="13" t="s">
        <v>3</v>
      </c>
      <c r="C198" s="83" t="s">
        <v>4</v>
      </c>
      <c r="D198" s="18">
        <f>+'ANEXO 27 Nivel 1 y Resto'!D198</f>
        <v>123.002</v>
      </c>
      <c r="E198" s="341"/>
      <c r="F198" s="341"/>
      <c r="G198" s="341">
        <v>80.854100000000003</v>
      </c>
      <c r="H198" s="327"/>
      <c r="I198" s="409">
        <f t="shared" si="2"/>
        <v>0.52128339812081248</v>
      </c>
      <c r="K198" s="327">
        <f>+D198-'ANEXO 27 Nivel 1 y Resto'!D198</f>
        <v>0</v>
      </c>
      <c r="L198" s="16"/>
    </row>
    <row r="199" spans="1:12" x14ac:dyDescent="0.2">
      <c r="A199" s="12"/>
      <c r="B199" s="19" t="s">
        <v>5</v>
      </c>
      <c r="C199" s="83" t="s">
        <v>4</v>
      </c>
      <c r="D199" s="18">
        <f>+'ANEXO 27 Nivel 1 y Resto'!D199</f>
        <v>119.60769999999999</v>
      </c>
      <c r="E199" s="341"/>
      <c r="F199" s="341"/>
      <c r="G199" s="341">
        <v>78.274000000000001</v>
      </c>
      <c r="H199" s="327"/>
      <c r="I199" s="409">
        <f t="shared" si="2"/>
        <v>0.52806423588931173</v>
      </c>
      <c r="K199" s="327">
        <f>+D199-'ANEXO 27 Nivel 1 y Resto'!D199</f>
        <v>0</v>
      </c>
      <c r="L199" s="16"/>
    </row>
    <row r="200" spans="1:12" x14ac:dyDescent="0.2">
      <c r="A200" s="12"/>
      <c r="B200" s="13" t="s">
        <v>6</v>
      </c>
      <c r="C200" s="83" t="s">
        <v>4</v>
      </c>
      <c r="D200" s="18">
        <f>+'ANEXO 27 Nivel 1 y Resto'!D200</f>
        <v>118.02760000000001</v>
      </c>
      <c r="E200" s="341"/>
      <c r="F200" s="341"/>
      <c r="G200" s="341">
        <v>76.794600000000003</v>
      </c>
      <c r="H200" s="327"/>
      <c r="I200" s="409">
        <f t="shared" si="2"/>
        <v>0.53692577342677739</v>
      </c>
      <c r="K200" s="327">
        <f>+D200-'ANEXO 27 Nivel 1 y Resto'!D200</f>
        <v>0</v>
      </c>
      <c r="L200" s="16"/>
    </row>
    <row r="201" spans="1:12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409" t="e">
        <f t="shared" ref="I201:I264" si="3">+D201/G201-1</f>
        <v>#DIV/0!</v>
      </c>
      <c r="K201" s="327">
        <f>+D201-'ANEXO 27 Nivel 1 y Resto'!D201</f>
        <v>0</v>
      </c>
      <c r="L201" s="16"/>
    </row>
    <row r="202" spans="1:12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409" t="e">
        <f t="shared" si="3"/>
        <v>#DIV/0!</v>
      </c>
      <c r="K202" s="327">
        <f>+D202-'ANEXO 27 Nivel 1 y Resto'!D202</f>
        <v>0</v>
      </c>
      <c r="L202" s="16"/>
    </row>
    <row r="203" spans="1:12" x14ac:dyDescent="0.2">
      <c r="A203" s="12"/>
      <c r="B203" s="13" t="s">
        <v>0</v>
      </c>
      <c r="C203" s="90" t="s">
        <v>1</v>
      </c>
      <c r="D203" s="15">
        <f>+'ANEXO 27 Nivel 1 y Resto'!D203</f>
        <v>19527.89</v>
      </c>
      <c r="E203" s="341"/>
      <c r="F203" s="341"/>
      <c r="G203" s="341">
        <v>7964.75</v>
      </c>
      <c r="H203" s="327"/>
      <c r="I203" s="409">
        <f t="shared" si="3"/>
        <v>1.4517894472519539</v>
      </c>
      <c r="K203" s="327">
        <f>+D203-'ANEXO 27 Nivel 1 y Resto'!D203</f>
        <v>0</v>
      </c>
      <c r="L203" s="16"/>
    </row>
    <row r="204" spans="1:12" x14ac:dyDescent="0.2">
      <c r="A204" s="12"/>
      <c r="B204" s="13" t="s">
        <v>2</v>
      </c>
      <c r="C204" s="90" t="s">
        <v>1</v>
      </c>
      <c r="D204" s="15">
        <f>+'ANEXO 27 Nivel 1 y Resto'!D204</f>
        <v>9265.91</v>
      </c>
      <c r="E204" s="341"/>
      <c r="F204" s="341"/>
      <c r="G204" s="341">
        <v>4396.38</v>
      </c>
      <c r="H204" s="327"/>
      <c r="I204" s="409">
        <f t="shared" si="3"/>
        <v>1.1076226349860567</v>
      </c>
      <c r="K204" s="327">
        <f>+D204-'ANEXO 27 Nivel 1 y Resto'!D204</f>
        <v>0</v>
      </c>
      <c r="L204" s="16"/>
    </row>
    <row r="205" spans="1:12" x14ac:dyDescent="0.2">
      <c r="A205" s="12"/>
      <c r="B205" s="13" t="s">
        <v>3</v>
      </c>
      <c r="C205" s="83" t="s">
        <v>4</v>
      </c>
      <c r="D205" s="18">
        <f>+'ANEXO 27 Nivel 1 y Resto'!D205</f>
        <v>111.11579999999999</v>
      </c>
      <c r="E205" s="341"/>
      <c r="F205" s="341"/>
      <c r="G205" s="341">
        <v>73.040800000000004</v>
      </c>
      <c r="H205" s="327"/>
      <c r="I205" s="409">
        <f t="shared" si="3"/>
        <v>0.521283994698853</v>
      </c>
      <c r="K205" s="327">
        <f>+D205-'ANEXO 27 Nivel 1 y Resto'!D205</f>
        <v>0</v>
      </c>
      <c r="L205" s="16"/>
    </row>
    <row r="206" spans="1:12" x14ac:dyDescent="0.2">
      <c r="A206" s="12"/>
      <c r="B206" s="19" t="s">
        <v>5</v>
      </c>
      <c r="C206" s="83" t="s">
        <v>4</v>
      </c>
      <c r="D206" s="18">
        <f>+'ANEXO 27 Nivel 1 y Resto'!D206</f>
        <v>108.04940000000001</v>
      </c>
      <c r="E206" s="341"/>
      <c r="F206" s="341"/>
      <c r="G206" s="341">
        <v>70.709999999999994</v>
      </c>
      <c r="H206" s="327"/>
      <c r="I206" s="409">
        <f t="shared" si="3"/>
        <v>0.52806392306604466</v>
      </c>
      <c r="K206" s="327">
        <f>+D206-'ANEXO 27 Nivel 1 y Resto'!D206</f>
        <v>0</v>
      </c>
      <c r="L206" s="16"/>
    </row>
    <row r="207" spans="1:12" x14ac:dyDescent="0.2">
      <c r="A207" s="12"/>
      <c r="B207" s="13" t="s">
        <v>6</v>
      </c>
      <c r="C207" s="83" t="s">
        <v>4</v>
      </c>
      <c r="D207" s="18">
        <f>+'ANEXO 27 Nivel 1 y Resto'!D207</f>
        <v>106.6221</v>
      </c>
      <c r="E207" s="341"/>
      <c r="F207" s="341"/>
      <c r="G207" s="341">
        <v>69.373599999999996</v>
      </c>
      <c r="H207" s="327"/>
      <c r="I207" s="409">
        <f t="shared" si="3"/>
        <v>0.53692615058177773</v>
      </c>
      <c r="K207" s="327">
        <f>+D207-'ANEXO 27 Nivel 1 y Resto'!D207</f>
        <v>0</v>
      </c>
      <c r="L207" s="16"/>
    </row>
    <row r="208" spans="1:12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409" t="e">
        <f t="shared" si="3"/>
        <v>#DIV/0!</v>
      </c>
      <c r="K208" s="327">
        <f>+D208-'ANEXO 27 Nivel 1 y Resto'!D208</f>
        <v>0</v>
      </c>
      <c r="L208" s="16"/>
    </row>
    <row r="209" spans="1:12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409" t="e">
        <f t="shared" si="3"/>
        <v>#DIV/0!</v>
      </c>
      <c r="K209" s="327">
        <f>+D209-'ANEXO 27 Nivel 1 y Resto'!D209</f>
        <v>0</v>
      </c>
      <c r="L209" s="16"/>
    </row>
    <row r="210" spans="1:12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409" t="e">
        <f t="shared" si="3"/>
        <v>#DIV/0!</v>
      </c>
      <c r="K210" s="327">
        <f>+D210-'ANEXO 27 Nivel 1 y Resto'!D210</f>
        <v>0</v>
      </c>
      <c r="L210" s="16"/>
    </row>
    <row r="211" spans="1:12" x14ac:dyDescent="0.2">
      <c r="A211" s="12"/>
      <c r="B211" s="13" t="s">
        <v>0</v>
      </c>
      <c r="C211" s="90" t="s">
        <v>1</v>
      </c>
      <c r="D211" s="15">
        <f>+'ANEXO 27 Nivel 1 y Resto'!D211</f>
        <v>10691.99</v>
      </c>
      <c r="E211" s="341"/>
      <c r="F211" s="341"/>
      <c r="G211" s="341">
        <v>3828.27</v>
      </c>
      <c r="H211" s="327"/>
      <c r="I211" s="409">
        <f t="shared" si="3"/>
        <v>1.7929038442952039</v>
      </c>
      <c r="K211" s="327">
        <f>+D211-'ANEXO 27 Nivel 1 y Resto'!D211</f>
        <v>0</v>
      </c>
      <c r="L211" s="16"/>
    </row>
    <row r="212" spans="1:12" x14ac:dyDescent="0.2">
      <c r="A212" s="12"/>
      <c r="B212" s="13" t="s">
        <v>2</v>
      </c>
      <c r="C212" s="90" t="s">
        <v>1</v>
      </c>
      <c r="D212" s="15">
        <f>+'ANEXO 27 Nivel 1 y Resto'!D212</f>
        <v>2344.54</v>
      </c>
      <c r="E212" s="341"/>
      <c r="F212" s="341"/>
      <c r="G212" s="341">
        <v>1112.4100000000001</v>
      </c>
      <c r="H212" s="327"/>
      <c r="I212" s="409">
        <f t="shared" si="3"/>
        <v>1.1076221896602871</v>
      </c>
      <c r="K212" s="327">
        <f>+D212-'ANEXO 27 Nivel 1 y Resto'!D212</f>
        <v>0</v>
      </c>
      <c r="L212" s="16"/>
    </row>
    <row r="213" spans="1:12" x14ac:dyDescent="0.2">
      <c r="A213" s="12"/>
      <c r="B213" s="13" t="s">
        <v>3</v>
      </c>
      <c r="C213" s="83" t="s">
        <v>4</v>
      </c>
      <c r="D213" s="18">
        <f>+'ANEXO 27 Nivel 1 y Resto'!D213</f>
        <v>106.83799999999999</v>
      </c>
      <c r="E213" s="341"/>
      <c r="F213" s="341"/>
      <c r="G213" s="341">
        <v>70.228800000000007</v>
      </c>
      <c r="H213" s="327"/>
      <c r="I213" s="409">
        <f t="shared" si="3"/>
        <v>0.52128471510263563</v>
      </c>
      <c r="K213" s="327">
        <f>+D213-'ANEXO 27 Nivel 1 y Resto'!D213</f>
        <v>0</v>
      </c>
      <c r="L213" s="16"/>
    </row>
    <row r="214" spans="1:12" x14ac:dyDescent="0.2">
      <c r="A214" s="12"/>
      <c r="B214" s="19" t="s">
        <v>5</v>
      </c>
      <c r="C214" s="83" t="s">
        <v>4</v>
      </c>
      <c r="D214" s="18">
        <f>+'ANEXO 27 Nivel 1 y Resto'!D214</f>
        <v>103.8897</v>
      </c>
      <c r="E214" s="341"/>
      <c r="F214" s="341"/>
      <c r="G214" s="341">
        <v>67.987799999999993</v>
      </c>
      <c r="H214" s="327"/>
      <c r="I214" s="409">
        <f t="shared" si="3"/>
        <v>0.52806385851579285</v>
      </c>
      <c r="K214" s="327">
        <f>+D214-'ANEXO 27 Nivel 1 y Resto'!D214</f>
        <v>0</v>
      </c>
      <c r="L214" s="16"/>
    </row>
    <row r="215" spans="1:12" x14ac:dyDescent="0.2">
      <c r="A215" s="12"/>
      <c r="B215" s="13" t="s">
        <v>6</v>
      </c>
      <c r="C215" s="83" t="s">
        <v>4</v>
      </c>
      <c r="D215" s="18">
        <f>+'ANEXO 27 Nivel 1 y Resto'!D215</f>
        <v>102.51730000000001</v>
      </c>
      <c r="E215" s="341"/>
      <c r="F215" s="341"/>
      <c r="G215" s="341">
        <v>66.702799999999996</v>
      </c>
      <c r="H215" s="327"/>
      <c r="I215" s="409">
        <f t="shared" si="3"/>
        <v>0.53692648584467229</v>
      </c>
      <c r="K215" s="327">
        <f>+D215-'ANEXO 27 Nivel 1 y Resto'!D215</f>
        <v>0</v>
      </c>
      <c r="L215" s="16"/>
    </row>
    <row r="216" spans="1:12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409" t="e">
        <f t="shared" si="3"/>
        <v>#DIV/0!</v>
      </c>
      <c r="K216" s="327">
        <f>+D216-'ANEXO 27 Nivel 1 y Resto'!D216</f>
        <v>0</v>
      </c>
      <c r="L216" s="16"/>
    </row>
    <row r="217" spans="1:12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409" t="e">
        <f t="shared" si="3"/>
        <v>#DIV/0!</v>
      </c>
      <c r="K217" s="327">
        <f>+D217-'ANEXO 27 Nivel 1 y Resto'!D217</f>
        <v>0</v>
      </c>
      <c r="L217" s="16"/>
    </row>
    <row r="218" spans="1:12" x14ac:dyDescent="0.2">
      <c r="A218" s="12"/>
      <c r="B218" s="13" t="s">
        <v>0</v>
      </c>
      <c r="C218" s="90" t="s">
        <v>1</v>
      </c>
      <c r="D218" s="15">
        <f>+'ANEXO 27 Nivel 1 y Resto'!D218</f>
        <v>24380</v>
      </c>
      <c r="E218" s="341"/>
      <c r="F218" s="341"/>
      <c r="G218" s="341">
        <v>10108.719999999999</v>
      </c>
      <c r="H218" s="327"/>
      <c r="I218" s="409">
        <f t="shared" si="3"/>
        <v>1.4117791372201429</v>
      </c>
      <c r="K218" s="327">
        <f>+D218-'ANEXO 27 Nivel 1 y Resto'!D218</f>
        <v>0</v>
      </c>
      <c r="L218" s="16"/>
    </row>
    <row r="219" spans="1:12" x14ac:dyDescent="0.2">
      <c r="A219" s="12"/>
      <c r="B219" s="13" t="s">
        <v>2</v>
      </c>
      <c r="C219" s="90" t="s">
        <v>1</v>
      </c>
      <c r="D219" s="15">
        <f>+'ANEXO 27 Nivel 1 y Resto'!D219</f>
        <v>12459.69</v>
      </c>
      <c r="E219" s="341"/>
      <c r="F219" s="341"/>
      <c r="G219" s="341">
        <v>5911.73</v>
      </c>
      <c r="H219" s="327"/>
      <c r="I219" s="409">
        <f t="shared" si="3"/>
        <v>1.1076216268334313</v>
      </c>
      <c r="K219" s="327">
        <f>+D219-'ANEXO 27 Nivel 1 y Resto'!D219</f>
        <v>0</v>
      </c>
      <c r="L219" s="16"/>
    </row>
    <row r="220" spans="1:12" x14ac:dyDescent="0.2">
      <c r="A220" s="12"/>
      <c r="B220" s="13" t="s">
        <v>3</v>
      </c>
      <c r="C220" s="83" t="s">
        <v>4</v>
      </c>
      <c r="D220" s="18">
        <f>+'ANEXO 27 Nivel 1 y Resto'!D220</f>
        <v>123.002</v>
      </c>
      <c r="E220" s="341"/>
      <c r="F220" s="341"/>
      <c r="G220" s="341">
        <v>80.854100000000003</v>
      </c>
      <c r="H220" s="327"/>
      <c r="I220" s="409">
        <f t="shared" si="3"/>
        <v>0.52128339812081248</v>
      </c>
      <c r="K220" s="327">
        <f>+D220-'ANEXO 27 Nivel 1 y Resto'!D220</f>
        <v>0</v>
      </c>
      <c r="L220" s="16"/>
    </row>
    <row r="221" spans="1:12" x14ac:dyDescent="0.2">
      <c r="A221" s="12"/>
      <c r="B221" s="19" t="s">
        <v>5</v>
      </c>
      <c r="C221" s="83" t="s">
        <v>4</v>
      </c>
      <c r="D221" s="18">
        <f>+'ANEXO 27 Nivel 1 y Resto'!D221</f>
        <v>119.60769999999999</v>
      </c>
      <c r="E221" s="341"/>
      <c r="F221" s="341"/>
      <c r="G221" s="341">
        <v>78.274000000000001</v>
      </c>
      <c r="H221" s="327"/>
      <c r="I221" s="409">
        <f t="shared" si="3"/>
        <v>0.52806423588931173</v>
      </c>
      <c r="K221" s="327">
        <f>+D221-'ANEXO 27 Nivel 1 y Resto'!D221</f>
        <v>0</v>
      </c>
      <c r="L221" s="16"/>
    </row>
    <row r="222" spans="1:12" x14ac:dyDescent="0.2">
      <c r="A222" s="12"/>
      <c r="B222" s="13" t="s">
        <v>6</v>
      </c>
      <c r="C222" s="83" t="s">
        <v>4</v>
      </c>
      <c r="D222" s="18">
        <f>+'ANEXO 27 Nivel 1 y Resto'!D222</f>
        <v>118.02760000000001</v>
      </c>
      <c r="E222" s="341"/>
      <c r="F222" s="341"/>
      <c r="G222" s="341">
        <v>76.794600000000003</v>
      </c>
      <c r="H222" s="327"/>
      <c r="I222" s="409">
        <f t="shared" si="3"/>
        <v>0.53692577342677739</v>
      </c>
      <c r="K222" s="327">
        <f>+D222-'ANEXO 27 Nivel 1 y Resto'!D222</f>
        <v>0</v>
      </c>
      <c r="L222" s="16"/>
    </row>
    <row r="223" spans="1:12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409" t="e">
        <f t="shared" si="3"/>
        <v>#DIV/0!</v>
      </c>
      <c r="K223" s="327">
        <f>+D223-'ANEXO 27 Nivel 1 y Resto'!D223</f>
        <v>0</v>
      </c>
      <c r="L223" s="16"/>
    </row>
    <row r="224" spans="1:12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409" t="e">
        <f t="shared" si="3"/>
        <v>#DIV/0!</v>
      </c>
      <c r="K224" s="327">
        <f>+D224-'ANEXO 27 Nivel 1 y Resto'!D224</f>
        <v>0</v>
      </c>
      <c r="L224" s="16"/>
    </row>
    <row r="225" spans="1:12" x14ac:dyDescent="0.2">
      <c r="A225" s="12"/>
      <c r="B225" s="13" t="s">
        <v>0</v>
      </c>
      <c r="C225" s="90" t="s">
        <v>1</v>
      </c>
      <c r="D225" s="15">
        <f>+'ANEXO 27 Nivel 1 y Resto'!D225</f>
        <v>19527.89</v>
      </c>
      <c r="E225" s="341"/>
      <c r="F225" s="341"/>
      <c r="G225" s="341">
        <v>7964.75</v>
      </c>
      <c r="H225" s="327"/>
      <c r="I225" s="409">
        <f t="shared" si="3"/>
        <v>1.4517894472519539</v>
      </c>
      <c r="K225" s="327">
        <f>+D225-'ANEXO 27 Nivel 1 y Resto'!D225</f>
        <v>0</v>
      </c>
      <c r="L225" s="16"/>
    </row>
    <row r="226" spans="1:12" x14ac:dyDescent="0.2">
      <c r="A226" s="12"/>
      <c r="B226" s="13" t="s">
        <v>2</v>
      </c>
      <c r="C226" s="90" t="s">
        <v>1</v>
      </c>
      <c r="D226" s="15">
        <f>+'ANEXO 27 Nivel 1 y Resto'!D226</f>
        <v>9265.91</v>
      </c>
      <c r="E226" s="341"/>
      <c r="F226" s="341"/>
      <c r="G226" s="341">
        <v>4396.38</v>
      </c>
      <c r="H226" s="327"/>
      <c r="I226" s="409">
        <f t="shared" si="3"/>
        <v>1.1076226349860567</v>
      </c>
      <c r="K226" s="327">
        <f>+D226-'ANEXO 27 Nivel 1 y Resto'!D226</f>
        <v>0</v>
      </c>
      <c r="L226" s="16"/>
    </row>
    <row r="227" spans="1:12" x14ac:dyDescent="0.2">
      <c r="A227" s="12"/>
      <c r="B227" s="13" t="s">
        <v>3</v>
      </c>
      <c r="C227" s="83" t="s">
        <v>4</v>
      </c>
      <c r="D227" s="18">
        <f>+'ANEXO 27 Nivel 1 y Resto'!D227</f>
        <v>111.11579999999999</v>
      </c>
      <c r="E227" s="341"/>
      <c r="F227" s="341"/>
      <c r="G227" s="341">
        <v>73.040800000000004</v>
      </c>
      <c r="H227" s="327"/>
      <c r="I227" s="409">
        <f t="shared" si="3"/>
        <v>0.521283994698853</v>
      </c>
      <c r="K227" s="327">
        <f>+D227-'ANEXO 27 Nivel 1 y Resto'!D227</f>
        <v>0</v>
      </c>
      <c r="L227" s="16"/>
    </row>
    <row r="228" spans="1:12" x14ac:dyDescent="0.2">
      <c r="A228" s="12"/>
      <c r="B228" s="19" t="s">
        <v>5</v>
      </c>
      <c r="C228" s="83" t="s">
        <v>4</v>
      </c>
      <c r="D228" s="18">
        <f>+'ANEXO 27 Nivel 1 y Resto'!D228</f>
        <v>108.04940000000001</v>
      </c>
      <c r="E228" s="341"/>
      <c r="F228" s="341"/>
      <c r="G228" s="341">
        <v>70.709999999999994</v>
      </c>
      <c r="H228" s="327"/>
      <c r="I228" s="409">
        <f t="shared" si="3"/>
        <v>0.52806392306604466</v>
      </c>
      <c r="K228" s="327">
        <f>+D228-'ANEXO 27 Nivel 1 y Resto'!D228</f>
        <v>0</v>
      </c>
      <c r="L228" s="16"/>
    </row>
    <row r="229" spans="1:12" x14ac:dyDescent="0.2">
      <c r="A229" s="12"/>
      <c r="B229" s="13" t="s">
        <v>6</v>
      </c>
      <c r="C229" s="83" t="s">
        <v>4</v>
      </c>
      <c r="D229" s="18">
        <f>+'ANEXO 27 Nivel 1 y Resto'!D229</f>
        <v>106.6221</v>
      </c>
      <c r="E229" s="341"/>
      <c r="F229" s="341"/>
      <c r="G229" s="341">
        <v>69.373599999999996</v>
      </c>
      <c r="H229" s="327"/>
      <c r="I229" s="409">
        <f t="shared" si="3"/>
        <v>0.53692615058177773</v>
      </c>
      <c r="K229" s="327">
        <f>+D229-'ANEXO 27 Nivel 1 y Resto'!D229</f>
        <v>0</v>
      </c>
      <c r="L229" s="16"/>
    </row>
    <row r="230" spans="1:12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409" t="e">
        <f t="shared" si="3"/>
        <v>#DIV/0!</v>
      </c>
      <c r="K230" s="327">
        <f>+D230-'ANEXO 27 Nivel 1 y Resto'!D230</f>
        <v>0</v>
      </c>
      <c r="L230" s="16"/>
    </row>
    <row r="231" spans="1:12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409" t="e">
        <f t="shared" si="3"/>
        <v>#DIV/0!</v>
      </c>
      <c r="K231" s="327">
        <f>+D231-'ANEXO 27 Nivel 1 y Resto'!D231</f>
        <v>0</v>
      </c>
      <c r="L231" s="16"/>
    </row>
    <row r="232" spans="1:12" x14ac:dyDescent="0.2">
      <c r="A232" s="12"/>
      <c r="B232" s="13" t="s">
        <v>0</v>
      </c>
      <c r="C232" s="90" t="s">
        <v>1</v>
      </c>
      <c r="D232" s="15">
        <f>+'ANEXO 27 Nivel 1 y Resto'!D232</f>
        <v>10691.99</v>
      </c>
      <c r="E232" s="341"/>
      <c r="F232" s="341"/>
      <c r="G232" s="341">
        <v>3828.27</v>
      </c>
      <c r="H232" s="327"/>
      <c r="I232" s="409">
        <f t="shared" si="3"/>
        <v>1.7929038442952039</v>
      </c>
      <c r="K232" s="327">
        <f>+D232-'ANEXO 27 Nivel 1 y Resto'!D232</f>
        <v>0</v>
      </c>
      <c r="L232" s="16"/>
    </row>
    <row r="233" spans="1:12" x14ac:dyDescent="0.2">
      <c r="A233" s="12"/>
      <c r="B233" s="13" t="s">
        <v>2</v>
      </c>
      <c r="C233" s="90" t="s">
        <v>1</v>
      </c>
      <c r="D233" s="15">
        <f>+'ANEXO 27 Nivel 1 y Resto'!D233</f>
        <v>2344.54</v>
      </c>
      <c r="E233" s="341"/>
      <c r="F233" s="341"/>
      <c r="G233" s="341">
        <v>1112.4100000000001</v>
      </c>
      <c r="H233" s="327"/>
      <c r="I233" s="409">
        <f t="shared" si="3"/>
        <v>1.1076221896602871</v>
      </c>
      <c r="K233" s="327">
        <f>+D233-'ANEXO 27 Nivel 1 y Resto'!D233</f>
        <v>0</v>
      </c>
      <c r="L233" s="16"/>
    </row>
    <row r="234" spans="1:12" x14ac:dyDescent="0.2">
      <c r="A234" s="12"/>
      <c r="B234" s="13" t="s">
        <v>3</v>
      </c>
      <c r="C234" s="83" t="s">
        <v>4</v>
      </c>
      <c r="D234" s="18">
        <f>+'ANEXO 27 Nivel 1 y Resto'!D234</f>
        <v>106.83799999999999</v>
      </c>
      <c r="E234" s="341"/>
      <c r="F234" s="341"/>
      <c r="G234" s="341">
        <v>70.228800000000007</v>
      </c>
      <c r="H234" s="327"/>
      <c r="I234" s="409">
        <f t="shared" si="3"/>
        <v>0.52128471510263563</v>
      </c>
      <c r="K234" s="327">
        <f>+D234-'ANEXO 27 Nivel 1 y Resto'!D234</f>
        <v>0</v>
      </c>
      <c r="L234" s="16"/>
    </row>
    <row r="235" spans="1:12" x14ac:dyDescent="0.2">
      <c r="A235" s="12"/>
      <c r="B235" s="19" t="s">
        <v>5</v>
      </c>
      <c r="C235" s="83" t="s">
        <v>4</v>
      </c>
      <c r="D235" s="18">
        <f>+'ANEXO 27 Nivel 1 y Resto'!D235</f>
        <v>103.8897</v>
      </c>
      <c r="E235" s="341"/>
      <c r="F235" s="341"/>
      <c r="G235" s="341">
        <v>67.987799999999993</v>
      </c>
      <c r="H235" s="327"/>
      <c r="I235" s="409">
        <f t="shared" si="3"/>
        <v>0.52806385851579285</v>
      </c>
      <c r="K235" s="327">
        <f>+D235-'ANEXO 27 Nivel 1 y Resto'!D235</f>
        <v>0</v>
      </c>
      <c r="L235" s="16"/>
    </row>
    <row r="236" spans="1:12" x14ac:dyDescent="0.2">
      <c r="A236" s="12"/>
      <c r="B236" s="13" t="s">
        <v>6</v>
      </c>
      <c r="C236" s="83" t="s">
        <v>4</v>
      </c>
      <c r="D236" s="18">
        <f>+'ANEXO 27 Nivel 1 y Resto'!D236</f>
        <v>102.51730000000001</v>
      </c>
      <c r="E236" s="341"/>
      <c r="F236" s="341"/>
      <c r="G236" s="341">
        <v>66.702799999999996</v>
      </c>
      <c r="H236" s="327"/>
      <c r="I236" s="409">
        <f t="shared" si="3"/>
        <v>0.53692648584467229</v>
      </c>
      <c r="K236" s="327">
        <f>+D236-'ANEXO 27 Nivel 1 y Resto'!D236</f>
        <v>0</v>
      </c>
      <c r="L236" s="16"/>
    </row>
    <row r="237" spans="1:12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409" t="e">
        <f t="shared" si="3"/>
        <v>#DIV/0!</v>
      </c>
      <c r="K237" s="327">
        <f>+D237-'ANEXO 27 Nivel 1 y Resto'!D237</f>
        <v>0</v>
      </c>
      <c r="L237" s="16"/>
    </row>
    <row r="238" spans="1:12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409" t="e">
        <f t="shared" si="3"/>
        <v>#DIV/0!</v>
      </c>
      <c r="K238" s="327">
        <f>+D238-'ANEXO 27 Nivel 1 y Resto'!D238</f>
        <v>0</v>
      </c>
      <c r="L238" s="16"/>
    </row>
    <row r="239" spans="1:12" x14ac:dyDescent="0.2">
      <c r="A239" s="32"/>
      <c r="B239" s="33" t="s">
        <v>0</v>
      </c>
      <c r="C239" s="96" t="s">
        <v>1</v>
      </c>
      <c r="D239" s="15">
        <f>+'ANEXO 27 Nivel 1 y Resto'!D239</f>
        <v>24380</v>
      </c>
      <c r="E239" s="341"/>
      <c r="F239" s="341"/>
      <c r="G239" s="341">
        <v>10108.719999999999</v>
      </c>
      <c r="H239" s="327"/>
      <c r="I239" s="409">
        <f t="shared" si="3"/>
        <v>1.4117791372201429</v>
      </c>
      <c r="K239" s="327">
        <f>+D239-'ANEXO 27 Nivel 1 y Resto'!D239</f>
        <v>0</v>
      </c>
      <c r="L239" s="16"/>
    </row>
    <row r="240" spans="1:12" x14ac:dyDescent="0.2">
      <c r="A240" s="32"/>
      <c r="B240" s="33" t="s">
        <v>2</v>
      </c>
      <c r="C240" s="96" t="s">
        <v>1</v>
      </c>
      <c r="D240" s="15">
        <f>+'ANEXO 27 Nivel 1 y Resto'!D240</f>
        <v>12459.69</v>
      </c>
      <c r="E240" s="341"/>
      <c r="F240" s="341"/>
      <c r="G240" s="341">
        <v>5911.73</v>
      </c>
      <c r="H240" s="327"/>
      <c r="I240" s="409">
        <f t="shared" si="3"/>
        <v>1.1076216268334313</v>
      </c>
      <c r="K240" s="327">
        <f>+D240-'ANEXO 27 Nivel 1 y Resto'!D240</f>
        <v>0</v>
      </c>
      <c r="L240" s="16"/>
    </row>
    <row r="241" spans="1:12" x14ac:dyDescent="0.2">
      <c r="A241" s="32"/>
      <c r="B241" s="33" t="s">
        <v>3</v>
      </c>
      <c r="C241" s="93" t="s">
        <v>4</v>
      </c>
      <c r="D241" s="18">
        <f>+'ANEXO 27 Nivel 1 y Resto'!D241</f>
        <v>123.2411</v>
      </c>
      <c r="E241" s="341"/>
      <c r="F241" s="341"/>
      <c r="G241" s="341">
        <v>80.854100000000003</v>
      </c>
      <c r="H241" s="327"/>
      <c r="I241" s="409">
        <f t="shared" si="3"/>
        <v>0.52424057654466494</v>
      </c>
      <c r="K241" s="327">
        <f>+D241-'ANEXO 27 Nivel 1 y Resto'!D241</f>
        <v>0</v>
      </c>
      <c r="L241" s="16"/>
    </row>
    <row r="242" spans="1:12" x14ac:dyDescent="0.2">
      <c r="A242" s="32"/>
      <c r="B242" s="36" t="s">
        <v>5</v>
      </c>
      <c r="C242" s="93" t="s">
        <v>4</v>
      </c>
      <c r="D242" s="18">
        <f>+'ANEXO 27 Nivel 1 y Resto'!D242</f>
        <v>119.83839999999999</v>
      </c>
      <c r="E242" s="341"/>
      <c r="F242" s="341"/>
      <c r="G242" s="341">
        <v>78.274000000000001</v>
      </c>
      <c r="H242" s="327"/>
      <c r="I242" s="409">
        <f t="shared" si="3"/>
        <v>0.53101157472468508</v>
      </c>
      <c r="K242" s="327">
        <f>+D242-'ANEXO 27 Nivel 1 y Resto'!D242</f>
        <v>0</v>
      </c>
      <c r="L242" s="16"/>
    </row>
    <row r="243" spans="1:12" x14ac:dyDescent="0.2">
      <c r="A243" s="32"/>
      <c r="B243" s="33" t="s">
        <v>6</v>
      </c>
      <c r="C243" s="93" t="s">
        <v>4</v>
      </c>
      <c r="D243" s="18">
        <f>+'ANEXO 27 Nivel 1 y Resto'!D243</f>
        <v>118.25369999999999</v>
      </c>
      <c r="E243" s="341"/>
      <c r="F243" s="341"/>
      <c r="G243" s="341">
        <v>76.794600000000003</v>
      </c>
      <c r="H243" s="327"/>
      <c r="I243" s="409">
        <f t="shared" si="3"/>
        <v>0.53986999085873211</v>
      </c>
      <c r="K243" s="327">
        <f>+D243-'ANEXO 27 Nivel 1 y Resto'!D243</f>
        <v>0</v>
      </c>
      <c r="L243" s="16"/>
    </row>
    <row r="244" spans="1:12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409" t="e">
        <f t="shared" si="3"/>
        <v>#DIV/0!</v>
      </c>
      <c r="K244" s="327">
        <f>+D244-'ANEXO 27 Nivel 1 y Resto'!D244</f>
        <v>0</v>
      </c>
      <c r="L244" s="16"/>
    </row>
    <row r="245" spans="1:12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409" t="e">
        <f t="shared" si="3"/>
        <v>#DIV/0!</v>
      </c>
      <c r="K245" s="327">
        <f>+D245-'ANEXO 27 Nivel 1 y Resto'!D245</f>
        <v>0</v>
      </c>
      <c r="L245" s="16"/>
    </row>
    <row r="246" spans="1:12" x14ac:dyDescent="0.2">
      <c r="A246" s="32"/>
      <c r="B246" s="33" t="s">
        <v>0</v>
      </c>
      <c r="C246" s="96" t="s">
        <v>1</v>
      </c>
      <c r="D246" s="15">
        <f>+'ANEXO 27 Nivel 1 y Resto'!D246</f>
        <v>19527.89</v>
      </c>
      <c r="E246" s="341"/>
      <c r="F246" s="341"/>
      <c r="G246" s="341">
        <v>7964.75</v>
      </c>
      <c r="H246" s="327"/>
      <c r="I246" s="409">
        <f t="shared" si="3"/>
        <v>1.4517894472519539</v>
      </c>
      <c r="K246" s="327">
        <f>+D246-'ANEXO 27 Nivel 1 y Resto'!D246</f>
        <v>0</v>
      </c>
      <c r="L246" s="16"/>
    </row>
    <row r="247" spans="1:12" x14ac:dyDescent="0.2">
      <c r="A247" s="32"/>
      <c r="B247" s="33" t="s">
        <v>2</v>
      </c>
      <c r="C247" s="96" t="s">
        <v>1</v>
      </c>
      <c r="D247" s="15">
        <f>+'ANEXO 27 Nivel 1 y Resto'!D247</f>
        <v>9265.91</v>
      </c>
      <c r="E247" s="341"/>
      <c r="F247" s="341"/>
      <c r="G247" s="341">
        <v>4396.38</v>
      </c>
      <c r="H247" s="327"/>
      <c r="I247" s="409">
        <f t="shared" si="3"/>
        <v>1.1076226349860567</v>
      </c>
      <c r="K247" s="327">
        <f>+D247-'ANEXO 27 Nivel 1 y Resto'!D247</f>
        <v>0</v>
      </c>
      <c r="L247" s="16"/>
    </row>
    <row r="248" spans="1:12" x14ac:dyDescent="0.2">
      <c r="A248" s="32"/>
      <c r="B248" s="33" t="s">
        <v>3</v>
      </c>
      <c r="C248" s="93" t="s">
        <v>4</v>
      </c>
      <c r="D248" s="18">
        <f>+'ANEXO 27 Nivel 1 y Resto'!D248</f>
        <v>111.3317</v>
      </c>
      <c r="E248" s="341"/>
      <c r="F248" s="341"/>
      <c r="G248" s="341">
        <v>73.040800000000004</v>
      </c>
      <c r="H248" s="327"/>
      <c r="I248" s="409">
        <f t="shared" si="3"/>
        <v>0.52423987689072393</v>
      </c>
      <c r="K248" s="327">
        <f>+D248-'ANEXO 27 Nivel 1 y Resto'!D248</f>
        <v>0</v>
      </c>
      <c r="L248" s="16"/>
    </row>
    <row r="249" spans="1:12" x14ac:dyDescent="0.2">
      <c r="A249" s="32"/>
      <c r="B249" s="36" t="s">
        <v>5</v>
      </c>
      <c r="C249" s="93" t="s">
        <v>4</v>
      </c>
      <c r="D249" s="18">
        <f>+'ANEXO 27 Nivel 1 y Resto'!D249</f>
        <v>108.25790000000001</v>
      </c>
      <c r="E249" s="341"/>
      <c r="F249" s="341"/>
      <c r="G249" s="341">
        <v>70.709999999999994</v>
      </c>
      <c r="H249" s="327"/>
      <c r="I249" s="409">
        <f t="shared" si="3"/>
        <v>0.53101258662141171</v>
      </c>
      <c r="K249" s="327">
        <f>+D249-'ANEXO 27 Nivel 1 y Resto'!D249</f>
        <v>0</v>
      </c>
      <c r="L249" s="16"/>
    </row>
    <row r="250" spans="1:12" x14ac:dyDescent="0.2">
      <c r="A250" s="32"/>
      <c r="B250" s="33" t="s">
        <v>6</v>
      </c>
      <c r="C250" s="93" t="s">
        <v>4</v>
      </c>
      <c r="D250" s="18">
        <f>+'ANEXO 27 Nivel 1 y Resto'!D250</f>
        <v>106.8263</v>
      </c>
      <c r="E250" s="341"/>
      <c r="F250" s="341"/>
      <c r="G250" s="341">
        <v>69.373599999999996</v>
      </c>
      <c r="H250" s="327"/>
      <c r="I250" s="409">
        <f t="shared" si="3"/>
        <v>0.53986963340521488</v>
      </c>
      <c r="K250" s="327">
        <f>+D250-'ANEXO 27 Nivel 1 y Resto'!D250</f>
        <v>0</v>
      </c>
      <c r="L250" s="16"/>
    </row>
    <row r="251" spans="1:12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409" t="e">
        <f t="shared" si="3"/>
        <v>#DIV/0!</v>
      </c>
      <c r="K251" s="327">
        <f>+D251-'ANEXO 27 Nivel 1 y Resto'!D251</f>
        <v>0</v>
      </c>
      <c r="L251" s="16"/>
    </row>
    <row r="252" spans="1:12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409" t="e">
        <f t="shared" si="3"/>
        <v>#DIV/0!</v>
      </c>
      <c r="K252" s="327">
        <f>+D252-'ANEXO 27 Nivel 1 y Resto'!D252</f>
        <v>0</v>
      </c>
      <c r="L252" s="16"/>
    </row>
    <row r="253" spans="1:12" x14ac:dyDescent="0.2">
      <c r="A253" s="32"/>
      <c r="B253" s="33" t="s">
        <v>0</v>
      </c>
      <c r="C253" s="96" t="s">
        <v>1</v>
      </c>
      <c r="D253" s="15">
        <f>+'ANEXO 27 Nivel 1 y Resto'!D253</f>
        <v>10691.99</v>
      </c>
      <c r="E253" s="341"/>
      <c r="F253" s="341"/>
      <c r="G253" s="341">
        <v>3828.27</v>
      </c>
      <c r="H253" s="327"/>
      <c r="I253" s="409">
        <f t="shared" si="3"/>
        <v>1.7929038442952039</v>
      </c>
      <c r="K253" s="327">
        <f>+D253-'ANEXO 27 Nivel 1 y Resto'!D253</f>
        <v>0</v>
      </c>
      <c r="L253" s="16"/>
    </row>
    <row r="254" spans="1:12" x14ac:dyDescent="0.2">
      <c r="A254" s="32"/>
      <c r="B254" s="33" t="s">
        <v>2</v>
      </c>
      <c r="C254" s="96" t="s">
        <v>1</v>
      </c>
      <c r="D254" s="15">
        <f>+'ANEXO 27 Nivel 1 y Resto'!D254</f>
        <v>2344.54</v>
      </c>
      <c r="E254" s="341"/>
      <c r="F254" s="341"/>
      <c r="G254" s="341">
        <v>1112.4100000000001</v>
      </c>
      <c r="H254" s="327"/>
      <c r="I254" s="409">
        <f t="shared" si="3"/>
        <v>1.1076221896602871</v>
      </c>
      <c r="K254" s="327">
        <f>+D254-'ANEXO 27 Nivel 1 y Resto'!D254</f>
        <v>0</v>
      </c>
      <c r="L254" s="16"/>
    </row>
    <row r="255" spans="1:12" x14ac:dyDescent="0.2">
      <c r="A255" s="32"/>
      <c r="B255" s="33" t="s">
        <v>3</v>
      </c>
      <c r="C255" s="93" t="s">
        <v>4</v>
      </c>
      <c r="D255" s="18">
        <f>+'ANEXO 27 Nivel 1 y Resto'!D255</f>
        <v>107.04559999999999</v>
      </c>
      <c r="E255" s="341"/>
      <c r="F255" s="341"/>
      <c r="G255" s="341">
        <v>70.228800000000007</v>
      </c>
      <c r="H255" s="327"/>
      <c r="I255" s="409">
        <f t="shared" si="3"/>
        <v>0.52424076732052916</v>
      </c>
      <c r="K255" s="327">
        <f>+D255-'ANEXO 27 Nivel 1 y Resto'!D255</f>
        <v>0</v>
      </c>
      <c r="L255" s="16"/>
    </row>
    <row r="256" spans="1:12" x14ac:dyDescent="0.2">
      <c r="A256" s="32"/>
      <c r="B256" s="36" t="s">
        <v>5</v>
      </c>
      <c r="C256" s="93" t="s">
        <v>4</v>
      </c>
      <c r="D256" s="18">
        <f>+'ANEXO 27 Nivel 1 y Resto'!D256</f>
        <v>104.09010000000001</v>
      </c>
      <c r="E256" s="341"/>
      <c r="F256" s="341"/>
      <c r="G256" s="341">
        <v>67.987799999999993</v>
      </c>
      <c r="H256" s="327"/>
      <c r="I256" s="409">
        <f t="shared" si="3"/>
        <v>0.5310114461712252</v>
      </c>
      <c r="K256" s="327">
        <f>+D256-'ANEXO 27 Nivel 1 y Resto'!D256</f>
        <v>0</v>
      </c>
      <c r="L256" s="16"/>
    </row>
    <row r="257" spans="1:12" x14ac:dyDescent="0.2">
      <c r="A257" s="32"/>
      <c r="B257" s="33" t="s">
        <v>6</v>
      </c>
      <c r="C257" s="93" t="s">
        <v>4</v>
      </c>
      <c r="D257" s="18">
        <f>+'ANEXO 27 Nivel 1 y Resto'!D257</f>
        <v>102.7136</v>
      </c>
      <c r="E257" s="341"/>
      <c r="F257" s="341"/>
      <c r="G257" s="341">
        <v>66.702799999999996</v>
      </c>
      <c r="H257" s="327"/>
      <c r="I257" s="409">
        <f t="shared" si="3"/>
        <v>0.53986939079019169</v>
      </c>
      <c r="K257" s="327">
        <f>+D257-'ANEXO 27 Nivel 1 y Resto'!D257</f>
        <v>0</v>
      </c>
      <c r="L257" s="16"/>
    </row>
    <row r="258" spans="1:12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409" t="e">
        <f t="shared" si="3"/>
        <v>#DIV/0!</v>
      </c>
      <c r="K258" s="327">
        <f>+D258-'ANEXO 27 Nivel 1 y Resto'!D258</f>
        <v>0</v>
      </c>
      <c r="L258" s="16"/>
    </row>
    <row r="259" spans="1:12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409" t="e">
        <f t="shared" si="3"/>
        <v>#DIV/0!</v>
      </c>
      <c r="K259" s="327">
        <f>+D259-'ANEXO 27 Nivel 1 y Resto'!D259</f>
        <v>0</v>
      </c>
      <c r="L259" s="16"/>
    </row>
    <row r="260" spans="1:12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409" t="e">
        <f t="shared" si="3"/>
        <v>#DIV/0!</v>
      </c>
      <c r="K260" s="327">
        <f>+D260-'ANEXO 27 Nivel 1 y Resto'!D260</f>
        <v>0</v>
      </c>
      <c r="L260" s="16"/>
    </row>
    <row r="261" spans="1:12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409" t="e">
        <f t="shared" si="3"/>
        <v>#DIV/0!</v>
      </c>
      <c r="K261" s="327">
        <f>+D261-'ANEXO 27 Nivel 1 y Resto'!D261</f>
        <v>0</v>
      </c>
      <c r="L261" s="16"/>
    </row>
    <row r="262" spans="1:12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409" t="e">
        <f t="shared" si="3"/>
        <v>#DIV/0!</v>
      </c>
      <c r="K262" s="327">
        <f>+D262-'ANEXO 27 Nivel 1 y Resto'!D262</f>
        <v>0</v>
      </c>
      <c r="L262" s="16"/>
    </row>
    <row r="263" spans="1:12" x14ac:dyDescent="0.2">
      <c r="A263" s="12"/>
      <c r="B263" s="54" t="s">
        <v>38</v>
      </c>
      <c r="C263" s="10" t="s">
        <v>9</v>
      </c>
      <c r="D263" s="15">
        <f>+'ANEXO 27 Nivel 1 y Resto'!D263</f>
        <v>16868591.469999999</v>
      </c>
      <c r="E263" s="341"/>
      <c r="F263" s="341"/>
      <c r="G263" s="341">
        <v>7550654.2699999996</v>
      </c>
      <c r="H263" s="327"/>
      <c r="I263" s="409">
        <f t="shared" si="3"/>
        <v>1.2340569263013017</v>
      </c>
      <c r="K263" s="327">
        <f>+D263-'ANEXO 27 Nivel 1 y Resto'!D263</f>
        <v>0</v>
      </c>
      <c r="L263" s="16"/>
    </row>
    <row r="264" spans="1:12" x14ac:dyDescent="0.2">
      <c r="A264" s="12"/>
      <c r="B264" s="54" t="s">
        <v>15</v>
      </c>
      <c r="C264" s="10" t="s">
        <v>10</v>
      </c>
      <c r="D264" s="15">
        <f>+'ANEXO 27 Nivel 1 y Resto'!D264</f>
        <v>92244.809899999993</v>
      </c>
      <c r="E264" s="341"/>
      <c r="F264" s="341"/>
      <c r="G264" s="341">
        <v>38580.818500000001</v>
      </c>
      <c r="H264" s="327"/>
      <c r="I264" s="409">
        <f t="shared" si="3"/>
        <v>1.3909500494397231</v>
      </c>
      <c r="K264" s="327">
        <f>+D264-'ANEXO 27 Nivel 1 y Resto'!D264</f>
        <v>0</v>
      </c>
      <c r="L264" s="16"/>
    </row>
    <row r="265" spans="1:12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409" t="e">
        <f t="shared" ref="I265:I328" si="4">+D265/G265-1</f>
        <v>#DIV/0!</v>
      </c>
      <c r="K265" s="327">
        <f>+D265-'ANEXO 27 Nivel 1 y Resto'!D265</f>
        <v>0</v>
      </c>
      <c r="L265" s="16"/>
    </row>
    <row r="266" spans="1:12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409" t="e">
        <f t="shared" si="4"/>
        <v>#DIV/0!</v>
      </c>
      <c r="K266" s="327">
        <f>+D266-'ANEXO 27 Nivel 1 y Resto'!D266</f>
        <v>0</v>
      </c>
      <c r="L266" s="16"/>
    </row>
    <row r="267" spans="1:12" x14ac:dyDescent="0.2">
      <c r="A267" s="12"/>
      <c r="B267" s="54" t="s">
        <v>0</v>
      </c>
      <c r="C267" s="10" t="s">
        <v>9</v>
      </c>
      <c r="D267" s="15">
        <f>+'ANEXO 27 Nivel 1 y Resto'!D267</f>
        <v>16774506.279999999</v>
      </c>
      <c r="E267" s="341"/>
      <c r="F267" s="341"/>
      <c r="G267" s="341">
        <v>7708638.1100000003</v>
      </c>
      <c r="H267" s="327"/>
      <c r="I267" s="409">
        <f t="shared" si="4"/>
        <v>1.1760661274576294</v>
      </c>
      <c r="K267" s="327">
        <f>+D267-'ANEXO 27 Nivel 1 y Resto'!D267</f>
        <v>0</v>
      </c>
      <c r="L267" s="16"/>
    </row>
    <row r="268" spans="1:12" x14ac:dyDescent="0.2">
      <c r="A268" s="12"/>
      <c r="B268" s="54" t="s">
        <v>2</v>
      </c>
      <c r="C268" s="10" t="s">
        <v>9</v>
      </c>
      <c r="D268" s="15">
        <f>+'ANEXO 27 Nivel 1 y Resto'!D268</f>
        <v>12459692.41</v>
      </c>
      <c r="E268" s="341"/>
      <c r="F268" s="341"/>
      <c r="G268" s="341">
        <v>5911726.6100000003</v>
      </c>
      <c r="H268" s="327"/>
      <c r="I268" s="409">
        <f t="shared" si="4"/>
        <v>1.1076232430849844</v>
      </c>
      <c r="K268" s="327">
        <f>+D268-'ANEXO 27 Nivel 1 y Resto'!D268</f>
        <v>0</v>
      </c>
      <c r="L268" s="16"/>
    </row>
    <row r="269" spans="1:12" x14ac:dyDescent="0.2">
      <c r="A269" s="12"/>
      <c r="B269" s="54" t="s">
        <v>3</v>
      </c>
      <c r="C269" s="10" t="s">
        <v>10</v>
      </c>
      <c r="D269" s="15">
        <f>+'ANEXO 27 Nivel 1 y Resto'!D269</f>
        <v>29565.817599999998</v>
      </c>
      <c r="E269" s="341"/>
      <c r="F269" s="341"/>
      <c r="G269" s="341">
        <v>12538.109</v>
      </c>
      <c r="H269" s="327"/>
      <c r="I269" s="409">
        <f t="shared" si="4"/>
        <v>1.3580762936420476</v>
      </c>
      <c r="K269" s="327">
        <f>+D269-'ANEXO 27 Nivel 1 y Resto'!D269</f>
        <v>0</v>
      </c>
      <c r="L269" s="16"/>
    </row>
    <row r="270" spans="1:12" x14ac:dyDescent="0.2">
      <c r="A270" s="12"/>
      <c r="B270" s="64" t="s">
        <v>5</v>
      </c>
      <c r="C270" s="10" t="s">
        <v>10</v>
      </c>
      <c r="D270" s="15">
        <f>+'ANEXO 27 Nivel 1 y Resto'!D270</f>
        <v>29039.450499999999</v>
      </c>
      <c r="E270" s="341"/>
      <c r="F270" s="341"/>
      <c r="G270" s="341">
        <v>12138.011200000001</v>
      </c>
      <c r="H270" s="327"/>
      <c r="I270" s="409">
        <f t="shared" si="4"/>
        <v>1.3924389277215363</v>
      </c>
      <c r="K270" s="327">
        <f>+D270-'ANEXO 27 Nivel 1 y Resto'!D270</f>
        <v>0</v>
      </c>
      <c r="L270" s="16"/>
    </row>
    <row r="271" spans="1:12" x14ac:dyDescent="0.2">
      <c r="A271" s="12"/>
      <c r="B271" s="54" t="s">
        <v>6</v>
      </c>
      <c r="C271" s="10" t="s">
        <v>10</v>
      </c>
      <c r="D271" s="15">
        <f>+'ANEXO 27 Nivel 1 y Resto'!D271</f>
        <v>28794.4365</v>
      </c>
      <c r="E271" s="341"/>
      <c r="F271" s="341"/>
      <c r="G271" s="341">
        <v>11908.597400000001</v>
      </c>
      <c r="H271" s="327"/>
      <c r="I271" s="409">
        <f t="shared" si="4"/>
        <v>1.4179536458256621</v>
      </c>
      <c r="K271" s="327">
        <f>+D271-'ANEXO 27 Nivel 1 y Resto'!D271</f>
        <v>0</v>
      </c>
      <c r="L271" s="16"/>
    </row>
    <row r="272" spans="1:12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409" t="e">
        <f t="shared" si="4"/>
        <v>#DIV/0!</v>
      </c>
      <c r="K272" s="327">
        <f>+D272-'ANEXO 27 Nivel 1 y Resto'!D272</f>
        <v>0</v>
      </c>
      <c r="L272" s="16"/>
    </row>
    <row r="273" spans="1:12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409" t="e">
        <f t="shared" si="4"/>
        <v>#DIV/0!</v>
      </c>
      <c r="K273" s="327">
        <f>+D273-'ANEXO 27 Nivel 1 y Resto'!D273</f>
        <v>0</v>
      </c>
      <c r="L273" s="16"/>
    </row>
    <row r="274" spans="1:12" x14ac:dyDescent="0.2">
      <c r="A274" s="12"/>
      <c r="B274" s="54" t="s">
        <v>0</v>
      </c>
      <c r="C274" s="10" t="s">
        <v>9</v>
      </c>
      <c r="D274" s="15">
        <f>+'ANEXO 27 Nivel 1 y Resto'!D274</f>
        <v>11922398.060000001</v>
      </c>
      <c r="E274" s="341"/>
      <c r="F274" s="341"/>
      <c r="G274" s="341">
        <v>5564668.75</v>
      </c>
      <c r="H274" s="327"/>
      <c r="I274" s="409">
        <f t="shared" si="4"/>
        <v>1.1425171192804604</v>
      </c>
      <c r="K274" s="327">
        <f>+D274-'ANEXO 27 Nivel 1 y Resto'!D274</f>
        <v>0</v>
      </c>
      <c r="L274" s="16"/>
    </row>
    <row r="275" spans="1:12" x14ac:dyDescent="0.2">
      <c r="A275" s="12"/>
      <c r="B275" s="54" t="s">
        <v>2</v>
      </c>
      <c r="C275" s="10" t="s">
        <v>9</v>
      </c>
      <c r="D275" s="15">
        <f>+'ANEXO 27 Nivel 1 y Resto'!D275</f>
        <v>9265909.0999999996</v>
      </c>
      <c r="E275" s="341"/>
      <c r="F275" s="341"/>
      <c r="G275" s="341">
        <v>4396378.3099999996</v>
      </c>
      <c r="H275" s="327"/>
      <c r="I275" s="409">
        <f t="shared" si="4"/>
        <v>1.1076232404576669</v>
      </c>
      <c r="K275" s="327">
        <f>+D275-'ANEXO 27 Nivel 1 y Resto'!D275</f>
        <v>0</v>
      </c>
      <c r="L275" s="16"/>
    </row>
    <row r="276" spans="1:12" x14ac:dyDescent="0.2">
      <c r="A276" s="12"/>
      <c r="B276" s="54" t="s">
        <v>3</v>
      </c>
      <c r="C276" s="10" t="s">
        <v>10</v>
      </c>
      <c r="D276" s="15">
        <f>+'ANEXO 27 Nivel 1 y Resto'!D276</f>
        <v>17679.5599</v>
      </c>
      <c r="E276" s="341"/>
      <c r="F276" s="341"/>
      <c r="G276" s="341">
        <v>4724.7999</v>
      </c>
      <c r="H276" s="327"/>
      <c r="I276" s="409">
        <f t="shared" si="4"/>
        <v>2.7418642639236426</v>
      </c>
      <c r="K276" s="327">
        <f>+D276-'ANEXO 27 Nivel 1 y Resto'!D276</f>
        <v>0</v>
      </c>
      <c r="L276" s="16"/>
    </row>
    <row r="277" spans="1:12" x14ac:dyDescent="0.2">
      <c r="A277" s="12"/>
      <c r="B277" s="64" t="s">
        <v>5</v>
      </c>
      <c r="C277" s="10" t="s">
        <v>10</v>
      </c>
      <c r="D277" s="15">
        <f>+'ANEXO 27 Nivel 1 y Resto'!D277</f>
        <v>17481.206200000001</v>
      </c>
      <c r="E277" s="341"/>
      <c r="F277" s="341"/>
      <c r="G277" s="341">
        <v>4574.0290000000005</v>
      </c>
      <c r="H277" s="327"/>
      <c r="I277" s="409">
        <f t="shared" si="4"/>
        <v>2.8218398265511651</v>
      </c>
      <c r="K277" s="327">
        <f>+D277-'ANEXO 27 Nivel 1 y Resto'!D277</f>
        <v>0</v>
      </c>
      <c r="L277" s="16"/>
    </row>
    <row r="278" spans="1:12" x14ac:dyDescent="0.2">
      <c r="A278" s="12"/>
      <c r="B278" s="54" t="s">
        <v>6</v>
      </c>
      <c r="C278" s="10" t="s">
        <v>10</v>
      </c>
      <c r="D278" s="15">
        <f>+'ANEXO 27 Nivel 1 y Resto'!D278</f>
        <v>17388.876400000001</v>
      </c>
      <c r="E278" s="341"/>
      <c r="F278" s="341"/>
      <c r="G278" s="341">
        <v>4487.5778</v>
      </c>
      <c r="H278" s="327"/>
      <c r="I278" s="409">
        <f t="shared" si="4"/>
        <v>2.8748913500730842</v>
      </c>
      <c r="K278" s="327">
        <f>+D278-'ANEXO 27 Nivel 1 y Resto'!D278</f>
        <v>0</v>
      </c>
      <c r="L278" s="16"/>
    </row>
    <row r="279" spans="1:12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409" t="e">
        <f t="shared" si="4"/>
        <v>#DIV/0!</v>
      </c>
      <c r="K279" s="327">
        <f>+D279-'ANEXO 27 Nivel 1 y Resto'!D279</f>
        <v>0</v>
      </c>
      <c r="L279" s="16"/>
    </row>
    <row r="280" spans="1:12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409" t="e">
        <f t="shared" si="4"/>
        <v>#DIV/0!</v>
      </c>
      <c r="K280" s="327">
        <f>+D280-'ANEXO 27 Nivel 1 y Resto'!D280</f>
        <v>0</v>
      </c>
      <c r="L280" s="16"/>
    </row>
    <row r="281" spans="1:12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409" t="e">
        <f t="shared" si="4"/>
        <v>#DIV/0!</v>
      </c>
      <c r="K281" s="327">
        <f>+D281-'ANEXO 27 Nivel 1 y Resto'!D281</f>
        <v>0</v>
      </c>
      <c r="L281" s="16"/>
    </row>
    <row r="282" spans="1:12" x14ac:dyDescent="0.2">
      <c r="A282" s="12"/>
      <c r="B282" s="54" t="s">
        <v>0</v>
      </c>
      <c r="C282" s="10" t="s">
        <v>9</v>
      </c>
      <c r="D282" s="15">
        <f>+'ANEXO 27 Nivel 1 y Resto'!D282</f>
        <v>3086498.17</v>
      </c>
      <c r="E282" s="341"/>
      <c r="F282" s="341"/>
      <c r="G282" s="341">
        <v>1428190.43</v>
      </c>
      <c r="H282" s="327"/>
      <c r="I282" s="409">
        <f t="shared" si="4"/>
        <v>1.1611250889000848</v>
      </c>
      <c r="K282" s="327">
        <f>+D282-'ANEXO 27 Nivel 1 y Resto'!D282</f>
        <v>0</v>
      </c>
      <c r="L282" s="16"/>
    </row>
    <row r="283" spans="1:12" x14ac:dyDescent="0.2">
      <c r="A283" s="12"/>
      <c r="B283" s="54" t="s">
        <v>2</v>
      </c>
      <c r="C283" s="10" t="s">
        <v>9</v>
      </c>
      <c r="D283" s="15">
        <f>+'ANEXO 27 Nivel 1 y Resto'!D283</f>
        <v>2344542.3199999998</v>
      </c>
      <c r="E283" s="341"/>
      <c r="F283" s="341"/>
      <c r="G283" s="341">
        <v>1112410.54</v>
      </c>
      <c r="H283" s="327"/>
      <c r="I283" s="409">
        <f t="shared" si="4"/>
        <v>1.1076232521133789</v>
      </c>
      <c r="K283" s="327">
        <f>+D283-'ANEXO 27 Nivel 1 y Resto'!D283</f>
        <v>0</v>
      </c>
      <c r="L283" s="16"/>
    </row>
    <row r="284" spans="1:12" x14ac:dyDescent="0.2">
      <c r="A284" s="12"/>
      <c r="B284" s="54" t="s">
        <v>3</v>
      </c>
      <c r="C284" s="10" t="s">
        <v>10</v>
      </c>
      <c r="D284" s="15">
        <f>+'ANEXO 27 Nivel 1 y Resto'!D284</f>
        <v>2909.9839999999999</v>
      </c>
      <c r="E284" s="341"/>
      <c r="F284" s="341"/>
      <c r="G284" s="341">
        <v>1912.848</v>
      </c>
      <c r="H284" s="327"/>
      <c r="I284" s="409">
        <f t="shared" si="4"/>
        <v>0.52128344750863631</v>
      </c>
      <c r="K284" s="327">
        <f>+D284-'ANEXO 27 Nivel 1 y Resto'!D284</f>
        <v>0</v>
      </c>
      <c r="L284" s="16"/>
    </row>
    <row r="285" spans="1:12" x14ac:dyDescent="0.2">
      <c r="A285" s="12"/>
      <c r="B285" s="64" t="s">
        <v>5</v>
      </c>
      <c r="C285" s="10" t="s">
        <v>10</v>
      </c>
      <c r="D285" s="15">
        <f>+'ANEXO 27 Nivel 1 y Resto'!D285</f>
        <v>2829.68</v>
      </c>
      <c r="E285" s="341"/>
      <c r="F285" s="341"/>
      <c r="G285" s="341">
        <v>1851.808</v>
      </c>
      <c r="H285" s="327"/>
      <c r="I285" s="409">
        <f t="shared" si="4"/>
        <v>0.52806338454094592</v>
      </c>
      <c r="K285" s="327">
        <f>+D285-'ANEXO 27 Nivel 1 y Resto'!D285</f>
        <v>0</v>
      </c>
      <c r="L285" s="16"/>
    </row>
    <row r="286" spans="1:12" x14ac:dyDescent="0.2">
      <c r="A286" s="12"/>
      <c r="B286" s="54" t="s">
        <v>6</v>
      </c>
      <c r="C286" s="10" t="s">
        <v>10</v>
      </c>
      <c r="D286" s="15">
        <f>+'ANEXO 27 Nivel 1 y Resto'!D286</f>
        <v>2792.3</v>
      </c>
      <c r="E286" s="341"/>
      <c r="F286" s="341"/>
      <c r="G286" s="341">
        <v>1816.808</v>
      </c>
      <c r="H286" s="327"/>
      <c r="I286" s="409">
        <f t="shared" si="4"/>
        <v>0.53692630151342358</v>
      </c>
      <c r="K286" s="327">
        <f>+D286-'ANEXO 27 Nivel 1 y Resto'!D286</f>
        <v>0</v>
      </c>
      <c r="L286" s="16"/>
    </row>
    <row r="287" spans="1:12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409" t="e">
        <f t="shared" si="4"/>
        <v>#DIV/0!</v>
      </c>
      <c r="K287" s="327">
        <f>+D287-'ANEXO 27 Nivel 1 y Resto'!D287</f>
        <v>0</v>
      </c>
      <c r="L287" s="16"/>
    </row>
    <row r="288" spans="1:12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409" t="e">
        <f t="shared" si="4"/>
        <v>#DIV/0!</v>
      </c>
      <c r="K288" s="327">
        <f>+D288-'ANEXO 27 Nivel 1 y Resto'!D288</f>
        <v>0</v>
      </c>
      <c r="L288" s="16"/>
    </row>
    <row r="289" spans="1:12" x14ac:dyDescent="0.2">
      <c r="A289" s="12"/>
      <c r="B289" s="54" t="s">
        <v>0</v>
      </c>
      <c r="C289" s="10" t="s">
        <v>9</v>
      </c>
      <c r="D289" s="15">
        <f>+'ANEXO 27 Nivel 1 y Resto'!D289</f>
        <v>16774506.279999999</v>
      </c>
      <c r="E289" s="341"/>
      <c r="F289" s="341"/>
      <c r="G289" s="341">
        <v>7708638.1100000003</v>
      </c>
      <c r="H289" s="327"/>
      <c r="I289" s="409">
        <f t="shared" si="4"/>
        <v>1.1760661274576294</v>
      </c>
      <c r="K289" s="327">
        <f>+D289-'ANEXO 27 Nivel 1 y Resto'!D289</f>
        <v>0</v>
      </c>
      <c r="L289" s="16"/>
    </row>
    <row r="290" spans="1:12" x14ac:dyDescent="0.2">
      <c r="A290" s="12"/>
      <c r="B290" s="54" t="s">
        <v>2</v>
      </c>
      <c r="C290" s="10" t="s">
        <v>9</v>
      </c>
      <c r="D290" s="15">
        <f>+'ANEXO 27 Nivel 1 y Resto'!D290</f>
        <v>12459692.41</v>
      </c>
      <c r="E290" s="341"/>
      <c r="F290" s="341"/>
      <c r="G290" s="341">
        <v>5911726.6100000003</v>
      </c>
      <c r="H290" s="327"/>
      <c r="I290" s="409">
        <f t="shared" si="4"/>
        <v>1.1076232430849844</v>
      </c>
      <c r="K290" s="327">
        <f>+D290-'ANEXO 27 Nivel 1 y Resto'!D290</f>
        <v>0</v>
      </c>
      <c r="L290" s="16"/>
    </row>
    <row r="291" spans="1:12" x14ac:dyDescent="0.2">
      <c r="A291" s="12"/>
      <c r="B291" s="54" t="s">
        <v>3</v>
      </c>
      <c r="C291" s="10" t="s">
        <v>10</v>
      </c>
      <c r="D291" s="15">
        <f>+'ANEXO 27 Nivel 1 y Resto'!D291</f>
        <v>30833.690900000001</v>
      </c>
      <c r="E291" s="341"/>
      <c r="F291" s="341"/>
      <c r="G291" s="341">
        <v>12538.109</v>
      </c>
      <c r="H291" s="327"/>
      <c r="I291" s="409">
        <f t="shared" si="4"/>
        <v>1.4591978662811114</v>
      </c>
      <c r="K291" s="327">
        <f>+D291-'ANEXO 27 Nivel 1 y Resto'!D291</f>
        <v>0</v>
      </c>
      <c r="L291" s="16"/>
    </row>
    <row r="292" spans="1:12" x14ac:dyDescent="0.2">
      <c r="A292" s="12"/>
      <c r="B292" s="64" t="s">
        <v>5</v>
      </c>
      <c r="C292" s="10" t="s">
        <v>10</v>
      </c>
      <c r="D292" s="15">
        <f>+'ANEXO 27 Nivel 1 y Resto'!D292</f>
        <v>30399.039100000002</v>
      </c>
      <c r="E292" s="341"/>
      <c r="F292" s="341"/>
      <c r="G292" s="341">
        <v>12138.011200000001</v>
      </c>
      <c r="H292" s="327"/>
      <c r="I292" s="409">
        <f t="shared" si="4"/>
        <v>1.5044497487364321</v>
      </c>
      <c r="K292" s="327">
        <f>+D292-'ANEXO 27 Nivel 1 y Resto'!D292</f>
        <v>0</v>
      </c>
      <c r="L292" s="16"/>
    </row>
    <row r="293" spans="1:12" x14ac:dyDescent="0.2">
      <c r="A293" s="12"/>
      <c r="B293" s="54" t="s">
        <v>6</v>
      </c>
      <c r="C293" s="10" t="s">
        <v>10</v>
      </c>
      <c r="D293" s="15">
        <f>+'ANEXO 27 Nivel 1 y Resto'!D293</f>
        <v>30153.291000000001</v>
      </c>
      <c r="E293" s="341"/>
      <c r="F293" s="341"/>
      <c r="G293" s="341">
        <v>11908.597400000001</v>
      </c>
      <c r="H293" s="327"/>
      <c r="I293" s="409">
        <f t="shared" si="4"/>
        <v>1.5320606606450564</v>
      </c>
      <c r="K293" s="327">
        <f>+D293-'ANEXO 27 Nivel 1 y Resto'!D293</f>
        <v>0</v>
      </c>
      <c r="L293" s="16"/>
    </row>
    <row r="294" spans="1:12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409" t="e">
        <f t="shared" si="4"/>
        <v>#DIV/0!</v>
      </c>
      <c r="K294" s="327">
        <f>+D294-'ANEXO 27 Nivel 1 y Resto'!D294</f>
        <v>0</v>
      </c>
      <c r="L294" s="16"/>
    </row>
    <row r="295" spans="1:12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409" t="e">
        <f t="shared" si="4"/>
        <v>#DIV/0!</v>
      </c>
      <c r="K295" s="327">
        <f>+D295-'ANEXO 27 Nivel 1 y Resto'!D295</f>
        <v>0</v>
      </c>
      <c r="L295" s="16"/>
    </row>
    <row r="296" spans="1:12" x14ac:dyDescent="0.2">
      <c r="A296" s="12"/>
      <c r="B296" s="54" t="s">
        <v>0</v>
      </c>
      <c r="C296" s="10" t="s">
        <v>9</v>
      </c>
      <c r="D296" s="15">
        <f>+'ANEXO 27 Nivel 1 y Resto'!D296</f>
        <v>11922398.060000001</v>
      </c>
      <c r="E296" s="341"/>
      <c r="F296" s="341"/>
      <c r="G296" s="341">
        <v>5564668.75</v>
      </c>
      <c r="H296" s="327"/>
      <c r="I296" s="409">
        <f t="shared" si="4"/>
        <v>1.1425171192804604</v>
      </c>
      <c r="K296" s="327">
        <f>+D296-'ANEXO 27 Nivel 1 y Resto'!D296</f>
        <v>0</v>
      </c>
      <c r="L296" s="16"/>
    </row>
    <row r="297" spans="1:12" x14ac:dyDescent="0.2">
      <c r="A297" s="12"/>
      <c r="B297" s="54" t="s">
        <v>2</v>
      </c>
      <c r="C297" s="10" t="s">
        <v>9</v>
      </c>
      <c r="D297" s="15">
        <f>+'ANEXO 27 Nivel 1 y Resto'!D297</f>
        <v>9265909.0999999996</v>
      </c>
      <c r="E297" s="341"/>
      <c r="F297" s="341"/>
      <c r="G297" s="341">
        <v>4396378.3099999996</v>
      </c>
      <c r="H297" s="327"/>
      <c r="I297" s="409">
        <f t="shared" si="4"/>
        <v>1.1076232404576669</v>
      </c>
      <c r="K297" s="327">
        <f>+D297-'ANEXO 27 Nivel 1 y Resto'!D297</f>
        <v>0</v>
      </c>
      <c r="L297" s="16"/>
    </row>
    <row r="298" spans="1:12" x14ac:dyDescent="0.2">
      <c r="A298" s="12"/>
      <c r="B298" s="54" t="s">
        <v>3</v>
      </c>
      <c r="C298" s="10" t="s">
        <v>10</v>
      </c>
      <c r="D298" s="15">
        <f>+'ANEXO 27 Nivel 1 y Resto'!D298</f>
        <v>18924.330399999999</v>
      </c>
      <c r="E298" s="341"/>
      <c r="F298" s="341"/>
      <c r="G298" s="341">
        <v>4724.7999</v>
      </c>
      <c r="H298" s="327"/>
      <c r="I298" s="409">
        <f t="shared" si="4"/>
        <v>3.0053189130824354</v>
      </c>
      <c r="K298" s="327">
        <f>+D298-'ANEXO 27 Nivel 1 y Resto'!D298</f>
        <v>0</v>
      </c>
      <c r="L298" s="16"/>
    </row>
    <row r="299" spans="1:12" x14ac:dyDescent="0.2">
      <c r="A299" s="12"/>
      <c r="B299" s="64" t="s">
        <v>5</v>
      </c>
      <c r="C299" s="10" t="s">
        <v>10</v>
      </c>
      <c r="D299" s="15">
        <f>+'ANEXO 27 Nivel 1 y Resto'!D299</f>
        <v>18818.492600000001</v>
      </c>
      <c r="E299" s="341"/>
      <c r="F299" s="341"/>
      <c r="G299" s="341">
        <v>4574.0290000000005</v>
      </c>
      <c r="H299" s="327"/>
      <c r="I299" s="409">
        <f t="shared" si="4"/>
        <v>3.1142049164970311</v>
      </c>
      <c r="K299" s="327">
        <f>+D299-'ANEXO 27 Nivel 1 y Resto'!D299</f>
        <v>0</v>
      </c>
      <c r="L299" s="16"/>
    </row>
    <row r="300" spans="1:12" x14ac:dyDescent="0.2">
      <c r="A300" s="12"/>
      <c r="B300" s="54" t="s">
        <v>6</v>
      </c>
      <c r="C300" s="10" t="s">
        <v>10</v>
      </c>
      <c r="D300" s="15">
        <f>+'ANEXO 27 Nivel 1 y Resto'!D300</f>
        <v>18725.8861</v>
      </c>
      <c r="E300" s="341"/>
      <c r="F300" s="341"/>
      <c r="G300" s="341">
        <v>4487.5778</v>
      </c>
      <c r="H300" s="327"/>
      <c r="I300" s="409">
        <f t="shared" si="4"/>
        <v>3.1728270649703276</v>
      </c>
      <c r="K300" s="327">
        <f>+D300-'ANEXO 27 Nivel 1 y Resto'!D300</f>
        <v>0</v>
      </c>
      <c r="L300" s="16"/>
    </row>
    <row r="301" spans="1:12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409" t="e">
        <f t="shared" si="4"/>
        <v>#DIV/0!</v>
      </c>
      <c r="K301" s="327">
        <f>+D301-'ANEXO 27 Nivel 1 y Resto'!D301</f>
        <v>0</v>
      </c>
      <c r="L301" s="16"/>
    </row>
    <row r="302" spans="1:12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409" t="e">
        <f t="shared" si="4"/>
        <v>#DIV/0!</v>
      </c>
      <c r="K302" s="327">
        <f>+D302-'ANEXO 27 Nivel 1 y Resto'!D302</f>
        <v>0</v>
      </c>
      <c r="L302" s="16"/>
    </row>
    <row r="303" spans="1:12" x14ac:dyDescent="0.2">
      <c r="A303" s="12"/>
      <c r="B303" s="54" t="s">
        <v>0</v>
      </c>
      <c r="C303" s="10" t="s">
        <v>9</v>
      </c>
      <c r="D303" s="15">
        <f>+'ANEXO 27 Nivel 1 y Resto'!D303</f>
        <v>3086498.17</v>
      </c>
      <c r="E303" s="341"/>
      <c r="F303" s="341"/>
      <c r="G303" s="341">
        <v>1428190.43</v>
      </c>
      <c r="H303" s="327"/>
      <c r="I303" s="409">
        <f t="shared" si="4"/>
        <v>1.1611250889000848</v>
      </c>
      <c r="K303" s="327">
        <f>+D303-'ANEXO 27 Nivel 1 y Resto'!D303</f>
        <v>0</v>
      </c>
      <c r="L303" s="16"/>
    </row>
    <row r="304" spans="1:12" x14ac:dyDescent="0.2">
      <c r="A304" s="12"/>
      <c r="B304" s="54" t="s">
        <v>2</v>
      </c>
      <c r="C304" s="10" t="s">
        <v>9</v>
      </c>
      <c r="D304" s="15">
        <f>+'ANEXO 27 Nivel 1 y Resto'!D304</f>
        <v>2344542.3199999998</v>
      </c>
      <c r="E304" s="341"/>
      <c r="F304" s="341"/>
      <c r="G304" s="341">
        <v>1112410.54</v>
      </c>
      <c r="H304" s="327"/>
      <c r="I304" s="409">
        <f t="shared" si="4"/>
        <v>1.1076232521133789</v>
      </c>
      <c r="K304" s="327">
        <f>+D304-'ANEXO 27 Nivel 1 y Resto'!D304</f>
        <v>0</v>
      </c>
      <c r="L304" s="16"/>
    </row>
    <row r="305" spans="1:12" x14ac:dyDescent="0.2">
      <c r="A305" s="12"/>
      <c r="B305" s="54" t="s">
        <v>3</v>
      </c>
      <c r="C305" s="10" t="s">
        <v>10</v>
      </c>
      <c r="D305" s="15">
        <f>+'ANEXO 27 Nivel 1 y Resto'!D305</f>
        <v>2915.64</v>
      </c>
      <c r="E305" s="341"/>
      <c r="F305" s="341"/>
      <c r="G305" s="341">
        <v>1912.848</v>
      </c>
      <c r="H305" s="327"/>
      <c r="I305" s="409">
        <f t="shared" si="4"/>
        <v>0.52424029509924464</v>
      </c>
      <c r="K305" s="327">
        <f>+D305-'ANEXO 27 Nivel 1 y Resto'!D305</f>
        <v>0</v>
      </c>
      <c r="L305" s="16"/>
    </row>
    <row r="306" spans="1:12" x14ac:dyDescent="0.2">
      <c r="A306" s="12"/>
      <c r="B306" s="64" t="s">
        <v>5</v>
      </c>
      <c r="C306" s="10" t="s">
        <v>10</v>
      </c>
      <c r="D306" s="15">
        <f>+'ANEXO 27 Nivel 1 y Resto'!D306</f>
        <v>2835.14</v>
      </c>
      <c r="E306" s="341"/>
      <c r="F306" s="341"/>
      <c r="G306" s="341">
        <v>1851.808</v>
      </c>
      <c r="H306" s="327"/>
      <c r="I306" s="409">
        <f t="shared" si="4"/>
        <v>0.53101185436071119</v>
      </c>
      <c r="K306" s="327">
        <f>+D306-'ANEXO 27 Nivel 1 y Resto'!D306</f>
        <v>0</v>
      </c>
      <c r="L306" s="16"/>
    </row>
    <row r="307" spans="1:12" x14ac:dyDescent="0.2">
      <c r="A307" s="12"/>
      <c r="B307" s="54" t="s">
        <v>6</v>
      </c>
      <c r="C307" s="10" t="s">
        <v>10</v>
      </c>
      <c r="D307" s="15">
        <f>+'ANEXO 27 Nivel 1 y Resto'!D307</f>
        <v>2797.6480000000001</v>
      </c>
      <c r="E307" s="341"/>
      <c r="F307" s="341"/>
      <c r="G307" s="341">
        <v>1816.808</v>
      </c>
      <c r="H307" s="327"/>
      <c r="I307" s="409">
        <f t="shared" si="4"/>
        <v>0.539869925715871</v>
      </c>
      <c r="K307" s="327">
        <f>+D307-'ANEXO 27 Nivel 1 y Resto'!D307</f>
        <v>0</v>
      </c>
      <c r="L307" s="16"/>
    </row>
    <row r="308" spans="1:12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409" t="e">
        <f t="shared" si="4"/>
        <v>#DIV/0!</v>
      </c>
      <c r="K308" s="327">
        <f>+D308-'ANEXO 27 Nivel 1 y Resto'!D308</f>
        <v>0</v>
      </c>
      <c r="L308" s="16"/>
    </row>
    <row r="309" spans="1:12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409" t="e">
        <f t="shared" si="4"/>
        <v>#DIV/0!</v>
      </c>
      <c r="K309" s="327">
        <f>+D309-'ANEXO 27 Nivel 1 y Resto'!D309</f>
        <v>0</v>
      </c>
      <c r="L309" s="16"/>
    </row>
    <row r="310" spans="1:12" s="3" customFormat="1" x14ac:dyDescent="0.2">
      <c r="A310" s="12"/>
      <c r="B310" s="13" t="s">
        <v>0</v>
      </c>
      <c r="C310" s="10" t="s">
        <v>9</v>
      </c>
      <c r="D310" s="15">
        <f>+'ANEXO 27 Nivel 1 y Resto'!D310</f>
        <v>16774506.279999999</v>
      </c>
      <c r="E310" s="341"/>
      <c r="F310" s="341"/>
      <c r="G310" s="341">
        <v>7708638.1100000003</v>
      </c>
      <c r="H310" s="327"/>
      <c r="I310" s="409">
        <f t="shared" si="4"/>
        <v>1.1760661274576294</v>
      </c>
      <c r="K310" s="327">
        <f>+D310-'ANEXO 27 Nivel 1 y Resto'!D310</f>
        <v>0</v>
      </c>
      <c r="L310" s="16"/>
    </row>
    <row r="311" spans="1:12" s="3" customFormat="1" x14ac:dyDescent="0.2">
      <c r="A311" s="12"/>
      <c r="B311" s="13" t="s">
        <v>2</v>
      </c>
      <c r="C311" s="10" t="s">
        <v>9</v>
      </c>
      <c r="D311" s="15">
        <f>+'ANEXO 27 Nivel 1 y Resto'!D311</f>
        <v>12459692.41</v>
      </c>
      <c r="E311" s="341"/>
      <c r="F311" s="341"/>
      <c r="G311" s="341">
        <v>5911726.6100000003</v>
      </c>
      <c r="H311" s="327"/>
      <c r="I311" s="409">
        <f t="shared" si="4"/>
        <v>1.1076232430849844</v>
      </c>
      <c r="K311" s="327">
        <f>+D311-'ANEXO 27 Nivel 1 y Resto'!D311</f>
        <v>0</v>
      </c>
      <c r="L311" s="16"/>
    </row>
    <row r="312" spans="1:12" s="3" customFormat="1" x14ac:dyDescent="0.2">
      <c r="A312" s="12"/>
      <c r="B312" s="13" t="s">
        <v>3</v>
      </c>
      <c r="C312" s="10" t="s">
        <v>10</v>
      </c>
      <c r="D312" s="15">
        <f>+'ANEXO 27 Nivel 1 y Resto'!D312</f>
        <v>19003.54</v>
      </c>
      <c r="E312" s="341"/>
      <c r="F312" s="341"/>
      <c r="G312" s="341">
        <v>12538.11</v>
      </c>
      <c r="H312" s="327"/>
      <c r="I312" s="409">
        <f t="shared" si="4"/>
        <v>0.51566224893544566</v>
      </c>
      <c r="K312" s="327">
        <f>+D312-'ANEXO 27 Nivel 1 y Resto'!D312</f>
        <v>0</v>
      </c>
      <c r="L312" s="16"/>
    </row>
    <row r="313" spans="1:12" s="3" customFormat="1" x14ac:dyDescent="0.2">
      <c r="A313" s="12"/>
      <c r="B313" s="19" t="s">
        <v>5</v>
      </c>
      <c r="C313" s="10" t="s">
        <v>10</v>
      </c>
      <c r="D313" s="15">
        <f>+'ANEXO 27 Nivel 1 y Resto'!D313</f>
        <v>18479.560000000001</v>
      </c>
      <c r="E313" s="341"/>
      <c r="F313" s="341"/>
      <c r="G313" s="341">
        <v>12138.01</v>
      </c>
      <c r="H313" s="327"/>
      <c r="I313" s="409">
        <f t="shared" si="4"/>
        <v>0.52245384539969897</v>
      </c>
      <c r="K313" s="327">
        <f>+D313-'ANEXO 27 Nivel 1 y Resto'!D313</f>
        <v>0</v>
      </c>
      <c r="L313" s="16"/>
    </row>
    <row r="314" spans="1:12" s="3" customFormat="1" x14ac:dyDescent="0.2">
      <c r="A314" s="12"/>
      <c r="B314" s="13" t="s">
        <v>6</v>
      </c>
      <c r="C314" s="10" t="s">
        <v>10</v>
      </c>
      <c r="D314" s="15">
        <f>+'ANEXO 27 Nivel 1 y Resto'!D314</f>
        <v>18235.46</v>
      </c>
      <c r="E314" s="341"/>
      <c r="F314" s="341"/>
      <c r="G314" s="341">
        <v>11908.6</v>
      </c>
      <c r="H314" s="327"/>
      <c r="I314" s="409">
        <f t="shared" si="4"/>
        <v>0.531284953730917</v>
      </c>
      <c r="K314" s="327">
        <f>+D314-'ANEXO 27 Nivel 1 y Resto'!D314</f>
        <v>0</v>
      </c>
      <c r="L314" s="16"/>
    </row>
    <row r="315" spans="1:12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409" t="e">
        <f t="shared" si="4"/>
        <v>#DIV/0!</v>
      </c>
      <c r="K315" s="327">
        <f>+D315-'ANEXO 27 Nivel 1 y Resto'!D315</f>
        <v>0</v>
      </c>
      <c r="L315" s="16"/>
    </row>
    <row r="316" spans="1:12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409" t="e">
        <f t="shared" si="4"/>
        <v>#DIV/0!</v>
      </c>
      <c r="K316" s="327">
        <f>+D316-'ANEXO 27 Nivel 1 y Resto'!D316</f>
        <v>0</v>
      </c>
      <c r="L316" s="16"/>
    </row>
    <row r="317" spans="1:12" s="3" customFormat="1" x14ac:dyDescent="0.2">
      <c r="A317" s="12"/>
      <c r="B317" s="13" t="s">
        <v>0</v>
      </c>
      <c r="C317" s="10" t="s">
        <v>9</v>
      </c>
      <c r="D317" s="15">
        <f>+'ANEXO 27 Nivel 1 y Resto'!D317</f>
        <v>11922398.060000001</v>
      </c>
      <c r="E317" s="341"/>
      <c r="F317" s="341"/>
      <c r="G317" s="341">
        <v>5564668.75</v>
      </c>
      <c r="H317" s="327"/>
      <c r="I317" s="409">
        <f t="shared" si="4"/>
        <v>1.1425171192804604</v>
      </c>
      <c r="K317" s="327">
        <f>+D317-'ANEXO 27 Nivel 1 y Resto'!D317</f>
        <v>0</v>
      </c>
      <c r="L317" s="16"/>
    </row>
    <row r="318" spans="1:12" s="3" customFormat="1" x14ac:dyDescent="0.2">
      <c r="A318" s="12"/>
      <c r="B318" s="13" t="s">
        <v>2</v>
      </c>
      <c r="C318" s="10" t="s">
        <v>9</v>
      </c>
      <c r="D318" s="15">
        <f>+'ANEXO 27 Nivel 1 y Resto'!D318</f>
        <v>9265909.0999999996</v>
      </c>
      <c r="E318" s="341"/>
      <c r="F318" s="341"/>
      <c r="G318" s="341">
        <v>4396378.3099999996</v>
      </c>
      <c r="H318" s="327"/>
      <c r="I318" s="409">
        <f t="shared" si="4"/>
        <v>1.1076232404576669</v>
      </c>
      <c r="K318" s="327">
        <f>+D318-'ANEXO 27 Nivel 1 y Resto'!D318</f>
        <v>0</v>
      </c>
      <c r="L318" s="16"/>
    </row>
    <row r="319" spans="1:12" s="3" customFormat="1" x14ac:dyDescent="0.2">
      <c r="A319" s="12"/>
      <c r="B319" s="13" t="s">
        <v>3</v>
      </c>
      <c r="C319" s="10" t="s">
        <v>10</v>
      </c>
      <c r="D319" s="15">
        <f>+'ANEXO 27 Nivel 1 y Resto'!D319</f>
        <v>7161.2</v>
      </c>
      <c r="E319" s="341"/>
      <c r="F319" s="341"/>
      <c r="G319" s="341">
        <v>4724.8</v>
      </c>
      <c r="H319" s="327"/>
      <c r="I319" s="409">
        <f t="shared" si="4"/>
        <v>0.51566203860480853</v>
      </c>
      <c r="K319" s="327">
        <f>+D319-'ANEXO 27 Nivel 1 y Resto'!D319</f>
        <v>0</v>
      </c>
      <c r="L319" s="16"/>
    </row>
    <row r="320" spans="1:12" s="3" customFormat="1" x14ac:dyDescent="0.2">
      <c r="A320" s="12"/>
      <c r="B320" s="19" t="s">
        <v>5</v>
      </c>
      <c r="C320" s="10" t="s">
        <v>10</v>
      </c>
      <c r="D320" s="15">
        <f>+'ANEXO 27 Nivel 1 y Resto'!D320</f>
        <v>6963.75</v>
      </c>
      <c r="E320" s="341"/>
      <c r="F320" s="341"/>
      <c r="G320" s="341">
        <v>4574.03</v>
      </c>
      <c r="H320" s="327"/>
      <c r="I320" s="409">
        <f t="shared" si="4"/>
        <v>0.52245394105416887</v>
      </c>
      <c r="K320" s="327">
        <f>+D320-'ANEXO 27 Nivel 1 y Resto'!D320</f>
        <v>0</v>
      </c>
      <c r="L320" s="16"/>
    </row>
    <row r="321" spans="1:12" s="3" customFormat="1" x14ac:dyDescent="0.2">
      <c r="A321" s="12"/>
      <c r="B321" s="13" t="s">
        <v>6</v>
      </c>
      <c r="C321" s="10" t="s">
        <v>10</v>
      </c>
      <c r="D321" s="15">
        <f>+'ANEXO 27 Nivel 1 y Resto'!D321</f>
        <v>6871.76</v>
      </c>
      <c r="E321" s="341"/>
      <c r="F321" s="341"/>
      <c r="G321" s="341">
        <v>4487.58</v>
      </c>
      <c r="H321" s="327"/>
      <c r="I321" s="409">
        <f t="shared" si="4"/>
        <v>0.53128412195437202</v>
      </c>
      <c r="K321" s="327">
        <f>+D321-'ANEXO 27 Nivel 1 y Resto'!D321</f>
        <v>0</v>
      </c>
      <c r="L321" s="16"/>
    </row>
    <row r="322" spans="1:12" s="3" customFormat="1" x14ac:dyDescent="0.2">
      <c r="A322" s="12"/>
      <c r="B322" s="13"/>
      <c r="C322" s="91"/>
      <c r="D322" s="15"/>
      <c r="E322" s="341"/>
      <c r="F322" s="341"/>
      <c r="G322" s="341"/>
      <c r="H322" s="327"/>
      <c r="I322" s="409" t="e">
        <f t="shared" si="4"/>
        <v>#DIV/0!</v>
      </c>
      <c r="K322" s="327">
        <f>+D322-'ANEXO 27 Nivel 1 y Resto'!D322</f>
        <v>0</v>
      </c>
      <c r="L322" s="16"/>
    </row>
    <row r="323" spans="1:12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409" t="e">
        <f t="shared" si="4"/>
        <v>#DIV/0!</v>
      </c>
      <c r="K323" s="327">
        <f>+D323-'ANEXO 27 Nivel 1 y Resto'!D323</f>
        <v>0</v>
      </c>
      <c r="L323" s="16"/>
    </row>
    <row r="324" spans="1:12" s="3" customFormat="1" x14ac:dyDescent="0.2">
      <c r="A324" s="12"/>
      <c r="B324" s="13" t="s">
        <v>0</v>
      </c>
      <c r="C324" s="10" t="s">
        <v>9</v>
      </c>
      <c r="D324" s="15">
        <f>+'ANEXO 27 Nivel 1 y Resto'!D324</f>
        <v>3086498.17</v>
      </c>
      <c r="E324" s="341"/>
      <c r="F324" s="341"/>
      <c r="G324" s="341">
        <v>1428190.43</v>
      </c>
      <c r="H324" s="327"/>
      <c r="I324" s="409">
        <f t="shared" si="4"/>
        <v>1.1611250889000848</v>
      </c>
      <c r="K324" s="327">
        <f>+D324-'ANEXO 27 Nivel 1 y Resto'!D324</f>
        <v>0</v>
      </c>
      <c r="L324" s="16"/>
    </row>
    <row r="325" spans="1:12" s="3" customFormat="1" x14ac:dyDescent="0.2">
      <c r="A325" s="12"/>
      <c r="B325" s="13" t="s">
        <v>2</v>
      </c>
      <c r="C325" s="10" t="s">
        <v>9</v>
      </c>
      <c r="D325" s="15">
        <f>+'ANEXO 27 Nivel 1 y Resto'!D325</f>
        <v>2344542.3199999998</v>
      </c>
      <c r="E325" s="341"/>
      <c r="F325" s="341"/>
      <c r="G325" s="341">
        <v>1112410.54</v>
      </c>
      <c r="H325" s="327"/>
      <c r="I325" s="409">
        <f t="shared" si="4"/>
        <v>1.1076232521133789</v>
      </c>
      <c r="K325" s="327">
        <f>+D325-'ANEXO 27 Nivel 1 y Resto'!D325</f>
        <v>0</v>
      </c>
      <c r="L325" s="16"/>
    </row>
    <row r="326" spans="1:12" s="3" customFormat="1" x14ac:dyDescent="0.2">
      <c r="A326" s="12"/>
      <c r="B326" s="13" t="s">
        <v>3</v>
      </c>
      <c r="C326" s="10" t="s">
        <v>10</v>
      </c>
      <c r="D326" s="15">
        <f>+'ANEXO 27 Nivel 1 y Resto'!D326</f>
        <v>2899.23</v>
      </c>
      <c r="E326" s="341"/>
      <c r="F326" s="341"/>
      <c r="G326" s="341">
        <v>1912.85</v>
      </c>
      <c r="H326" s="327"/>
      <c r="I326" s="409">
        <f t="shared" si="4"/>
        <v>0.51565987923778667</v>
      </c>
      <c r="K326" s="327">
        <f>+D326-'ANEXO 27 Nivel 1 y Resto'!D326</f>
        <v>0</v>
      </c>
      <c r="L326" s="16"/>
    </row>
    <row r="327" spans="1:12" s="3" customFormat="1" x14ac:dyDescent="0.2">
      <c r="A327" s="12"/>
      <c r="B327" s="19" t="s">
        <v>5</v>
      </c>
      <c r="C327" s="10" t="s">
        <v>10</v>
      </c>
      <c r="D327" s="15">
        <f>+'ANEXO 27 Nivel 1 y Resto'!D327</f>
        <v>2819.29</v>
      </c>
      <c r="E327" s="341"/>
      <c r="F327" s="341"/>
      <c r="G327" s="341">
        <v>1851.81</v>
      </c>
      <c r="H327" s="327"/>
      <c r="I327" s="409">
        <f t="shared" si="4"/>
        <v>0.52245100739276706</v>
      </c>
      <c r="K327" s="327">
        <f>+D327-'ANEXO 27 Nivel 1 y Resto'!D327</f>
        <v>0</v>
      </c>
      <c r="L327" s="16"/>
    </row>
    <row r="328" spans="1:12" s="3" customFormat="1" x14ac:dyDescent="0.2">
      <c r="A328" s="12"/>
      <c r="B328" s="13" t="s">
        <v>6</v>
      </c>
      <c r="C328" s="10" t="s">
        <v>10</v>
      </c>
      <c r="D328" s="15">
        <f>+'ANEXO 27 Nivel 1 y Resto'!D328</f>
        <v>2782.05</v>
      </c>
      <c r="E328" s="341"/>
      <c r="F328" s="341"/>
      <c r="G328" s="341">
        <v>1816.81</v>
      </c>
      <c r="H328" s="327"/>
      <c r="I328" s="409">
        <f t="shared" si="4"/>
        <v>0.53128285291252264</v>
      </c>
      <c r="K328" s="327">
        <f>+D328-'ANEXO 27 Nivel 1 y Resto'!D328</f>
        <v>0</v>
      </c>
      <c r="L328" s="16"/>
    </row>
    <row r="329" spans="1:12" s="3" customFormat="1" x14ac:dyDescent="0.2">
      <c r="A329" s="12"/>
      <c r="B329" s="13"/>
      <c r="C329" s="83"/>
      <c r="D329" s="15"/>
      <c r="E329" s="341"/>
      <c r="F329" s="341"/>
      <c r="G329" s="341"/>
      <c r="H329" s="327"/>
      <c r="I329" s="409" t="e">
        <f t="shared" ref="I329:I392" si="5">+D329/G329-1</f>
        <v>#DIV/0!</v>
      </c>
      <c r="K329" s="327">
        <f>+D329-'ANEXO 27 Nivel 1 y Resto'!D329</f>
        <v>0</v>
      </c>
      <c r="L329" s="16"/>
    </row>
    <row r="330" spans="1:12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409" t="e">
        <f t="shared" si="5"/>
        <v>#DIV/0!</v>
      </c>
      <c r="K330" s="327">
        <f>+D330-'ANEXO 27 Nivel 1 y Resto'!D330</f>
        <v>0</v>
      </c>
      <c r="L330" s="16"/>
    </row>
    <row r="331" spans="1:12" s="3" customFormat="1" x14ac:dyDescent="0.2">
      <c r="A331" s="12"/>
      <c r="B331" s="13" t="s">
        <v>0</v>
      </c>
      <c r="C331" s="10" t="s">
        <v>9</v>
      </c>
      <c r="D331" s="15">
        <f>+'ANEXO 27 Nivel 1 y Resto'!D331</f>
        <v>16774506.279999999</v>
      </c>
      <c r="E331" s="341"/>
      <c r="F331" s="341"/>
      <c r="G331" s="341">
        <v>7708638.1100000003</v>
      </c>
      <c r="H331" s="327"/>
      <c r="I331" s="409">
        <f t="shared" si="5"/>
        <v>1.1760661274576294</v>
      </c>
      <c r="K331" s="327">
        <f>+D331-'ANEXO 27 Nivel 1 y Resto'!D331</f>
        <v>0</v>
      </c>
      <c r="L331" s="16"/>
    </row>
    <row r="332" spans="1:12" s="3" customFormat="1" x14ac:dyDescent="0.2">
      <c r="A332" s="12"/>
      <c r="B332" s="13" t="s">
        <v>2</v>
      </c>
      <c r="C332" s="10" t="s">
        <v>9</v>
      </c>
      <c r="D332" s="15">
        <f>+'ANEXO 27 Nivel 1 y Resto'!D332</f>
        <v>12459692.41</v>
      </c>
      <c r="E332" s="341"/>
      <c r="F332" s="341"/>
      <c r="G332" s="341">
        <v>5911726.6100000003</v>
      </c>
      <c r="H332" s="327"/>
      <c r="I332" s="409">
        <f t="shared" si="5"/>
        <v>1.1076232430849844</v>
      </c>
      <c r="K332" s="327">
        <f>+D332-'ANEXO 27 Nivel 1 y Resto'!D332</f>
        <v>0</v>
      </c>
      <c r="L332" s="16"/>
    </row>
    <row r="333" spans="1:12" s="3" customFormat="1" x14ac:dyDescent="0.2">
      <c r="A333" s="12"/>
      <c r="B333" s="13" t="s">
        <v>3</v>
      </c>
      <c r="C333" s="10" t="s">
        <v>10</v>
      </c>
      <c r="D333" s="15">
        <f>+'ANEXO 27 Nivel 1 y Resto'!D333</f>
        <v>19003.54</v>
      </c>
      <c r="E333" s="341"/>
      <c r="F333" s="341"/>
      <c r="G333" s="341">
        <v>12538.11</v>
      </c>
      <c r="H333" s="327"/>
      <c r="I333" s="409">
        <f t="shared" si="5"/>
        <v>0.51566224893544566</v>
      </c>
      <c r="K333" s="327">
        <f>+D333-'ANEXO 27 Nivel 1 y Resto'!D333</f>
        <v>0</v>
      </c>
      <c r="L333" s="16"/>
    </row>
    <row r="334" spans="1:12" s="3" customFormat="1" x14ac:dyDescent="0.2">
      <c r="A334" s="12"/>
      <c r="B334" s="19" t="s">
        <v>5</v>
      </c>
      <c r="C334" s="10" t="s">
        <v>10</v>
      </c>
      <c r="D334" s="15">
        <f>+'ANEXO 27 Nivel 1 y Resto'!D334</f>
        <v>18479.560000000001</v>
      </c>
      <c r="E334" s="341"/>
      <c r="F334" s="341"/>
      <c r="G334" s="341">
        <v>12138.01</v>
      </c>
      <c r="H334" s="327"/>
      <c r="I334" s="409">
        <f t="shared" si="5"/>
        <v>0.52245384539969897</v>
      </c>
      <c r="K334" s="327">
        <f>+D334-'ANEXO 27 Nivel 1 y Resto'!D334</f>
        <v>0</v>
      </c>
      <c r="L334" s="16"/>
    </row>
    <row r="335" spans="1:12" s="3" customFormat="1" x14ac:dyDescent="0.2">
      <c r="A335" s="12"/>
      <c r="B335" s="13" t="s">
        <v>6</v>
      </c>
      <c r="C335" s="10" t="s">
        <v>10</v>
      </c>
      <c r="D335" s="15">
        <f>+'ANEXO 27 Nivel 1 y Resto'!D335</f>
        <v>18235.46</v>
      </c>
      <c r="E335" s="341"/>
      <c r="F335" s="341"/>
      <c r="G335" s="341">
        <v>11908.6</v>
      </c>
      <c r="H335" s="327"/>
      <c r="I335" s="409">
        <f t="shared" si="5"/>
        <v>0.531284953730917</v>
      </c>
      <c r="K335" s="327">
        <f>+D335-'ANEXO 27 Nivel 1 y Resto'!D335</f>
        <v>0</v>
      </c>
      <c r="L335" s="16"/>
    </row>
    <row r="336" spans="1:12" s="3" customFormat="1" x14ac:dyDescent="0.2">
      <c r="A336" s="12"/>
      <c r="B336" s="13"/>
      <c r="C336" s="91"/>
      <c r="D336" s="15"/>
      <c r="E336" s="341"/>
      <c r="F336" s="341"/>
      <c r="G336" s="341"/>
      <c r="H336" s="327"/>
      <c r="I336" s="409" t="e">
        <f t="shared" si="5"/>
        <v>#DIV/0!</v>
      </c>
      <c r="K336" s="327">
        <f>+D336-'ANEXO 27 Nivel 1 y Resto'!D336</f>
        <v>0</v>
      </c>
      <c r="L336" s="16"/>
    </row>
    <row r="337" spans="1:12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409" t="e">
        <f t="shared" si="5"/>
        <v>#DIV/0!</v>
      </c>
      <c r="K337" s="327">
        <f>+D337-'ANEXO 27 Nivel 1 y Resto'!D337</f>
        <v>0</v>
      </c>
      <c r="L337" s="16"/>
    </row>
    <row r="338" spans="1:12" s="3" customFormat="1" x14ac:dyDescent="0.2">
      <c r="A338" s="12"/>
      <c r="B338" s="13" t="s">
        <v>0</v>
      </c>
      <c r="C338" s="10" t="s">
        <v>9</v>
      </c>
      <c r="D338" s="15">
        <f>+'ANEXO 27 Nivel 1 y Resto'!D338</f>
        <v>11922398.060000001</v>
      </c>
      <c r="E338" s="341"/>
      <c r="F338" s="341"/>
      <c r="G338" s="341">
        <v>5564668.75</v>
      </c>
      <c r="H338" s="327"/>
      <c r="I338" s="409">
        <f t="shared" si="5"/>
        <v>1.1425171192804604</v>
      </c>
      <c r="K338" s="327">
        <f>+D338-'ANEXO 27 Nivel 1 y Resto'!D338</f>
        <v>0</v>
      </c>
      <c r="L338" s="16"/>
    </row>
    <row r="339" spans="1:12" s="3" customFormat="1" x14ac:dyDescent="0.2">
      <c r="A339" s="12"/>
      <c r="B339" s="13" t="s">
        <v>2</v>
      </c>
      <c r="C339" s="10" t="s">
        <v>9</v>
      </c>
      <c r="D339" s="15">
        <f>+'ANEXO 27 Nivel 1 y Resto'!D339</f>
        <v>9265909.0999999996</v>
      </c>
      <c r="E339" s="341"/>
      <c r="F339" s="341"/>
      <c r="G339" s="341">
        <v>4396378.3099999996</v>
      </c>
      <c r="H339" s="327"/>
      <c r="I339" s="409">
        <f t="shared" si="5"/>
        <v>1.1076232404576669</v>
      </c>
      <c r="K339" s="327">
        <f>+D339-'ANEXO 27 Nivel 1 y Resto'!D339</f>
        <v>0</v>
      </c>
      <c r="L339" s="16"/>
    </row>
    <row r="340" spans="1:12" s="3" customFormat="1" x14ac:dyDescent="0.2">
      <c r="A340" s="12"/>
      <c r="B340" s="13" t="s">
        <v>3</v>
      </c>
      <c r="C340" s="10" t="s">
        <v>10</v>
      </c>
      <c r="D340" s="15">
        <f>+'ANEXO 27 Nivel 1 y Resto'!D340</f>
        <v>7161.2</v>
      </c>
      <c r="E340" s="341"/>
      <c r="F340" s="341"/>
      <c r="G340" s="341">
        <v>4724.8</v>
      </c>
      <c r="H340" s="327"/>
      <c r="I340" s="409">
        <f t="shared" si="5"/>
        <v>0.51566203860480853</v>
      </c>
      <c r="K340" s="327">
        <f>+D340-'ANEXO 27 Nivel 1 y Resto'!D340</f>
        <v>0</v>
      </c>
      <c r="L340" s="16"/>
    </row>
    <row r="341" spans="1:12" s="3" customFormat="1" x14ac:dyDescent="0.2">
      <c r="A341" s="12"/>
      <c r="B341" s="19" t="s">
        <v>5</v>
      </c>
      <c r="C341" s="10" t="s">
        <v>10</v>
      </c>
      <c r="D341" s="15">
        <f>+'ANEXO 27 Nivel 1 y Resto'!D341</f>
        <v>6963.75</v>
      </c>
      <c r="E341" s="341"/>
      <c r="F341" s="341"/>
      <c r="G341" s="341">
        <v>4574.03</v>
      </c>
      <c r="H341" s="327"/>
      <c r="I341" s="409">
        <f t="shared" si="5"/>
        <v>0.52245394105416887</v>
      </c>
      <c r="K341" s="327">
        <f>+D341-'ANEXO 27 Nivel 1 y Resto'!D341</f>
        <v>0</v>
      </c>
      <c r="L341" s="16"/>
    </row>
    <row r="342" spans="1:12" s="3" customFormat="1" x14ac:dyDescent="0.2">
      <c r="A342" s="12"/>
      <c r="B342" s="13" t="s">
        <v>6</v>
      </c>
      <c r="C342" s="10" t="s">
        <v>10</v>
      </c>
      <c r="D342" s="15">
        <f>+'ANEXO 27 Nivel 1 y Resto'!D342</f>
        <v>6871.76</v>
      </c>
      <c r="E342" s="341"/>
      <c r="F342" s="341"/>
      <c r="G342" s="341">
        <v>4487.58</v>
      </c>
      <c r="H342" s="327"/>
      <c r="I342" s="409">
        <f t="shared" si="5"/>
        <v>0.53128412195437202</v>
      </c>
      <c r="K342" s="327">
        <f>+D342-'ANEXO 27 Nivel 1 y Resto'!D342</f>
        <v>0</v>
      </c>
      <c r="L342" s="16"/>
    </row>
    <row r="343" spans="1:12" s="3" customFormat="1" x14ac:dyDescent="0.2">
      <c r="A343" s="12"/>
      <c r="B343" s="13"/>
      <c r="C343" s="91"/>
      <c r="D343" s="15"/>
      <c r="E343" s="341"/>
      <c r="F343" s="341"/>
      <c r="G343" s="341"/>
      <c r="H343" s="327"/>
      <c r="I343" s="409" t="e">
        <f t="shared" si="5"/>
        <v>#DIV/0!</v>
      </c>
      <c r="K343" s="327">
        <f>+D343-'ANEXO 27 Nivel 1 y Resto'!D343</f>
        <v>0</v>
      </c>
      <c r="L343" s="16"/>
    </row>
    <row r="344" spans="1:12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409" t="e">
        <f t="shared" si="5"/>
        <v>#DIV/0!</v>
      </c>
      <c r="K344" s="327">
        <f>+D344-'ANEXO 27 Nivel 1 y Resto'!D344</f>
        <v>0</v>
      </c>
      <c r="L344" s="16"/>
    </row>
    <row r="345" spans="1:12" s="3" customFormat="1" x14ac:dyDescent="0.2">
      <c r="A345" s="12"/>
      <c r="B345" s="13" t="s">
        <v>0</v>
      </c>
      <c r="C345" s="10" t="s">
        <v>9</v>
      </c>
      <c r="D345" s="15">
        <f>+'ANEXO 27 Nivel 1 y Resto'!D345</f>
        <v>3086498.17</v>
      </c>
      <c r="E345" s="341"/>
      <c r="F345" s="341"/>
      <c r="G345" s="341">
        <v>1428190.43</v>
      </c>
      <c r="H345" s="327"/>
      <c r="I345" s="409">
        <f t="shared" si="5"/>
        <v>1.1611250889000848</v>
      </c>
      <c r="K345" s="327">
        <f>+D345-'ANEXO 27 Nivel 1 y Resto'!D345</f>
        <v>0</v>
      </c>
      <c r="L345" s="16"/>
    </row>
    <row r="346" spans="1:12" s="3" customFormat="1" x14ac:dyDescent="0.2">
      <c r="A346" s="12"/>
      <c r="B346" s="13" t="s">
        <v>2</v>
      </c>
      <c r="C346" s="10" t="s">
        <v>9</v>
      </c>
      <c r="D346" s="15">
        <f>+'ANEXO 27 Nivel 1 y Resto'!D346</f>
        <v>2344542.3199999998</v>
      </c>
      <c r="E346" s="341"/>
      <c r="F346" s="341"/>
      <c r="G346" s="341">
        <v>1112410.54</v>
      </c>
      <c r="H346" s="327"/>
      <c r="I346" s="409">
        <f t="shared" si="5"/>
        <v>1.1076232521133789</v>
      </c>
      <c r="K346" s="327">
        <f>+D346-'ANEXO 27 Nivel 1 y Resto'!D346</f>
        <v>0</v>
      </c>
      <c r="L346" s="16"/>
    </row>
    <row r="347" spans="1:12" s="3" customFormat="1" x14ac:dyDescent="0.2">
      <c r="A347" s="12"/>
      <c r="B347" s="13" t="s">
        <v>3</v>
      </c>
      <c r="C347" s="10" t="s">
        <v>10</v>
      </c>
      <c r="D347" s="15">
        <f>+'ANEXO 27 Nivel 1 y Resto'!D347</f>
        <v>2899.23</v>
      </c>
      <c r="E347" s="341"/>
      <c r="F347" s="341"/>
      <c r="G347" s="341">
        <v>1912.85</v>
      </c>
      <c r="H347" s="327"/>
      <c r="I347" s="409">
        <f t="shared" si="5"/>
        <v>0.51565987923778667</v>
      </c>
      <c r="K347" s="327">
        <f>+D347-'ANEXO 27 Nivel 1 y Resto'!D347</f>
        <v>0</v>
      </c>
      <c r="L347" s="16"/>
    </row>
    <row r="348" spans="1:12" s="3" customFormat="1" x14ac:dyDescent="0.2">
      <c r="A348" s="12"/>
      <c r="B348" s="19" t="s">
        <v>5</v>
      </c>
      <c r="C348" s="10" t="s">
        <v>10</v>
      </c>
      <c r="D348" s="15">
        <f>+'ANEXO 27 Nivel 1 y Resto'!D348</f>
        <v>2819.29</v>
      </c>
      <c r="E348" s="341"/>
      <c r="F348" s="341"/>
      <c r="G348" s="341">
        <v>1851.81</v>
      </c>
      <c r="H348" s="327"/>
      <c r="I348" s="409">
        <f t="shared" si="5"/>
        <v>0.52245100739276706</v>
      </c>
      <c r="K348" s="327">
        <f>+D348-'ANEXO 27 Nivel 1 y Resto'!D348</f>
        <v>0</v>
      </c>
      <c r="L348" s="16"/>
    </row>
    <row r="349" spans="1:12" s="3" customFormat="1" x14ac:dyDescent="0.2">
      <c r="A349" s="12"/>
      <c r="B349" s="13" t="s">
        <v>6</v>
      </c>
      <c r="C349" s="10" t="s">
        <v>10</v>
      </c>
      <c r="D349" s="15">
        <f>+'ANEXO 27 Nivel 1 y Resto'!D349</f>
        <v>2782.05</v>
      </c>
      <c r="E349" s="341"/>
      <c r="F349" s="341"/>
      <c r="G349" s="341">
        <v>1816.81</v>
      </c>
      <c r="H349" s="327"/>
      <c r="I349" s="409">
        <f t="shared" si="5"/>
        <v>0.53128285291252264</v>
      </c>
      <c r="K349" s="327">
        <f>+D349-'ANEXO 27 Nivel 1 y Resto'!D349</f>
        <v>0</v>
      </c>
      <c r="L349" s="16"/>
    </row>
    <row r="350" spans="1:12" s="3" customFormat="1" x14ac:dyDescent="0.2">
      <c r="A350" s="12"/>
      <c r="B350" s="13"/>
      <c r="C350" s="83"/>
      <c r="D350" s="15"/>
      <c r="E350" s="341"/>
      <c r="F350" s="341"/>
      <c r="G350" s="341"/>
      <c r="H350" s="327"/>
      <c r="I350" s="409" t="e">
        <f t="shared" si="5"/>
        <v>#DIV/0!</v>
      </c>
      <c r="K350" s="327">
        <f>+D350-'ANEXO 27 Nivel 1 y Resto'!D350</f>
        <v>0</v>
      </c>
      <c r="L350" s="16"/>
    </row>
    <row r="351" spans="1:12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409" t="e">
        <f t="shared" si="5"/>
        <v>#DIV/0!</v>
      </c>
      <c r="K351" s="327">
        <f>+D351-'ANEXO 27 Nivel 1 y Resto'!D351</f>
        <v>0</v>
      </c>
      <c r="L351" s="16"/>
    </row>
    <row r="352" spans="1:12" s="3" customFormat="1" x14ac:dyDescent="0.2">
      <c r="A352" s="12"/>
      <c r="B352" s="13" t="s">
        <v>0</v>
      </c>
      <c r="C352" s="10" t="s">
        <v>9</v>
      </c>
      <c r="D352" s="15">
        <f>+'ANEXO 27 Nivel 1 y Resto'!D352</f>
        <v>16774506.279999999</v>
      </c>
      <c r="E352" s="341"/>
      <c r="F352" s="341"/>
      <c r="G352" s="341">
        <v>7708638.1100000003</v>
      </c>
      <c r="H352" s="327"/>
      <c r="I352" s="409">
        <f t="shared" si="5"/>
        <v>1.1760661274576294</v>
      </c>
      <c r="K352" s="327">
        <f>+D352-'ANEXO 27 Nivel 1 y Resto'!D352</f>
        <v>0</v>
      </c>
      <c r="L352" s="16"/>
    </row>
    <row r="353" spans="1:12" s="3" customFormat="1" x14ac:dyDescent="0.2">
      <c r="A353" s="12"/>
      <c r="B353" s="13" t="s">
        <v>2</v>
      </c>
      <c r="C353" s="10" t="s">
        <v>9</v>
      </c>
      <c r="D353" s="15">
        <f>+'ANEXO 27 Nivel 1 y Resto'!D353</f>
        <v>12459692.41</v>
      </c>
      <c r="E353" s="341"/>
      <c r="F353" s="341"/>
      <c r="G353" s="341">
        <v>5911726.6100000003</v>
      </c>
      <c r="H353" s="327"/>
      <c r="I353" s="409">
        <f t="shared" si="5"/>
        <v>1.1076232430849844</v>
      </c>
      <c r="K353" s="327">
        <f>+D353-'ANEXO 27 Nivel 1 y Resto'!D353</f>
        <v>0</v>
      </c>
      <c r="L353" s="16"/>
    </row>
    <row r="354" spans="1:12" s="3" customFormat="1" x14ac:dyDescent="0.2">
      <c r="A354" s="12"/>
      <c r="B354" s="13" t="s">
        <v>3</v>
      </c>
      <c r="C354" s="10" t="s">
        <v>10</v>
      </c>
      <c r="D354" s="15">
        <f>+'ANEXO 27 Nivel 1 y Resto'!D354</f>
        <v>19074.02</v>
      </c>
      <c r="E354" s="341"/>
      <c r="F354" s="341"/>
      <c r="G354" s="341">
        <v>12538.11</v>
      </c>
      <c r="H354" s="327"/>
      <c r="I354" s="409">
        <f t="shared" si="5"/>
        <v>0.52128351083217472</v>
      </c>
      <c r="K354" s="327">
        <f>+D354-'ANEXO 27 Nivel 1 y Resto'!D354</f>
        <v>0</v>
      </c>
      <c r="L354" s="16"/>
    </row>
    <row r="355" spans="1:12" s="3" customFormat="1" x14ac:dyDescent="0.2">
      <c r="A355" s="12"/>
      <c r="B355" s="19" t="s">
        <v>5</v>
      </c>
      <c r="C355" s="10" t="s">
        <v>10</v>
      </c>
      <c r="D355" s="15">
        <f>+'ANEXO 27 Nivel 1 y Resto'!D355</f>
        <v>18547.650000000001</v>
      </c>
      <c r="E355" s="341"/>
      <c r="F355" s="341"/>
      <c r="G355" s="341">
        <v>12138.01</v>
      </c>
      <c r="H355" s="327"/>
      <c r="I355" s="409">
        <f t="shared" si="5"/>
        <v>0.52806349640509453</v>
      </c>
      <c r="K355" s="327">
        <f>+D355-'ANEXO 27 Nivel 1 y Resto'!D355</f>
        <v>0</v>
      </c>
      <c r="L355" s="16"/>
    </row>
    <row r="356" spans="1:12" s="3" customFormat="1" x14ac:dyDescent="0.2">
      <c r="A356" s="12"/>
      <c r="B356" s="13" t="s">
        <v>6</v>
      </c>
      <c r="C356" s="10" t="s">
        <v>10</v>
      </c>
      <c r="D356" s="15">
        <f>+'ANEXO 27 Nivel 1 y Resto'!D356</f>
        <v>18302.64</v>
      </c>
      <c r="E356" s="341"/>
      <c r="F356" s="341"/>
      <c r="G356" s="341">
        <v>11908.6</v>
      </c>
      <c r="H356" s="327"/>
      <c r="I356" s="409">
        <f t="shared" si="5"/>
        <v>0.53692625497539592</v>
      </c>
      <c r="K356" s="327">
        <f>+D356-'ANEXO 27 Nivel 1 y Resto'!D356</f>
        <v>0</v>
      </c>
      <c r="L356" s="16"/>
    </row>
    <row r="357" spans="1:12" s="3" customFormat="1" x14ac:dyDescent="0.2">
      <c r="A357" s="12"/>
      <c r="B357" s="13"/>
      <c r="C357" s="91"/>
      <c r="D357" s="15"/>
      <c r="E357" s="341"/>
      <c r="F357" s="341"/>
      <c r="G357" s="341"/>
      <c r="H357" s="327"/>
      <c r="I357" s="409" t="e">
        <f t="shared" si="5"/>
        <v>#DIV/0!</v>
      </c>
      <c r="K357" s="327">
        <f>+D357-'ANEXO 27 Nivel 1 y Resto'!D357</f>
        <v>0</v>
      </c>
      <c r="L357" s="16"/>
    </row>
    <row r="358" spans="1:12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409" t="e">
        <f t="shared" si="5"/>
        <v>#DIV/0!</v>
      </c>
      <c r="K358" s="327">
        <f>+D358-'ANEXO 27 Nivel 1 y Resto'!D358</f>
        <v>0</v>
      </c>
      <c r="L358" s="16"/>
    </row>
    <row r="359" spans="1:12" s="3" customFormat="1" x14ac:dyDescent="0.2">
      <c r="A359" s="12"/>
      <c r="B359" s="13" t="s">
        <v>0</v>
      </c>
      <c r="C359" s="10" t="s">
        <v>9</v>
      </c>
      <c r="D359" s="15">
        <f>+'ANEXO 27 Nivel 1 y Resto'!D359</f>
        <v>11922398.060000001</v>
      </c>
      <c r="E359" s="341"/>
      <c r="F359" s="341"/>
      <c r="G359" s="341">
        <v>5564668.75</v>
      </c>
      <c r="H359" s="327"/>
      <c r="I359" s="409">
        <f t="shared" si="5"/>
        <v>1.1425171192804604</v>
      </c>
      <c r="K359" s="327">
        <f>+D359-'ANEXO 27 Nivel 1 y Resto'!D359</f>
        <v>0</v>
      </c>
      <c r="L359" s="16"/>
    </row>
    <row r="360" spans="1:12" s="3" customFormat="1" x14ac:dyDescent="0.2">
      <c r="A360" s="12"/>
      <c r="B360" s="13" t="s">
        <v>2</v>
      </c>
      <c r="C360" s="10" t="s">
        <v>9</v>
      </c>
      <c r="D360" s="15">
        <f>+'ANEXO 27 Nivel 1 y Resto'!D360</f>
        <v>9265909.0999999996</v>
      </c>
      <c r="E360" s="341"/>
      <c r="F360" s="341"/>
      <c r="G360" s="341">
        <v>4396378.3099999996</v>
      </c>
      <c r="H360" s="327"/>
      <c r="I360" s="409">
        <f t="shared" si="5"/>
        <v>1.1076232404576669</v>
      </c>
      <c r="K360" s="327">
        <f>+D360-'ANEXO 27 Nivel 1 y Resto'!D360</f>
        <v>0</v>
      </c>
      <c r="L360" s="16"/>
    </row>
    <row r="361" spans="1:12" s="3" customFormat="1" x14ac:dyDescent="0.2">
      <c r="A361" s="12"/>
      <c r="B361" s="13" t="s">
        <v>3</v>
      </c>
      <c r="C361" s="10" t="s">
        <v>10</v>
      </c>
      <c r="D361" s="15">
        <f>+'ANEXO 27 Nivel 1 y Resto'!D361</f>
        <v>7187.76</v>
      </c>
      <c r="E361" s="341"/>
      <c r="F361" s="341"/>
      <c r="G361" s="341">
        <v>4724.8</v>
      </c>
      <c r="H361" s="327"/>
      <c r="I361" s="409">
        <f t="shared" si="5"/>
        <v>0.52128344056891285</v>
      </c>
      <c r="K361" s="327">
        <f>+D361-'ANEXO 27 Nivel 1 y Resto'!D361</f>
        <v>0</v>
      </c>
      <c r="L361" s="16"/>
    </row>
    <row r="362" spans="1:12" s="3" customFormat="1" x14ac:dyDescent="0.2">
      <c r="A362" s="12"/>
      <c r="B362" s="19" t="s">
        <v>5</v>
      </c>
      <c r="C362" s="10" t="s">
        <v>10</v>
      </c>
      <c r="D362" s="15">
        <f>+'ANEXO 27 Nivel 1 y Resto'!D362</f>
        <v>6989.41</v>
      </c>
      <c r="E362" s="341"/>
      <c r="F362" s="341"/>
      <c r="G362" s="341">
        <v>4574.03</v>
      </c>
      <c r="H362" s="327"/>
      <c r="I362" s="409">
        <f t="shared" si="5"/>
        <v>0.52806387365190011</v>
      </c>
      <c r="K362" s="327">
        <f>+D362-'ANEXO 27 Nivel 1 y Resto'!D362</f>
        <v>0</v>
      </c>
      <c r="L362" s="16"/>
    </row>
    <row r="363" spans="1:12" s="3" customFormat="1" x14ac:dyDescent="0.2">
      <c r="A363" s="12"/>
      <c r="B363" s="13" t="s">
        <v>6</v>
      </c>
      <c r="C363" s="10" t="s">
        <v>10</v>
      </c>
      <c r="D363" s="15">
        <f>+'ANEXO 27 Nivel 1 y Resto'!D363</f>
        <v>6897.08</v>
      </c>
      <c r="E363" s="341"/>
      <c r="F363" s="341"/>
      <c r="G363" s="341">
        <v>4487.58</v>
      </c>
      <c r="H363" s="327"/>
      <c r="I363" s="409">
        <f t="shared" si="5"/>
        <v>0.53692636120136017</v>
      </c>
      <c r="K363" s="327">
        <f>+D363-'ANEXO 27 Nivel 1 y Resto'!D363</f>
        <v>0</v>
      </c>
      <c r="L363" s="16"/>
    </row>
    <row r="364" spans="1:12" s="3" customFormat="1" x14ac:dyDescent="0.2">
      <c r="A364" s="12"/>
      <c r="B364" s="13"/>
      <c r="C364" s="91"/>
      <c r="D364" s="15"/>
      <c r="E364" s="341"/>
      <c r="F364" s="341"/>
      <c r="G364" s="341"/>
      <c r="H364" s="327"/>
      <c r="I364" s="409" t="e">
        <f t="shared" si="5"/>
        <v>#DIV/0!</v>
      </c>
      <c r="K364" s="327">
        <f>+D364-'ANEXO 27 Nivel 1 y Resto'!D364</f>
        <v>0</v>
      </c>
      <c r="L364" s="16"/>
    </row>
    <row r="365" spans="1:12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409" t="e">
        <f t="shared" si="5"/>
        <v>#DIV/0!</v>
      </c>
      <c r="K365" s="327">
        <f>+D365-'ANEXO 27 Nivel 1 y Resto'!D365</f>
        <v>0</v>
      </c>
      <c r="L365" s="16"/>
    </row>
    <row r="366" spans="1:12" s="3" customFormat="1" x14ac:dyDescent="0.2">
      <c r="A366" s="12"/>
      <c r="B366" s="13" t="s">
        <v>0</v>
      </c>
      <c r="C366" s="10" t="s">
        <v>9</v>
      </c>
      <c r="D366" s="15">
        <f>+'ANEXO 27 Nivel 1 y Resto'!D366</f>
        <v>3086498.17</v>
      </c>
      <c r="E366" s="341"/>
      <c r="F366" s="341"/>
      <c r="G366" s="341">
        <v>1428190.43</v>
      </c>
      <c r="H366" s="327"/>
      <c r="I366" s="409">
        <f t="shared" si="5"/>
        <v>1.1611250889000848</v>
      </c>
      <c r="K366" s="327">
        <f>+D366-'ANEXO 27 Nivel 1 y Resto'!D366</f>
        <v>0</v>
      </c>
      <c r="L366" s="16"/>
    </row>
    <row r="367" spans="1:12" s="3" customFormat="1" x14ac:dyDescent="0.2">
      <c r="A367" s="12"/>
      <c r="B367" s="13" t="s">
        <v>2</v>
      </c>
      <c r="C367" s="10" t="s">
        <v>9</v>
      </c>
      <c r="D367" s="15">
        <f>+'ANEXO 27 Nivel 1 y Resto'!D367</f>
        <v>2344542.3199999998</v>
      </c>
      <c r="E367" s="341"/>
      <c r="F367" s="341"/>
      <c r="G367" s="341">
        <v>1112410.54</v>
      </c>
      <c r="H367" s="327"/>
      <c r="I367" s="409">
        <f t="shared" si="5"/>
        <v>1.1076232521133789</v>
      </c>
      <c r="K367" s="327">
        <f>+D367-'ANEXO 27 Nivel 1 y Resto'!D367</f>
        <v>0</v>
      </c>
      <c r="L367" s="16"/>
    </row>
    <row r="368" spans="1:12" s="3" customFormat="1" x14ac:dyDescent="0.2">
      <c r="A368" s="12"/>
      <c r="B368" s="13" t="s">
        <v>3</v>
      </c>
      <c r="C368" s="10" t="s">
        <v>10</v>
      </c>
      <c r="D368" s="15">
        <f>+'ANEXO 27 Nivel 1 y Resto'!D368</f>
        <v>2909.98</v>
      </c>
      <c r="E368" s="341"/>
      <c r="F368" s="341"/>
      <c r="G368" s="341">
        <v>1912.85</v>
      </c>
      <c r="H368" s="327"/>
      <c r="I368" s="409">
        <f t="shared" si="5"/>
        <v>0.5212797657944952</v>
      </c>
      <c r="K368" s="327">
        <f>+D368-'ANEXO 27 Nivel 1 y Resto'!D368</f>
        <v>0</v>
      </c>
      <c r="L368" s="16"/>
    </row>
    <row r="369" spans="1:12" s="3" customFormat="1" x14ac:dyDescent="0.2">
      <c r="A369" s="12"/>
      <c r="B369" s="19" t="s">
        <v>5</v>
      </c>
      <c r="C369" s="10" t="s">
        <v>10</v>
      </c>
      <c r="D369" s="15">
        <f>+'ANEXO 27 Nivel 1 y Resto'!D369</f>
        <v>2829.68</v>
      </c>
      <c r="E369" s="341"/>
      <c r="F369" s="341"/>
      <c r="G369" s="341">
        <v>1851.81</v>
      </c>
      <c r="H369" s="327"/>
      <c r="I369" s="409">
        <f t="shared" si="5"/>
        <v>0.52806173419519276</v>
      </c>
      <c r="K369" s="327">
        <f>+D369-'ANEXO 27 Nivel 1 y Resto'!D369</f>
        <v>0</v>
      </c>
      <c r="L369" s="16"/>
    </row>
    <row r="370" spans="1:12" s="3" customFormat="1" x14ac:dyDescent="0.2">
      <c r="A370" s="12"/>
      <c r="B370" s="13" t="s">
        <v>6</v>
      </c>
      <c r="C370" s="10" t="s">
        <v>10</v>
      </c>
      <c r="D370" s="15">
        <f>+'ANEXO 27 Nivel 1 y Resto'!D370</f>
        <v>2792.3</v>
      </c>
      <c r="E370" s="341"/>
      <c r="F370" s="341"/>
      <c r="G370" s="341">
        <v>1816.81</v>
      </c>
      <c r="H370" s="327"/>
      <c r="I370" s="409">
        <f t="shared" si="5"/>
        <v>0.53692460961795696</v>
      </c>
      <c r="K370" s="327">
        <f>+D370-'ANEXO 27 Nivel 1 y Resto'!D370</f>
        <v>0</v>
      </c>
      <c r="L370" s="16"/>
    </row>
    <row r="371" spans="1:12" s="3" customFormat="1" x14ac:dyDescent="0.2">
      <c r="A371" s="12"/>
      <c r="B371" s="13"/>
      <c r="C371" s="83"/>
      <c r="D371" s="15"/>
      <c r="E371" s="341"/>
      <c r="F371" s="341"/>
      <c r="G371" s="341"/>
      <c r="H371" s="327"/>
      <c r="I371" s="409" t="e">
        <f t="shared" si="5"/>
        <v>#DIV/0!</v>
      </c>
      <c r="K371" s="327">
        <f>+D371-'ANEXO 27 Nivel 1 y Resto'!D371</f>
        <v>0</v>
      </c>
      <c r="L371" s="16"/>
    </row>
    <row r="372" spans="1:12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409" t="e">
        <f t="shared" si="5"/>
        <v>#DIV/0!</v>
      </c>
      <c r="K372" s="327">
        <f>+D372-'ANEXO 27 Nivel 1 y Resto'!D372</f>
        <v>0</v>
      </c>
      <c r="L372" s="16"/>
    </row>
    <row r="373" spans="1:12" s="3" customFormat="1" x14ac:dyDescent="0.2">
      <c r="A373" s="12"/>
      <c r="B373" s="13" t="s">
        <v>0</v>
      </c>
      <c r="C373" s="10" t="s">
        <v>9</v>
      </c>
      <c r="D373" s="15">
        <f>+'ANEXO 27 Nivel 1 y Resto'!D373</f>
        <v>16774506.279999999</v>
      </c>
      <c r="E373" s="341"/>
      <c r="F373" s="341"/>
      <c r="G373" s="341">
        <v>7708638.1100000003</v>
      </c>
      <c r="H373" s="327"/>
      <c r="I373" s="409">
        <f t="shared" si="5"/>
        <v>1.1760661274576294</v>
      </c>
      <c r="K373" s="327">
        <f>+D373-'ANEXO 27 Nivel 1 y Resto'!D373</f>
        <v>0</v>
      </c>
      <c r="L373" s="16"/>
    </row>
    <row r="374" spans="1:12" s="3" customFormat="1" x14ac:dyDescent="0.2">
      <c r="A374" s="12"/>
      <c r="B374" s="13" t="s">
        <v>2</v>
      </c>
      <c r="C374" s="10" t="s">
        <v>9</v>
      </c>
      <c r="D374" s="15">
        <f>+'ANEXO 27 Nivel 1 y Resto'!D374</f>
        <v>12459692.41</v>
      </c>
      <c r="E374" s="341"/>
      <c r="F374" s="341"/>
      <c r="G374" s="341">
        <v>5911726.6100000003</v>
      </c>
      <c r="H374" s="327"/>
      <c r="I374" s="409">
        <f t="shared" si="5"/>
        <v>1.1076232430849844</v>
      </c>
      <c r="K374" s="327">
        <f>+D374-'ANEXO 27 Nivel 1 y Resto'!D374</f>
        <v>0</v>
      </c>
      <c r="L374" s="16"/>
    </row>
    <row r="375" spans="1:12" s="3" customFormat="1" x14ac:dyDescent="0.2">
      <c r="A375" s="12"/>
      <c r="B375" s="13" t="s">
        <v>3</v>
      </c>
      <c r="C375" s="10" t="s">
        <v>10</v>
      </c>
      <c r="D375" s="15">
        <f>+'ANEXO 27 Nivel 1 y Resto'!D375</f>
        <v>19074.02</v>
      </c>
      <c r="E375" s="341"/>
      <c r="F375" s="341"/>
      <c r="G375" s="341">
        <v>12538.11</v>
      </c>
      <c r="H375" s="327"/>
      <c r="I375" s="409">
        <f t="shared" si="5"/>
        <v>0.52128351083217472</v>
      </c>
      <c r="K375" s="327">
        <f>+D375-'ANEXO 27 Nivel 1 y Resto'!D375</f>
        <v>0</v>
      </c>
      <c r="L375" s="16"/>
    </row>
    <row r="376" spans="1:12" s="3" customFormat="1" x14ac:dyDescent="0.2">
      <c r="A376" s="12"/>
      <c r="B376" s="19" t="s">
        <v>5</v>
      </c>
      <c r="C376" s="10" t="s">
        <v>10</v>
      </c>
      <c r="D376" s="15">
        <f>+'ANEXO 27 Nivel 1 y Resto'!D376</f>
        <v>18547.650000000001</v>
      </c>
      <c r="E376" s="341"/>
      <c r="F376" s="341"/>
      <c r="G376" s="341">
        <v>12138.01</v>
      </c>
      <c r="H376" s="327"/>
      <c r="I376" s="409">
        <f t="shared" si="5"/>
        <v>0.52806349640509453</v>
      </c>
      <c r="K376" s="327">
        <f>+D376-'ANEXO 27 Nivel 1 y Resto'!D376</f>
        <v>0</v>
      </c>
      <c r="L376" s="16"/>
    </row>
    <row r="377" spans="1:12" s="3" customFormat="1" x14ac:dyDescent="0.2">
      <c r="A377" s="12"/>
      <c r="B377" s="13" t="s">
        <v>6</v>
      </c>
      <c r="C377" s="10" t="s">
        <v>10</v>
      </c>
      <c r="D377" s="15">
        <f>+'ANEXO 27 Nivel 1 y Resto'!D377</f>
        <v>18302.64</v>
      </c>
      <c r="E377" s="341"/>
      <c r="F377" s="341"/>
      <c r="G377" s="341">
        <v>11908.6</v>
      </c>
      <c r="H377" s="327"/>
      <c r="I377" s="409">
        <f t="shared" si="5"/>
        <v>0.53692625497539592</v>
      </c>
      <c r="K377" s="327">
        <f>+D377-'ANEXO 27 Nivel 1 y Resto'!D377</f>
        <v>0</v>
      </c>
      <c r="L377" s="16"/>
    </row>
    <row r="378" spans="1:12" s="3" customFormat="1" x14ac:dyDescent="0.2">
      <c r="A378" s="12"/>
      <c r="B378" s="13"/>
      <c r="C378" s="83"/>
      <c r="D378" s="15"/>
      <c r="E378" s="341"/>
      <c r="F378" s="341"/>
      <c r="G378" s="341"/>
      <c r="H378" s="327"/>
      <c r="I378" s="409" t="e">
        <f t="shared" si="5"/>
        <v>#DIV/0!</v>
      </c>
      <c r="K378" s="327">
        <f>+D378-'ANEXO 27 Nivel 1 y Resto'!D378</f>
        <v>0</v>
      </c>
      <c r="L378" s="16"/>
    </row>
    <row r="379" spans="1:12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409" t="e">
        <f t="shared" si="5"/>
        <v>#DIV/0!</v>
      </c>
      <c r="K379" s="327">
        <f>+D379-'ANEXO 27 Nivel 1 y Resto'!D379</f>
        <v>0</v>
      </c>
      <c r="L379" s="16"/>
    </row>
    <row r="380" spans="1:12" s="3" customFormat="1" x14ac:dyDescent="0.2">
      <c r="A380" s="12"/>
      <c r="B380" s="13" t="s">
        <v>0</v>
      </c>
      <c r="C380" s="10" t="s">
        <v>9</v>
      </c>
      <c r="D380" s="15">
        <f>+'ANEXO 27 Nivel 1 y Resto'!D380</f>
        <v>11922398.060000001</v>
      </c>
      <c r="E380" s="341"/>
      <c r="F380" s="341"/>
      <c r="G380" s="341">
        <v>5564668.75</v>
      </c>
      <c r="H380" s="327"/>
      <c r="I380" s="409">
        <f t="shared" si="5"/>
        <v>1.1425171192804604</v>
      </c>
      <c r="K380" s="327">
        <f>+D380-'ANEXO 27 Nivel 1 y Resto'!D380</f>
        <v>0</v>
      </c>
      <c r="L380" s="16"/>
    </row>
    <row r="381" spans="1:12" s="3" customFormat="1" x14ac:dyDescent="0.2">
      <c r="A381" s="12"/>
      <c r="B381" s="13" t="s">
        <v>2</v>
      </c>
      <c r="C381" s="10" t="s">
        <v>9</v>
      </c>
      <c r="D381" s="15">
        <f>+'ANEXO 27 Nivel 1 y Resto'!D381</f>
        <v>9265909.0999999996</v>
      </c>
      <c r="E381" s="341"/>
      <c r="F381" s="341"/>
      <c r="G381" s="341">
        <v>4396378.3099999996</v>
      </c>
      <c r="H381" s="327"/>
      <c r="I381" s="409">
        <f t="shared" si="5"/>
        <v>1.1076232404576669</v>
      </c>
      <c r="K381" s="327">
        <f>+D381-'ANEXO 27 Nivel 1 y Resto'!D381</f>
        <v>0</v>
      </c>
      <c r="L381" s="16"/>
    </row>
    <row r="382" spans="1:12" s="3" customFormat="1" x14ac:dyDescent="0.2">
      <c r="A382" s="12"/>
      <c r="B382" s="13" t="s">
        <v>3</v>
      </c>
      <c r="C382" s="10" t="s">
        <v>10</v>
      </c>
      <c r="D382" s="15">
        <f>+'ANEXO 27 Nivel 1 y Resto'!D382</f>
        <v>7187.76</v>
      </c>
      <c r="E382" s="341"/>
      <c r="F382" s="341"/>
      <c r="G382" s="341">
        <v>4724.8</v>
      </c>
      <c r="H382" s="327"/>
      <c r="I382" s="409">
        <f t="shared" si="5"/>
        <v>0.52128344056891285</v>
      </c>
      <c r="K382" s="327">
        <f>+D382-'ANEXO 27 Nivel 1 y Resto'!D382</f>
        <v>0</v>
      </c>
      <c r="L382" s="16"/>
    </row>
    <row r="383" spans="1:12" s="3" customFormat="1" x14ac:dyDescent="0.2">
      <c r="A383" s="12"/>
      <c r="B383" s="19" t="s">
        <v>5</v>
      </c>
      <c r="C383" s="10" t="s">
        <v>10</v>
      </c>
      <c r="D383" s="15">
        <f>+'ANEXO 27 Nivel 1 y Resto'!D383</f>
        <v>6989.41</v>
      </c>
      <c r="E383" s="341"/>
      <c r="F383" s="341"/>
      <c r="G383" s="341">
        <v>4574.03</v>
      </c>
      <c r="H383" s="327"/>
      <c r="I383" s="409">
        <f t="shared" si="5"/>
        <v>0.52806387365190011</v>
      </c>
      <c r="K383" s="327">
        <f>+D383-'ANEXO 27 Nivel 1 y Resto'!D383</f>
        <v>0</v>
      </c>
      <c r="L383" s="16"/>
    </row>
    <row r="384" spans="1:12" s="3" customFormat="1" x14ac:dyDescent="0.2">
      <c r="A384" s="12"/>
      <c r="B384" s="13" t="s">
        <v>6</v>
      </c>
      <c r="C384" s="10" t="s">
        <v>10</v>
      </c>
      <c r="D384" s="15">
        <f>+'ANEXO 27 Nivel 1 y Resto'!D384</f>
        <v>6897.08</v>
      </c>
      <c r="E384" s="341"/>
      <c r="F384" s="341"/>
      <c r="G384" s="341">
        <v>4487.58</v>
      </c>
      <c r="H384" s="327"/>
      <c r="I384" s="409">
        <f t="shared" si="5"/>
        <v>0.53692636120136017</v>
      </c>
      <c r="K384" s="327">
        <f>+D384-'ANEXO 27 Nivel 1 y Resto'!D384</f>
        <v>0</v>
      </c>
      <c r="L384" s="16"/>
    </row>
    <row r="385" spans="1:12" s="3" customFormat="1" x14ac:dyDescent="0.2">
      <c r="A385" s="12"/>
      <c r="B385" s="13"/>
      <c r="C385" s="83"/>
      <c r="D385" s="15"/>
      <c r="E385" s="341"/>
      <c r="F385" s="341"/>
      <c r="G385" s="341"/>
      <c r="H385" s="327"/>
      <c r="I385" s="409" t="e">
        <f t="shared" si="5"/>
        <v>#DIV/0!</v>
      </c>
      <c r="K385" s="327">
        <f>+D385-'ANEXO 27 Nivel 1 y Resto'!D385</f>
        <v>0</v>
      </c>
      <c r="L385" s="16"/>
    </row>
    <row r="386" spans="1:12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409" t="e">
        <f t="shared" si="5"/>
        <v>#DIV/0!</v>
      </c>
      <c r="K386" s="327">
        <f>+D386-'ANEXO 27 Nivel 1 y Resto'!D386</f>
        <v>0</v>
      </c>
      <c r="L386" s="16"/>
    </row>
    <row r="387" spans="1:12" s="3" customFormat="1" x14ac:dyDescent="0.2">
      <c r="A387" s="12"/>
      <c r="B387" s="13" t="s">
        <v>0</v>
      </c>
      <c r="C387" s="10" t="s">
        <v>9</v>
      </c>
      <c r="D387" s="15">
        <f>+'ANEXO 27 Nivel 1 y Resto'!D387</f>
        <v>3086498.17</v>
      </c>
      <c r="E387" s="341"/>
      <c r="F387" s="341"/>
      <c r="G387" s="341">
        <v>1428190.43</v>
      </c>
      <c r="H387" s="327"/>
      <c r="I387" s="409">
        <f t="shared" si="5"/>
        <v>1.1611250889000848</v>
      </c>
      <c r="K387" s="327">
        <f>+D387-'ANEXO 27 Nivel 1 y Resto'!D387</f>
        <v>0</v>
      </c>
      <c r="L387" s="16"/>
    </row>
    <row r="388" spans="1:12" s="3" customFormat="1" x14ac:dyDescent="0.2">
      <c r="A388" s="12"/>
      <c r="B388" s="13" t="s">
        <v>2</v>
      </c>
      <c r="C388" s="10" t="s">
        <v>9</v>
      </c>
      <c r="D388" s="15">
        <f>+'ANEXO 27 Nivel 1 y Resto'!D388</f>
        <v>2344542.3199999998</v>
      </c>
      <c r="E388" s="341"/>
      <c r="F388" s="341"/>
      <c r="G388" s="341">
        <v>1112410.54</v>
      </c>
      <c r="H388" s="327"/>
      <c r="I388" s="409">
        <f t="shared" si="5"/>
        <v>1.1076232521133789</v>
      </c>
      <c r="K388" s="327">
        <f>+D388-'ANEXO 27 Nivel 1 y Resto'!D388</f>
        <v>0</v>
      </c>
      <c r="L388" s="16"/>
    </row>
    <row r="389" spans="1:12" s="3" customFormat="1" x14ac:dyDescent="0.2">
      <c r="A389" s="12"/>
      <c r="B389" s="13" t="s">
        <v>3</v>
      </c>
      <c r="C389" s="10" t="s">
        <v>10</v>
      </c>
      <c r="D389" s="15">
        <f>+'ANEXO 27 Nivel 1 y Resto'!D389</f>
        <v>2909.98</v>
      </c>
      <c r="E389" s="341"/>
      <c r="F389" s="341"/>
      <c r="G389" s="341">
        <v>1912.85</v>
      </c>
      <c r="H389" s="327"/>
      <c r="I389" s="409">
        <f t="shared" si="5"/>
        <v>0.5212797657944952</v>
      </c>
      <c r="K389" s="327">
        <f>+D389-'ANEXO 27 Nivel 1 y Resto'!D389</f>
        <v>0</v>
      </c>
      <c r="L389" s="16"/>
    </row>
    <row r="390" spans="1:12" s="3" customFormat="1" x14ac:dyDescent="0.2">
      <c r="A390" s="12"/>
      <c r="B390" s="19" t="s">
        <v>5</v>
      </c>
      <c r="C390" s="10" t="s">
        <v>10</v>
      </c>
      <c r="D390" s="15">
        <f>+'ANEXO 27 Nivel 1 y Resto'!D390</f>
        <v>2829.68</v>
      </c>
      <c r="E390" s="341"/>
      <c r="F390" s="341"/>
      <c r="G390" s="341">
        <v>1851.81</v>
      </c>
      <c r="H390" s="327"/>
      <c r="I390" s="409">
        <f t="shared" si="5"/>
        <v>0.52806173419519276</v>
      </c>
      <c r="K390" s="327">
        <f>+D390-'ANEXO 27 Nivel 1 y Resto'!D390</f>
        <v>0</v>
      </c>
      <c r="L390" s="16"/>
    </row>
    <row r="391" spans="1:12" s="3" customFormat="1" x14ac:dyDescent="0.2">
      <c r="A391" s="12"/>
      <c r="B391" s="13" t="s">
        <v>6</v>
      </c>
      <c r="C391" s="10" t="s">
        <v>10</v>
      </c>
      <c r="D391" s="15">
        <f>+'ANEXO 27 Nivel 1 y Resto'!D391</f>
        <v>2792.3</v>
      </c>
      <c r="E391" s="341"/>
      <c r="F391" s="341"/>
      <c r="G391" s="341">
        <v>1816.81</v>
      </c>
      <c r="H391" s="327"/>
      <c r="I391" s="409">
        <f t="shared" si="5"/>
        <v>0.53692460961795696</v>
      </c>
      <c r="K391" s="327">
        <f>+D391-'ANEXO 27 Nivel 1 y Resto'!D391</f>
        <v>0</v>
      </c>
      <c r="L391" s="16"/>
    </row>
    <row r="392" spans="1:12" s="3" customFormat="1" x14ac:dyDescent="0.2">
      <c r="A392" s="12"/>
      <c r="B392" s="13"/>
      <c r="C392" s="83"/>
      <c r="D392" s="85"/>
      <c r="E392" s="341"/>
      <c r="F392" s="341"/>
      <c r="G392" s="341"/>
      <c r="H392" s="327"/>
      <c r="I392" s="409" t="e">
        <f t="shared" si="5"/>
        <v>#DIV/0!</v>
      </c>
      <c r="K392" s="327">
        <f>+D392-'ANEXO 27 Nivel 1 y Resto'!D392</f>
        <v>0</v>
      </c>
      <c r="L392" s="16"/>
    </row>
    <row r="393" spans="1:12" s="3" customFormat="1" x14ac:dyDescent="0.2">
      <c r="A393" s="8" t="s">
        <v>108</v>
      </c>
      <c r="B393" s="9"/>
      <c r="C393" s="83"/>
      <c r="D393" s="15"/>
      <c r="E393" s="341"/>
      <c r="F393" s="341"/>
      <c r="G393" s="341"/>
      <c r="H393" s="327"/>
      <c r="I393" s="409" t="e">
        <f t="shared" ref="I393:I456" si="6">+D393/G393-1</f>
        <v>#DIV/0!</v>
      </c>
      <c r="K393" s="327">
        <f>+D393-'ANEXO 27 Nivel 1 y Resto'!D393</f>
        <v>0</v>
      </c>
      <c r="L393" s="16"/>
    </row>
    <row r="394" spans="1:12" s="3" customFormat="1" x14ac:dyDescent="0.2">
      <c r="A394" s="12"/>
      <c r="B394" s="13" t="s">
        <v>0</v>
      </c>
      <c r="C394" s="10" t="s">
        <v>9</v>
      </c>
      <c r="D394" s="15">
        <f>+'ANEXO 27 Nivel 1 y Resto'!D394</f>
        <v>16774506.279999999</v>
      </c>
      <c r="E394" s="341"/>
      <c r="F394" s="341"/>
      <c r="G394" s="341">
        <v>7708638.1100000003</v>
      </c>
      <c r="H394" s="327"/>
      <c r="I394" s="409">
        <f t="shared" si="6"/>
        <v>1.1760661274576294</v>
      </c>
      <c r="K394" s="327">
        <f>+D394-'ANEXO 27 Nivel 1 y Resto'!D394</f>
        <v>0</v>
      </c>
      <c r="L394" s="16"/>
    </row>
    <row r="395" spans="1:12" s="3" customFormat="1" x14ac:dyDescent="0.2">
      <c r="A395" s="12"/>
      <c r="B395" s="13" t="s">
        <v>2</v>
      </c>
      <c r="C395" s="10" t="s">
        <v>9</v>
      </c>
      <c r="D395" s="15">
        <f>+'ANEXO 27 Nivel 1 y Resto'!D395</f>
        <v>12459692.41</v>
      </c>
      <c r="E395" s="341"/>
      <c r="F395" s="341"/>
      <c r="G395" s="341">
        <v>5911726.6100000003</v>
      </c>
      <c r="H395" s="327"/>
      <c r="I395" s="409">
        <f t="shared" si="6"/>
        <v>1.1076232430849844</v>
      </c>
      <c r="K395" s="327">
        <f>+D395-'ANEXO 27 Nivel 1 y Resto'!D395</f>
        <v>0</v>
      </c>
      <c r="L395" s="16"/>
    </row>
    <row r="396" spans="1:12" s="3" customFormat="1" x14ac:dyDescent="0.2">
      <c r="A396" s="12"/>
      <c r="B396" s="13" t="s">
        <v>3</v>
      </c>
      <c r="C396" s="10" t="s">
        <v>10</v>
      </c>
      <c r="D396" s="15">
        <f>+'ANEXO 27 Nivel 1 y Resto'!D396</f>
        <v>19074.02</v>
      </c>
      <c r="E396" s="341"/>
      <c r="F396" s="341"/>
      <c r="G396" s="341">
        <v>12538.11</v>
      </c>
      <c r="H396" s="327"/>
      <c r="I396" s="409">
        <f t="shared" si="6"/>
        <v>0.52128351083217472</v>
      </c>
      <c r="K396" s="327">
        <f>+D396-'ANEXO 27 Nivel 1 y Resto'!D396</f>
        <v>0</v>
      </c>
      <c r="L396" s="16"/>
    </row>
    <row r="397" spans="1:12" s="3" customFormat="1" x14ac:dyDescent="0.2">
      <c r="A397" s="12"/>
      <c r="B397" s="19" t="s">
        <v>5</v>
      </c>
      <c r="C397" s="10" t="s">
        <v>10</v>
      </c>
      <c r="D397" s="15">
        <f>+'ANEXO 27 Nivel 1 y Resto'!D397</f>
        <v>18547.650000000001</v>
      </c>
      <c r="E397" s="341"/>
      <c r="F397" s="341"/>
      <c r="G397" s="341">
        <v>12138.01</v>
      </c>
      <c r="H397" s="327"/>
      <c r="I397" s="409">
        <f t="shared" si="6"/>
        <v>0.52806349640509453</v>
      </c>
      <c r="K397" s="327">
        <f>+D397-'ANEXO 27 Nivel 1 y Resto'!D397</f>
        <v>0</v>
      </c>
      <c r="L397" s="16"/>
    </row>
    <row r="398" spans="1:12" s="3" customFormat="1" x14ac:dyDescent="0.2">
      <c r="A398" s="12"/>
      <c r="B398" s="13" t="s">
        <v>6</v>
      </c>
      <c r="C398" s="10" t="s">
        <v>10</v>
      </c>
      <c r="D398" s="15">
        <f>+'ANEXO 27 Nivel 1 y Resto'!D398</f>
        <v>18302.64</v>
      </c>
      <c r="E398" s="341"/>
      <c r="F398" s="341"/>
      <c r="G398" s="341">
        <v>11908.6</v>
      </c>
      <c r="H398" s="327"/>
      <c r="I398" s="409">
        <f t="shared" si="6"/>
        <v>0.53692625497539592</v>
      </c>
      <c r="K398" s="327">
        <f>+D398-'ANEXO 27 Nivel 1 y Resto'!D398</f>
        <v>0</v>
      </c>
      <c r="L398" s="16"/>
    </row>
    <row r="399" spans="1:12" s="3" customFormat="1" x14ac:dyDescent="0.2">
      <c r="A399" s="12"/>
      <c r="B399" s="13"/>
      <c r="C399" s="83"/>
      <c r="D399" s="15"/>
      <c r="E399" s="341"/>
      <c r="F399" s="341"/>
      <c r="G399" s="341"/>
      <c r="H399" s="327"/>
      <c r="I399" s="409" t="e">
        <f t="shared" si="6"/>
        <v>#DIV/0!</v>
      </c>
      <c r="K399" s="327">
        <f>+D399-'ANEXO 27 Nivel 1 y Resto'!D399</f>
        <v>0</v>
      </c>
      <c r="L399" s="16"/>
    </row>
    <row r="400" spans="1:12" s="3" customFormat="1" x14ac:dyDescent="0.2">
      <c r="A400" s="8" t="s">
        <v>109</v>
      </c>
      <c r="B400" s="9"/>
      <c r="C400" s="83"/>
      <c r="D400" s="15"/>
      <c r="E400" s="341"/>
      <c r="F400" s="341"/>
      <c r="G400" s="341"/>
      <c r="H400" s="327"/>
      <c r="I400" s="409" t="e">
        <f t="shared" si="6"/>
        <v>#DIV/0!</v>
      </c>
      <c r="K400" s="327">
        <f>+D400-'ANEXO 27 Nivel 1 y Resto'!D400</f>
        <v>0</v>
      </c>
      <c r="L400" s="16"/>
    </row>
    <row r="401" spans="1:12" s="3" customFormat="1" x14ac:dyDescent="0.2">
      <c r="A401" s="12"/>
      <c r="B401" s="13" t="s">
        <v>0</v>
      </c>
      <c r="C401" s="10" t="s">
        <v>9</v>
      </c>
      <c r="D401" s="15">
        <f>+'ANEXO 27 Nivel 1 y Resto'!D401</f>
        <v>11922398.060000001</v>
      </c>
      <c r="E401" s="341"/>
      <c r="F401" s="341"/>
      <c r="G401" s="341">
        <v>5564668.75</v>
      </c>
      <c r="H401" s="327"/>
      <c r="I401" s="409">
        <f t="shared" si="6"/>
        <v>1.1425171192804604</v>
      </c>
      <c r="K401" s="327">
        <f>+D401-'ANEXO 27 Nivel 1 y Resto'!D401</f>
        <v>0</v>
      </c>
      <c r="L401" s="16"/>
    </row>
    <row r="402" spans="1:12" s="3" customFormat="1" x14ac:dyDescent="0.2">
      <c r="A402" s="12"/>
      <c r="B402" s="13" t="s">
        <v>2</v>
      </c>
      <c r="C402" s="10" t="s">
        <v>9</v>
      </c>
      <c r="D402" s="15">
        <f>+'ANEXO 27 Nivel 1 y Resto'!D402</f>
        <v>9265909.0999999996</v>
      </c>
      <c r="E402" s="341"/>
      <c r="F402" s="341"/>
      <c r="G402" s="341">
        <v>4396378.3099999996</v>
      </c>
      <c r="H402" s="327"/>
      <c r="I402" s="409">
        <f t="shared" si="6"/>
        <v>1.1076232404576669</v>
      </c>
      <c r="K402" s="327">
        <f>+D402-'ANEXO 27 Nivel 1 y Resto'!D402</f>
        <v>0</v>
      </c>
      <c r="L402" s="16"/>
    </row>
    <row r="403" spans="1:12" s="3" customFormat="1" x14ac:dyDescent="0.2">
      <c r="A403" s="12"/>
      <c r="B403" s="13" t="s">
        <v>3</v>
      </c>
      <c r="C403" s="10" t="s">
        <v>10</v>
      </c>
      <c r="D403" s="15">
        <f>+'ANEXO 27 Nivel 1 y Resto'!D403</f>
        <v>7187.76</v>
      </c>
      <c r="E403" s="341"/>
      <c r="F403" s="341"/>
      <c r="G403" s="341">
        <v>4724.8</v>
      </c>
      <c r="H403" s="327"/>
      <c r="I403" s="409">
        <f t="shared" si="6"/>
        <v>0.52128344056891285</v>
      </c>
      <c r="K403" s="327">
        <f>+D403-'ANEXO 27 Nivel 1 y Resto'!D403</f>
        <v>0</v>
      </c>
      <c r="L403" s="16"/>
    </row>
    <row r="404" spans="1:12" s="3" customFormat="1" x14ac:dyDescent="0.2">
      <c r="A404" s="12"/>
      <c r="B404" s="19" t="s">
        <v>5</v>
      </c>
      <c r="C404" s="10" t="s">
        <v>10</v>
      </c>
      <c r="D404" s="15">
        <f>+'ANEXO 27 Nivel 1 y Resto'!D404</f>
        <v>6989.41</v>
      </c>
      <c r="E404" s="341"/>
      <c r="F404" s="341"/>
      <c r="G404" s="341">
        <v>4574.03</v>
      </c>
      <c r="H404" s="327"/>
      <c r="I404" s="409">
        <f t="shared" si="6"/>
        <v>0.52806387365190011</v>
      </c>
      <c r="K404" s="327">
        <f>+D404-'ANEXO 27 Nivel 1 y Resto'!D404</f>
        <v>0</v>
      </c>
      <c r="L404" s="16"/>
    </row>
    <row r="405" spans="1:12" s="3" customFormat="1" x14ac:dyDescent="0.2">
      <c r="A405" s="12"/>
      <c r="B405" s="13" t="s">
        <v>6</v>
      </c>
      <c r="C405" s="10" t="s">
        <v>10</v>
      </c>
      <c r="D405" s="15">
        <f>+'ANEXO 27 Nivel 1 y Resto'!D405</f>
        <v>6897.08</v>
      </c>
      <c r="E405" s="341"/>
      <c r="F405" s="341"/>
      <c r="G405" s="341">
        <v>4487.58</v>
      </c>
      <c r="H405" s="327"/>
      <c r="I405" s="409">
        <f t="shared" si="6"/>
        <v>0.53692636120136017</v>
      </c>
      <c r="K405" s="327">
        <f>+D405-'ANEXO 27 Nivel 1 y Resto'!D405</f>
        <v>0</v>
      </c>
      <c r="L405" s="16"/>
    </row>
    <row r="406" spans="1:12" s="3" customFormat="1" x14ac:dyDescent="0.2">
      <c r="A406" s="12"/>
      <c r="B406" s="13"/>
      <c r="C406" s="83"/>
      <c r="D406" s="15"/>
      <c r="E406" s="341"/>
      <c r="F406" s="341"/>
      <c r="G406" s="341"/>
      <c r="H406" s="327"/>
      <c r="I406" s="409" t="e">
        <f t="shared" si="6"/>
        <v>#DIV/0!</v>
      </c>
      <c r="K406" s="327">
        <f>+D406-'ANEXO 27 Nivel 1 y Resto'!D406</f>
        <v>0</v>
      </c>
      <c r="L406" s="16"/>
    </row>
    <row r="407" spans="1:12" s="3" customFormat="1" x14ac:dyDescent="0.2">
      <c r="A407" s="8" t="s">
        <v>110</v>
      </c>
      <c r="B407" s="9"/>
      <c r="C407" s="83"/>
      <c r="D407" s="15"/>
      <c r="E407" s="341"/>
      <c r="F407" s="341"/>
      <c r="G407" s="341"/>
      <c r="H407" s="327"/>
      <c r="I407" s="409" t="e">
        <f t="shared" si="6"/>
        <v>#DIV/0!</v>
      </c>
      <c r="K407" s="327">
        <f>+D407-'ANEXO 27 Nivel 1 y Resto'!D407</f>
        <v>0</v>
      </c>
      <c r="L407" s="16"/>
    </row>
    <row r="408" spans="1:12" s="3" customFormat="1" x14ac:dyDescent="0.2">
      <c r="A408" s="12"/>
      <c r="B408" s="13" t="s">
        <v>0</v>
      </c>
      <c r="C408" s="10" t="s">
        <v>9</v>
      </c>
      <c r="D408" s="15">
        <f>+'ANEXO 27 Nivel 1 y Resto'!D408</f>
        <v>3086498.17</v>
      </c>
      <c r="E408" s="341"/>
      <c r="F408" s="341"/>
      <c r="G408" s="341">
        <v>1428190.43</v>
      </c>
      <c r="H408" s="327"/>
      <c r="I408" s="409">
        <f t="shared" si="6"/>
        <v>1.1611250889000848</v>
      </c>
      <c r="K408" s="327">
        <f>+D408-'ANEXO 27 Nivel 1 y Resto'!D408</f>
        <v>0</v>
      </c>
      <c r="L408" s="16"/>
    </row>
    <row r="409" spans="1:12" s="3" customFormat="1" x14ac:dyDescent="0.2">
      <c r="A409" s="12"/>
      <c r="B409" s="13" t="s">
        <v>2</v>
      </c>
      <c r="C409" s="10" t="s">
        <v>9</v>
      </c>
      <c r="D409" s="15">
        <f>+'ANEXO 27 Nivel 1 y Resto'!D409</f>
        <v>2344542.3199999998</v>
      </c>
      <c r="E409" s="341"/>
      <c r="F409" s="341"/>
      <c r="G409" s="341">
        <v>1112410.54</v>
      </c>
      <c r="H409" s="327"/>
      <c r="I409" s="409">
        <f t="shared" si="6"/>
        <v>1.1076232521133789</v>
      </c>
      <c r="K409" s="327">
        <f>+D409-'ANEXO 27 Nivel 1 y Resto'!D409</f>
        <v>0</v>
      </c>
      <c r="L409" s="16"/>
    </row>
    <row r="410" spans="1:12" s="3" customFormat="1" x14ac:dyDescent="0.2">
      <c r="A410" s="12"/>
      <c r="B410" s="13" t="s">
        <v>3</v>
      </c>
      <c r="C410" s="10" t="s">
        <v>10</v>
      </c>
      <c r="D410" s="15">
        <f>+'ANEXO 27 Nivel 1 y Resto'!D410</f>
        <v>2909.98</v>
      </c>
      <c r="E410" s="341"/>
      <c r="F410" s="341"/>
      <c r="G410" s="341">
        <v>1912.85</v>
      </c>
      <c r="H410" s="327"/>
      <c r="I410" s="409">
        <f t="shared" si="6"/>
        <v>0.5212797657944952</v>
      </c>
      <c r="K410" s="327">
        <f>+D410-'ANEXO 27 Nivel 1 y Resto'!D410</f>
        <v>0</v>
      </c>
      <c r="L410" s="16"/>
    </row>
    <row r="411" spans="1:12" s="3" customFormat="1" x14ac:dyDescent="0.2">
      <c r="A411" s="12"/>
      <c r="B411" s="19" t="s">
        <v>5</v>
      </c>
      <c r="C411" s="10" t="s">
        <v>10</v>
      </c>
      <c r="D411" s="15">
        <f>+'ANEXO 27 Nivel 1 y Resto'!D411</f>
        <v>2829.68</v>
      </c>
      <c r="E411" s="341"/>
      <c r="F411" s="341"/>
      <c r="G411" s="341">
        <v>1851.81</v>
      </c>
      <c r="H411" s="327"/>
      <c r="I411" s="409">
        <f t="shared" si="6"/>
        <v>0.52806173419519276</v>
      </c>
      <c r="K411" s="327">
        <f>+D411-'ANEXO 27 Nivel 1 y Resto'!D411</f>
        <v>0</v>
      </c>
      <c r="L411" s="16"/>
    </row>
    <row r="412" spans="1:12" s="3" customFormat="1" x14ac:dyDescent="0.2">
      <c r="A412" s="12"/>
      <c r="B412" s="13" t="s">
        <v>6</v>
      </c>
      <c r="C412" s="10" t="s">
        <v>10</v>
      </c>
      <c r="D412" s="15">
        <f>+'ANEXO 27 Nivel 1 y Resto'!D412</f>
        <v>2792.3</v>
      </c>
      <c r="E412" s="341"/>
      <c r="F412" s="341"/>
      <c r="G412" s="341">
        <v>1816.81</v>
      </c>
      <c r="H412" s="327"/>
      <c r="I412" s="409">
        <f t="shared" si="6"/>
        <v>0.53692460961795696</v>
      </c>
      <c r="K412" s="327">
        <f>+D412-'ANEXO 27 Nivel 1 y Resto'!D412</f>
        <v>0</v>
      </c>
      <c r="L412" s="16"/>
    </row>
    <row r="413" spans="1:12" s="3" customFormat="1" x14ac:dyDescent="0.2">
      <c r="A413" s="32"/>
      <c r="B413" s="33"/>
      <c r="C413" s="93"/>
      <c r="D413" s="15"/>
      <c r="E413" s="341"/>
      <c r="F413" s="341"/>
      <c r="G413" s="341"/>
      <c r="H413" s="327"/>
      <c r="I413" s="409" t="e">
        <f t="shared" si="6"/>
        <v>#DIV/0!</v>
      </c>
      <c r="K413" s="327">
        <f>+D413-'ANEXO 27 Nivel 1 y Resto'!D413</f>
        <v>0</v>
      </c>
      <c r="L413" s="16"/>
    </row>
    <row r="414" spans="1:12" s="3" customFormat="1" x14ac:dyDescent="0.2">
      <c r="A414" s="28" t="s">
        <v>447</v>
      </c>
      <c r="B414" s="29"/>
      <c r="C414" s="93"/>
      <c r="D414" s="15"/>
      <c r="E414" s="341"/>
      <c r="F414" s="341"/>
      <c r="G414" s="341"/>
      <c r="H414" s="327"/>
      <c r="I414" s="409" t="e">
        <f t="shared" si="6"/>
        <v>#DIV/0!</v>
      </c>
      <c r="K414" s="327">
        <f>+D414-'ANEXO 27 Nivel 1 y Resto'!D414</f>
        <v>0</v>
      </c>
      <c r="L414" s="16"/>
    </row>
    <row r="415" spans="1:12" s="3" customFormat="1" x14ac:dyDescent="0.2">
      <c r="A415" s="32"/>
      <c r="B415" s="33" t="s">
        <v>0</v>
      </c>
      <c r="C415" s="10" t="s">
        <v>9</v>
      </c>
      <c r="D415" s="15">
        <f>+'ANEXO 27 Nivel 1 y Resto'!D415</f>
        <v>16774506.279999999</v>
      </c>
      <c r="E415" s="341"/>
      <c r="F415" s="341"/>
      <c r="G415" s="341">
        <v>7708638.1100000003</v>
      </c>
      <c r="H415" s="327"/>
      <c r="I415" s="409">
        <f t="shared" si="6"/>
        <v>1.1760661274576294</v>
      </c>
      <c r="K415" s="327">
        <f>+D415-'ANEXO 27 Nivel 1 y Resto'!D415</f>
        <v>0</v>
      </c>
      <c r="L415" s="16"/>
    </row>
    <row r="416" spans="1:12" s="3" customFormat="1" x14ac:dyDescent="0.2">
      <c r="A416" s="32"/>
      <c r="B416" s="33" t="s">
        <v>2</v>
      </c>
      <c r="C416" s="10" t="s">
        <v>9</v>
      </c>
      <c r="D416" s="15">
        <f>+'ANEXO 27 Nivel 1 y Resto'!D416</f>
        <v>12459692.41</v>
      </c>
      <c r="E416" s="341"/>
      <c r="F416" s="341"/>
      <c r="G416" s="341">
        <v>5911726.6100000003</v>
      </c>
      <c r="H416" s="327"/>
      <c r="I416" s="409">
        <f t="shared" si="6"/>
        <v>1.1076232430849844</v>
      </c>
      <c r="K416" s="327">
        <f>+D416-'ANEXO 27 Nivel 1 y Resto'!D416</f>
        <v>0</v>
      </c>
      <c r="L416" s="16"/>
    </row>
    <row r="417" spans="1:12" s="3" customFormat="1" x14ac:dyDescent="0.2">
      <c r="A417" s="32"/>
      <c r="B417" s="33" t="s">
        <v>3</v>
      </c>
      <c r="C417" s="10" t="s">
        <v>10</v>
      </c>
      <c r="D417" s="15">
        <f>+'ANEXO 27 Nivel 1 y Resto'!D417</f>
        <v>19111.09</v>
      </c>
      <c r="E417" s="341"/>
      <c r="F417" s="341"/>
      <c r="G417" s="341">
        <v>12538.11</v>
      </c>
      <c r="H417" s="327"/>
      <c r="I417" s="409">
        <f t="shared" si="6"/>
        <v>0.52424009679289774</v>
      </c>
      <c r="K417" s="327">
        <f>+D417-'ANEXO 27 Nivel 1 y Resto'!D417</f>
        <v>0</v>
      </c>
      <c r="L417" s="16"/>
    </row>
    <row r="418" spans="1:12" s="3" customFormat="1" x14ac:dyDescent="0.2">
      <c r="A418" s="32"/>
      <c r="B418" s="36" t="s">
        <v>5</v>
      </c>
      <c r="C418" s="10" t="s">
        <v>10</v>
      </c>
      <c r="D418" s="15">
        <f>+'ANEXO 27 Nivel 1 y Resto'!D418</f>
        <v>18583.439999999999</v>
      </c>
      <c r="E418" s="341"/>
      <c r="F418" s="341"/>
      <c r="G418" s="341">
        <v>12138.01</v>
      </c>
      <c r="H418" s="327"/>
      <c r="I418" s="409">
        <f t="shared" si="6"/>
        <v>0.53101208517705945</v>
      </c>
      <c r="K418" s="327">
        <f>+D418-'ANEXO 27 Nivel 1 y Resto'!D418</f>
        <v>0</v>
      </c>
      <c r="L418" s="16"/>
    </row>
    <row r="419" spans="1:12" s="3" customFormat="1" x14ac:dyDescent="0.2">
      <c r="A419" s="32"/>
      <c r="B419" s="33" t="s">
        <v>6</v>
      </c>
      <c r="C419" s="10" t="s">
        <v>10</v>
      </c>
      <c r="D419" s="15">
        <f>+'ANEXO 27 Nivel 1 y Resto'!D419</f>
        <v>18337.689999999999</v>
      </c>
      <c r="E419" s="341"/>
      <c r="F419" s="341"/>
      <c r="G419" s="341">
        <v>11908.6</v>
      </c>
      <c r="H419" s="327"/>
      <c r="I419" s="409">
        <f t="shared" si="6"/>
        <v>0.5398695060712424</v>
      </c>
      <c r="K419" s="327">
        <f>+D419-'ANEXO 27 Nivel 1 y Resto'!D419</f>
        <v>0</v>
      </c>
      <c r="L419" s="16"/>
    </row>
    <row r="420" spans="1:12" s="3" customFormat="1" x14ac:dyDescent="0.2">
      <c r="A420" s="32"/>
      <c r="B420" s="33"/>
      <c r="C420" s="93"/>
      <c r="D420" s="15"/>
      <c r="E420" s="341"/>
      <c r="F420" s="341"/>
      <c r="G420" s="341"/>
      <c r="H420" s="327"/>
      <c r="I420" s="409" t="e">
        <f t="shared" si="6"/>
        <v>#DIV/0!</v>
      </c>
      <c r="K420" s="327">
        <f>+D420-'ANEXO 27 Nivel 1 y Resto'!D420</f>
        <v>0</v>
      </c>
      <c r="L420" s="16"/>
    </row>
    <row r="421" spans="1:12" s="3" customFormat="1" x14ac:dyDescent="0.2">
      <c r="A421" s="28" t="s">
        <v>448</v>
      </c>
      <c r="B421" s="29"/>
      <c r="C421" s="93"/>
      <c r="D421" s="15"/>
      <c r="E421" s="341"/>
      <c r="F421" s="341"/>
      <c r="G421" s="341"/>
      <c r="H421" s="327"/>
      <c r="I421" s="409" t="e">
        <f t="shared" si="6"/>
        <v>#DIV/0!</v>
      </c>
      <c r="K421" s="327">
        <f>+D421-'ANEXO 27 Nivel 1 y Resto'!D421</f>
        <v>0</v>
      </c>
      <c r="L421" s="16"/>
    </row>
    <row r="422" spans="1:12" s="3" customFormat="1" x14ac:dyDescent="0.2">
      <c r="A422" s="32"/>
      <c r="B422" s="33" t="s">
        <v>0</v>
      </c>
      <c r="C422" s="10" t="s">
        <v>9</v>
      </c>
      <c r="D422" s="15">
        <f>+'ANEXO 27 Nivel 1 y Resto'!D422</f>
        <v>11922398.060000001</v>
      </c>
      <c r="E422" s="341"/>
      <c r="F422" s="341"/>
      <c r="G422" s="341">
        <v>5564668.75</v>
      </c>
      <c r="H422" s="327"/>
      <c r="I422" s="409">
        <f t="shared" si="6"/>
        <v>1.1425171192804604</v>
      </c>
      <c r="K422" s="327">
        <f>+D422-'ANEXO 27 Nivel 1 y Resto'!D422</f>
        <v>0</v>
      </c>
      <c r="L422" s="16"/>
    </row>
    <row r="423" spans="1:12" s="3" customFormat="1" x14ac:dyDescent="0.2">
      <c r="A423" s="32"/>
      <c r="B423" s="33" t="s">
        <v>2</v>
      </c>
      <c r="C423" s="10" t="s">
        <v>9</v>
      </c>
      <c r="D423" s="15">
        <f>+'ANEXO 27 Nivel 1 y Resto'!D423</f>
        <v>9265909.0999999996</v>
      </c>
      <c r="E423" s="341"/>
      <c r="F423" s="341"/>
      <c r="G423" s="341">
        <v>4396378.3099999996</v>
      </c>
      <c r="H423" s="327"/>
      <c r="I423" s="409">
        <f t="shared" si="6"/>
        <v>1.1076232404576669</v>
      </c>
      <c r="K423" s="327">
        <f>+D423-'ANEXO 27 Nivel 1 y Resto'!D423</f>
        <v>0</v>
      </c>
      <c r="L423" s="16"/>
    </row>
    <row r="424" spans="1:12" s="3" customFormat="1" x14ac:dyDescent="0.2">
      <c r="A424" s="32"/>
      <c r="B424" s="33" t="s">
        <v>3</v>
      </c>
      <c r="C424" s="10" t="s">
        <v>10</v>
      </c>
      <c r="D424" s="15">
        <f>+'ANEXO 27 Nivel 1 y Resto'!D424</f>
        <v>7201.73</v>
      </c>
      <c r="E424" s="341"/>
      <c r="F424" s="341"/>
      <c r="G424" s="341">
        <v>4724.8</v>
      </c>
      <c r="H424" s="327"/>
      <c r="I424" s="409">
        <f t="shared" si="6"/>
        <v>0.52424017947849633</v>
      </c>
      <c r="K424" s="327">
        <f>+D424-'ANEXO 27 Nivel 1 y Resto'!D424</f>
        <v>0</v>
      </c>
      <c r="L424" s="16"/>
    </row>
    <row r="425" spans="1:12" s="3" customFormat="1" x14ac:dyDescent="0.2">
      <c r="A425" s="32"/>
      <c r="B425" s="36" t="s">
        <v>5</v>
      </c>
      <c r="C425" s="10" t="s">
        <v>10</v>
      </c>
      <c r="D425" s="15">
        <f>+'ANEXO 27 Nivel 1 y Resto'!D425</f>
        <v>7002.89</v>
      </c>
      <c r="E425" s="341"/>
      <c r="F425" s="341"/>
      <c r="G425" s="341">
        <v>4574.03</v>
      </c>
      <c r="H425" s="327"/>
      <c r="I425" s="409">
        <f t="shared" si="6"/>
        <v>0.53101094658321024</v>
      </c>
      <c r="K425" s="327">
        <f>+D425-'ANEXO 27 Nivel 1 y Resto'!D425</f>
        <v>0</v>
      </c>
      <c r="L425" s="16"/>
    </row>
    <row r="426" spans="1:12" s="3" customFormat="1" x14ac:dyDescent="0.2">
      <c r="A426" s="32"/>
      <c r="B426" s="33" t="s">
        <v>6</v>
      </c>
      <c r="C426" s="10" t="s">
        <v>10</v>
      </c>
      <c r="D426" s="15">
        <f>+'ANEXO 27 Nivel 1 y Resto'!D426</f>
        <v>6910.29</v>
      </c>
      <c r="E426" s="341"/>
      <c r="F426" s="341"/>
      <c r="G426" s="341">
        <v>4487.58</v>
      </c>
      <c r="H426" s="327"/>
      <c r="I426" s="409">
        <f t="shared" si="6"/>
        <v>0.53987004131402672</v>
      </c>
      <c r="K426" s="327">
        <f>+D426-'ANEXO 27 Nivel 1 y Resto'!D426</f>
        <v>0</v>
      </c>
      <c r="L426" s="16"/>
    </row>
    <row r="427" spans="1:12" s="3" customFormat="1" x14ac:dyDescent="0.2">
      <c r="A427" s="32"/>
      <c r="B427" s="33"/>
      <c r="C427" s="93"/>
      <c r="D427" s="15"/>
      <c r="E427" s="341"/>
      <c r="F427" s="341"/>
      <c r="G427" s="341"/>
      <c r="H427" s="327"/>
      <c r="I427" s="409" t="e">
        <f t="shared" si="6"/>
        <v>#DIV/0!</v>
      </c>
      <c r="K427" s="327">
        <f>+D427-'ANEXO 27 Nivel 1 y Resto'!D427</f>
        <v>0</v>
      </c>
      <c r="L427" s="16"/>
    </row>
    <row r="428" spans="1:12" s="3" customFormat="1" x14ac:dyDescent="0.2">
      <c r="A428" s="28" t="s">
        <v>449</v>
      </c>
      <c r="B428" s="29"/>
      <c r="C428" s="93"/>
      <c r="D428" s="15"/>
      <c r="E428" s="341"/>
      <c r="F428" s="341"/>
      <c r="G428" s="341"/>
      <c r="H428" s="327"/>
      <c r="I428" s="409" t="e">
        <f t="shared" si="6"/>
        <v>#DIV/0!</v>
      </c>
      <c r="K428" s="327">
        <f>+D428-'ANEXO 27 Nivel 1 y Resto'!D428</f>
        <v>0</v>
      </c>
      <c r="L428" s="16"/>
    </row>
    <row r="429" spans="1:12" s="3" customFormat="1" x14ac:dyDescent="0.2">
      <c r="A429" s="32"/>
      <c r="B429" s="33" t="s">
        <v>0</v>
      </c>
      <c r="C429" s="10" t="s">
        <v>9</v>
      </c>
      <c r="D429" s="15">
        <f>+'ANEXO 27 Nivel 1 y Resto'!D429</f>
        <v>3086498.17</v>
      </c>
      <c r="E429" s="341"/>
      <c r="F429" s="341"/>
      <c r="G429" s="341">
        <v>1428190.43</v>
      </c>
      <c r="H429" s="327"/>
      <c r="I429" s="409">
        <f t="shared" si="6"/>
        <v>1.1611250889000848</v>
      </c>
      <c r="K429" s="327">
        <f>+D429-'ANEXO 27 Nivel 1 y Resto'!D429</f>
        <v>0</v>
      </c>
      <c r="L429" s="16"/>
    </row>
    <row r="430" spans="1:12" s="3" customFormat="1" x14ac:dyDescent="0.2">
      <c r="A430" s="32"/>
      <c r="B430" s="33" t="s">
        <v>2</v>
      </c>
      <c r="C430" s="10" t="s">
        <v>9</v>
      </c>
      <c r="D430" s="15">
        <f>+'ANEXO 27 Nivel 1 y Resto'!D430</f>
        <v>2344542.3199999998</v>
      </c>
      <c r="E430" s="341"/>
      <c r="F430" s="341"/>
      <c r="G430" s="341">
        <v>1112410.54</v>
      </c>
      <c r="H430" s="327"/>
      <c r="I430" s="409">
        <f t="shared" si="6"/>
        <v>1.1076232521133789</v>
      </c>
      <c r="K430" s="327">
        <f>+D430-'ANEXO 27 Nivel 1 y Resto'!D430</f>
        <v>0</v>
      </c>
      <c r="L430" s="16"/>
    </row>
    <row r="431" spans="1:12" s="3" customFormat="1" x14ac:dyDescent="0.2">
      <c r="A431" s="32"/>
      <c r="B431" s="33" t="s">
        <v>3</v>
      </c>
      <c r="C431" s="10" t="s">
        <v>10</v>
      </c>
      <c r="D431" s="15">
        <f>+'ANEXO 27 Nivel 1 y Resto'!D431</f>
        <v>2915.64</v>
      </c>
      <c r="E431" s="341"/>
      <c r="F431" s="341"/>
      <c r="G431" s="341">
        <v>1912.85</v>
      </c>
      <c r="H431" s="327"/>
      <c r="I431" s="409">
        <f t="shared" si="6"/>
        <v>0.52423870141412032</v>
      </c>
      <c r="K431" s="327">
        <f>+D431-'ANEXO 27 Nivel 1 y Resto'!D431</f>
        <v>0</v>
      </c>
      <c r="L431" s="16"/>
    </row>
    <row r="432" spans="1:12" s="3" customFormat="1" x14ac:dyDescent="0.2">
      <c r="A432" s="32"/>
      <c r="B432" s="36" t="s">
        <v>5</v>
      </c>
      <c r="C432" s="10" t="s">
        <v>10</v>
      </c>
      <c r="D432" s="15">
        <f>+'ANEXO 27 Nivel 1 y Resto'!D432</f>
        <v>2835.14</v>
      </c>
      <c r="E432" s="341"/>
      <c r="F432" s="341"/>
      <c r="G432" s="341">
        <v>1851.81</v>
      </c>
      <c r="H432" s="327"/>
      <c r="I432" s="409">
        <f t="shared" si="6"/>
        <v>0.53101020083053885</v>
      </c>
      <c r="K432" s="327">
        <f>+D432-'ANEXO 27 Nivel 1 y Resto'!D432</f>
        <v>0</v>
      </c>
      <c r="L432" s="16"/>
    </row>
    <row r="433" spans="1:12" s="3" customFormat="1" x14ac:dyDescent="0.2">
      <c r="A433" s="32"/>
      <c r="B433" s="33" t="s">
        <v>6</v>
      </c>
      <c r="C433" s="10" t="s">
        <v>10</v>
      </c>
      <c r="D433" s="15">
        <f>+'ANEXO 27 Nivel 1 y Resto'!D433</f>
        <v>2797.65</v>
      </c>
      <c r="E433" s="341"/>
      <c r="F433" s="341"/>
      <c r="G433" s="341">
        <v>1816.81</v>
      </c>
      <c r="H433" s="327"/>
      <c r="I433" s="409">
        <f t="shared" si="6"/>
        <v>0.53986933141054938</v>
      </c>
      <c r="K433" s="327">
        <f>+D433-'ANEXO 27 Nivel 1 y Resto'!D433</f>
        <v>0</v>
      </c>
      <c r="L433" s="16"/>
    </row>
    <row r="434" spans="1:12" s="3" customFormat="1" x14ac:dyDescent="0.2">
      <c r="A434" s="87"/>
      <c r="B434" s="106"/>
      <c r="C434" s="53"/>
      <c r="D434" s="85"/>
      <c r="E434" s="341"/>
      <c r="F434" s="341"/>
      <c r="G434" s="341"/>
      <c r="H434" s="327"/>
      <c r="I434" s="409" t="e">
        <f t="shared" si="6"/>
        <v>#DIV/0!</v>
      </c>
      <c r="K434" s="327">
        <f>+D434-'ANEXO 27 Nivel 1 y Resto'!D434</f>
        <v>0</v>
      </c>
      <c r="L434" s="16"/>
    </row>
    <row r="435" spans="1:12" s="3" customFormat="1" x14ac:dyDescent="0.2">
      <c r="A435" s="87"/>
      <c r="B435" s="106"/>
      <c r="C435" s="53"/>
      <c r="D435" s="85"/>
      <c r="E435" s="341"/>
      <c r="F435" s="341"/>
      <c r="G435" s="341"/>
      <c r="H435" s="327"/>
      <c r="I435" s="409" t="e">
        <f t="shared" si="6"/>
        <v>#DIV/0!</v>
      </c>
      <c r="K435" s="327">
        <f>+D435-'ANEXO 27 Nivel 1 y Resto'!D435</f>
        <v>0</v>
      </c>
      <c r="L435" s="16"/>
    </row>
    <row r="436" spans="1:12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409" t="e">
        <f t="shared" si="6"/>
        <v>#DIV/0!</v>
      </c>
      <c r="K436" s="327">
        <f>+D436-'ANEXO 27 Nivel 1 y Resto'!D436</f>
        <v>0</v>
      </c>
      <c r="L436" s="16"/>
    </row>
    <row r="437" spans="1:12" x14ac:dyDescent="0.2">
      <c r="A437" s="32"/>
      <c r="B437" s="72" t="s">
        <v>12</v>
      </c>
      <c r="C437" s="108" t="s">
        <v>131</v>
      </c>
      <c r="D437" s="15">
        <f>+'ANEXO 27 Nivel 1 y Resto'!D437</f>
        <v>5883.28</v>
      </c>
      <c r="E437" s="341"/>
      <c r="F437" s="341"/>
      <c r="G437" s="341">
        <v>2791.45</v>
      </c>
      <c r="H437" s="327"/>
      <c r="I437" s="409">
        <f t="shared" si="6"/>
        <v>1.1076071575704383</v>
      </c>
      <c r="K437" s="327">
        <f>+D437-'ANEXO 27 Nivel 1 y Resto'!D437</f>
        <v>0</v>
      </c>
      <c r="L437" s="16"/>
    </row>
    <row r="438" spans="1:12" x14ac:dyDescent="0.2">
      <c r="A438" s="32"/>
      <c r="B438" s="72" t="s">
        <v>132</v>
      </c>
      <c r="C438" s="108" t="s">
        <v>131</v>
      </c>
      <c r="D438" s="15">
        <f>+'ANEXO 27 Nivel 1 y Resto'!D438</f>
        <v>35620.410000000003</v>
      </c>
      <c r="E438" s="341"/>
      <c r="F438" s="341"/>
      <c r="G438" s="341">
        <v>16900.78</v>
      </c>
      <c r="H438" s="327"/>
      <c r="I438" s="409">
        <f t="shared" si="6"/>
        <v>1.1076192933107234</v>
      </c>
      <c r="K438" s="327">
        <f>+D438-'ANEXO 27 Nivel 1 y Resto'!D438</f>
        <v>0</v>
      </c>
      <c r="L438" s="16"/>
    </row>
    <row r="439" spans="1:12" x14ac:dyDescent="0.2">
      <c r="A439" s="32"/>
      <c r="B439" s="72" t="s">
        <v>133</v>
      </c>
      <c r="C439" s="108" t="s">
        <v>131</v>
      </c>
      <c r="D439" s="15">
        <f>+'ANEXO 27 Nivel 1 y Resto'!D439</f>
        <v>78293.98</v>
      </c>
      <c r="E439" s="341"/>
      <c r="F439" s="341"/>
      <c r="G439" s="341">
        <v>37148.050000000003</v>
      </c>
      <c r="H439" s="327"/>
      <c r="I439" s="409">
        <f t="shared" si="6"/>
        <v>1.1076201846395701</v>
      </c>
      <c r="K439" s="327">
        <f>+D439-'ANEXO 27 Nivel 1 y Resto'!D439</f>
        <v>0</v>
      </c>
      <c r="L439" s="16"/>
    </row>
    <row r="440" spans="1:12" s="3" customFormat="1" x14ac:dyDescent="0.2">
      <c r="A440" s="32"/>
      <c r="B440" s="109"/>
      <c r="C440" s="108"/>
      <c r="D440" s="221"/>
      <c r="E440" s="341"/>
      <c r="F440" s="341"/>
      <c r="G440" s="341"/>
      <c r="H440" s="327"/>
      <c r="I440" s="409" t="e">
        <f t="shared" si="6"/>
        <v>#DIV/0!</v>
      </c>
      <c r="K440" s="327">
        <f>+D440-'ANEXO 27 Nivel 1 y Resto'!D440</f>
        <v>0</v>
      </c>
      <c r="L440" s="16"/>
    </row>
    <row r="441" spans="1:12" x14ac:dyDescent="0.2">
      <c r="A441" s="28" t="s">
        <v>134</v>
      </c>
      <c r="B441" s="70"/>
      <c r="C441" s="111"/>
      <c r="D441" s="222"/>
      <c r="E441" s="341"/>
      <c r="F441" s="341"/>
      <c r="G441" s="341"/>
      <c r="H441" s="327"/>
      <c r="I441" s="409" t="e">
        <f t="shared" si="6"/>
        <v>#DIV/0!</v>
      </c>
      <c r="K441" s="327">
        <f>+D441-'ANEXO 27 Nivel 1 y Resto'!D441</f>
        <v>0</v>
      </c>
      <c r="L441" s="16"/>
    </row>
    <row r="442" spans="1:12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409" t="e">
        <f t="shared" si="6"/>
        <v>#DIV/0!</v>
      </c>
      <c r="K442" s="327">
        <f>+D442-'ANEXO 27 Nivel 1 y Resto'!D442</f>
        <v>0</v>
      </c>
      <c r="L442" s="16"/>
    </row>
    <row r="443" spans="1:12" x14ac:dyDescent="0.2">
      <c r="A443" s="32"/>
      <c r="B443" s="72" t="s">
        <v>136</v>
      </c>
      <c r="C443" s="108" t="s">
        <v>131</v>
      </c>
      <c r="D443" s="15">
        <f>+'ANEXO 27 Nivel 1 y Resto'!D443</f>
        <v>42633.08</v>
      </c>
      <c r="E443" s="341"/>
      <c r="F443" s="341"/>
      <c r="G443" s="341">
        <v>20228.07</v>
      </c>
      <c r="H443" s="327"/>
      <c r="I443" s="409">
        <f t="shared" si="6"/>
        <v>1.1076197580886364</v>
      </c>
      <c r="K443" s="327">
        <f>+D443-'ANEXO 27 Nivel 1 y Resto'!D443</f>
        <v>0</v>
      </c>
      <c r="L443" s="16"/>
    </row>
    <row r="444" spans="1:12" x14ac:dyDescent="0.2">
      <c r="A444" s="32"/>
      <c r="B444" s="72" t="s">
        <v>137</v>
      </c>
      <c r="C444" s="108" t="s">
        <v>131</v>
      </c>
      <c r="D444" s="15">
        <f>+'ANEXO 27 Nivel 1 y Resto'!D444</f>
        <v>95459.19</v>
      </c>
      <c r="E444" s="341"/>
      <c r="F444" s="341"/>
      <c r="G444" s="341">
        <v>45292.33</v>
      </c>
      <c r="H444" s="327"/>
      <c r="I444" s="409">
        <f t="shared" si="6"/>
        <v>1.1076237411499914</v>
      </c>
      <c r="K444" s="327">
        <f>+D444-'ANEXO 27 Nivel 1 y Resto'!D444</f>
        <v>0</v>
      </c>
      <c r="L444" s="16"/>
    </row>
    <row r="445" spans="1:12" x14ac:dyDescent="0.2">
      <c r="A445" s="32"/>
      <c r="B445" s="72" t="s">
        <v>138</v>
      </c>
      <c r="C445" s="108" t="s">
        <v>131</v>
      </c>
      <c r="D445" s="15">
        <f>+'ANEXO 27 Nivel 1 y Resto'!D445</f>
        <v>58157.78</v>
      </c>
      <c r="E445" s="341"/>
      <c r="F445" s="341"/>
      <c r="G445" s="341">
        <v>27593.93</v>
      </c>
      <c r="H445" s="327"/>
      <c r="I445" s="409">
        <f t="shared" si="6"/>
        <v>1.1076294677851251</v>
      </c>
      <c r="K445" s="327">
        <f>+D445-'ANEXO 27 Nivel 1 y Resto'!D445</f>
        <v>0</v>
      </c>
      <c r="L445" s="16"/>
    </row>
    <row r="446" spans="1:12" x14ac:dyDescent="0.2">
      <c r="A446" s="32"/>
      <c r="B446" s="72" t="s">
        <v>139</v>
      </c>
      <c r="C446" s="108" t="s">
        <v>131</v>
      </c>
      <c r="D446" s="15">
        <f>+'ANEXO 27 Nivel 1 y Resto'!D446</f>
        <v>145943.04999999999</v>
      </c>
      <c r="E446" s="341"/>
      <c r="F446" s="341"/>
      <c r="G446" s="341">
        <v>69245.34</v>
      </c>
      <c r="H446" s="327"/>
      <c r="I446" s="409">
        <f t="shared" si="6"/>
        <v>1.1076226934548954</v>
      </c>
      <c r="K446" s="327">
        <f>+D446-'ANEXO 27 Nivel 1 y Resto'!D446</f>
        <v>0</v>
      </c>
      <c r="L446" s="16"/>
    </row>
    <row r="447" spans="1:12" s="3" customFormat="1" x14ac:dyDescent="0.2">
      <c r="A447" s="32"/>
      <c r="B447" s="72"/>
      <c r="C447" s="108"/>
      <c r="D447" s="221"/>
      <c r="E447" s="341"/>
      <c r="F447" s="341"/>
      <c r="G447" s="341"/>
      <c r="H447" s="327"/>
      <c r="I447" s="409" t="e">
        <f t="shared" si="6"/>
        <v>#DIV/0!</v>
      </c>
      <c r="K447" s="327">
        <f>+D447-'ANEXO 27 Nivel 1 y Resto'!D447</f>
        <v>0</v>
      </c>
      <c r="L447" s="16"/>
    </row>
    <row r="448" spans="1:12" x14ac:dyDescent="0.2">
      <c r="A448" s="28"/>
      <c r="B448" s="70" t="s">
        <v>140</v>
      </c>
      <c r="C448" s="111"/>
      <c r="D448" s="222"/>
      <c r="E448" s="341"/>
      <c r="F448" s="341"/>
      <c r="G448" s="341"/>
      <c r="H448" s="327"/>
      <c r="I448" s="409" t="e">
        <f t="shared" si="6"/>
        <v>#DIV/0!</v>
      </c>
      <c r="K448" s="327">
        <f>+D448-'ANEXO 27 Nivel 1 y Resto'!D448</f>
        <v>0</v>
      </c>
      <c r="L448" s="16"/>
    </row>
    <row r="449" spans="1:12" x14ac:dyDescent="0.2">
      <c r="A449" s="32"/>
      <c r="B449" s="72" t="s">
        <v>136</v>
      </c>
      <c r="C449" s="108" t="s">
        <v>131</v>
      </c>
      <c r="D449" s="15">
        <f>+'ANEXO 27 Nivel 1 y Resto'!D449</f>
        <v>53772.480000000003</v>
      </c>
      <c r="E449" s="341"/>
      <c r="F449" s="341"/>
      <c r="G449" s="341">
        <v>25513.31</v>
      </c>
      <c r="H449" s="327"/>
      <c r="I449" s="409">
        <f t="shared" si="6"/>
        <v>1.1076246084886674</v>
      </c>
      <c r="K449" s="327">
        <f>+D449-'ANEXO 27 Nivel 1 y Resto'!D449</f>
        <v>0</v>
      </c>
      <c r="L449" s="16"/>
    </row>
    <row r="450" spans="1:12" x14ac:dyDescent="0.2">
      <c r="A450" s="32"/>
      <c r="B450" s="72" t="s">
        <v>137</v>
      </c>
      <c r="C450" s="108" t="s">
        <v>131</v>
      </c>
      <c r="D450" s="15">
        <f>+'ANEXO 27 Nivel 1 y Resto'!D450</f>
        <v>173011.32</v>
      </c>
      <c r="E450" s="341"/>
      <c r="F450" s="341"/>
      <c r="G450" s="341">
        <v>82088.33</v>
      </c>
      <c r="H450" s="327"/>
      <c r="I450" s="409">
        <f t="shared" si="6"/>
        <v>1.1076238242390848</v>
      </c>
      <c r="K450" s="327">
        <f>+D450-'ANEXO 27 Nivel 1 y Resto'!D450</f>
        <v>0</v>
      </c>
      <c r="L450" s="16"/>
    </row>
    <row r="451" spans="1:12" x14ac:dyDescent="0.2">
      <c r="A451" s="32"/>
      <c r="B451" s="72" t="s">
        <v>138</v>
      </c>
      <c r="C451" s="108" t="s">
        <v>131</v>
      </c>
      <c r="D451" s="15">
        <f>+'ANEXO 27 Nivel 1 y Resto'!D451</f>
        <v>94737.22</v>
      </c>
      <c r="E451" s="341"/>
      <c r="F451" s="341"/>
      <c r="G451" s="341">
        <v>44949.77</v>
      </c>
      <c r="H451" s="327"/>
      <c r="I451" s="409">
        <f t="shared" si="6"/>
        <v>1.1076241324482865</v>
      </c>
      <c r="K451" s="327">
        <f>+D451-'ANEXO 27 Nivel 1 y Resto'!D451</f>
        <v>0</v>
      </c>
      <c r="L451" s="16"/>
    </row>
    <row r="452" spans="1:12" x14ac:dyDescent="0.2">
      <c r="A452" s="32"/>
      <c r="B452" s="72" t="s">
        <v>139</v>
      </c>
      <c r="C452" s="108" t="s">
        <v>131</v>
      </c>
      <c r="D452" s="15">
        <f>+'ANEXO 27 Nivel 1 y Resto'!D452</f>
        <v>178868.35</v>
      </c>
      <c r="E452" s="341"/>
      <c r="F452" s="341"/>
      <c r="G452" s="341">
        <v>84867.28</v>
      </c>
      <c r="H452" s="327"/>
      <c r="I452" s="409">
        <f t="shared" si="6"/>
        <v>1.107624398943857</v>
      </c>
      <c r="K452" s="327">
        <f>+D452-'ANEXO 27 Nivel 1 y Resto'!D452</f>
        <v>0</v>
      </c>
      <c r="L452" s="16"/>
    </row>
    <row r="453" spans="1:12" s="3" customFormat="1" ht="15" thickBot="1" x14ac:dyDescent="0.25">
      <c r="A453" s="113"/>
      <c r="B453" s="114"/>
      <c r="C453" s="47"/>
      <c r="D453" s="223"/>
      <c r="E453" s="341"/>
      <c r="F453" s="341"/>
      <c r="G453" s="341"/>
      <c r="H453" s="327"/>
      <c r="I453" s="409" t="e">
        <f t="shared" si="6"/>
        <v>#DIV/0!</v>
      </c>
      <c r="K453" s="327">
        <f>+D453-'ANEXO 27 Nivel 1 y Resto'!D453</f>
        <v>0</v>
      </c>
      <c r="L453" s="16"/>
    </row>
    <row r="454" spans="1:12" s="3" customFormat="1" x14ac:dyDescent="0.2">
      <c r="A454" s="116"/>
      <c r="B454" s="117"/>
      <c r="C454" s="118"/>
      <c r="D454" s="224"/>
      <c r="E454" s="341"/>
      <c r="F454" s="341"/>
      <c r="G454" s="341"/>
      <c r="H454" s="327"/>
      <c r="I454" s="409" t="e">
        <f t="shared" si="6"/>
        <v>#DIV/0!</v>
      </c>
      <c r="K454" s="327">
        <f>+D454-'ANEXO 27 Nivel 1 y Resto'!D454</f>
        <v>0</v>
      </c>
      <c r="L454" s="16"/>
    </row>
    <row r="455" spans="1:12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409" t="e">
        <f t="shared" si="6"/>
        <v>#DIV/0!</v>
      </c>
      <c r="K455" s="327">
        <f>+D455-'ANEXO 27 Nivel 1 y Resto'!D455</f>
        <v>0</v>
      </c>
      <c r="L455" s="16"/>
    </row>
    <row r="456" spans="1:12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409" t="e">
        <f t="shared" si="6"/>
        <v>#DIV/0!</v>
      </c>
      <c r="K456" s="327">
        <f>+D456-'ANEXO 27 Nivel 1 y Resto'!D456</f>
        <v>0</v>
      </c>
      <c r="L456" s="16"/>
    </row>
    <row r="457" spans="1:12" x14ac:dyDescent="0.2">
      <c r="A457" s="123"/>
      <c r="B457" s="125" t="s">
        <v>143</v>
      </c>
      <c r="C457" s="122" t="s">
        <v>131</v>
      </c>
      <c r="D457" s="15">
        <f>+'ANEXO 27 Nivel 1 y Resto'!D457</f>
        <v>6409.25</v>
      </c>
      <c r="E457" s="341"/>
      <c r="F457" s="341"/>
      <c r="G457" s="341">
        <v>3040.97</v>
      </c>
      <c r="H457" s="327"/>
      <c r="I457" s="409">
        <f t="shared" ref="I457:I476" si="7">+D457/G457-1</f>
        <v>1.1076334195996673</v>
      </c>
      <c r="K457" s="327">
        <f>+D457-'ANEXO 27 Nivel 1 y Resto'!D457</f>
        <v>0</v>
      </c>
      <c r="L457" s="16"/>
    </row>
    <row r="458" spans="1:12" x14ac:dyDescent="0.2">
      <c r="A458" s="123"/>
      <c r="B458" s="125" t="s">
        <v>144</v>
      </c>
      <c r="C458" s="122" t="s">
        <v>131</v>
      </c>
      <c r="D458" s="15">
        <f>+'ANEXO 27 Nivel 1 y Resto'!D458</f>
        <v>8011.85</v>
      </c>
      <c r="E458" s="341"/>
      <c r="F458" s="341"/>
      <c r="G458" s="341">
        <v>3801.33</v>
      </c>
      <c r="H458" s="327"/>
      <c r="I458" s="409">
        <f t="shared" si="7"/>
        <v>1.1076439035811152</v>
      </c>
      <c r="K458" s="327">
        <f>+D458-'ANEXO 27 Nivel 1 y Resto'!D458</f>
        <v>0</v>
      </c>
      <c r="L458" s="16"/>
    </row>
    <row r="459" spans="1:12" x14ac:dyDescent="0.2">
      <c r="A459" s="123"/>
      <c r="B459" s="124" t="s">
        <v>145</v>
      </c>
      <c r="C459" s="122"/>
      <c r="D459" s="31"/>
      <c r="E459" s="341"/>
      <c r="F459" s="341"/>
      <c r="G459" s="341"/>
      <c r="H459" s="327"/>
      <c r="I459" s="409" t="e">
        <f t="shared" si="7"/>
        <v>#DIV/0!</v>
      </c>
      <c r="K459" s="327">
        <f>+D459-'ANEXO 27 Nivel 1 y Resto'!D459</f>
        <v>0</v>
      </c>
      <c r="L459" s="16"/>
    </row>
    <row r="460" spans="1:12" x14ac:dyDescent="0.2">
      <c r="A460" s="123"/>
      <c r="B460" s="125" t="s">
        <v>143</v>
      </c>
      <c r="C460" s="122" t="s">
        <v>131</v>
      </c>
      <c r="D460" s="15">
        <f>+'ANEXO 27 Nivel 1 y Resto'!D460</f>
        <v>9613.2800000000007</v>
      </c>
      <c r="E460" s="341"/>
      <c r="F460" s="341"/>
      <c r="G460" s="341">
        <v>4561.22</v>
      </c>
      <c r="H460" s="327"/>
      <c r="I460" s="409">
        <f t="shared" si="7"/>
        <v>1.1076115600650702</v>
      </c>
      <c r="K460" s="327">
        <f>+D460-'ANEXO 27 Nivel 1 y Resto'!D460</f>
        <v>0</v>
      </c>
      <c r="L460" s="16"/>
    </row>
    <row r="461" spans="1:12" x14ac:dyDescent="0.2">
      <c r="A461" s="123"/>
      <c r="B461" s="125" t="s">
        <v>144</v>
      </c>
      <c r="C461" s="122" t="s">
        <v>131</v>
      </c>
      <c r="D461" s="15">
        <f>+'ANEXO 27 Nivel 1 y Resto'!D461</f>
        <v>14420.84</v>
      </c>
      <c r="E461" s="341"/>
      <c r="F461" s="341"/>
      <c r="G461" s="341">
        <v>6842.3</v>
      </c>
      <c r="H461" s="327"/>
      <c r="I461" s="409">
        <f t="shared" si="7"/>
        <v>1.1076012451953292</v>
      </c>
      <c r="K461" s="327">
        <f>+D461-'ANEXO 27 Nivel 1 y Resto'!D461</f>
        <v>0</v>
      </c>
      <c r="L461" s="16"/>
    </row>
    <row r="462" spans="1:12" x14ac:dyDescent="0.2">
      <c r="A462" s="123"/>
      <c r="B462" s="125" t="s">
        <v>146</v>
      </c>
      <c r="C462" s="122" t="s">
        <v>131</v>
      </c>
      <c r="D462" s="15">
        <f>+'ANEXO 27 Nivel 1 y Resto'!D462</f>
        <v>35606.230000000003</v>
      </c>
      <c r="E462" s="341"/>
      <c r="F462" s="341"/>
      <c r="G462" s="341">
        <v>16894.060000000001</v>
      </c>
      <c r="H462" s="327"/>
      <c r="I462" s="409">
        <f t="shared" si="7"/>
        <v>1.1076182989760897</v>
      </c>
      <c r="K462" s="327">
        <f>+D462-'ANEXO 27 Nivel 1 y Resto'!D462</f>
        <v>0</v>
      </c>
      <c r="L462" s="16"/>
    </row>
    <row r="463" spans="1:12" x14ac:dyDescent="0.2">
      <c r="A463" s="123"/>
      <c r="B463" s="125" t="s">
        <v>147</v>
      </c>
      <c r="C463" s="122" t="s">
        <v>131</v>
      </c>
      <c r="D463" s="15">
        <f>+'ANEXO 27 Nivel 1 y Resto'!D463</f>
        <v>48068.81</v>
      </c>
      <c r="E463" s="341"/>
      <c r="F463" s="341"/>
      <c r="G463" s="341">
        <v>22807.03</v>
      </c>
      <c r="H463" s="327"/>
      <c r="I463" s="409">
        <f t="shared" si="7"/>
        <v>1.1076312873706047</v>
      </c>
      <c r="K463" s="327">
        <f>+D463-'ANEXO 27 Nivel 1 y Resto'!D463</f>
        <v>0</v>
      </c>
      <c r="L463" s="16"/>
    </row>
    <row r="464" spans="1:12" s="3" customFormat="1" ht="15" thickBot="1" x14ac:dyDescent="0.25">
      <c r="A464" s="113"/>
      <c r="B464" s="126"/>
      <c r="C464" s="23"/>
      <c r="D464" s="23"/>
      <c r="E464" s="341"/>
      <c r="F464" s="341"/>
      <c r="G464" s="341"/>
      <c r="H464" s="327"/>
      <c r="I464" s="409" t="e">
        <f t="shared" si="7"/>
        <v>#DIV/0!</v>
      </c>
      <c r="J464" s="127"/>
      <c r="K464" s="327">
        <f>+D464-'ANEXO 27 Nivel 1 y Resto'!D464</f>
        <v>0</v>
      </c>
      <c r="L464" s="16"/>
    </row>
    <row r="465" spans="1:12" s="3" customFormat="1" x14ac:dyDescent="0.2">
      <c r="A465" s="131"/>
      <c r="B465" s="117"/>
      <c r="C465" s="118"/>
      <c r="D465" s="225"/>
      <c r="E465" s="341"/>
      <c r="F465" s="341"/>
      <c r="G465" s="341"/>
      <c r="H465" s="327"/>
      <c r="I465" s="409" t="e">
        <f t="shared" si="7"/>
        <v>#DIV/0!</v>
      </c>
      <c r="J465" s="134"/>
      <c r="K465" s="327">
        <f>+D465-'ANEXO 27 Nivel 1 y Resto'!D465</f>
        <v>0</v>
      </c>
      <c r="L465" s="16"/>
    </row>
    <row r="466" spans="1:12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409" t="e">
        <f t="shared" si="7"/>
        <v>#DIV/0!</v>
      </c>
      <c r="J466" s="134"/>
      <c r="K466" s="327">
        <f>+D466-'ANEXO 27 Nivel 1 y Resto'!D466</f>
        <v>0</v>
      </c>
      <c r="L466" s="16"/>
    </row>
    <row r="467" spans="1:12" x14ac:dyDescent="0.2">
      <c r="A467" s="136"/>
      <c r="B467" s="106" t="s">
        <v>149</v>
      </c>
      <c r="C467" s="53" t="s">
        <v>4</v>
      </c>
      <c r="D467" s="15">
        <f>+'ANEXO 27 Nivel 1 y Resto'!D467</f>
        <v>1637.8319999999999</v>
      </c>
      <c r="E467" s="341"/>
      <c r="F467" s="341"/>
      <c r="G467" s="341">
        <v>981.93</v>
      </c>
      <c r="H467" s="327"/>
      <c r="I467" s="409">
        <f t="shared" si="7"/>
        <v>0.66797225871497967</v>
      </c>
      <c r="K467" s="327">
        <f>+D467-'ANEXO 27 Nivel 1 y Resto'!D467</f>
        <v>0</v>
      </c>
      <c r="L467" s="16"/>
    </row>
    <row r="468" spans="1:12" x14ac:dyDescent="0.2">
      <c r="A468" s="136"/>
      <c r="B468" s="106" t="s">
        <v>150</v>
      </c>
      <c r="C468" s="53" t="s">
        <v>4</v>
      </c>
      <c r="D468" s="15">
        <f>+'ANEXO 27 Nivel 1 y Resto'!D468</f>
        <v>6140.7147999999997</v>
      </c>
      <c r="E468" s="341"/>
      <c r="F468" s="341"/>
      <c r="G468" s="341">
        <v>3844.1556</v>
      </c>
      <c r="H468" s="327"/>
      <c r="I468" s="409">
        <f t="shared" si="7"/>
        <v>0.5974157757818126</v>
      </c>
      <c r="K468" s="327">
        <f>+D468-'ANEXO 27 Nivel 1 y Resto'!D468</f>
        <v>0</v>
      </c>
      <c r="L468" s="16"/>
    </row>
    <row r="469" spans="1:12" s="3" customFormat="1" ht="15" thickBot="1" x14ac:dyDescent="0.25">
      <c r="A469" s="138"/>
      <c r="B469" s="126"/>
      <c r="C469" s="23"/>
      <c r="D469" s="23"/>
      <c r="E469" s="341"/>
      <c r="F469" s="341"/>
      <c r="G469" s="341"/>
      <c r="H469" s="327"/>
      <c r="I469" s="409" t="e">
        <f t="shared" si="7"/>
        <v>#DIV/0!</v>
      </c>
      <c r="K469" s="327">
        <f>+D469-'ANEXO 27 Nivel 1 y Resto'!D469</f>
        <v>0</v>
      </c>
      <c r="L469" s="16"/>
    </row>
    <row r="470" spans="1:12" s="3" customFormat="1" x14ac:dyDescent="0.2">
      <c r="A470" s="116"/>
      <c r="B470" s="139"/>
      <c r="C470" s="7"/>
      <c r="D470" s="226"/>
      <c r="E470" s="341"/>
      <c r="F470" s="341"/>
      <c r="G470" s="341"/>
      <c r="H470" s="327"/>
      <c r="I470" s="409" t="e">
        <f t="shared" si="7"/>
        <v>#DIV/0!</v>
      </c>
      <c r="K470" s="327">
        <f>+D470-'ANEXO 27 Nivel 1 y Resto'!D470</f>
        <v>0</v>
      </c>
      <c r="L470" s="16"/>
    </row>
    <row r="471" spans="1:12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409" t="e">
        <f t="shared" si="7"/>
        <v>#DIV/0!</v>
      </c>
      <c r="K471" s="327">
        <f>+D471-'ANEXO 27 Nivel 1 y Resto'!D471</f>
        <v>0</v>
      </c>
      <c r="L471" s="16"/>
    </row>
    <row r="472" spans="1:12" x14ac:dyDescent="0.2">
      <c r="A472" s="136"/>
      <c r="B472" s="106" t="s">
        <v>152</v>
      </c>
      <c r="C472" s="53" t="s">
        <v>153</v>
      </c>
      <c r="D472" s="227">
        <f>+'ANEXO 27 Nivel 1 y Resto'!D472</f>
        <v>28.733499999999999</v>
      </c>
      <c r="E472" s="341"/>
      <c r="F472" s="341"/>
      <c r="G472" s="341">
        <v>13.633205495669761</v>
      </c>
      <c r="H472" s="327"/>
      <c r="I472" s="409">
        <f t="shared" si="7"/>
        <v>1.1076114497890068</v>
      </c>
      <c r="K472" s="327">
        <f>+D472-'ANEXO 27 Nivel 1 y Resto'!D472</f>
        <v>0</v>
      </c>
      <c r="L472" s="16"/>
    </row>
    <row r="473" spans="1:12" x14ac:dyDescent="0.2">
      <c r="A473" s="136"/>
      <c r="B473" s="106" t="s">
        <v>152</v>
      </c>
      <c r="C473" s="53" t="s">
        <v>153</v>
      </c>
      <c r="D473" s="227">
        <f>+'ANEXO 27 Nivel 1 y Resto'!D473</f>
        <v>28.733499999999999</v>
      </c>
      <c r="E473" s="341"/>
      <c r="F473" s="341"/>
      <c r="G473" s="340">
        <v>13.633205495669761</v>
      </c>
      <c r="H473" s="327"/>
      <c r="I473" s="409">
        <f t="shared" si="7"/>
        <v>1.1076114497890068</v>
      </c>
      <c r="K473" s="327">
        <f>+D473-'ANEXO 27 Nivel 1 y Resto'!D473</f>
        <v>0</v>
      </c>
      <c r="L473" s="16"/>
    </row>
    <row r="474" spans="1:12" x14ac:dyDescent="0.2">
      <c r="A474" s="136"/>
      <c r="B474" s="106" t="s">
        <v>152</v>
      </c>
      <c r="C474" s="53" t="s">
        <v>153</v>
      </c>
      <c r="D474" s="227">
        <f>+'ANEXO 27 Nivel 1 y Resto'!D474</f>
        <v>28.733499999999999</v>
      </c>
      <c r="E474" s="341"/>
      <c r="F474" s="341"/>
      <c r="G474" s="339">
        <v>13.633205495669761</v>
      </c>
      <c r="H474" s="327"/>
      <c r="I474" s="409">
        <f t="shared" si="7"/>
        <v>1.1076114497890068</v>
      </c>
      <c r="K474" s="327">
        <f>+D474-'ANEXO 27 Nivel 1 y Resto'!D474</f>
        <v>0</v>
      </c>
      <c r="L474" s="16"/>
    </row>
    <row r="475" spans="1:12" s="3" customFormat="1" ht="15" thickBot="1" x14ac:dyDescent="0.25">
      <c r="A475" s="138"/>
      <c r="B475" s="126"/>
      <c r="C475" s="23"/>
      <c r="D475" s="23"/>
      <c r="E475" s="340"/>
      <c r="F475" s="340"/>
      <c r="G475" s="339"/>
      <c r="H475" s="327"/>
      <c r="I475" s="409" t="e">
        <f t="shared" si="7"/>
        <v>#DIV/0!</v>
      </c>
      <c r="K475" s="327">
        <f>+D475-'ANEXO 27 Nivel 1 y Resto'!D475</f>
        <v>0</v>
      </c>
    </row>
    <row r="476" spans="1:12" x14ac:dyDescent="0.2">
      <c r="A476" s="319"/>
      <c r="B476" s="319"/>
      <c r="C476" s="106"/>
      <c r="D476" s="319"/>
      <c r="E476" s="429"/>
      <c r="H476" s="327"/>
      <c r="I476" s="409" t="e">
        <f t="shared" si="7"/>
        <v>#DIV/0!</v>
      </c>
      <c r="K476" s="327">
        <f>+D476-'ANEXO 27 Nivel 1 y Resto'!D476</f>
        <v>0</v>
      </c>
    </row>
    <row r="477" spans="1:12" x14ac:dyDescent="0.2">
      <c r="A477" s="319"/>
      <c r="B477" s="319"/>
      <c r="C477" s="106"/>
      <c r="D477" s="319"/>
      <c r="E477" s="429"/>
    </row>
    <row r="478" spans="1:12" x14ac:dyDescent="0.2">
      <c r="A478" s="465"/>
      <c r="B478" s="466"/>
      <c r="C478" s="466"/>
      <c r="D478" s="466"/>
      <c r="E478" s="429"/>
    </row>
    <row r="479" spans="1:12" ht="32.25" customHeight="1" x14ac:dyDescent="0.2">
      <c r="A479" s="466"/>
      <c r="B479" s="466"/>
      <c r="C479" s="466"/>
      <c r="D479" s="466"/>
      <c r="E479" s="429"/>
    </row>
    <row r="480" spans="1:12" x14ac:dyDescent="0.2">
      <c r="A480" s="319"/>
      <c r="B480" s="319"/>
      <c r="C480" s="106"/>
      <c r="D480" s="319"/>
      <c r="E480" s="429"/>
    </row>
    <row r="481" spans="1:5" x14ac:dyDescent="0.2">
      <c r="A481" s="319"/>
      <c r="B481" s="319"/>
      <c r="C481" s="106"/>
      <c r="D481" s="319"/>
      <c r="E481" s="42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52" fitToHeight="5" orientation="portrait" r:id="rId1"/>
  <headerFooter>
    <oddFooter>Página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4504-6ECF-4E83-9E35-36A3E40D6843}">
  <sheetPr>
    <tabColor rgb="FFFFC000"/>
    <pageSetUpPr fitToPage="1"/>
  </sheetPr>
  <dimension ref="A1:J507"/>
  <sheetViews>
    <sheetView showGridLines="0" view="pageBreakPreview" zoomScaleNormal="100" zoomScaleSheetLayoutView="100" workbookViewId="0">
      <selection activeCell="F3" sqref="F3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14" bestFit="1" customWidth="1"/>
    <col min="6" max="6" width="11.42578125" style="314"/>
    <col min="7" max="16384" width="11.42578125" style="2"/>
  </cols>
  <sheetData>
    <row r="1" spans="1:7" ht="18" x14ac:dyDescent="0.25">
      <c r="A1" s="456" t="s">
        <v>720</v>
      </c>
      <c r="B1" s="457"/>
      <c r="C1" s="457"/>
      <c r="D1" s="458"/>
      <c r="E1" s="1"/>
    </row>
    <row r="2" spans="1:7" x14ac:dyDescent="0.2">
      <c r="A2" s="459" t="s">
        <v>123</v>
      </c>
      <c r="B2" s="460"/>
      <c r="C2" s="460"/>
      <c r="D2" s="461"/>
    </row>
    <row r="3" spans="1:7" ht="27.6" customHeight="1" x14ac:dyDescent="0.25">
      <c r="A3" s="462" t="str">
        <f>+'ANEXO 35 SEF'!A3:D3</f>
        <v xml:space="preserve"> TARIFA APLICABLE A DEMANDA "RESIDENCIAL HASTA 300 KWH/MES, CATEGORIZADA COMO BENEFICIARIA DEL RÉGIMEN DE SUBSIDIOS ENERGÉTICOS FOCALIZADOS (SEF)"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15"/>
      <c r="F4" s="315"/>
    </row>
    <row r="5" spans="1:7" s="3" customFormat="1" ht="13.5" thickBot="1" x14ac:dyDescent="0.25">
      <c r="A5" s="12"/>
      <c r="B5" s="54"/>
      <c r="C5" s="106"/>
      <c r="D5" s="85"/>
      <c r="E5" s="315"/>
      <c r="F5" s="315"/>
    </row>
    <row r="6" spans="1:7" s="3" customFormat="1" ht="12.75" x14ac:dyDescent="0.2">
      <c r="A6" s="5"/>
      <c r="B6" s="51"/>
      <c r="C6" s="7"/>
      <c r="D6" s="7"/>
      <c r="E6" s="315"/>
      <c r="F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+'ANEXO 35 SEF'!D8</f>
        <v>4185.96</v>
      </c>
      <c r="E8" s="316">
        <f>+D8-'ANEXO 35 SEF'!D8</f>
        <v>0</v>
      </c>
      <c r="F8" s="413"/>
    </row>
    <row r="9" spans="1:7" x14ac:dyDescent="0.2">
      <c r="A9" s="12"/>
      <c r="B9" s="54" t="s">
        <v>15</v>
      </c>
      <c r="C9" s="10" t="s">
        <v>4</v>
      </c>
      <c r="D9" s="18">
        <f>+'ANEXO 35 SEF'!D9</f>
        <v>98.391800000000003</v>
      </c>
      <c r="E9" s="316">
        <f>+D9-'ANEXO 35 SEF'!D9</f>
        <v>0</v>
      </c>
      <c r="F9" s="413"/>
      <c r="G9" s="17"/>
    </row>
    <row r="10" spans="1:7" s="3" customFormat="1" x14ac:dyDescent="0.2">
      <c r="A10" s="12"/>
      <c r="B10" s="54"/>
      <c r="C10" s="57"/>
      <c r="D10" s="20"/>
      <c r="E10" s="316">
        <f>+D10-'ANEXO 35 SEF'!D10</f>
        <v>0</v>
      </c>
      <c r="F10" s="413"/>
    </row>
    <row r="11" spans="1:7" x14ac:dyDescent="0.2">
      <c r="A11" s="8" t="s">
        <v>16</v>
      </c>
      <c r="B11" s="52"/>
      <c r="C11" s="48"/>
      <c r="D11" s="11"/>
      <c r="E11" s="316">
        <f>+D11-'ANEXO 35 SEF'!D11</f>
        <v>0</v>
      </c>
      <c r="F11" s="413"/>
    </row>
    <row r="12" spans="1:7" x14ac:dyDescent="0.2">
      <c r="A12" s="12"/>
      <c r="B12" s="54" t="s">
        <v>17</v>
      </c>
      <c r="C12" s="14" t="s">
        <v>14</v>
      </c>
      <c r="D12" s="15">
        <f>+'ANEXO 35 SEF'!D12</f>
        <v>11557.88</v>
      </c>
      <c r="E12" s="316">
        <f>+D12-'ANEXO 35 SEF'!D12</f>
        <v>0</v>
      </c>
      <c r="F12" s="413"/>
    </row>
    <row r="13" spans="1:7" x14ac:dyDescent="0.2">
      <c r="A13" s="12"/>
      <c r="B13" s="54" t="s">
        <v>18</v>
      </c>
      <c r="C13" s="10" t="s">
        <v>4</v>
      </c>
      <c r="D13" s="18">
        <f>+'ANEXO 35 SEF'!D13</f>
        <v>89.568799999999996</v>
      </c>
      <c r="E13" s="316">
        <f>+D13-'ANEXO 35 SEF'!D13</f>
        <v>0</v>
      </c>
      <c r="F13" s="413"/>
    </row>
    <row r="14" spans="1:7" x14ac:dyDescent="0.2">
      <c r="A14" s="12"/>
      <c r="B14" s="54" t="s">
        <v>19</v>
      </c>
      <c r="C14" s="14" t="s">
        <v>14</v>
      </c>
      <c r="D14" s="15">
        <f>+'ANEXO 35 SEF'!D14</f>
        <v>14069.44</v>
      </c>
      <c r="E14" s="316">
        <f>+D14-'ANEXO 35 SEF'!D14</f>
        <v>0</v>
      </c>
      <c r="F14" s="413"/>
    </row>
    <row r="15" spans="1:7" x14ac:dyDescent="0.2">
      <c r="A15" s="12"/>
      <c r="B15" s="54" t="s">
        <v>20</v>
      </c>
      <c r="C15" s="10" t="s">
        <v>4</v>
      </c>
      <c r="D15" s="18">
        <f>+'ANEXO 35 SEF'!D15</f>
        <v>90.959900000000005</v>
      </c>
      <c r="E15" s="316">
        <f>+D15-'ANEXO 35 SEF'!D15</f>
        <v>0</v>
      </c>
      <c r="F15" s="413"/>
    </row>
    <row r="16" spans="1:7" x14ac:dyDescent="0.2">
      <c r="A16" s="12"/>
      <c r="B16" s="54" t="s">
        <v>21</v>
      </c>
      <c r="C16" s="14" t="s">
        <v>14</v>
      </c>
      <c r="D16" s="15">
        <f>+'ANEXO 35 SEF'!D16</f>
        <v>18385.3</v>
      </c>
      <c r="E16" s="316">
        <f>+D16-'ANEXO 35 SEF'!D16</f>
        <v>0</v>
      </c>
      <c r="F16" s="413"/>
    </row>
    <row r="17" spans="1:6" x14ac:dyDescent="0.2">
      <c r="A17" s="12"/>
      <c r="B17" s="54" t="s">
        <v>22</v>
      </c>
      <c r="C17" s="10" t="s">
        <v>4</v>
      </c>
      <c r="D17" s="18">
        <f>+'ANEXO 35 SEF'!D17</f>
        <v>98.931399999999996</v>
      </c>
      <c r="E17" s="316">
        <f>+D17-'ANEXO 35 SEF'!D17</f>
        <v>0</v>
      </c>
      <c r="F17" s="413"/>
    </row>
    <row r="18" spans="1:6" x14ac:dyDescent="0.2">
      <c r="A18" s="12"/>
      <c r="B18" s="54" t="s">
        <v>23</v>
      </c>
      <c r="C18" s="14" t="s">
        <v>14</v>
      </c>
      <c r="D18" s="15">
        <f>+'ANEXO 35 SEF'!D18</f>
        <v>21523.32</v>
      </c>
      <c r="E18" s="316">
        <f>+D18-'ANEXO 35 SEF'!D18</f>
        <v>0</v>
      </c>
      <c r="F18" s="413"/>
    </row>
    <row r="19" spans="1:6" x14ac:dyDescent="0.2">
      <c r="A19" s="12"/>
      <c r="B19" s="54" t="s">
        <v>24</v>
      </c>
      <c r="C19" s="10" t="s">
        <v>4</v>
      </c>
      <c r="D19" s="18">
        <f>+'ANEXO 35 SEF'!D19</f>
        <v>103.2115</v>
      </c>
      <c r="E19" s="316">
        <f>+D19-'ANEXO 35 SEF'!D19</f>
        <v>0</v>
      </c>
      <c r="F19" s="413"/>
    </row>
    <row r="20" spans="1:6" x14ac:dyDescent="0.2">
      <c r="A20" s="12"/>
      <c r="B20" s="54" t="s">
        <v>25</v>
      </c>
      <c r="C20" s="14" t="s">
        <v>14</v>
      </c>
      <c r="D20" s="15">
        <f>+'ANEXO 35 SEF'!D20</f>
        <v>34894.26</v>
      </c>
      <c r="E20" s="316">
        <f>+D20-'ANEXO 35 SEF'!D20</f>
        <v>0</v>
      </c>
      <c r="F20" s="413"/>
    </row>
    <row r="21" spans="1:6" x14ac:dyDescent="0.2">
      <c r="A21" s="12"/>
      <c r="B21" s="54" t="s">
        <v>26</v>
      </c>
      <c r="C21" s="10" t="s">
        <v>4</v>
      </c>
      <c r="D21" s="18">
        <f>+'ANEXO 35 SEF'!D21</f>
        <v>115.92610000000001</v>
      </c>
      <c r="E21" s="316">
        <f>+D21-'ANEXO 35 SEF'!D21</f>
        <v>0</v>
      </c>
      <c r="F21" s="413"/>
    </row>
    <row r="22" spans="1:6" x14ac:dyDescent="0.2">
      <c r="A22" s="12"/>
      <c r="B22" s="54" t="s">
        <v>27</v>
      </c>
      <c r="C22" s="14" t="s">
        <v>14</v>
      </c>
      <c r="D22" s="15">
        <f>+'ANEXO 35 SEF'!D22</f>
        <v>47631.27</v>
      </c>
      <c r="E22" s="316">
        <f>+D22-'ANEXO 35 SEF'!D22</f>
        <v>0</v>
      </c>
      <c r="F22" s="413"/>
    </row>
    <row r="23" spans="1:6" x14ac:dyDescent="0.2">
      <c r="A23" s="12"/>
      <c r="B23" s="54" t="s">
        <v>28</v>
      </c>
      <c r="C23" s="10" t="s">
        <v>4</v>
      </c>
      <c r="D23" s="18">
        <f>+'ANEXO 35 SEF'!D23</f>
        <v>127.31019999999999</v>
      </c>
      <c r="E23" s="316">
        <f>+D23-'ANEXO 35 SEF'!D23</f>
        <v>0</v>
      </c>
      <c r="F23" s="413"/>
    </row>
    <row r="24" spans="1:6" x14ac:dyDescent="0.2">
      <c r="A24" s="12"/>
      <c r="B24" s="54" t="s">
        <v>29</v>
      </c>
      <c r="C24" s="14" t="s">
        <v>14</v>
      </c>
      <c r="D24" s="15">
        <f>+'ANEXO 35 SEF'!D24</f>
        <v>67034.77</v>
      </c>
      <c r="E24" s="316">
        <f>+D24-'ANEXO 35 SEF'!D24</f>
        <v>0</v>
      </c>
      <c r="F24" s="413"/>
    </row>
    <row r="25" spans="1:6" x14ac:dyDescent="0.2">
      <c r="A25" s="12"/>
      <c r="B25" s="54" t="s">
        <v>30</v>
      </c>
      <c r="C25" s="10" t="s">
        <v>4</v>
      </c>
      <c r="D25" s="18">
        <f>+'ANEXO 35 SEF'!D25</f>
        <v>132.54679999999999</v>
      </c>
      <c r="E25" s="316">
        <f>+D25-'ANEXO 35 SEF'!D25</f>
        <v>0</v>
      </c>
      <c r="F25" s="413"/>
    </row>
    <row r="26" spans="1:6" x14ac:dyDescent="0.2">
      <c r="A26" s="12"/>
      <c r="B26" s="54" t="s">
        <v>31</v>
      </c>
      <c r="C26" s="14" t="s">
        <v>14</v>
      </c>
      <c r="D26" s="15">
        <f>+'ANEXO 35 SEF'!D26</f>
        <v>80314.42</v>
      </c>
      <c r="E26" s="316">
        <f>+D26-'ANEXO 35 SEF'!D26</f>
        <v>0</v>
      </c>
      <c r="F26" s="413"/>
    </row>
    <row r="27" spans="1:6" x14ac:dyDescent="0.2">
      <c r="A27" s="12"/>
      <c r="B27" s="54" t="s">
        <v>32</v>
      </c>
      <c r="C27" s="10" t="s">
        <v>4</v>
      </c>
      <c r="D27" s="18">
        <f>+'ANEXO 35 SEF'!D27</f>
        <v>133.631</v>
      </c>
      <c r="E27" s="316">
        <f>+D27-'ANEXO 35 SEF'!D27</f>
        <v>0</v>
      </c>
      <c r="F27" s="413"/>
    </row>
    <row r="28" spans="1:6" s="3" customFormat="1" x14ac:dyDescent="0.2">
      <c r="A28" s="12"/>
      <c r="B28" s="54"/>
      <c r="C28" s="57"/>
      <c r="D28" s="20"/>
      <c r="E28" s="316">
        <f>+D28-'ANEXO 35 SEF'!D28</f>
        <v>0</v>
      </c>
      <c r="F28" s="413"/>
    </row>
    <row r="29" spans="1:6" hidden="1" x14ac:dyDescent="0.2">
      <c r="A29" s="8" t="s">
        <v>33</v>
      </c>
      <c r="B29" s="52"/>
      <c r="C29" s="48"/>
      <c r="D29" s="11"/>
      <c r="E29" s="316">
        <f>+D29-'ANEXO 35 SEF'!D29</f>
        <v>0</v>
      </c>
      <c r="F29" s="413"/>
    </row>
    <row r="30" spans="1:6" hidden="1" x14ac:dyDescent="0.2">
      <c r="A30" s="12"/>
      <c r="B30" s="54" t="s">
        <v>13</v>
      </c>
      <c r="C30" s="14" t="s">
        <v>14</v>
      </c>
      <c r="D30" s="61">
        <v>685.04</v>
      </c>
      <c r="E30" s="316">
        <f>+D30-'ANEXO 35 SEF'!D30</f>
        <v>-12230.96</v>
      </c>
      <c r="F30" s="413"/>
    </row>
    <row r="31" spans="1:6" hidden="1" x14ac:dyDescent="0.2">
      <c r="A31" s="12"/>
      <c r="B31" s="54" t="s">
        <v>15</v>
      </c>
      <c r="C31" s="10" t="s">
        <v>4</v>
      </c>
      <c r="D31" s="63">
        <v>9.4780999999999995</v>
      </c>
      <c r="E31" s="316">
        <f>+D31-'ANEXO 35 SEF'!D31</f>
        <v>-148.37509999999997</v>
      </c>
      <c r="F31" s="413"/>
    </row>
    <row r="32" spans="1:6" s="3" customFormat="1" hidden="1" x14ac:dyDescent="0.2">
      <c r="A32" s="12"/>
      <c r="B32" s="54"/>
      <c r="C32" s="57"/>
      <c r="D32" s="20"/>
      <c r="E32" s="316">
        <f>+D32-'ANEXO 35 SEF'!D32</f>
        <v>0</v>
      </c>
      <c r="F32" s="413"/>
    </row>
    <row r="33" spans="1:6" hidden="1" x14ac:dyDescent="0.2">
      <c r="A33" s="40" t="s">
        <v>34</v>
      </c>
      <c r="B33" s="52"/>
      <c r="C33" s="48"/>
      <c r="D33" s="11"/>
      <c r="E33" s="316">
        <f>+D33-'ANEXO 35 SEF'!D33</f>
        <v>0</v>
      </c>
      <c r="F33" s="413"/>
    </row>
    <row r="34" spans="1:6" hidden="1" x14ac:dyDescent="0.2">
      <c r="A34" s="12"/>
      <c r="B34" s="54" t="s">
        <v>13</v>
      </c>
      <c r="C34" s="14" t="s">
        <v>14</v>
      </c>
      <c r="D34" s="15">
        <v>4994.18</v>
      </c>
      <c r="E34" s="316">
        <f>+D34-'ANEXO 35 SEF'!D34</f>
        <v>-89179.78</v>
      </c>
      <c r="F34" s="413"/>
    </row>
    <row r="35" spans="1:6" hidden="1" x14ac:dyDescent="0.2">
      <c r="A35" s="12"/>
      <c r="B35" s="54" t="s">
        <v>15</v>
      </c>
      <c r="C35" s="10" t="s">
        <v>4</v>
      </c>
      <c r="D35" s="18">
        <v>8.5533999999999999</v>
      </c>
      <c r="E35" s="316">
        <f>+D35-'ANEXO 35 SEF'!D35</f>
        <v>-134.29059999999998</v>
      </c>
      <c r="F35" s="413"/>
    </row>
    <row r="36" spans="1:6" s="3" customFormat="1" hidden="1" x14ac:dyDescent="0.2">
      <c r="A36" s="12"/>
      <c r="B36" s="54"/>
      <c r="C36" s="57"/>
      <c r="D36" s="27"/>
      <c r="E36" s="316">
        <f>+D36-'ANEXO 35 SEF'!D36</f>
        <v>0</v>
      </c>
      <c r="F36" s="413"/>
    </row>
    <row r="37" spans="1:6" hidden="1" x14ac:dyDescent="0.2">
      <c r="A37" s="40" t="s">
        <v>35</v>
      </c>
      <c r="B37" s="52"/>
      <c r="C37" s="10"/>
      <c r="D37" s="15"/>
      <c r="E37" s="316">
        <f>+D37-'ANEXO 35 SEF'!D37</f>
        <v>0</v>
      </c>
      <c r="F37" s="413"/>
    </row>
    <row r="38" spans="1:6" hidden="1" x14ac:dyDescent="0.2">
      <c r="A38" s="12"/>
      <c r="B38" s="54" t="s">
        <v>13</v>
      </c>
      <c r="C38" s="14" t="s">
        <v>14</v>
      </c>
      <c r="D38" s="15">
        <v>13918.16</v>
      </c>
      <c r="E38" s="316">
        <f>+D38-'ANEXO 35 SEF'!D38</f>
        <v>-247506.43</v>
      </c>
      <c r="F38" s="413"/>
    </row>
    <row r="39" spans="1:6" hidden="1" x14ac:dyDescent="0.2">
      <c r="A39" s="12"/>
      <c r="B39" s="54" t="s">
        <v>15</v>
      </c>
      <c r="C39" s="10" t="s">
        <v>4</v>
      </c>
      <c r="D39" s="18">
        <v>7.782</v>
      </c>
      <c r="E39" s="316">
        <f>+D39-'ANEXO 35 SEF'!D39</f>
        <v>-122.29120000000002</v>
      </c>
      <c r="F39" s="413"/>
    </row>
    <row r="40" spans="1:6" s="3" customFormat="1" hidden="1" x14ac:dyDescent="0.2">
      <c r="A40" s="12"/>
      <c r="B40" s="54"/>
      <c r="C40" s="57"/>
      <c r="D40" s="20"/>
      <c r="E40" s="316">
        <f>+D40-'ANEXO 35 SEF'!D40</f>
        <v>0</v>
      </c>
      <c r="F40" s="413"/>
    </row>
    <row r="41" spans="1:6" hidden="1" x14ac:dyDescent="0.2">
      <c r="A41" s="8" t="s">
        <v>36</v>
      </c>
      <c r="B41" s="52"/>
      <c r="C41" s="48"/>
      <c r="D41" s="15"/>
      <c r="E41" s="316">
        <f>+D41-'ANEXO 35 SEF'!D41</f>
        <v>0</v>
      </c>
      <c r="F41" s="413"/>
    </row>
    <row r="42" spans="1:6" hidden="1" x14ac:dyDescent="0.2">
      <c r="A42" s="12"/>
      <c r="B42" s="54" t="s">
        <v>15</v>
      </c>
      <c r="C42" s="10" t="s">
        <v>4</v>
      </c>
      <c r="D42" s="18">
        <v>6.4551999999999996</v>
      </c>
      <c r="E42" s="316">
        <f>+D42-'ANEXO 35 SEF'!D42</f>
        <v>-103.04629999999999</v>
      </c>
      <c r="F42" s="413"/>
    </row>
    <row r="43" spans="1:6" s="3" customFormat="1" hidden="1" x14ac:dyDescent="0.2">
      <c r="A43" s="12"/>
      <c r="B43" s="54"/>
      <c r="C43" s="48"/>
      <c r="D43" s="20"/>
      <c r="E43" s="316">
        <f>+D43-'ANEXO 35 SEF'!D43</f>
        <v>0</v>
      </c>
      <c r="F43" s="413"/>
    </row>
    <row r="44" spans="1:6" hidden="1" x14ac:dyDescent="0.2">
      <c r="A44" s="8" t="s">
        <v>37</v>
      </c>
      <c r="B44" s="52"/>
      <c r="C44" s="48"/>
      <c r="D44" s="11"/>
      <c r="E44" s="316">
        <f>+D44-'ANEXO 35 SEF'!D44</f>
        <v>0</v>
      </c>
      <c r="F44" s="413"/>
    </row>
    <row r="45" spans="1:6" hidden="1" x14ac:dyDescent="0.2">
      <c r="A45" s="12"/>
      <c r="B45" s="54" t="s">
        <v>38</v>
      </c>
      <c r="C45" s="14" t="s">
        <v>1</v>
      </c>
      <c r="D45" s="15">
        <v>988.78</v>
      </c>
      <c r="E45" s="316">
        <f>+D45-'ANEXO 35 SEF'!D45</f>
        <v>-17915.240000000002</v>
      </c>
      <c r="F45" s="413"/>
    </row>
    <row r="46" spans="1:6" hidden="1" x14ac:dyDescent="0.2">
      <c r="A46" s="12"/>
      <c r="B46" s="54" t="s">
        <v>15</v>
      </c>
      <c r="C46" s="10" t="s">
        <v>4</v>
      </c>
      <c r="D46" s="18">
        <v>8.2238000000000007</v>
      </c>
      <c r="E46" s="316">
        <f>+D46-'ANEXO 35 SEF'!D46</f>
        <v>-121.7214</v>
      </c>
      <c r="F46" s="413"/>
    </row>
    <row r="47" spans="1:6" s="3" customFormat="1" hidden="1" x14ac:dyDescent="0.2">
      <c r="A47" s="12"/>
      <c r="B47" s="54"/>
      <c r="C47" s="57"/>
      <c r="D47" s="20"/>
      <c r="E47" s="316">
        <f>+D47-'ANEXO 35 SEF'!D47</f>
        <v>0</v>
      </c>
      <c r="F47" s="413"/>
    </row>
    <row r="48" spans="1:6" hidden="1" x14ac:dyDescent="0.2">
      <c r="A48" s="8" t="s">
        <v>39</v>
      </c>
      <c r="B48" s="52"/>
      <c r="C48" s="48"/>
      <c r="D48" s="11"/>
      <c r="E48" s="316">
        <f>+D48-'ANEXO 35 SEF'!D48</f>
        <v>0</v>
      </c>
      <c r="F48" s="413"/>
    </row>
    <row r="49" spans="1:6" hidden="1" x14ac:dyDescent="0.2">
      <c r="A49" s="12"/>
      <c r="B49" s="54" t="s">
        <v>0</v>
      </c>
      <c r="C49" s="14" t="s">
        <v>1</v>
      </c>
      <c r="D49" s="15">
        <v>996.61</v>
      </c>
      <c r="E49" s="316">
        <f>+D49-'ANEXO 35 SEF'!D49</f>
        <v>-17813.32</v>
      </c>
      <c r="F49" s="413"/>
    </row>
    <row r="50" spans="1:6" hidden="1" x14ac:dyDescent="0.2">
      <c r="A50" s="12"/>
      <c r="B50" s="54" t="s">
        <v>2</v>
      </c>
      <c r="C50" s="14" t="s">
        <v>1</v>
      </c>
      <c r="D50" s="15">
        <v>748.92</v>
      </c>
      <c r="E50" s="316">
        <f>+D50-'ANEXO 35 SEF'!D50</f>
        <v>-11710.77</v>
      </c>
      <c r="F50" s="413"/>
    </row>
    <row r="51" spans="1:6" hidden="1" x14ac:dyDescent="0.2">
      <c r="A51" s="12"/>
      <c r="B51" s="54" t="s">
        <v>3</v>
      </c>
      <c r="C51" s="10" t="s">
        <v>4</v>
      </c>
      <c r="D51" s="18">
        <v>4.7801999999999998</v>
      </c>
      <c r="E51" s="316">
        <f>+D51-'ANEXO 35 SEF'!D51</f>
        <v>-63.187499999999993</v>
      </c>
      <c r="F51" s="413"/>
    </row>
    <row r="52" spans="1:6" hidden="1" x14ac:dyDescent="0.2">
      <c r="A52" s="12"/>
      <c r="B52" s="64" t="s">
        <v>5</v>
      </c>
      <c r="C52" s="10" t="s">
        <v>4</v>
      </c>
      <c r="D52" s="18">
        <v>4.6051000000000002</v>
      </c>
      <c r="E52" s="316">
        <f>+D52-'ANEXO 35 SEF'!D52</f>
        <v>-62.0336</v>
      </c>
      <c r="F52" s="413"/>
    </row>
    <row r="53" spans="1:6" hidden="1" x14ac:dyDescent="0.2">
      <c r="A53" s="12"/>
      <c r="B53" s="54" t="s">
        <v>6</v>
      </c>
      <c r="C53" s="10" t="s">
        <v>4</v>
      </c>
      <c r="D53" s="18">
        <v>4.4287000000000001</v>
      </c>
      <c r="E53" s="316">
        <f>+D53-'ANEXO 35 SEF'!D53</f>
        <v>-61.590899999999998</v>
      </c>
      <c r="F53" s="413"/>
    </row>
    <row r="54" spans="1:6" s="3" customFormat="1" hidden="1" x14ac:dyDescent="0.2">
      <c r="A54" s="12"/>
      <c r="B54" s="54"/>
      <c r="C54" s="57"/>
      <c r="D54" s="20"/>
      <c r="E54" s="316">
        <f>+D54-'ANEXO 35 SEF'!D54</f>
        <v>0</v>
      </c>
      <c r="F54" s="413"/>
    </row>
    <row r="55" spans="1:6" hidden="1" x14ac:dyDescent="0.2">
      <c r="A55" s="8" t="s">
        <v>40</v>
      </c>
      <c r="B55" s="52"/>
      <c r="C55" s="48"/>
      <c r="D55" s="11"/>
      <c r="E55" s="316">
        <f>+D55-'ANEXO 35 SEF'!D55</f>
        <v>0</v>
      </c>
      <c r="F55" s="413"/>
    </row>
    <row r="56" spans="1:6" hidden="1" x14ac:dyDescent="0.2">
      <c r="A56" s="12"/>
      <c r="B56" s="54" t="s">
        <v>0</v>
      </c>
      <c r="C56" s="14" t="s">
        <v>1</v>
      </c>
      <c r="D56" s="15">
        <v>755.79</v>
      </c>
      <c r="E56" s="316">
        <f>+D56-'ANEXO 35 SEF'!D56</f>
        <v>-13806.080000000002</v>
      </c>
      <c r="F56" s="413"/>
    </row>
    <row r="57" spans="1:6" hidden="1" x14ac:dyDescent="0.2">
      <c r="A57" s="12"/>
      <c r="B57" s="54" t="s">
        <v>2</v>
      </c>
      <c r="C57" s="14" t="s">
        <v>1</v>
      </c>
      <c r="D57" s="15">
        <v>556.95000000000005</v>
      </c>
      <c r="E57" s="316">
        <f>+D57-'ANEXO 35 SEF'!D57</f>
        <v>-8708.9599999999991</v>
      </c>
      <c r="F57" s="413"/>
    </row>
    <row r="58" spans="1:6" hidden="1" x14ac:dyDescent="0.2">
      <c r="A58" s="12"/>
      <c r="B58" s="54" t="s">
        <v>3</v>
      </c>
      <c r="C58" s="10" t="s">
        <v>4</v>
      </c>
      <c r="D58" s="18">
        <v>4.3373999999999997</v>
      </c>
      <c r="E58" s="316">
        <f>+D58-'ANEXO 35 SEF'!D58</f>
        <v>-58.076099999999997</v>
      </c>
      <c r="F58" s="413"/>
    </row>
    <row r="59" spans="1:6" hidden="1" x14ac:dyDescent="0.2">
      <c r="A59" s="12"/>
      <c r="B59" s="64" t="s">
        <v>5</v>
      </c>
      <c r="C59" s="10" t="s">
        <v>4</v>
      </c>
      <c r="D59" s="18">
        <v>4.1791999999999998</v>
      </c>
      <c r="E59" s="316">
        <f>+D59-'ANEXO 35 SEF'!D59</f>
        <v>-57.033799999999999</v>
      </c>
      <c r="F59" s="413"/>
    </row>
    <row r="60" spans="1:6" hidden="1" x14ac:dyDescent="0.2">
      <c r="A60" s="12"/>
      <c r="B60" s="54" t="s">
        <v>6</v>
      </c>
      <c r="C60" s="10" t="s">
        <v>4</v>
      </c>
      <c r="D60" s="18">
        <v>4.0198999999999998</v>
      </c>
      <c r="E60" s="316">
        <f>+D60-'ANEXO 35 SEF'!D60</f>
        <v>-56.633800000000001</v>
      </c>
      <c r="F60" s="413"/>
    </row>
    <row r="61" spans="1:6" s="3" customFormat="1" hidden="1" x14ac:dyDescent="0.2">
      <c r="A61" s="12"/>
      <c r="B61" s="54"/>
      <c r="C61" s="57"/>
      <c r="D61" s="20"/>
      <c r="E61" s="316">
        <f>+D61-'ANEXO 35 SEF'!D61</f>
        <v>0</v>
      </c>
      <c r="F61" s="413"/>
    </row>
    <row r="62" spans="1:6" hidden="1" x14ac:dyDescent="0.2">
      <c r="A62" s="8" t="s">
        <v>41</v>
      </c>
      <c r="B62" s="52"/>
      <c r="C62" s="48"/>
      <c r="D62" s="11"/>
      <c r="E62" s="316">
        <f>+D62-'ANEXO 35 SEF'!D62</f>
        <v>0</v>
      </c>
      <c r="F62" s="413"/>
    </row>
    <row r="63" spans="1:6" hidden="1" x14ac:dyDescent="0.2">
      <c r="A63" s="12"/>
      <c r="B63" s="54" t="s">
        <v>0</v>
      </c>
      <c r="C63" s="14" t="s">
        <v>1</v>
      </c>
      <c r="D63" s="15">
        <v>242.65</v>
      </c>
      <c r="E63" s="316">
        <f>+D63-'ANEXO 35 SEF'!D63</f>
        <v>-5696.6600000000008</v>
      </c>
      <c r="F63" s="413"/>
    </row>
    <row r="64" spans="1:6" hidden="1" x14ac:dyDescent="0.2">
      <c r="A64" s="12"/>
      <c r="B64" s="54" t="s">
        <v>2</v>
      </c>
      <c r="C64" s="14" t="s">
        <v>1</v>
      </c>
      <c r="D64" s="15">
        <v>140.91999999999999</v>
      </c>
      <c r="E64" s="316">
        <f>+D64-'ANEXO 35 SEF'!D64</f>
        <v>-2203.62</v>
      </c>
      <c r="F64" s="413"/>
    </row>
    <row r="65" spans="1:6" hidden="1" x14ac:dyDescent="0.2">
      <c r="A65" s="12"/>
      <c r="B65" s="54" t="s">
        <v>3</v>
      </c>
      <c r="C65" s="10" t="s">
        <v>4</v>
      </c>
      <c r="D65" s="18">
        <v>3.98</v>
      </c>
      <c r="E65" s="316">
        <f>+D65-'ANEXO 35 SEF'!D65</f>
        <v>-45.942800000000005</v>
      </c>
      <c r="F65" s="413"/>
    </row>
    <row r="66" spans="1:6" hidden="1" x14ac:dyDescent="0.2">
      <c r="A66" s="12"/>
      <c r="B66" s="64" t="s">
        <v>5</v>
      </c>
      <c r="C66" s="10" t="s">
        <v>4</v>
      </c>
      <c r="D66" s="18">
        <v>3.8277999999999999</v>
      </c>
      <c r="E66" s="316">
        <f>+D66-'ANEXO 35 SEF'!D66</f>
        <v>-44.940700000000007</v>
      </c>
      <c r="F66" s="413"/>
    </row>
    <row r="67" spans="1:6" hidden="1" x14ac:dyDescent="0.2">
      <c r="A67" s="12"/>
      <c r="B67" s="54" t="s">
        <v>6</v>
      </c>
      <c r="C67" s="10" t="s">
        <v>4</v>
      </c>
      <c r="D67" s="18">
        <v>3.6747000000000001</v>
      </c>
      <c r="E67" s="316">
        <f>+D67-'ANEXO 35 SEF'!D67</f>
        <v>-44.555999999999997</v>
      </c>
      <c r="F67" s="413"/>
    </row>
    <row r="68" spans="1:6" s="3" customFormat="1" hidden="1" x14ac:dyDescent="0.2">
      <c r="A68" s="12"/>
      <c r="B68" s="106"/>
      <c r="C68" s="53"/>
      <c r="D68" s="53"/>
      <c r="E68" s="316">
        <f>+D68-'ANEXO 35 SEF'!D68</f>
        <v>0</v>
      </c>
      <c r="F68" s="413"/>
    </row>
    <row r="69" spans="1:6" s="3" customFormat="1" hidden="1" x14ac:dyDescent="0.2">
      <c r="A69" s="12"/>
      <c r="B69" s="54"/>
      <c r="C69" s="10"/>
      <c r="D69" s="20"/>
      <c r="E69" s="316">
        <f>+D69-'ANEXO 35 SEF'!D69</f>
        <v>0</v>
      </c>
      <c r="F69" s="413"/>
    </row>
    <row r="70" spans="1:6" hidden="1" x14ac:dyDescent="0.2">
      <c r="A70" s="8" t="s">
        <v>393</v>
      </c>
      <c r="B70" s="52"/>
      <c r="C70" s="10"/>
      <c r="D70" s="11"/>
      <c r="E70" s="316">
        <f>+D70-'ANEXO 35 SEF'!D70</f>
        <v>0</v>
      </c>
      <c r="F70" s="413"/>
    </row>
    <row r="71" spans="1:6" hidden="1" x14ac:dyDescent="0.2">
      <c r="A71" s="12"/>
      <c r="B71" s="54" t="s">
        <v>0</v>
      </c>
      <c r="C71" s="14" t="s">
        <v>1</v>
      </c>
      <c r="D71" s="15">
        <v>996.61</v>
      </c>
      <c r="E71" s="316">
        <f>+D71-'ANEXO 35 SEF'!D71</f>
        <v>-17813.32</v>
      </c>
      <c r="F71" s="413"/>
    </row>
    <row r="72" spans="1:6" hidden="1" x14ac:dyDescent="0.2">
      <c r="A72" s="12"/>
      <c r="B72" s="54" t="s">
        <v>2</v>
      </c>
      <c r="C72" s="14" t="s">
        <v>1</v>
      </c>
      <c r="D72" s="15">
        <v>748.92</v>
      </c>
      <c r="E72" s="316">
        <f>+D72-'ANEXO 35 SEF'!D72</f>
        <v>-11710.77</v>
      </c>
      <c r="F72" s="413"/>
    </row>
    <row r="73" spans="1:6" hidden="1" x14ac:dyDescent="0.2">
      <c r="A73" s="12"/>
      <c r="B73" s="54" t="s">
        <v>3</v>
      </c>
      <c r="C73" s="10" t="s">
        <v>4</v>
      </c>
      <c r="D73" s="18">
        <v>4.8243</v>
      </c>
      <c r="E73" s="316">
        <f>+D73-'ANEXO 35 SEF'!D73</f>
        <v>-64.374200000000002</v>
      </c>
      <c r="F73" s="413"/>
    </row>
    <row r="74" spans="1:6" hidden="1" x14ac:dyDescent="0.2">
      <c r="A74" s="12"/>
      <c r="B74" s="64" t="s">
        <v>5</v>
      </c>
      <c r="C74" s="10" t="s">
        <v>4</v>
      </c>
      <c r="D74" s="18">
        <v>4.6525999999999996</v>
      </c>
      <c r="E74" s="316">
        <f>+D74-'ANEXO 35 SEF'!D74</f>
        <v>-63.309900000000006</v>
      </c>
      <c r="F74" s="413"/>
    </row>
    <row r="75" spans="1:6" hidden="1" x14ac:dyDescent="0.2">
      <c r="A75" s="12"/>
      <c r="B75" s="54" t="s">
        <v>6</v>
      </c>
      <c r="C75" s="10" t="s">
        <v>4</v>
      </c>
      <c r="D75" s="18">
        <v>4.4762000000000004</v>
      </c>
      <c r="E75" s="316">
        <f>+D75-'ANEXO 35 SEF'!D75</f>
        <v>-62.867200000000004</v>
      </c>
      <c r="F75" s="413"/>
    </row>
    <row r="76" spans="1:6" s="3" customFormat="1" hidden="1" x14ac:dyDescent="0.2">
      <c r="A76" s="12"/>
      <c r="B76" s="54"/>
      <c r="C76" s="10"/>
      <c r="D76" s="20"/>
      <c r="E76" s="316">
        <f>+D76-'ANEXO 35 SEF'!D76</f>
        <v>0</v>
      </c>
      <c r="F76" s="413"/>
    </row>
    <row r="77" spans="1:6" hidden="1" x14ac:dyDescent="0.2">
      <c r="A77" s="8" t="s">
        <v>394</v>
      </c>
      <c r="B77" s="52"/>
      <c r="C77" s="10"/>
      <c r="D77" s="11"/>
      <c r="E77" s="316">
        <f>+D77-'ANEXO 35 SEF'!D77</f>
        <v>0</v>
      </c>
      <c r="F77" s="413"/>
    </row>
    <row r="78" spans="1:6" hidden="1" x14ac:dyDescent="0.2">
      <c r="A78" s="12"/>
      <c r="B78" s="54" t="s">
        <v>0</v>
      </c>
      <c r="C78" s="14" t="s">
        <v>1</v>
      </c>
      <c r="D78" s="15">
        <v>755.79</v>
      </c>
      <c r="E78" s="316">
        <f>+D78-'ANEXO 35 SEF'!D78</f>
        <v>-13806.080000000002</v>
      </c>
      <c r="F78" s="413"/>
    </row>
    <row r="79" spans="1:6" hidden="1" x14ac:dyDescent="0.2">
      <c r="A79" s="12"/>
      <c r="B79" s="54" t="s">
        <v>2</v>
      </c>
      <c r="C79" s="14" t="s">
        <v>1</v>
      </c>
      <c r="D79" s="15">
        <v>556.95000000000005</v>
      </c>
      <c r="E79" s="316">
        <f>+D79-'ANEXO 35 SEF'!D79</f>
        <v>-8708.9599999999991</v>
      </c>
      <c r="F79" s="413"/>
    </row>
    <row r="80" spans="1:6" hidden="1" x14ac:dyDescent="0.2">
      <c r="A80" s="12"/>
      <c r="B80" s="54" t="s">
        <v>3</v>
      </c>
      <c r="C80" s="10" t="s">
        <v>4</v>
      </c>
      <c r="D80" s="18">
        <v>4.3815</v>
      </c>
      <c r="E80" s="316">
        <f>+D80-'ANEXO 35 SEF'!D80</f>
        <v>-59.262799999999999</v>
      </c>
      <c r="F80" s="413"/>
    </row>
    <row r="81" spans="1:7" hidden="1" x14ac:dyDescent="0.2">
      <c r="A81" s="12"/>
      <c r="B81" s="64" t="s">
        <v>5</v>
      </c>
      <c r="C81" s="10" t="s">
        <v>4</v>
      </c>
      <c r="D81" s="18">
        <v>4.2267000000000001</v>
      </c>
      <c r="E81" s="316">
        <f>+D81-'ANEXO 35 SEF'!D81</f>
        <v>-58.310099999999998</v>
      </c>
      <c r="F81" s="413"/>
    </row>
    <row r="82" spans="1:7" hidden="1" x14ac:dyDescent="0.2">
      <c r="A82" s="12"/>
      <c r="B82" s="54" t="s">
        <v>6</v>
      </c>
      <c r="C82" s="10" t="s">
        <v>4</v>
      </c>
      <c r="D82" s="18">
        <v>4.0674000000000001</v>
      </c>
      <c r="E82" s="316">
        <f>+D82-'ANEXO 35 SEF'!D82</f>
        <v>-57.9101</v>
      </c>
      <c r="F82" s="413"/>
    </row>
    <row r="83" spans="1:7" s="3" customFormat="1" hidden="1" x14ac:dyDescent="0.2">
      <c r="A83" s="12"/>
      <c r="B83" s="54"/>
      <c r="C83" s="10"/>
      <c r="D83" s="20"/>
      <c r="E83" s="316">
        <f>+D83-'ANEXO 35 SEF'!D83</f>
        <v>0</v>
      </c>
      <c r="F83" s="413"/>
    </row>
    <row r="84" spans="1:7" hidden="1" x14ac:dyDescent="0.2">
      <c r="A84" s="8" t="s">
        <v>395</v>
      </c>
      <c r="B84" s="52"/>
      <c r="C84" s="10"/>
      <c r="D84" s="11"/>
      <c r="E84" s="316">
        <f>+D84-'ANEXO 35 SEF'!D84</f>
        <v>0</v>
      </c>
      <c r="F84" s="413"/>
    </row>
    <row r="85" spans="1:7" hidden="1" x14ac:dyDescent="0.2">
      <c r="A85" s="12"/>
      <c r="B85" s="54" t="s">
        <v>0</v>
      </c>
      <c r="C85" s="14" t="s">
        <v>1</v>
      </c>
      <c r="D85" s="15">
        <v>242.65</v>
      </c>
      <c r="E85" s="316">
        <f>+D85-'ANEXO 35 SEF'!D85</f>
        <v>-5696.6600000000008</v>
      </c>
      <c r="F85" s="413"/>
    </row>
    <row r="86" spans="1:7" hidden="1" x14ac:dyDescent="0.2">
      <c r="A86" s="12"/>
      <c r="B86" s="54" t="s">
        <v>2</v>
      </c>
      <c r="C86" s="14" t="s">
        <v>1</v>
      </c>
      <c r="D86" s="15">
        <v>140.91999999999999</v>
      </c>
      <c r="E86" s="316">
        <f>+D86-'ANEXO 35 SEF'!D86</f>
        <v>-2203.62</v>
      </c>
      <c r="F86" s="413"/>
    </row>
    <row r="87" spans="1:7" hidden="1" x14ac:dyDescent="0.2">
      <c r="A87" s="12"/>
      <c r="B87" s="54" t="s">
        <v>3</v>
      </c>
      <c r="C87" s="10" t="s">
        <v>4</v>
      </c>
      <c r="D87" s="18">
        <v>3.98</v>
      </c>
      <c r="E87" s="316">
        <f>+D87-'ANEXO 35 SEF'!D87</f>
        <v>-45.942800000000005</v>
      </c>
      <c r="F87" s="413"/>
    </row>
    <row r="88" spans="1:7" hidden="1" x14ac:dyDescent="0.2">
      <c r="A88" s="12"/>
      <c r="B88" s="64" t="s">
        <v>5</v>
      </c>
      <c r="C88" s="10" t="s">
        <v>4</v>
      </c>
      <c r="D88" s="18">
        <v>3.8277999999999999</v>
      </c>
      <c r="E88" s="316">
        <f>+D88-'ANEXO 35 SEF'!D88</f>
        <v>-44.940700000000007</v>
      </c>
      <c r="F88" s="413"/>
    </row>
    <row r="89" spans="1:7" hidden="1" x14ac:dyDescent="0.2">
      <c r="A89" s="12"/>
      <c r="B89" s="54" t="s">
        <v>6</v>
      </c>
      <c r="C89" s="10" t="s">
        <v>4</v>
      </c>
      <c r="D89" s="18">
        <v>3.6747000000000001</v>
      </c>
      <c r="E89" s="316">
        <f>+D89-'ANEXO 35 SEF'!D89</f>
        <v>-44.555999999999997</v>
      </c>
      <c r="F89" s="413"/>
      <c r="G89" s="68"/>
    </row>
    <row r="90" spans="1:7" s="3" customFormat="1" x14ac:dyDescent="0.2">
      <c r="A90" s="12"/>
      <c r="B90" s="54"/>
      <c r="C90" s="10"/>
      <c r="D90" s="69"/>
      <c r="E90" s="316">
        <f>+D90-'ANEXO 35 SEF'!D90</f>
        <v>0</v>
      </c>
      <c r="F90" s="413"/>
    </row>
    <row r="91" spans="1:7" x14ac:dyDescent="0.2">
      <c r="A91" s="28" t="s">
        <v>45</v>
      </c>
      <c r="B91" s="70"/>
      <c r="C91" s="30"/>
      <c r="D91" s="71"/>
      <c r="E91" s="316">
        <f>+D91-'ANEXO 35 SEF'!D91</f>
        <v>0</v>
      </c>
      <c r="F91" s="413"/>
    </row>
    <row r="92" spans="1:7" x14ac:dyDescent="0.2">
      <c r="A92" s="32"/>
      <c r="B92" s="72" t="s">
        <v>46</v>
      </c>
      <c r="C92" s="34" t="s">
        <v>14</v>
      </c>
      <c r="D92" s="43">
        <f>+'ANEXO 35 SEF'!D92</f>
        <v>16835.650000000001</v>
      </c>
      <c r="E92" s="316">
        <f>+D92-'ANEXO 35 SEF'!D92</f>
        <v>0</v>
      </c>
      <c r="F92" s="413"/>
    </row>
    <row r="93" spans="1:7" x14ac:dyDescent="0.2">
      <c r="A93" s="32"/>
      <c r="B93" s="72" t="s">
        <v>47</v>
      </c>
      <c r="C93" s="30" t="s">
        <v>4</v>
      </c>
      <c r="D93" s="35">
        <f>+'ANEXO 35 SEF'!D93</f>
        <v>69.595399999999998</v>
      </c>
      <c r="E93" s="316">
        <f>+D93-'ANEXO 35 SEF'!D93</f>
        <v>0</v>
      </c>
      <c r="F93" s="413"/>
    </row>
    <row r="94" spans="1:7" x14ac:dyDescent="0.2">
      <c r="A94" s="32"/>
      <c r="B94" s="72" t="s">
        <v>48</v>
      </c>
      <c r="C94" s="34" t="s">
        <v>14</v>
      </c>
      <c r="D94" s="43">
        <f>+'ANEXO 35 SEF'!D94</f>
        <v>28332.34</v>
      </c>
      <c r="E94" s="316">
        <f>+D94-'ANEXO 35 SEF'!D94</f>
        <v>0</v>
      </c>
      <c r="F94" s="413"/>
    </row>
    <row r="95" spans="1:7" x14ac:dyDescent="0.2">
      <c r="A95" s="32"/>
      <c r="B95" s="72" t="s">
        <v>49</v>
      </c>
      <c r="C95" s="30" t="s">
        <v>4</v>
      </c>
      <c r="D95" s="35">
        <f>+'ANEXO 35 SEF'!D95</f>
        <v>80.973100000000002</v>
      </c>
      <c r="E95" s="316">
        <f>+D95-'ANEXO 35 SEF'!D95</f>
        <v>0</v>
      </c>
      <c r="F95" s="413"/>
    </row>
    <row r="96" spans="1:7" x14ac:dyDescent="0.2">
      <c r="A96" s="32"/>
      <c r="B96" s="72" t="s">
        <v>50</v>
      </c>
      <c r="C96" s="34" t="s">
        <v>14</v>
      </c>
      <c r="D96" s="43">
        <f>+'ANEXO 35 SEF'!D96</f>
        <v>52222.559999999998</v>
      </c>
      <c r="E96" s="316">
        <f>+D96-'ANEXO 35 SEF'!D96</f>
        <v>0</v>
      </c>
      <c r="F96" s="413"/>
    </row>
    <row r="97" spans="1:6" x14ac:dyDescent="0.2">
      <c r="A97" s="32"/>
      <c r="B97" s="72" t="s">
        <v>51</v>
      </c>
      <c r="C97" s="30" t="s">
        <v>4</v>
      </c>
      <c r="D97" s="35">
        <f>+'ANEXO 35 SEF'!D97</f>
        <v>94.717399999999998</v>
      </c>
      <c r="E97" s="316">
        <f>+D97-'ANEXO 35 SEF'!D97</f>
        <v>0</v>
      </c>
      <c r="F97" s="413"/>
    </row>
    <row r="98" spans="1:6" x14ac:dyDescent="0.2">
      <c r="A98" s="32"/>
      <c r="B98" s="72" t="s">
        <v>52</v>
      </c>
      <c r="C98" s="34" t="s">
        <v>14</v>
      </c>
      <c r="D98" s="43">
        <f>+'ANEXO 35 SEF'!D98</f>
        <v>72726.31</v>
      </c>
      <c r="E98" s="316">
        <f>+D98-'ANEXO 35 SEF'!D98</f>
        <v>0</v>
      </c>
      <c r="F98" s="413"/>
    </row>
    <row r="99" spans="1:6" x14ac:dyDescent="0.2">
      <c r="A99" s="32"/>
      <c r="B99" s="72" t="s">
        <v>53</v>
      </c>
      <c r="C99" s="30" t="s">
        <v>4</v>
      </c>
      <c r="D99" s="35">
        <f>+'ANEXO 35 SEF'!D99</f>
        <v>96.026600000000002</v>
      </c>
      <c r="E99" s="316">
        <f>+D99-'ANEXO 35 SEF'!D99</f>
        <v>0</v>
      </c>
      <c r="F99" s="413"/>
    </row>
    <row r="100" spans="1:6" s="3" customFormat="1" x14ac:dyDescent="0.2">
      <c r="A100" s="32"/>
      <c r="B100" s="72"/>
      <c r="C100" s="30"/>
      <c r="D100" s="73"/>
      <c r="E100" s="316">
        <f>+D100-'ANEXO 35 SEF'!D100</f>
        <v>0</v>
      </c>
      <c r="F100" s="413"/>
    </row>
    <row r="101" spans="1:6" hidden="1" x14ac:dyDescent="0.2">
      <c r="A101" s="28" t="s">
        <v>54</v>
      </c>
      <c r="B101" s="70"/>
      <c r="C101" s="30"/>
      <c r="D101" s="71"/>
      <c r="E101" s="316">
        <f>+D101-'ANEXO 35 SEF'!D101</f>
        <v>0</v>
      </c>
      <c r="F101" s="413"/>
    </row>
    <row r="102" spans="1:6" hidden="1" x14ac:dyDescent="0.2">
      <c r="A102" s="32"/>
      <c r="B102" s="72" t="s">
        <v>46</v>
      </c>
      <c r="C102" s="34" t="s">
        <v>14</v>
      </c>
      <c r="D102" s="43">
        <v>889.26</v>
      </c>
      <c r="E102" s="316">
        <f>+D102-'ANEXO 35 SEF'!D102</f>
        <v>-15946.390000000001</v>
      </c>
      <c r="F102" s="413"/>
    </row>
    <row r="103" spans="1:6" hidden="1" x14ac:dyDescent="0.2">
      <c r="A103" s="32"/>
      <c r="B103" s="72" t="s">
        <v>47</v>
      </c>
      <c r="C103" s="30" t="s">
        <v>4</v>
      </c>
      <c r="D103" s="35">
        <v>4.7488000000000001</v>
      </c>
      <c r="E103" s="316">
        <f>+D103-'ANEXO 35 SEF'!D103</f>
        <v>-64.846599999999995</v>
      </c>
      <c r="F103" s="413"/>
    </row>
    <row r="104" spans="1:6" hidden="1" x14ac:dyDescent="0.2">
      <c r="A104" s="32"/>
      <c r="B104" s="72" t="s">
        <v>48</v>
      </c>
      <c r="C104" s="34" t="s">
        <v>14</v>
      </c>
      <c r="D104" s="43">
        <v>1570.53</v>
      </c>
      <c r="E104" s="316">
        <f>+D104-'ANEXO 35 SEF'!D104</f>
        <v>-26761.81</v>
      </c>
      <c r="F104" s="413"/>
    </row>
    <row r="105" spans="1:6" hidden="1" x14ac:dyDescent="0.2">
      <c r="A105" s="32"/>
      <c r="B105" s="72" t="s">
        <v>49</v>
      </c>
      <c r="C105" s="30" t="s">
        <v>4</v>
      </c>
      <c r="D105" s="35">
        <v>5.1753999999999998</v>
      </c>
      <c r="E105" s="316">
        <f>+D105-'ANEXO 35 SEF'!D105</f>
        <v>-75.797700000000006</v>
      </c>
      <c r="F105" s="413"/>
    </row>
    <row r="106" spans="1:6" hidden="1" x14ac:dyDescent="0.2">
      <c r="A106" s="32"/>
      <c r="B106" s="72" t="s">
        <v>50</v>
      </c>
      <c r="C106" s="34" t="s">
        <v>14</v>
      </c>
      <c r="D106" s="43">
        <v>2933.08</v>
      </c>
      <c r="E106" s="316">
        <f>+D106-'ANEXO 35 SEF'!D106</f>
        <v>-49289.479999999996</v>
      </c>
      <c r="F106" s="413"/>
    </row>
    <row r="107" spans="1:6" hidden="1" x14ac:dyDescent="0.2">
      <c r="A107" s="32"/>
      <c r="B107" s="72" t="s">
        <v>51</v>
      </c>
      <c r="C107" s="30" t="s">
        <v>4</v>
      </c>
      <c r="D107" s="35">
        <v>5.7522000000000002</v>
      </c>
      <c r="E107" s="316">
        <f>+D107-'ANEXO 35 SEF'!D107</f>
        <v>-88.965199999999996</v>
      </c>
      <c r="F107" s="413"/>
    </row>
    <row r="108" spans="1:6" hidden="1" x14ac:dyDescent="0.2">
      <c r="A108" s="32"/>
      <c r="B108" s="72" t="s">
        <v>52</v>
      </c>
      <c r="C108" s="34" t="s">
        <v>14</v>
      </c>
      <c r="D108" s="43">
        <v>4160.8500000000004</v>
      </c>
      <c r="E108" s="316">
        <f>+D108-'ANEXO 35 SEF'!D108</f>
        <v>-68565.459999999992</v>
      </c>
      <c r="F108" s="413"/>
    </row>
    <row r="109" spans="1:6" hidden="1" x14ac:dyDescent="0.2">
      <c r="A109" s="32"/>
      <c r="B109" s="72" t="s">
        <v>53</v>
      </c>
      <c r="C109" s="30" t="s">
        <v>4</v>
      </c>
      <c r="D109" s="35">
        <v>5.8308999999999997</v>
      </c>
      <c r="E109" s="316">
        <f>+D109-'ANEXO 35 SEF'!D109</f>
        <v>-90.195700000000002</v>
      </c>
      <c r="F109" s="413"/>
    </row>
    <row r="110" spans="1:6" s="3" customFormat="1" ht="15" hidden="1" thickBot="1" x14ac:dyDescent="0.25">
      <c r="A110" s="38"/>
      <c r="B110" s="106"/>
      <c r="C110" s="23"/>
      <c r="D110" s="23"/>
      <c r="E110" s="316">
        <f>+D110-'ANEXO 35 SEF'!D110</f>
        <v>0</v>
      </c>
      <c r="F110" s="413"/>
    </row>
    <row r="111" spans="1:6" s="3" customFormat="1" hidden="1" x14ac:dyDescent="0.2">
      <c r="A111" s="74"/>
      <c r="B111" s="75"/>
      <c r="C111" s="76"/>
      <c r="D111" s="77"/>
      <c r="E111" s="316">
        <f>+D111-'ANEXO 35 SEF'!D111</f>
        <v>0</v>
      </c>
      <c r="F111" s="413"/>
    </row>
    <row r="112" spans="1:6" x14ac:dyDescent="0.2">
      <c r="A112" s="28" t="s">
        <v>55</v>
      </c>
      <c r="B112" s="72"/>
      <c r="C112" s="30"/>
      <c r="D112" s="78"/>
      <c r="E112" s="316">
        <f>+D112-'ANEXO 35 SEF'!D112</f>
        <v>0</v>
      </c>
      <c r="F112" s="413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6">
        <f>+D113-'ANEXO 35 SEF'!D113</f>
        <v>0</v>
      </c>
      <c r="F113" s="413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6">
        <f>+D114-'ANEXO 35 SEF'!D114</f>
        <v>0</v>
      </c>
      <c r="F114" s="413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6">
        <f>+D115-'ANEXO 35 SEF'!D115</f>
        <v>0</v>
      </c>
      <c r="F115" s="413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6">
        <f>+D116-'ANEXO 35 SEF'!D116</f>
        <v>0</v>
      </c>
      <c r="F116" s="413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6">
        <f>+D117-'ANEXO 35 SEF'!D117</f>
        <v>0</v>
      </c>
      <c r="F117" s="413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6">
        <f>+D118-'ANEXO 35 SEF'!D118</f>
        <v>0</v>
      </c>
      <c r="F118" s="413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6">
        <f>+D119-'ANEXO 35 SEF'!D119</f>
        <v>0</v>
      </c>
      <c r="F119" s="413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6">
        <f>+D120-'ANEXO 35 SEF'!D120</f>
        <v>0</v>
      </c>
      <c r="F120" s="413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6">
        <f>+D121-'ANEXO 35 SEF'!D121</f>
        <v>0</v>
      </c>
      <c r="F121" s="413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6">
        <f>+D122-'ANEXO 35 SEF'!D122</f>
        <v>0</v>
      </c>
      <c r="F122" s="413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6">
        <f>+D123-'ANEXO 35 SEF'!D123</f>
        <v>0</v>
      </c>
      <c r="F123" s="413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6">
        <f>+D124-'ANEXO 35 SEF'!D124</f>
        <v>0</v>
      </c>
      <c r="F124" s="413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6">
        <f>+D125-'ANEXO 35 SEF'!D125</f>
        <v>0</v>
      </c>
      <c r="F125" s="413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6">
        <f>+D126-'ANEXO 35 SEF'!D126</f>
        <v>0</v>
      </c>
      <c r="F126" s="413"/>
    </row>
    <row r="127" spans="1:6" s="3" customFormat="1" ht="15" thickBot="1" x14ac:dyDescent="0.25">
      <c r="A127" s="21"/>
      <c r="B127" s="80"/>
      <c r="C127" s="81"/>
      <c r="D127" s="82"/>
      <c r="E127" s="316">
        <f>+D127-'ANEXO 35 SEF'!D127</f>
        <v>0</v>
      </c>
      <c r="F127" s="413"/>
    </row>
    <row r="128" spans="1:6" s="3" customFormat="1" x14ac:dyDescent="0.2">
      <c r="A128" s="5"/>
      <c r="B128" s="6"/>
      <c r="C128" s="83"/>
      <c r="D128" s="84"/>
      <c r="E128" s="316">
        <f>+D128-'ANEXO 35 SEF'!D128</f>
        <v>0</v>
      </c>
      <c r="F128" s="413"/>
    </row>
    <row r="129" spans="1:6" ht="15.75" x14ac:dyDescent="0.25">
      <c r="A129" s="12"/>
      <c r="B129" s="26" t="s">
        <v>7</v>
      </c>
      <c r="C129" s="85"/>
      <c r="D129" s="86"/>
      <c r="E129" s="316">
        <f>+D129-'ANEXO 35 SEF'!D129</f>
        <v>0</v>
      </c>
      <c r="F129" s="413"/>
    </row>
    <row r="130" spans="1:6" s="3" customFormat="1" x14ac:dyDescent="0.2">
      <c r="A130" s="87"/>
      <c r="B130" s="85"/>
      <c r="C130" s="85"/>
      <c r="D130" s="88"/>
      <c r="E130" s="316">
        <f>+D130-'ANEXO 35 SEF'!D130</f>
        <v>0</v>
      </c>
      <c r="F130" s="413"/>
    </row>
    <row r="131" spans="1:6" x14ac:dyDescent="0.2">
      <c r="A131" s="8" t="s">
        <v>71</v>
      </c>
      <c r="B131" s="9"/>
      <c r="C131" s="89"/>
      <c r="D131" s="86"/>
      <c r="E131" s="316">
        <f>+D131-'ANEXO 35 SEF'!D131</f>
        <v>0</v>
      </c>
      <c r="F131" s="413"/>
    </row>
    <row r="132" spans="1:6" x14ac:dyDescent="0.2">
      <c r="A132" s="12"/>
      <c r="B132" s="13" t="s">
        <v>0</v>
      </c>
      <c r="C132" s="90" t="s">
        <v>1</v>
      </c>
      <c r="D132" s="15">
        <f>+'ANEXO 35 SEF'!D132</f>
        <v>18809.93</v>
      </c>
      <c r="E132" s="316">
        <f>+D132-'ANEXO 35 SEF'!D132</f>
        <v>0</v>
      </c>
      <c r="F132" s="413"/>
    </row>
    <row r="133" spans="1:6" x14ac:dyDescent="0.2">
      <c r="A133" s="12"/>
      <c r="B133" s="13" t="s">
        <v>2</v>
      </c>
      <c r="C133" s="90" t="s">
        <v>1</v>
      </c>
      <c r="D133" s="15">
        <f>+'ANEXO 35 SEF'!D133</f>
        <v>12459.69</v>
      </c>
      <c r="E133" s="316">
        <f>+D133-'ANEXO 35 SEF'!D133</f>
        <v>0</v>
      </c>
      <c r="F133" s="413"/>
    </row>
    <row r="134" spans="1:6" x14ac:dyDescent="0.2">
      <c r="A134" s="12"/>
      <c r="B134" s="13" t="s">
        <v>3</v>
      </c>
      <c r="C134" s="83" t="s">
        <v>4</v>
      </c>
      <c r="D134" s="18">
        <f>+'ANEXO 35 SEF'!D134</f>
        <v>57.475900000000003</v>
      </c>
      <c r="E134" s="316">
        <f>+D134-'ANEXO 35 SEF'!D134</f>
        <v>0</v>
      </c>
      <c r="F134" s="413"/>
    </row>
    <row r="135" spans="1:6" x14ac:dyDescent="0.2">
      <c r="A135" s="12"/>
      <c r="B135" s="19" t="s">
        <v>5</v>
      </c>
      <c r="C135" s="83" t="s">
        <v>4</v>
      </c>
      <c r="D135" s="18">
        <f>+'ANEXO 35 SEF'!D135</f>
        <v>56.146900000000002</v>
      </c>
      <c r="E135" s="316">
        <f>+D135-'ANEXO 35 SEF'!D135</f>
        <v>0</v>
      </c>
      <c r="F135" s="413"/>
    </row>
    <row r="136" spans="1:6" x14ac:dyDescent="0.2">
      <c r="A136" s="12"/>
      <c r="B136" s="13" t="s">
        <v>6</v>
      </c>
      <c r="C136" s="83" t="s">
        <v>4</v>
      </c>
      <c r="D136" s="18">
        <f>+'ANEXO 35 SEF'!D136</f>
        <v>55.527799999999999</v>
      </c>
      <c r="E136" s="316">
        <f>+D136-'ANEXO 35 SEF'!D136</f>
        <v>0</v>
      </c>
      <c r="F136" s="413"/>
    </row>
    <row r="137" spans="1:6" s="3" customFormat="1" x14ac:dyDescent="0.2">
      <c r="A137" s="12"/>
      <c r="B137" s="13"/>
      <c r="C137" s="91"/>
      <c r="D137" s="88"/>
      <c r="E137" s="316">
        <f>+D137-'ANEXO 35 SEF'!D137</f>
        <v>0</v>
      </c>
      <c r="F137" s="413"/>
    </row>
    <row r="138" spans="1:6" s="3" customFormat="1" x14ac:dyDescent="0.2">
      <c r="A138" s="12"/>
      <c r="B138" s="13"/>
      <c r="C138" s="91"/>
      <c r="D138" s="88"/>
      <c r="E138" s="316">
        <f>+D138-'ANEXO 35 SEF'!D138</f>
        <v>0</v>
      </c>
      <c r="F138" s="413"/>
    </row>
    <row r="139" spans="1:6" x14ac:dyDescent="0.2">
      <c r="A139" s="8" t="s">
        <v>72</v>
      </c>
      <c r="B139" s="9"/>
      <c r="C139" s="89"/>
      <c r="D139" s="86"/>
      <c r="E139" s="316">
        <f>+D139-'ANEXO 35 SEF'!D139</f>
        <v>0</v>
      </c>
      <c r="F139" s="413"/>
    </row>
    <row r="140" spans="1:6" x14ac:dyDescent="0.2">
      <c r="A140" s="12"/>
      <c r="B140" s="13" t="s">
        <v>0</v>
      </c>
      <c r="C140" s="90" t="s">
        <v>1</v>
      </c>
      <c r="D140" s="15">
        <f>+'ANEXO 35 SEF'!D140</f>
        <v>14561.87</v>
      </c>
      <c r="E140" s="316">
        <f>+D140-'ANEXO 35 SEF'!D140</f>
        <v>0</v>
      </c>
      <c r="F140" s="413"/>
    </row>
    <row r="141" spans="1:6" x14ac:dyDescent="0.2">
      <c r="A141" s="12"/>
      <c r="B141" s="13" t="s">
        <v>2</v>
      </c>
      <c r="C141" s="90" t="s">
        <v>1</v>
      </c>
      <c r="D141" s="15">
        <f>+'ANEXO 35 SEF'!D141</f>
        <v>9265.91</v>
      </c>
      <c r="E141" s="316">
        <f>+D141-'ANEXO 35 SEF'!D141</f>
        <v>0</v>
      </c>
      <c r="F141" s="413"/>
    </row>
    <row r="142" spans="1:6" x14ac:dyDescent="0.2">
      <c r="A142" s="12"/>
      <c r="B142" s="13" t="s">
        <v>3</v>
      </c>
      <c r="C142" s="83" t="s">
        <v>4</v>
      </c>
      <c r="D142" s="18">
        <f>+'ANEXO 35 SEF'!D142</f>
        <v>51.921700000000001</v>
      </c>
      <c r="E142" s="316">
        <f>+D142-'ANEXO 35 SEF'!D142</f>
        <v>0</v>
      </c>
      <c r="F142" s="413"/>
    </row>
    <row r="143" spans="1:6" x14ac:dyDescent="0.2">
      <c r="A143" s="12"/>
      <c r="B143" s="19" t="s">
        <v>5</v>
      </c>
      <c r="C143" s="83" t="s">
        <v>4</v>
      </c>
      <c r="D143" s="18">
        <f>+'ANEXO 35 SEF'!D143</f>
        <v>50.721200000000003</v>
      </c>
      <c r="E143" s="316">
        <f>+D143-'ANEXO 35 SEF'!D143</f>
        <v>0</v>
      </c>
      <c r="F143" s="413"/>
    </row>
    <row r="144" spans="1:6" x14ac:dyDescent="0.2">
      <c r="A144" s="12"/>
      <c r="B144" s="13" t="s">
        <v>6</v>
      </c>
      <c r="C144" s="83" t="s">
        <v>4</v>
      </c>
      <c r="D144" s="18">
        <f>+'ANEXO 35 SEF'!D144</f>
        <v>50.161900000000003</v>
      </c>
      <c r="E144" s="316">
        <f>+D144-'ANEXO 35 SEF'!D144</f>
        <v>0</v>
      </c>
      <c r="F144" s="413"/>
    </row>
    <row r="145" spans="1:6" s="3" customFormat="1" x14ac:dyDescent="0.2">
      <c r="A145" s="12"/>
      <c r="B145" s="13"/>
      <c r="C145" s="91"/>
      <c r="D145" s="88"/>
      <c r="E145" s="316">
        <f>+D145-'ANEXO 35 SEF'!D145</f>
        <v>0</v>
      </c>
      <c r="F145" s="413"/>
    </row>
    <row r="146" spans="1:6" x14ac:dyDescent="0.2">
      <c r="A146" s="8" t="s">
        <v>73</v>
      </c>
      <c r="B146" s="9"/>
      <c r="C146" s="89"/>
      <c r="D146" s="86"/>
      <c r="E146" s="316">
        <f>+D146-'ANEXO 35 SEF'!D146</f>
        <v>0</v>
      </c>
      <c r="F146" s="413"/>
    </row>
    <row r="147" spans="1:6" x14ac:dyDescent="0.2">
      <c r="A147" s="12"/>
      <c r="B147" s="13" t="s">
        <v>0</v>
      </c>
      <c r="C147" s="90" t="s">
        <v>1</v>
      </c>
      <c r="D147" s="15">
        <f>+'ANEXO 35 SEF'!D147</f>
        <v>5939.31</v>
      </c>
      <c r="E147" s="316">
        <f>+D147-'ANEXO 35 SEF'!D147</f>
        <v>0</v>
      </c>
      <c r="F147" s="413"/>
    </row>
    <row r="148" spans="1:6" x14ac:dyDescent="0.2">
      <c r="A148" s="12"/>
      <c r="B148" s="13" t="s">
        <v>2</v>
      </c>
      <c r="C148" s="90" t="s">
        <v>1</v>
      </c>
      <c r="D148" s="15">
        <f>+'ANEXO 35 SEF'!D148</f>
        <v>2344.54</v>
      </c>
      <c r="E148" s="316">
        <f>+D148-'ANEXO 35 SEF'!D148</f>
        <v>0</v>
      </c>
      <c r="F148" s="413"/>
    </row>
    <row r="149" spans="1:6" x14ac:dyDescent="0.2">
      <c r="A149" s="12"/>
      <c r="B149" s="13" t="s">
        <v>3</v>
      </c>
      <c r="C149" s="83" t="s">
        <v>4</v>
      </c>
      <c r="D149" s="18">
        <f>+'ANEXO 35 SEF'!D149</f>
        <v>49.922800000000002</v>
      </c>
      <c r="E149" s="316">
        <f>+D149-'ANEXO 35 SEF'!D149</f>
        <v>0</v>
      </c>
      <c r="F149" s="413"/>
    </row>
    <row r="150" spans="1:6" x14ac:dyDescent="0.2">
      <c r="A150" s="12"/>
      <c r="B150" s="19" t="s">
        <v>5</v>
      </c>
      <c r="C150" s="83" t="s">
        <v>4</v>
      </c>
      <c r="D150" s="18">
        <f>+'ANEXO 35 SEF'!D150</f>
        <v>48.768500000000003</v>
      </c>
      <c r="E150" s="316">
        <f>+D150-'ANEXO 35 SEF'!D150</f>
        <v>0</v>
      </c>
      <c r="F150" s="413"/>
    </row>
    <row r="151" spans="1:6" x14ac:dyDescent="0.2">
      <c r="A151" s="12"/>
      <c r="B151" s="13" t="s">
        <v>6</v>
      </c>
      <c r="C151" s="83" t="s">
        <v>4</v>
      </c>
      <c r="D151" s="18">
        <f>+'ANEXO 35 SEF'!D151</f>
        <v>48.230699999999999</v>
      </c>
      <c r="E151" s="316">
        <f>+D151-'ANEXO 35 SEF'!D151</f>
        <v>0</v>
      </c>
      <c r="F151" s="413"/>
    </row>
    <row r="152" spans="1:6" s="3" customFormat="1" x14ac:dyDescent="0.2">
      <c r="A152" s="12"/>
      <c r="B152" s="13"/>
      <c r="C152" s="83"/>
      <c r="D152" s="88"/>
      <c r="E152" s="316">
        <f>+D152-'ANEXO 35 SEF'!D152</f>
        <v>0</v>
      </c>
      <c r="F152" s="413"/>
    </row>
    <row r="153" spans="1:6" x14ac:dyDescent="0.2">
      <c r="A153" s="8" t="s">
        <v>74</v>
      </c>
      <c r="B153" s="9"/>
      <c r="C153" s="89"/>
      <c r="D153" s="86"/>
      <c r="E153" s="316">
        <f>+D153-'ANEXO 35 SEF'!D153</f>
        <v>0</v>
      </c>
      <c r="F153" s="413"/>
    </row>
    <row r="154" spans="1:6" x14ac:dyDescent="0.2">
      <c r="A154" s="12"/>
      <c r="B154" s="13" t="s">
        <v>0</v>
      </c>
      <c r="C154" s="90" t="s">
        <v>1</v>
      </c>
      <c r="D154" s="15">
        <f>+'ANEXO 35 SEF'!D154</f>
        <v>18809.93</v>
      </c>
      <c r="E154" s="316">
        <f>+D154-'ANEXO 35 SEF'!D154</f>
        <v>0</v>
      </c>
      <c r="F154" s="413"/>
    </row>
    <row r="155" spans="1:6" x14ac:dyDescent="0.2">
      <c r="A155" s="12"/>
      <c r="B155" s="13" t="s">
        <v>2</v>
      </c>
      <c r="C155" s="90" t="s">
        <v>1</v>
      </c>
      <c r="D155" s="15">
        <f>+'ANEXO 35 SEF'!D155</f>
        <v>12459.69</v>
      </c>
      <c r="E155" s="316">
        <f>+D155-'ANEXO 35 SEF'!D155</f>
        <v>0</v>
      </c>
      <c r="F155" s="413"/>
    </row>
    <row r="156" spans="1:6" x14ac:dyDescent="0.2">
      <c r="A156" s="12"/>
      <c r="B156" s="13" t="s">
        <v>3</v>
      </c>
      <c r="C156" s="83" t="s">
        <v>4</v>
      </c>
      <c r="D156" s="18">
        <f>+'ANEXO 35 SEF'!D156</f>
        <v>57.475900000000003</v>
      </c>
      <c r="E156" s="316">
        <f>+D156-'ANEXO 35 SEF'!D156</f>
        <v>0</v>
      </c>
      <c r="F156" s="413"/>
    </row>
    <row r="157" spans="1:6" x14ac:dyDescent="0.2">
      <c r="A157" s="12"/>
      <c r="B157" s="19" t="s">
        <v>5</v>
      </c>
      <c r="C157" s="83" t="s">
        <v>4</v>
      </c>
      <c r="D157" s="18">
        <f>+'ANEXO 35 SEF'!D157</f>
        <v>56.146900000000002</v>
      </c>
      <c r="E157" s="316">
        <f>+D157-'ANEXO 35 SEF'!D157</f>
        <v>0</v>
      </c>
      <c r="F157" s="413"/>
    </row>
    <row r="158" spans="1:6" x14ac:dyDescent="0.2">
      <c r="A158" s="12"/>
      <c r="B158" s="13" t="s">
        <v>6</v>
      </c>
      <c r="C158" s="83" t="s">
        <v>4</v>
      </c>
      <c r="D158" s="18">
        <f>+'ANEXO 35 SEF'!D158</f>
        <v>55.527799999999999</v>
      </c>
      <c r="E158" s="316">
        <f>+D158-'ANEXO 35 SEF'!D158</f>
        <v>0</v>
      </c>
      <c r="F158" s="413"/>
    </row>
    <row r="159" spans="1:6" s="3" customFormat="1" x14ac:dyDescent="0.2">
      <c r="A159" s="12"/>
      <c r="B159" s="13"/>
      <c r="C159" s="91"/>
      <c r="D159" s="88"/>
      <c r="E159" s="316">
        <f>+D159-'ANEXO 35 SEF'!D159</f>
        <v>0</v>
      </c>
      <c r="F159" s="413"/>
    </row>
    <row r="160" spans="1:6" x14ac:dyDescent="0.2">
      <c r="A160" s="8" t="s">
        <v>75</v>
      </c>
      <c r="B160" s="9"/>
      <c r="C160" s="89"/>
      <c r="D160" s="86"/>
      <c r="E160" s="316">
        <f>+D160-'ANEXO 35 SEF'!D160</f>
        <v>0</v>
      </c>
      <c r="F160" s="413"/>
    </row>
    <row r="161" spans="1:6" x14ac:dyDescent="0.2">
      <c r="A161" s="12"/>
      <c r="B161" s="13" t="s">
        <v>0</v>
      </c>
      <c r="C161" s="90" t="s">
        <v>1</v>
      </c>
      <c r="D161" s="15">
        <f>+'ANEXO 35 SEF'!D161</f>
        <v>14561.87</v>
      </c>
      <c r="E161" s="316">
        <f>+D161-'ANEXO 35 SEF'!D161</f>
        <v>0</v>
      </c>
      <c r="F161" s="413"/>
    </row>
    <row r="162" spans="1:6" x14ac:dyDescent="0.2">
      <c r="A162" s="12"/>
      <c r="B162" s="13" t="s">
        <v>2</v>
      </c>
      <c r="C162" s="90" t="s">
        <v>1</v>
      </c>
      <c r="D162" s="15">
        <f>+'ANEXO 35 SEF'!D162</f>
        <v>9265.91</v>
      </c>
      <c r="E162" s="316">
        <f>+D162-'ANEXO 35 SEF'!D162</f>
        <v>0</v>
      </c>
      <c r="F162" s="413"/>
    </row>
    <row r="163" spans="1:6" x14ac:dyDescent="0.2">
      <c r="A163" s="12"/>
      <c r="B163" s="13" t="s">
        <v>3</v>
      </c>
      <c r="C163" s="83" t="s">
        <v>4</v>
      </c>
      <c r="D163" s="18">
        <f>+'ANEXO 35 SEF'!D163</f>
        <v>51.921700000000001</v>
      </c>
      <c r="E163" s="316">
        <f>+D163-'ANEXO 35 SEF'!D163</f>
        <v>0</v>
      </c>
      <c r="F163" s="413"/>
    </row>
    <row r="164" spans="1:6" x14ac:dyDescent="0.2">
      <c r="A164" s="12"/>
      <c r="B164" s="19" t="s">
        <v>5</v>
      </c>
      <c r="C164" s="83" t="s">
        <v>4</v>
      </c>
      <c r="D164" s="18">
        <f>+'ANEXO 35 SEF'!D164</f>
        <v>50.721200000000003</v>
      </c>
      <c r="E164" s="316">
        <f>+D164-'ANEXO 35 SEF'!D164</f>
        <v>0</v>
      </c>
      <c r="F164" s="413"/>
    </row>
    <row r="165" spans="1:6" x14ac:dyDescent="0.2">
      <c r="A165" s="12"/>
      <c r="B165" s="13" t="s">
        <v>6</v>
      </c>
      <c r="C165" s="83" t="s">
        <v>4</v>
      </c>
      <c r="D165" s="18">
        <f>+'ANEXO 35 SEF'!D165</f>
        <v>50.161900000000003</v>
      </c>
      <c r="E165" s="316">
        <f>+D165-'ANEXO 35 SEF'!D165</f>
        <v>0</v>
      </c>
      <c r="F165" s="413"/>
    </row>
    <row r="166" spans="1:6" s="3" customFormat="1" x14ac:dyDescent="0.2">
      <c r="A166" s="12"/>
      <c r="B166" s="13"/>
      <c r="C166" s="91"/>
      <c r="D166" s="88"/>
      <c r="E166" s="316">
        <f>+D166-'ANEXO 35 SEF'!D166</f>
        <v>0</v>
      </c>
      <c r="F166" s="413"/>
    </row>
    <row r="167" spans="1:6" x14ac:dyDescent="0.2">
      <c r="A167" s="8" t="s">
        <v>76</v>
      </c>
      <c r="B167" s="9"/>
      <c r="C167" s="89"/>
      <c r="D167" s="86"/>
      <c r="E167" s="316">
        <f>+D167-'ANEXO 35 SEF'!D167</f>
        <v>0</v>
      </c>
      <c r="F167" s="413"/>
    </row>
    <row r="168" spans="1:6" x14ac:dyDescent="0.2">
      <c r="A168" s="12"/>
      <c r="B168" s="13" t="s">
        <v>0</v>
      </c>
      <c r="C168" s="90" t="s">
        <v>1</v>
      </c>
      <c r="D168" s="15">
        <f>+'ANEXO 35 SEF'!D168</f>
        <v>5939.31</v>
      </c>
      <c r="E168" s="316">
        <f>+D168-'ANEXO 35 SEF'!D168</f>
        <v>0</v>
      </c>
      <c r="F168" s="413"/>
    </row>
    <row r="169" spans="1:6" x14ac:dyDescent="0.2">
      <c r="A169" s="12"/>
      <c r="B169" s="13" t="s">
        <v>2</v>
      </c>
      <c r="C169" s="90" t="s">
        <v>1</v>
      </c>
      <c r="D169" s="15">
        <f>+'ANEXO 35 SEF'!D169</f>
        <v>2344.54</v>
      </c>
      <c r="E169" s="316">
        <f>+D169-'ANEXO 35 SEF'!D169</f>
        <v>0</v>
      </c>
      <c r="F169" s="413"/>
    </row>
    <row r="170" spans="1:6" x14ac:dyDescent="0.2">
      <c r="A170" s="12"/>
      <c r="B170" s="13" t="s">
        <v>3</v>
      </c>
      <c r="C170" s="83" t="s">
        <v>4</v>
      </c>
      <c r="D170" s="18">
        <f>+'ANEXO 35 SEF'!D170</f>
        <v>49.922800000000002</v>
      </c>
      <c r="E170" s="316">
        <f>+D170-'ANEXO 35 SEF'!D170</f>
        <v>0</v>
      </c>
      <c r="F170" s="413"/>
    </row>
    <row r="171" spans="1:6" x14ac:dyDescent="0.2">
      <c r="A171" s="12"/>
      <c r="B171" s="19" t="s">
        <v>5</v>
      </c>
      <c r="C171" s="83" t="s">
        <v>4</v>
      </c>
      <c r="D171" s="18">
        <f>+'ANEXO 35 SEF'!D171</f>
        <v>48.768500000000003</v>
      </c>
      <c r="E171" s="316">
        <f>+D171-'ANEXO 35 SEF'!D171</f>
        <v>0</v>
      </c>
      <c r="F171" s="413"/>
    </row>
    <row r="172" spans="1:6" x14ac:dyDescent="0.2">
      <c r="A172" s="12"/>
      <c r="B172" s="13" t="s">
        <v>6</v>
      </c>
      <c r="C172" s="83" t="s">
        <v>4</v>
      </c>
      <c r="D172" s="18">
        <f>+'ANEXO 35 SEF'!D172</f>
        <v>48.230699999999999</v>
      </c>
      <c r="E172" s="316">
        <f>+D172-'ANEXO 35 SEF'!D172</f>
        <v>0</v>
      </c>
      <c r="F172" s="413"/>
    </row>
    <row r="173" spans="1:6" s="3" customFormat="1" ht="15" thickBot="1" x14ac:dyDescent="0.25">
      <c r="A173" s="12"/>
      <c r="B173" s="13"/>
      <c r="C173" s="83"/>
      <c r="D173" s="92"/>
      <c r="E173" s="316">
        <f>+D173-'ANEXO 35 SEF'!D173</f>
        <v>0</v>
      </c>
      <c r="F173" s="413"/>
    </row>
    <row r="174" spans="1:6" ht="15" hidden="1" thickBot="1" x14ac:dyDescent="0.25">
      <c r="A174" s="8" t="s">
        <v>77</v>
      </c>
      <c r="B174" s="9"/>
      <c r="C174" s="89"/>
      <c r="D174" s="86"/>
      <c r="E174" s="316">
        <f>+D174-'ANEXO 35 SEF'!D174</f>
        <v>0</v>
      </c>
      <c r="F174" s="413"/>
    </row>
    <row r="175" spans="1:6" ht="15" hidden="1" thickBot="1" x14ac:dyDescent="0.25">
      <c r="A175" s="12"/>
      <c r="B175" s="13" t="s">
        <v>0</v>
      </c>
      <c r="C175" s="90" t="s">
        <v>1</v>
      </c>
      <c r="D175" s="15">
        <v>996.61</v>
      </c>
      <c r="E175" s="316">
        <f>+D175-'ANEXO 35 SEF'!D175</f>
        <v>-17813.32</v>
      </c>
      <c r="F175" s="413"/>
    </row>
    <row r="176" spans="1:6" ht="15" hidden="1" thickBot="1" x14ac:dyDescent="0.25">
      <c r="A176" s="12"/>
      <c r="B176" s="13" t="s">
        <v>2</v>
      </c>
      <c r="C176" s="90" t="s">
        <v>1</v>
      </c>
      <c r="D176" s="15">
        <v>748.92</v>
      </c>
      <c r="E176" s="316">
        <f>+D176-'ANEXO 35 SEF'!D176</f>
        <v>-11710.77</v>
      </c>
      <c r="F176" s="413"/>
    </row>
    <row r="177" spans="1:6" ht="15" hidden="1" thickBot="1" x14ac:dyDescent="0.25">
      <c r="A177" s="12"/>
      <c r="B177" s="13" t="s">
        <v>3</v>
      </c>
      <c r="C177" s="83" t="s">
        <v>4</v>
      </c>
      <c r="D177" s="18">
        <v>4.5820999999999996</v>
      </c>
      <c r="E177" s="316">
        <f>+D177-'ANEXO 35 SEF'!D177</f>
        <v>-52.893800000000006</v>
      </c>
      <c r="F177" s="413"/>
    </row>
    <row r="178" spans="1:6" ht="15" hidden="1" thickBot="1" x14ac:dyDescent="0.25">
      <c r="A178" s="12"/>
      <c r="B178" s="19" t="s">
        <v>5</v>
      </c>
      <c r="C178" s="83" t="s">
        <v>4</v>
      </c>
      <c r="D178" s="18">
        <v>4.407</v>
      </c>
      <c r="E178" s="316">
        <f>+D178-'ANEXO 35 SEF'!D178</f>
        <v>-51.739900000000006</v>
      </c>
      <c r="F178" s="413"/>
    </row>
    <row r="179" spans="1:6" ht="15" hidden="1" thickBot="1" x14ac:dyDescent="0.25">
      <c r="A179" s="12"/>
      <c r="B179" s="13" t="s">
        <v>6</v>
      </c>
      <c r="C179" s="83" t="s">
        <v>4</v>
      </c>
      <c r="D179" s="18">
        <v>4.2305999999999999</v>
      </c>
      <c r="E179" s="316">
        <f>+D179-'ANEXO 35 SEF'!D179</f>
        <v>-51.297199999999997</v>
      </c>
      <c r="F179" s="413"/>
    </row>
    <row r="180" spans="1:6" s="3" customFormat="1" ht="15" hidden="1" thickBot="1" x14ac:dyDescent="0.25">
      <c r="A180" s="12"/>
      <c r="B180" s="13"/>
      <c r="C180" s="91"/>
      <c r="D180" s="88"/>
      <c r="E180" s="316">
        <f>+D180-'ANEXO 35 SEF'!D180</f>
        <v>0</v>
      </c>
      <c r="F180" s="413"/>
    </row>
    <row r="181" spans="1:6" ht="15" hidden="1" thickBot="1" x14ac:dyDescent="0.25">
      <c r="A181" s="8" t="s">
        <v>78</v>
      </c>
      <c r="B181" s="9"/>
      <c r="C181" s="89"/>
      <c r="D181" s="86"/>
      <c r="E181" s="316">
        <f>+D181-'ANEXO 35 SEF'!D181</f>
        <v>0</v>
      </c>
      <c r="F181" s="413"/>
    </row>
    <row r="182" spans="1:6" ht="15" hidden="1" thickBot="1" x14ac:dyDescent="0.25">
      <c r="A182" s="12"/>
      <c r="B182" s="13" t="s">
        <v>0</v>
      </c>
      <c r="C182" s="90" t="s">
        <v>1</v>
      </c>
      <c r="D182" s="15">
        <v>755.79</v>
      </c>
      <c r="E182" s="316">
        <f>+D182-'ANEXO 35 SEF'!D182</f>
        <v>-13806.080000000002</v>
      </c>
      <c r="F182" s="413"/>
    </row>
    <row r="183" spans="1:6" ht="15" hidden="1" thickBot="1" x14ac:dyDescent="0.25">
      <c r="A183" s="12"/>
      <c r="B183" s="13" t="s">
        <v>2</v>
      </c>
      <c r="C183" s="90" t="s">
        <v>1</v>
      </c>
      <c r="D183" s="15">
        <v>556.95000000000005</v>
      </c>
      <c r="E183" s="316">
        <f>+D183-'ANEXO 35 SEF'!D183</f>
        <v>-8708.9599999999991</v>
      </c>
      <c r="F183" s="413"/>
    </row>
    <row r="184" spans="1:6" ht="15" hidden="1" thickBot="1" x14ac:dyDescent="0.25">
      <c r="A184" s="12"/>
      <c r="B184" s="13" t="s">
        <v>3</v>
      </c>
      <c r="C184" s="83" t="s">
        <v>4</v>
      </c>
      <c r="D184" s="18">
        <v>4.1393000000000004</v>
      </c>
      <c r="E184" s="316">
        <f>+D184-'ANEXO 35 SEF'!D184</f>
        <v>-47.782400000000003</v>
      </c>
      <c r="F184" s="413"/>
    </row>
    <row r="185" spans="1:6" ht="15" hidden="1" thickBot="1" x14ac:dyDescent="0.25">
      <c r="A185" s="12"/>
      <c r="B185" s="19" t="s">
        <v>5</v>
      </c>
      <c r="C185" s="83" t="s">
        <v>4</v>
      </c>
      <c r="D185" s="18">
        <v>3.9811000000000001</v>
      </c>
      <c r="E185" s="316">
        <f>+D185-'ANEXO 35 SEF'!D185</f>
        <v>-46.740100000000005</v>
      </c>
      <c r="F185" s="413"/>
    </row>
    <row r="186" spans="1:6" ht="15" hidden="1" thickBot="1" x14ac:dyDescent="0.25">
      <c r="A186" s="12"/>
      <c r="B186" s="13" t="s">
        <v>6</v>
      </c>
      <c r="C186" s="83" t="s">
        <v>4</v>
      </c>
      <c r="D186" s="18">
        <v>3.8218000000000001</v>
      </c>
      <c r="E186" s="316">
        <f>+D186-'ANEXO 35 SEF'!D186</f>
        <v>-46.3401</v>
      </c>
      <c r="F186" s="413"/>
    </row>
    <row r="187" spans="1:6" s="3" customFormat="1" ht="15" hidden="1" thickBot="1" x14ac:dyDescent="0.25">
      <c r="A187" s="12"/>
      <c r="B187" s="13"/>
      <c r="C187" s="91"/>
      <c r="D187" s="88"/>
      <c r="E187" s="316">
        <f>+D187-'ANEXO 35 SEF'!D187</f>
        <v>0</v>
      </c>
      <c r="F187" s="413"/>
    </row>
    <row r="188" spans="1:6" ht="15" hidden="1" thickBot="1" x14ac:dyDescent="0.25">
      <c r="A188" s="8" t="s">
        <v>79</v>
      </c>
      <c r="B188" s="9"/>
      <c r="C188" s="89"/>
      <c r="D188" s="86"/>
      <c r="E188" s="316">
        <f>+D188-'ANEXO 35 SEF'!D188</f>
        <v>0</v>
      </c>
      <c r="F188" s="413"/>
    </row>
    <row r="189" spans="1:6" ht="15" hidden="1" thickBot="1" x14ac:dyDescent="0.25">
      <c r="A189" s="12"/>
      <c r="B189" s="13" t="s">
        <v>0</v>
      </c>
      <c r="C189" s="90" t="s">
        <v>1</v>
      </c>
      <c r="D189" s="15">
        <v>242.65</v>
      </c>
      <c r="E189" s="316">
        <f>+D189-'ANEXO 35 SEF'!D189</f>
        <v>-5696.6600000000008</v>
      </c>
      <c r="F189" s="413"/>
    </row>
    <row r="190" spans="1:6" ht="15" hidden="1" thickBot="1" x14ac:dyDescent="0.25">
      <c r="A190" s="12"/>
      <c r="B190" s="13" t="s">
        <v>2</v>
      </c>
      <c r="C190" s="90" t="s">
        <v>1</v>
      </c>
      <c r="D190" s="15">
        <v>140.91999999999999</v>
      </c>
      <c r="E190" s="316">
        <f>+D190-'ANEXO 35 SEF'!D190</f>
        <v>-2203.62</v>
      </c>
      <c r="F190" s="413"/>
    </row>
    <row r="191" spans="1:6" ht="15" hidden="1" thickBot="1" x14ac:dyDescent="0.25">
      <c r="A191" s="12"/>
      <c r="B191" s="13" t="s">
        <v>3</v>
      </c>
      <c r="C191" s="83" t="s">
        <v>4</v>
      </c>
      <c r="D191" s="18">
        <v>3.98</v>
      </c>
      <c r="E191" s="316">
        <f>+D191-'ANEXO 35 SEF'!D191</f>
        <v>-45.942800000000005</v>
      </c>
      <c r="F191" s="413"/>
    </row>
    <row r="192" spans="1:6" ht="15" hidden="1" thickBot="1" x14ac:dyDescent="0.25">
      <c r="A192" s="12"/>
      <c r="B192" s="19" t="s">
        <v>5</v>
      </c>
      <c r="C192" s="83" t="s">
        <v>4</v>
      </c>
      <c r="D192" s="18">
        <v>3.8277999999999999</v>
      </c>
      <c r="E192" s="316">
        <f>+D192-'ANEXO 35 SEF'!D192</f>
        <v>-44.940700000000007</v>
      </c>
      <c r="F192" s="413"/>
    </row>
    <row r="193" spans="1:6" ht="15" hidden="1" thickBot="1" x14ac:dyDescent="0.25">
      <c r="A193" s="12"/>
      <c r="B193" s="13" t="s">
        <v>6</v>
      </c>
      <c r="C193" s="83" t="s">
        <v>4</v>
      </c>
      <c r="D193" s="18">
        <v>3.6747000000000001</v>
      </c>
      <c r="E193" s="316">
        <f>+D193-'ANEXO 35 SEF'!D193</f>
        <v>-44.555999999999997</v>
      </c>
      <c r="F193" s="413"/>
    </row>
    <row r="194" spans="1:6" s="3" customFormat="1" ht="15" hidden="1" thickBot="1" x14ac:dyDescent="0.25">
      <c r="A194" s="12"/>
      <c r="B194" s="13"/>
      <c r="C194" s="83"/>
      <c r="D194" s="88"/>
      <c r="E194" s="316">
        <f>+D194-'ANEXO 35 SEF'!D194</f>
        <v>0</v>
      </c>
      <c r="F194" s="413"/>
    </row>
    <row r="195" spans="1:6" ht="15" hidden="1" thickBot="1" x14ac:dyDescent="0.25">
      <c r="A195" s="8" t="s">
        <v>80</v>
      </c>
      <c r="B195" s="9"/>
      <c r="C195" s="83"/>
      <c r="D195" s="86"/>
      <c r="E195" s="316">
        <f>+D195-'ANEXO 35 SEF'!D195</f>
        <v>0</v>
      </c>
      <c r="F195" s="413"/>
    </row>
    <row r="196" spans="1:6" ht="15" hidden="1" thickBot="1" x14ac:dyDescent="0.25">
      <c r="A196" s="12"/>
      <c r="B196" s="13" t="s">
        <v>0</v>
      </c>
      <c r="C196" s="90" t="s">
        <v>1</v>
      </c>
      <c r="D196" s="15">
        <v>996.61</v>
      </c>
      <c r="E196" s="316">
        <f>+D196-'ANEXO 35 SEF'!D196</f>
        <v>-17813.32</v>
      </c>
      <c r="F196" s="413"/>
    </row>
    <row r="197" spans="1:6" ht="15" hidden="1" thickBot="1" x14ac:dyDescent="0.25">
      <c r="A197" s="12"/>
      <c r="B197" s="13" t="s">
        <v>2</v>
      </c>
      <c r="C197" s="90" t="s">
        <v>1</v>
      </c>
      <c r="D197" s="15">
        <v>748.92</v>
      </c>
      <c r="E197" s="316">
        <f>+D197-'ANEXO 35 SEF'!D197</f>
        <v>-11710.77</v>
      </c>
      <c r="F197" s="413"/>
    </row>
    <row r="198" spans="1:6" ht="15" hidden="1" thickBot="1" x14ac:dyDescent="0.25">
      <c r="A198" s="12"/>
      <c r="B198" s="13" t="s">
        <v>3</v>
      </c>
      <c r="C198" s="83" t="s">
        <v>4</v>
      </c>
      <c r="D198" s="18">
        <v>4.5820999999999996</v>
      </c>
      <c r="E198" s="316">
        <f>+D198-'ANEXO 35 SEF'!D198</f>
        <v>-52.893800000000006</v>
      </c>
      <c r="F198" s="413"/>
    </row>
    <row r="199" spans="1:6" ht="15" hidden="1" thickBot="1" x14ac:dyDescent="0.25">
      <c r="A199" s="12"/>
      <c r="B199" s="19" t="s">
        <v>5</v>
      </c>
      <c r="C199" s="83" t="s">
        <v>4</v>
      </c>
      <c r="D199" s="18">
        <v>4.407</v>
      </c>
      <c r="E199" s="316">
        <f>+D199-'ANEXO 35 SEF'!D199</f>
        <v>-51.739900000000006</v>
      </c>
      <c r="F199" s="413"/>
    </row>
    <row r="200" spans="1:6" ht="15" hidden="1" thickBot="1" x14ac:dyDescent="0.25">
      <c r="A200" s="12"/>
      <c r="B200" s="13" t="s">
        <v>6</v>
      </c>
      <c r="C200" s="83" t="s">
        <v>4</v>
      </c>
      <c r="D200" s="18">
        <v>4.2305999999999999</v>
      </c>
      <c r="E200" s="316">
        <f>+D200-'ANEXO 35 SEF'!D200</f>
        <v>-51.297199999999997</v>
      </c>
      <c r="F200" s="413"/>
    </row>
    <row r="201" spans="1:6" s="3" customFormat="1" ht="15" hidden="1" thickBot="1" x14ac:dyDescent="0.25">
      <c r="A201" s="12"/>
      <c r="B201" s="13"/>
      <c r="C201" s="83"/>
      <c r="D201" s="88"/>
      <c r="E201" s="316">
        <f>+D201-'ANEXO 35 SEF'!D201</f>
        <v>0</v>
      </c>
      <c r="F201" s="413"/>
    </row>
    <row r="202" spans="1:6" ht="15" hidden="1" thickBot="1" x14ac:dyDescent="0.25">
      <c r="A202" s="8" t="s">
        <v>81</v>
      </c>
      <c r="B202" s="9"/>
      <c r="C202" s="83"/>
      <c r="D202" s="86"/>
      <c r="E202" s="316">
        <f>+D202-'ANEXO 35 SEF'!D202</f>
        <v>0</v>
      </c>
      <c r="F202" s="413"/>
    </row>
    <row r="203" spans="1:6" ht="15" hidden="1" thickBot="1" x14ac:dyDescent="0.25">
      <c r="A203" s="12"/>
      <c r="B203" s="13" t="s">
        <v>0</v>
      </c>
      <c r="C203" s="90" t="s">
        <v>1</v>
      </c>
      <c r="D203" s="15">
        <v>755.79</v>
      </c>
      <c r="E203" s="316">
        <f>+D203-'ANEXO 35 SEF'!D203</f>
        <v>-13806.080000000002</v>
      </c>
      <c r="F203" s="413"/>
    </row>
    <row r="204" spans="1:6" ht="15" hidden="1" thickBot="1" x14ac:dyDescent="0.25">
      <c r="A204" s="12"/>
      <c r="B204" s="13" t="s">
        <v>2</v>
      </c>
      <c r="C204" s="90" t="s">
        <v>1</v>
      </c>
      <c r="D204" s="15">
        <v>556.95000000000005</v>
      </c>
      <c r="E204" s="316">
        <f>+D204-'ANEXO 35 SEF'!D204</f>
        <v>-8708.9599999999991</v>
      </c>
      <c r="F204" s="413"/>
    </row>
    <row r="205" spans="1:6" ht="15" hidden="1" thickBot="1" x14ac:dyDescent="0.25">
      <c r="A205" s="12"/>
      <c r="B205" s="13" t="s">
        <v>3</v>
      </c>
      <c r="C205" s="83" t="s">
        <v>4</v>
      </c>
      <c r="D205" s="18">
        <v>4.1393000000000004</v>
      </c>
      <c r="E205" s="316">
        <f>+D205-'ANEXO 35 SEF'!D205</f>
        <v>-47.782400000000003</v>
      </c>
      <c r="F205" s="413"/>
    </row>
    <row r="206" spans="1:6" ht="15" hidden="1" thickBot="1" x14ac:dyDescent="0.25">
      <c r="A206" s="12"/>
      <c r="B206" s="19" t="s">
        <v>5</v>
      </c>
      <c r="C206" s="83" t="s">
        <v>4</v>
      </c>
      <c r="D206" s="18">
        <v>3.9811000000000001</v>
      </c>
      <c r="E206" s="316">
        <f>+D206-'ANEXO 35 SEF'!D206</f>
        <v>-46.740100000000005</v>
      </c>
      <c r="F206" s="413"/>
    </row>
    <row r="207" spans="1:6" ht="15" hidden="1" thickBot="1" x14ac:dyDescent="0.25">
      <c r="A207" s="12"/>
      <c r="B207" s="13" t="s">
        <v>6</v>
      </c>
      <c r="C207" s="83" t="s">
        <v>4</v>
      </c>
      <c r="D207" s="18">
        <v>3.8218000000000001</v>
      </c>
      <c r="E207" s="316">
        <f>+D207-'ANEXO 35 SEF'!D207</f>
        <v>-46.3401</v>
      </c>
      <c r="F207" s="413"/>
    </row>
    <row r="208" spans="1:6" s="3" customFormat="1" ht="15" hidden="1" thickBot="1" x14ac:dyDescent="0.25">
      <c r="A208" s="12"/>
      <c r="B208" s="13"/>
      <c r="C208" s="83"/>
      <c r="D208" s="92"/>
      <c r="E208" s="316">
        <f>+D208-'ANEXO 35 SEF'!D208</f>
        <v>0</v>
      </c>
      <c r="F208" s="413"/>
    </row>
    <row r="209" spans="1:6" s="3" customFormat="1" ht="15" hidden="1" thickBot="1" x14ac:dyDescent="0.25">
      <c r="A209" s="12"/>
      <c r="B209" s="13"/>
      <c r="C209" s="83"/>
      <c r="D209" s="88"/>
      <c r="E209" s="316">
        <f>+D209-'ANEXO 35 SEF'!D209</f>
        <v>0</v>
      </c>
      <c r="F209" s="413"/>
    </row>
    <row r="210" spans="1:6" ht="15" hidden="1" thickBot="1" x14ac:dyDescent="0.25">
      <c r="A210" s="8" t="s">
        <v>82</v>
      </c>
      <c r="B210" s="9"/>
      <c r="C210" s="83"/>
      <c r="D210" s="86"/>
      <c r="E210" s="316">
        <f>+D210-'ANEXO 35 SEF'!D210</f>
        <v>0</v>
      </c>
      <c r="F210" s="413"/>
    </row>
    <row r="211" spans="1:6" ht="15" hidden="1" thickBot="1" x14ac:dyDescent="0.25">
      <c r="A211" s="12"/>
      <c r="B211" s="13" t="s">
        <v>0</v>
      </c>
      <c r="C211" s="90" t="s">
        <v>1</v>
      </c>
      <c r="D211" s="15">
        <v>242.65</v>
      </c>
      <c r="E211" s="316">
        <f>+D211-'ANEXO 35 SEF'!D211</f>
        <v>-5696.6600000000008</v>
      </c>
      <c r="F211" s="413"/>
    </row>
    <row r="212" spans="1:6" ht="15" hidden="1" thickBot="1" x14ac:dyDescent="0.25">
      <c r="A212" s="12"/>
      <c r="B212" s="13" t="s">
        <v>2</v>
      </c>
      <c r="C212" s="90" t="s">
        <v>1</v>
      </c>
      <c r="D212" s="15">
        <v>140.91999999999999</v>
      </c>
      <c r="E212" s="316">
        <f>+D212-'ANEXO 35 SEF'!D212</f>
        <v>-2203.62</v>
      </c>
      <c r="F212" s="413"/>
    </row>
    <row r="213" spans="1:6" ht="15" hidden="1" thickBot="1" x14ac:dyDescent="0.25">
      <c r="A213" s="12"/>
      <c r="B213" s="13" t="s">
        <v>3</v>
      </c>
      <c r="C213" s="83" t="s">
        <v>4</v>
      </c>
      <c r="D213" s="18">
        <v>3.98</v>
      </c>
      <c r="E213" s="316">
        <f>+D213-'ANEXO 35 SEF'!D213</f>
        <v>-45.942800000000005</v>
      </c>
      <c r="F213" s="413"/>
    </row>
    <row r="214" spans="1:6" ht="15" hidden="1" thickBot="1" x14ac:dyDescent="0.25">
      <c r="A214" s="12"/>
      <c r="B214" s="19" t="s">
        <v>5</v>
      </c>
      <c r="C214" s="83" t="s">
        <v>4</v>
      </c>
      <c r="D214" s="18">
        <v>3.8277999999999999</v>
      </c>
      <c r="E214" s="316">
        <f>+D214-'ANEXO 35 SEF'!D214</f>
        <v>-44.940700000000007</v>
      </c>
      <c r="F214" s="413"/>
    </row>
    <row r="215" spans="1:6" ht="15" hidden="1" thickBot="1" x14ac:dyDescent="0.25">
      <c r="A215" s="12"/>
      <c r="B215" s="13" t="s">
        <v>6</v>
      </c>
      <c r="C215" s="83" t="s">
        <v>4</v>
      </c>
      <c r="D215" s="18">
        <v>3.6747000000000001</v>
      </c>
      <c r="E215" s="316">
        <f>+D215-'ANEXO 35 SEF'!D215</f>
        <v>-44.555999999999997</v>
      </c>
      <c r="F215" s="413"/>
    </row>
    <row r="216" spans="1:6" s="3" customFormat="1" ht="15" hidden="1" thickBot="1" x14ac:dyDescent="0.25">
      <c r="A216" s="12"/>
      <c r="B216" s="13"/>
      <c r="C216" s="83"/>
      <c r="D216" s="92"/>
      <c r="E216" s="316">
        <f>+D216-'ANEXO 35 SEF'!D216</f>
        <v>0</v>
      </c>
      <c r="F216" s="413"/>
    </row>
    <row r="217" spans="1:6" ht="15" hidden="1" thickBot="1" x14ac:dyDescent="0.25">
      <c r="A217" s="8" t="s">
        <v>83</v>
      </c>
      <c r="B217" s="9"/>
      <c r="C217" s="83"/>
      <c r="D217" s="86"/>
      <c r="E217" s="316">
        <f>+D217-'ANEXO 35 SEF'!D217</f>
        <v>0</v>
      </c>
      <c r="F217" s="413"/>
    </row>
    <row r="218" spans="1:6" ht="15" hidden="1" thickBot="1" x14ac:dyDescent="0.25">
      <c r="A218" s="12"/>
      <c r="B218" s="13" t="s">
        <v>0</v>
      </c>
      <c r="C218" s="90" t="s">
        <v>1</v>
      </c>
      <c r="D218" s="15">
        <v>996.61</v>
      </c>
      <c r="E218" s="316">
        <f>+D218-'ANEXO 35 SEF'!D218</f>
        <v>-17813.32</v>
      </c>
      <c r="F218" s="413"/>
    </row>
    <row r="219" spans="1:6" ht="15" hidden="1" thickBot="1" x14ac:dyDescent="0.25">
      <c r="A219" s="12"/>
      <c r="B219" s="13" t="s">
        <v>2</v>
      </c>
      <c r="C219" s="90" t="s">
        <v>1</v>
      </c>
      <c r="D219" s="15">
        <v>748.92</v>
      </c>
      <c r="E219" s="316">
        <f>+D219-'ANEXO 35 SEF'!D219</f>
        <v>-11710.77</v>
      </c>
      <c r="F219" s="413"/>
    </row>
    <row r="220" spans="1:6" ht="15" hidden="1" thickBot="1" x14ac:dyDescent="0.25">
      <c r="A220" s="12"/>
      <c r="B220" s="13" t="s">
        <v>3</v>
      </c>
      <c r="C220" s="83" t="s">
        <v>4</v>
      </c>
      <c r="D220" s="18">
        <v>4.5820999999999996</v>
      </c>
      <c r="E220" s="316">
        <f>+D220-'ANEXO 35 SEF'!D220</f>
        <v>-52.893800000000006</v>
      </c>
      <c r="F220" s="413"/>
    </row>
    <row r="221" spans="1:6" ht="15" hidden="1" thickBot="1" x14ac:dyDescent="0.25">
      <c r="A221" s="12"/>
      <c r="B221" s="19" t="s">
        <v>5</v>
      </c>
      <c r="C221" s="83" t="s">
        <v>4</v>
      </c>
      <c r="D221" s="18">
        <v>4.407</v>
      </c>
      <c r="E221" s="316">
        <f>+D221-'ANEXO 35 SEF'!D221</f>
        <v>-51.739900000000006</v>
      </c>
      <c r="F221" s="413"/>
    </row>
    <row r="222" spans="1:6" ht="15" hidden="1" thickBot="1" x14ac:dyDescent="0.25">
      <c r="A222" s="12"/>
      <c r="B222" s="13" t="s">
        <v>6</v>
      </c>
      <c r="C222" s="83" t="s">
        <v>4</v>
      </c>
      <c r="D222" s="18">
        <v>4.2305999999999999</v>
      </c>
      <c r="E222" s="316">
        <f>+D222-'ANEXO 35 SEF'!D222</f>
        <v>-51.297199999999997</v>
      </c>
      <c r="F222" s="413"/>
    </row>
    <row r="223" spans="1:6" s="3" customFormat="1" ht="15" hidden="1" thickBot="1" x14ac:dyDescent="0.25">
      <c r="A223" s="12"/>
      <c r="B223" s="13"/>
      <c r="C223" s="83"/>
      <c r="D223" s="88"/>
      <c r="E223" s="316">
        <f>+D223-'ANEXO 35 SEF'!D223</f>
        <v>0</v>
      </c>
      <c r="F223" s="413"/>
    </row>
    <row r="224" spans="1:6" ht="15" hidden="1" thickBot="1" x14ac:dyDescent="0.25">
      <c r="A224" s="8" t="s">
        <v>84</v>
      </c>
      <c r="B224" s="9"/>
      <c r="C224" s="83"/>
      <c r="D224" s="86"/>
      <c r="E224" s="316">
        <f>+D224-'ANEXO 35 SEF'!D224</f>
        <v>0</v>
      </c>
      <c r="F224" s="413"/>
    </row>
    <row r="225" spans="1:6" ht="15" hidden="1" thickBot="1" x14ac:dyDescent="0.25">
      <c r="A225" s="12"/>
      <c r="B225" s="13" t="s">
        <v>0</v>
      </c>
      <c r="C225" s="90" t="s">
        <v>1</v>
      </c>
      <c r="D225" s="15">
        <v>755.79</v>
      </c>
      <c r="E225" s="316">
        <f>+D225-'ANEXO 35 SEF'!D225</f>
        <v>-13806.080000000002</v>
      </c>
      <c r="F225" s="413"/>
    </row>
    <row r="226" spans="1:6" ht="15" hidden="1" thickBot="1" x14ac:dyDescent="0.25">
      <c r="A226" s="12"/>
      <c r="B226" s="13" t="s">
        <v>2</v>
      </c>
      <c r="C226" s="90" t="s">
        <v>1</v>
      </c>
      <c r="D226" s="15">
        <v>556.95000000000005</v>
      </c>
      <c r="E226" s="316">
        <f>+D226-'ANEXO 35 SEF'!D226</f>
        <v>-8708.9599999999991</v>
      </c>
      <c r="F226" s="413"/>
    </row>
    <row r="227" spans="1:6" ht="15" hidden="1" thickBot="1" x14ac:dyDescent="0.25">
      <c r="A227" s="12"/>
      <c r="B227" s="13" t="s">
        <v>3</v>
      </c>
      <c r="C227" s="83" t="s">
        <v>4</v>
      </c>
      <c r="D227" s="18">
        <v>4.1393000000000004</v>
      </c>
      <c r="E227" s="316">
        <f>+D227-'ANEXO 35 SEF'!D227</f>
        <v>-47.782400000000003</v>
      </c>
      <c r="F227" s="413"/>
    </row>
    <row r="228" spans="1:6" ht="15" hidden="1" thickBot="1" x14ac:dyDescent="0.25">
      <c r="A228" s="12"/>
      <c r="B228" s="19" t="s">
        <v>5</v>
      </c>
      <c r="C228" s="83" t="s">
        <v>4</v>
      </c>
      <c r="D228" s="18">
        <v>3.9811000000000001</v>
      </c>
      <c r="E228" s="316">
        <f>+D228-'ANEXO 35 SEF'!D228</f>
        <v>-46.740100000000005</v>
      </c>
      <c r="F228" s="413"/>
    </row>
    <row r="229" spans="1:6" ht="15" hidden="1" thickBot="1" x14ac:dyDescent="0.25">
      <c r="A229" s="12"/>
      <c r="B229" s="13" t="s">
        <v>6</v>
      </c>
      <c r="C229" s="83" t="s">
        <v>4</v>
      </c>
      <c r="D229" s="18">
        <v>3.8218000000000001</v>
      </c>
      <c r="E229" s="316">
        <f>+D229-'ANEXO 35 SEF'!D229</f>
        <v>-46.3401</v>
      </c>
      <c r="F229" s="413"/>
    </row>
    <row r="230" spans="1:6" s="3" customFormat="1" ht="15" hidden="1" thickBot="1" x14ac:dyDescent="0.25">
      <c r="A230" s="12"/>
      <c r="B230" s="13"/>
      <c r="C230" s="83"/>
      <c r="D230" s="88"/>
      <c r="E230" s="316">
        <f>+D230-'ANEXO 35 SEF'!D230</f>
        <v>0</v>
      </c>
      <c r="F230" s="413"/>
    </row>
    <row r="231" spans="1:6" ht="15" hidden="1" thickBot="1" x14ac:dyDescent="0.25">
      <c r="A231" s="8" t="s">
        <v>85</v>
      </c>
      <c r="B231" s="9"/>
      <c r="C231" s="83"/>
      <c r="D231" s="86"/>
      <c r="E231" s="316">
        <f>+D231-'ANEXO 35 SEF'!D231</f>
        <v>0</v>
      </c>
      <c r="F231" s="413"/>
    </row>
    <row r="232" spans="1:6" ht="15" hidden="1" thickBot="1" x14ac:dyDescent="0.25">
      <c r="A232" s="12"/>
      <c r="B232" s="13" t="s">
        <v>0</v>
      </c>
      <c r="C232" s="90" t="s">
        <v>1</v>
      </c>
      <c r="D232" s="15">
        <v>242.65</v>
      </c>
      <c r="E232" s="316">
        <f>+D232-'ANEXO 35 SEF'!D232</f>
        <v>-5696.6600000000008</v>
      </c>
      <c r="F232" s="413"/>
    </row>
    <row r="233" spans="1:6" ht="15" hidden="1" thickBot="1" x14ac:dyDescent="0.25">
      <c r="A233" s="12"/>
      <c r="B233" s="13" t="s">
        <v>2</v>
      </c>
      <c r="C233" s="90" t="s">
        <v>1</v>
      </c>
      <c r="D233" s="15">
        <v>140.91999999999999</v>
      </c>
      <c r="E233" s="316">
        <f>+D233-'ANEXO 35 SEF'!D233</f>
        <v>-2203.62</v>
      </c>
      <c r="F233" s="413"/>
    </row>
    <row r="234" spans="1:6" ht="15" hidden="1" thickBot="1" x14ac:dyDescent="0.25">
      <c r="A234" s="12"/>
      <c r="B234" s="13" t="s">
        <v>3</v>
      </c>
      <c r="C234" s="83" t="s">
        <v>4</v>
      </c>
      <c r="D234" s="18">
        <v>3.98</v>
      </c>
      <c r="E234" s="316">
        <f>+D234-'ANEXO 35 SEF'!D234</f>
        <v>-45.942800000000005</v>
      </c>
      <c r="F234" s="413"/>
    </row>
    <row r="235" spans="1:6" ht="15" hidden="1" thickBot="1" x14ac:dyDescent="0.25">
      <c r="A235" s="12"/>
      <c r="B235" s="19" t="s">
        <v>5</v>
      </c>
      <c r="C235" s="83" t="s">
        <v>4</v>
      </c>
      <c r="D235" s="18">
        <v>3.8277999999999999</v>
      </c>
      <c r="E235" s="316">
        <f>+D235-'ANEXO 35 SEF'!D235</f>
        <v>-44.940700000000007</v>
      </c>
      <c r="F235" s="413"/>
    </row>
    <row r="236" spans="1:6" ht="15" hidden="1" thickBot="1" x14ac:dyDescent="0.25">
      <c r="A236" s="12"/>
      <c r="B236" s="13" t="s">
        <v>6</v>
      </c>
      <c r="C236" s="83" t="s">
        <v>4</v>
      </c>
      <c r="D236" s="18">
        <v>3.6747000000000001</v>
      </c>
      <c r="E236" s="316">
        <f>+D236-'ANEXO 35 SEF'!D236</f>
        <v>-44.555999999999997</v>
      </c>
      <c r="F236" s="413"/>
    </row>
    <row r="237" spans="1:6" s="3" customFormat="1" ht="15" hidden="1" thickBot="1" x14ac:dyDescent="0.25">
      <c r="A237" s="32"/>
      <c r="B237" s="33"/>
      <c r="C237" s="93"/>
      <c r="D237" s="94"/>
      <c r="E237" s="316">
        <f>+D237-'ANEXO 35 SEF'!D237</f>
        <v>0</v>
      </c>
      <c r="F237" s="413"/>
    </row>
    <row r="238" spans="1:6" ht="15" hidden="1" thickBot="1" x14ac:dyDescent="0.25">
      <c r="A238" s="28" t="s">
        <v>404</v>
      </c>
      <c r="B238" s="29"/>
      <c r="C238" s="93"/>
      <c r="D238" s="95"/>
      <c r="E238" s="316">
        <f>+D238-'ANEXO 35 SEF'!D238</f>
        <v>0</v>
      </c>
      <c r="F238" s="413"/>
    </row>
    <row r="239" spans="1:6" ht="15" hidden="1" thickBot="1" x14ac:dyDescent="0.25">
      <c r="A239" s="32"/>
      <c r="B239" s="33" t="s">
        <v>0</v>
      </c>
      <c r="C239" s="96" t="s">
        <v>1</v>
      </c>
      <c r="D239" s="43">
        <v>996.61</v>
      </c>
      <c r="E239" s="316">
        <f>+D239-'ANEXO 35 SEF'!D239</f>
        <v>-17813.32</v>
      </c>
      <c r="F239" s="413"/>
    </row>
    <row r="240" spans="1:6" ht="15" hidden="1" thickBot="1" x14ac:dyDescent="0.25">
      <c r="A240" s="32"/>
      <c r="B240" s="33" t="s">
        <v>2</v>
      </c>
      <c r="C240" s="96" t="s">
        <v>1</v>
      </c>
      <c r="D240" s="43">
        <v>748.92</v>
      </c>
      <c r="E240" s="316">
        <f>+D240-'ANEXO 35 SEF'!D240</f>
        <v>-11710.77</v>
      </c>
      <c r="F240" s="413"/>
    </row>
    <row r="241" spans="1:6" ht="15" hidden="1" thickBot="1" x14ac:dyDescent="0.25">
      <c r="A241" s="32"/>
      <c r="B241" s="33" t="s">
        <v>3</v>
      </c>
      <c r="C241" s="93" t="s">
        <v>4</v>
      </c>
      <c r="D241" s="35">
        <v>4.5820999999999996</v>
      </c>
      <c r="E241" s="316">
        <f>+D241-'ANEXO 35 SEF'!D241</f>
        <v>-52.893800000000006</v>
      </c>
      <c r="F241" s="413"/>
    </row>
    <row r="242" spans="1:6" ht="15" hidden="1" thickBot="1" x14ac:dyDescent="0.25">
      <c r="A242" s="32"/>
      <c r="B242" s="36" t="s">
        <v>5</v>
      </c>
      <c r="C242" s="93" t="s">
        <v>4</v>
      </c>
      <c r="D242" s="35">
        <v>4.407</v>
      </c>
      <c r="E242" s="316">
        <f>+D242-'ANEXO 35 SEF'!D242</f>
        <v>-51.739900000000006</v>
      </c>
      <c r="F242" s="413"/>
    </row>
    <row r="243" spans="1:6" ht="15" hidden="1" thickBot="1" x14ac:dyDescent="0.25">
      <c r="A243" s="32"/>
      <c r="B243" s="33" t="s">
        <v>6</v>
      </c>
      <c r="C243" s="93" t="s">
        <v>4</v>
      </c>
      <c r="D243" s="35">
        <v>4.2305999999999999</v>
      </c>
      <c r="E243" s="316">
        <f>+D243-'ANEXO 35 SEF'!D243</f>
        <v>-51.297199999999997</v>
      </c>
      <c r="F243" s="413"/>
    </row>
    <row r="244" spans="1:6" s="3" customFormat="1" ht="15" hidden="1" thickBot="1" x14ac:dyDescent="0.25">
      <c r="A244" s="32"/>
      <c r="B244" s="33"/>
      <c r="C244" s="93"/>
      <c r="D244" s="97"/>
      <c r="E244" s="316">
        <f>+D244-'ANEXO 35 SEF'!D244</f>
        <v>0</v>
      </c>
      <c r="F244" s="413"/>
    </row>
    <row r="245" spans="1:6" ht="15" hidden="1" thickBot="1" x14ac:dyDescent="0.25">
      <c r="A245" s="28" t="s">
        <v>403</v>
      </c>
      <c r="B245" s="29"/>
      <c r="C245" s="93"/>
      <c r="D245" s="95"/>
      <c r="E245" s="316">
        <f>+D245-'ANEXO 35 SEF'!D245</f>
        <v>0</v>
      </c>
      <c r="F245" s="413"/>
    </row>
    <row r="246" spans="1:6" ht="15" hidden="1" thickBot="1" x14ac:dyDescent="0.25">
      <c r="A246" s="32"/>
      <c r="B246" s="33" t="s">
        <v>0</v>
      </c>
      <c r="C246" s="96" t="s">
        <v>1</v>
      </c>
      <c r="D246" s="43">
        <v>755.79</v>
      </c>
      <c r="E246" s="316">
        <f>+D246-'ANEXO 35 SEF'!D246</f>
        <v>-13806.080000000002</v>
      </c>
      <c r="F246" s="413"/>
    </row>
    <row r="247" spans="1:6" ht="15" hidden="1" thickBot="1" x14ac:dyDescent="0.25">
      <c r="A247" s="32"/>
      <c r="B247" s="33" t="s">
        <v>2</v>
      </c>
      <c r="C247" s="96" t="s">
        <v>1</v>
      </c>
      <c r="D247" s="43">
        <v>556.95000000000005</v>
      </c>
      <c r="E247" s="316">
        <f>+D247-'ANEXO 35 SEF'!D247</f>
        <v>-8708.9599999999991</v>
      </c>
      <c r="F247" s="413"/>
    </row>
    <row r="248" spans="1:6" ht="15" hidden="1" thickBot="1" x14ac:dyDescent="0.25">
      <c r="A248" s="32"/>
      <c r="B248" s="33" t="s">
        <v>3</v>
      </c>
      <c r="C248" s="93" t="s">
        <v>4</v>
      </c>
      <c r="D248" s="35">
        <v>4.1393000000000004</v>
      </c>
      <c r="E248" s="316">
        <f>+D248-'ANEXO 35 SEF'!D248</f>
        <v>-47.782400000000003</v>
      </c>
      <c r="F248" s="413"/>
    </row>
    <row r="249" spans="1:6" ht="15" hidden="1" thickBot="1" x14ac:dyDescent="0.25">
      <c r="A249" s="32"/>
      <c r="B249" s="36" t="s">
        <v>5</v>
      </c>
      <c r="C249" s="93" t="s">
        <v>4</v>
      </c>
      <c r="D249" s="35">
        <v>3.9811000000000001</v>
      </c>
      <c r="E249" s="316">
        <f>+D249-'ANEXO 35 SEF'!D249</f>
        <v>-46.740100000000005</v>
      </c>
      <c r="F249" s="413"/>
    </row>
    <row r="250" spans="1:6" ht="15" hidden="1" thickBot="1" x14ac:dyDescent="0.25">
      <c r="A250" s="32"/>
      <c r="B250" s="33" t="s">
        <v>6</v>
      </c>
      <c r="C250" s="93" t="s">
        <v>4</v>
      </c>
      <c r="D250" s="35">
        <v>3.8218000000000001</v>
      </c>
      <c r="E250" s="316">
        <f>+D250-'ANEXO 35 SEF'!D250</f>
        <v>-46.3401</v>
      </c>
      <c r="F250" s="413"/>
    </row>
    <row r="251" spans="1:6" s="3" customFormat="1" ht="15" hidden="1" thickBot="1" x14ac:dyDescent="0.25">
      <c r="A251" s="32"/>
      <c r="B251" s="33"/>
      <c r="C251" s="93"/>
      <c r="D251" s="97"/>
      <c r="E251" s="316">
        <f>+D251-'ANEXO 35 SEF'!D251</f>
        <v>0</v>
      </c>
      <c r="F251" s="413"/>
    </row>
    <row r="252" spans="1:6" ht="15" hidden="1" thickBot="1" x14ac:dyDescent="0.25">
      <c r="A252" s="28" t="s">
        <v>402</v>
      </c>
      <c r="B252" s="29"/>
      <c r="C252" s="93"/>
      <c r="D252" s="95"/>
      <c r="E252" s="316">
        <f>+D252-'ANEXO 35 SEF'!D252</f>
        <v>0</v>
      </c>
      <c r="F252" s="413"/>
    </row>
    <row r="253" spans="1:6" ht="15" hidden="1" thickBot="1" x14ac:dyDescent="0.25">
      <c r="A253" s="32"/>
      <c r="B253" s="33" t="s">
        <v>0</v>
      </c>
      <c r="C253" s="96" t="s">
        <v>1</v>
      </c>
      <c r="D253" s="43">
        <v>242.65</v>
      </c>
      <c r="E253" s="316">
        <f>+D253-'ANEXO 35 SEF'!D253</f>
        <v>-5696.6600000000008</v>
      </c>
      <c r="F253" s="413"/>
    </row>
    <row r="254" spans="1:6" ht="15" hidden="1" thickBot="1" x14ac:dyDescent="0.25">
      <c r="A254" s="32"/>
      <c r="B254" s="33" t="s">
        <v>2</v>
      </c>
      <c r="C254" s="96" t="s">
        <v>1</v>
      </c>
      <c r="D254" s="43">
        <v>140.91999999999999</v>
      </c>
      <c r="E254" s="316">
        <f>+D254-'ANEXO 35 SEF'!D254</f>
        <v>-2203.62</v>
      </c>
      <c r="F254" s="413"/>
    </row>
    <row r="255" spans="1:6" ht="15" hidden="1" thickBot="1" x14ac:dyDescent="0.25">
      <c r="A255" s="32"/>
      <c r="B255" s="33" t="s">
        <v>3</v>
      </c>
      <c r="C255" s="93" t="s">
        <v>4</v>
      </c>
      <c r="D255" s="35">
        <v>3.98</v>
      </c>
      <c r="E255" s="316">
        <f>+D255-'ANEXO 35 SEF'!D255</f>
        <v>-45.942800000000005</v>
      </c>
      <c r="F255" s="413"/>
    </row>
    <row r="256" spans="1:6" ht="15" hidden="1" thickBot="1" x14ac:dyDescent="0.25">
      <c r="A256" s="32"/>
      <c r="B256" s="36" t="s">
        <v>5</v>
      </c>
      <c r="C256" s="93" t="s">
        <v>4</v>
      </c>
      <c r="D256" s="35">
        <v>3.8277999999999999</v>
      </c>
      <c r="E256" s="316">
        <f>+D256-'ANEXO 35 SEF'!D256</f>
        <v>-44.940700000000007</v>
      </c>
      <c r="F256" s="413"/>
    </row>
    <row r="257" spans="1:6" ht="15" hidden="1" thickBot="1" x14ac:dyDescent="0.25">
      <c r="A257" s="32"/>
      <c r="B257" s="33" t="s">
        <v>6</v>
      </c>
      <c r="C257" s="93" t="s">
        <v>4</v>
      </c>
      <c r="D257" s="35">
        <v>3.6747000000000001</v>
      </c>
      <c r="E257" s="316">
        <f>+D257-'ANEXO 35 SEF'!D257</f>
        <v>-44.555999999999997</v>
      </c>
      <c r="F257" s="413"/>
    </row>
    <row r="258" spans="1:6" s="3" customFormat="1" ht="15" hidden="1" thickBot="1" x14ac:dyDescent="0.25">
      <c r="A258" s="21"/>
      <c r="B258" s="98"/>
      <c r="C258" s="99"/>
      <c r="D258" s="82"/>
      <c r="E258" s="316">
        <f>+D258-'ANEXO 35 SEF'!D258</f>
        <v>0</v>
      </c>
      <c r="F258" s="413"/>
    </row>
    <row r="259" spans="1:6" s="3" customFormat="1" x14ac:dyDescent="0.2">
      <c r="A259" s="5"/>
      <c r="B259" s="51"/>
      <c r="C259" s="100"/>
      <c r="D259" s="101"/>
      <c r="E259" s="316">
        <f>+D259-'ANEXO 35 SEF'!D259</f>
        <v>0</v>
      </c>
      <c r="F259" s="413"/>
    </row>
    <row r="260" spans="1:6" ht="15.75" x14ac:dyDescent="0.25">
      <c r="A260" s="12"/>
      <c r="B260" s="102" t="s">
        <v>8</v>
      </c>
      <c r="C260" s="53"/>
      <c r="D260" s="86"/>
      <c r="E260" s="316">
        <f>+D260-'ANEXO 35 SEF'!D260</f>
        <v>0</v>
      </c>
      <c r="F260" s="413"/>
    </row>
    <row r="261" spans="1:6" s="3" customFormat="1" x14ac:dyDescent="0.2">
      <c r="A261" s="12"/>
      <c r="B261" s="103"/>
      <c r="C261" s="53"/>
      <c r="D261" s="88"/>
      <c r="E261" s="316">
        <f>+D261-'ANEXO 35 SEF'!D261</f>
        <v>0</v>
      </c>
      <c r="F261" s="413"/>
    </row>
    <row r="262" spans="1:6" ht="15.75" hidden="1" customHeight="1" x14ac:dyDescent="0.25">
      <c r="A262" s="8" t="s">
        <v>89</v>
      </c>
      <c r="B262" s="102"/>
      <c r="C262" s="53"/>
      <c r="D262" s="86"/>
      <c r="E262" s="316">
        <f>+D262-'ANEXO 35 SEF'!D262</f>
        <v>0</v>
      </c>
      <c r="F262" s="413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907810.82</v>
      </c>
      <c r="E263" s="316">
        <f>+D263-'ANEXO 35 SEF'!D263</f>
        <v>-14577910.359999999</v>
      </c>
      <c r="F263" s="413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4028.6367</v>
      </c>
      <c r="E264" s="316">
        <f>+D264-'ANEXO 35 SEF'!D264</f>
        <v>-60345.527099999999</v>
      </c>
      <c r="F264" s="413"/>
    </row>
    <row r="265" spans="1:6" s="3" customFormat="1" ht="13.9" hidden="1" customHeight="1" x14ac:dyDescent="0.2">
      <c r="A265" s="12"/>
      <c r="B265" s="54"/>
      <c r="C265" s="57"/>
      <c r="D265" s="105"/>
      <c r="E265" s="316">
        <f>+D265-'ANEXO 35 SEF'!D265</f>
        <v>0</v>
      </c>
      <c r="F265" s="413"/>
    </row>
    <row r="266" spans="1:6" ht="13.9" hidden="1" customHeight="1" x14ac:dyDescent="0.2">
      <c r="A266" s="8" t="s">
        <v>90</v>
      </c>
      <c r="B266" s="52"/>
      <c r="C266" s="48"/>
      <c r="D266" s="104"/>
      <c r="E266" s="316">
        <f>+D266-'ANEXO 35 SEF'!D266</f>
        <v>0</v>
      </c>
      <c r="F266" s="413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927824.82</v>
      </c>
      <c r="E267" s="316">
        <f>+D267-'ANEXO 35 SEF'!D267</f>
        <v>-14890866.77</v>
      </c>
      <c r="F267" s="413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748920.31999999995</v>
      </c>
      <c r="E268" s="316">
        <f>+D268-'ANEXO 35 SEF'!D268</f>
        <v>-11710772.09</v>
      </c>
      <c r="F268" s="413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710.55340000000001</v>
      </c>
      <c r="E269" s="316">
        <f>+D269-'ANEXO 35 SEF'!D269</f>
        <v>-8202.2716999999993</v>
      </c>
      <c r="F269" s="413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683.39080000000001</v>
      </c>
      <c r="E270" s="316">
        <f>+D270-'ANEXO 35 SEF'!D270</f>
        <v>-8023.3509999999997</v>
      </c>
      <c r="F270" s="413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656.04470000000003</v>
      </c>
      <c r="E271" s="316">
        <f>+D271-'ANEXO 35 SEF'!D271</f>
        <v>-7954.6955999999991</v>
      </c>
      <c r="F271" s="413"/>
    </row>
    <row r="272" spans="1:6" s="3" customFormat="1" ht="13.9" hidden="1" customHeight="1" x14ac:dyDescent="0.2">
      <c r="A272" s="12"/>
      <c r="B272" s="54"/>
      <c r="C272" s="50"/>
      <c r="D272" s="105"/>
      <c r="E272" s="316">
        <f>+D272-'ANEXO 35 SEF'!D272</f>
        <v>0</v>
      </c>
      <c r="F272" s="413"/>
    </row>
    <row r="273" spans="1:6" ht="13.9" hidden="1" customHeight="1" x14ac:dyDescent="0.2">
      <c r="A273" s="8" t="s">
        <v>91</v>
      </c>
      <c r="B273" s="52"/>
      <c r="C273" s="50"/>
      <c r="D273" s="104"/>
      <c r="E273" s="316">
        <f>+D273-'ANEXO 35 SEF'!D273</f>
        <v>0</v>
      </c>
      <c r="F273" s="413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687017.71</v>
      </c>
      <c r="E274" s="316">
        <f>+D274-'ANEXO 35 SEF'!D274</f>
        <v>-10883612.399999999</v>
      </c>
      <c r="F274" s="413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556950.15</v>
      </c>
      <c r="E275" s="316">
        <f>+D275-'ANEXO 35 SEF'!D275</f>
        <v>-8708958.9499999993</v>
      </c>
      <c r="F275" s="413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267.76150000000001</v>
      </c>
      <c r="E276" s="316">
        <f>+D276-'ANEXO 35 SEF'!D276</f>
        <v>-3090.9040999999997</v>
      </c>
      <c r="F276" s="413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257.52569999999997</v>
      </c>
      <c r="E277" s="316">
        <f>+D277-'ANEXO 35 SEF'!D277</f>
        <v>-3023.4803999999999</v>
      </c>
      <c r="F277" s="413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247.22069999999999</v>
      </c>
      <c r="E278" s="316">
        <f>+D278-'ANEXO 35 SEF'!D278</f>
        <v>-2997.6087000000002</v>
      </c>
      <c r="F278" s="413"/>
    </row>
    <row r="279" spans="1:6" s="3" customFormat="1" ht="13.9" hidden="1" customHeight="1" x14ac:dyDescent="0.2">
      <c r="A279" s="12"/>
      <c r="B279" s="54"/>
      <c r="C279" s="10"/>
      <c r="D279" s="105"/>
      <c r="E279" s="316">
        <f>+D279-'ANEXO 35 SEF'!D279</f>
        <v>0</v>
      </c>
      <c r="F279" s="413"/>
    </row>
    <row r="280" spans="1:6" s="3" customFormat="1" ht="13.9" hidden="1" customHeight="1" x14ac:dyDescent="0.2">
      <c r="A280" s="12"/>
      <c r="B280" s="54"/>
      <c r="C280" s="50"/>
      <c r="D280" s="105"/>
      <c r="E280" s="316">
        <f>+D280-'ANEXO 35 SEF'!D280</f>
        <v>0</v>
      </c>
      <c r="F280" s="413"/>
    </row>
    <row r="281" spans="1:6" ht="13.9" hidden="1" customHeight="1" x14ac:dyDescent="0.2">
      <c r="A281" s="8" t="s">
        <v>92</v>
      </c>
      <c r="B281" s="52"/>
      <c r="C281" s="50"/>
      <c r="D281" s="104"/>
      <c r="E281" s="316">
        <f>+D281-'ANEXO 35 SEF'!D281</f>
        <v>0</v>
      </c>
      <c r="F281" s="413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173870.51</v>
      </c>
      <c r="E282" s="316">
        <f>+D282-'ANEXO 35 SEF'!D282</f>
        <v>-2774200.0599999996</v>
      </c>
      <c r="F282" s="413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140924.46</v>
      </c>
      <c r="E283" s="316">
        <f>+D283-'ANEXO 35 SEF'!D283</f>
        <v>-2203617.86</v>
      </c>
      <c r="F283" s="413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108.404</v>
      </c>
      <c r="E284" s="316">
        <f>+D284-'ANEXO 35 SEF'!D284</f>
        <v>-1251.3607999999999</v>
      </c>
      <c r="F284" s="413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104.26</v>
      </c>
      <c r="E285" s="316">
        <f>+D285-'ANEXO 35 SEF'!D285</f>
        <v>-1224.0642</v>
      </c>
      <c r="F285" s="413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100.08799999999999</v>
      </c>
      <c r="E286" s="316">
        <f>+D286-'ANEXO 35 SEF'!D286</f>
        <v>-1213.5900000000001</v>
      </c>
      <c r="F286" s="413"/>
    </row>
    <row r="287" spans="1:6" s="3" customFormat="1" ht="13.9" hidden="1" customHeight="1" x14ac:dyDescent="0.2">
      <c r="A287" s="12"/>
      <c r="B287" s="54"/>
      <c r="C287" s="10"/>
      <c r="D287" s="105"/>
      <c r="E287" s="316">
        <f>+D287-'ANEXO 35 SEF'!D287</f>
        <v>0</v>
      </c>
      <c r="F287" s="413"/>
    </row>
    <row r="288" spans="1:6" ht="14.25" hidden="1" customHeight="1" x14ac:dyDescent="0.2">
      <c r="A288" s="8" t="s">
        <v>396</v>
      </c>
      <c r="B288" s="52"/>
      <c r="C288" s="48"/>
      <c r="D288" s="104"/>
      <c r="E288" s="316">
        <f>+D288-'ANEXO 35 SEF'!D288</f>
        <v>0</v>
      </c>
      <c r="F288" s="413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927824.82</v>
      </c>
      <c r="E289" s="316">
        <f>+D289-'ANEXO 35 SEF'!D289</f>
        <v>-14890866.77</v>
      </c>
      <c r="F289" s="413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748920.31999999995</v>
      </c>
      <c r="E290" s="316">
        <f>+D290-'ANEXO 35 SEF'!D290</f>
        <v>-11710772.09</v>
      </c>
      <c r="F290" s="413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710.55340000000001</v>
      </c>
      <c r="E291" s="316">
        <f>+D291-'ANEXO 35 SEF'!D291</f>
        <v>-8202.2716999999993</v>
      </c>
      <c r="F291" s="413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683.39080000000001</v>
      </c>
      <c r="E292" s="316">
        <f>+D292-'ANEXO 35 SEF'!D292</f>
        <v>-8023.3509999999997</v>
      </c>
      <c r="F292" s="413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656.04470000000003</v>
      </c>
      <c r="E293" s="316">
        <f>+D293-'ANEXO 35 SEF'!D293</f>
        <v>-7954.6955999999991</v>
      </c>
      <c r="F293" s="413"/>
    </row>
    <row r="294" spans="1:6" s="3" customFormat="1" ht="13.9" hidden="1" customHeight="1" x14ac:dyDescent="0.2">
      <c r="A294" s="12"/>
      <c r="B294" s="54"/>
      <c r="C294" s="50"/>
      <c r="D294" s="105"/>
      <c r="E294" s="316">
        <f>+D294-'ANEXO 35 SEF'!D294</f>
        <v>0</v>
      </c>
      <c r="F294" s="413"/>
    </row>
    <row r="295" spans="1:6" ht="14.25" hidden="1" customHeight="1" x14ac:dyDescent="0.2">
      <c r="A295" s="8" t="s">
        <v>397</v>
      </c>
      <c r="B295" s="52"/>
      <c r="C295" s="50"/>
      <c r="D295" s="104"/>
      <c r="E295" s="316">
        <f>+D295-'ANEXO 35 SEF'!D295</f>
        <v>0</v>
      </c>
      <c r="F295" s="413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687017.71</v>
      </c>
      <c r="E296" s="316">
        <f>+D296-'ANEXO 35 SEF'!D296</f>
        <v>-10883612.399999999</v>
      </c>
      <c r="F296" s="413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556950.15</v>
      </c>
      <c r="E297" s="316">
        <f>+D297-'ANEXO 35 SEF'!D297</f>
        <v>-8708958.9499999993</v>
      </c>
      <c r="F297" s="413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267.76150000000001</v>
      </c>
      <c r="E298" s="316">
        <f>+D298-'ANEXO 35 SEF'!D298</f>
        <v>-3090.9040999999997</v>
      </c>
      <c r="F298" s="413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257.52569999999997</v>
      </c>
      <c r="E299" s="316">
        <f>+D299-'ANEXO 35 SEF'!D299</f>
        <v>-3023.4803999999999</v>
      </c>
      <c r="F299" s="413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247.22069999999999</v>
      </c>
      <c r="E300" s="316">
        <f>+D300-'ANEXO 35 SEF'!D300</f>
        <v>-2997.6087000000002</v>
      </c>
      <c r="F300" s="413"/>
    </row>
    <row r="301" spans="1:6" s="3" customFormat="1" ht="13.9" hidden="1" customHeight="1" x14ac:dyDescent="0.2">
      <c r="A301" s="12"/>
      <c r="B301" s="54"/>
      <c r="C301" s="50"/>
      <c r="D301" s="105"/>
      <c r="E301" s="316">
        <f>+D301-'ANEXO 35 SEF'!D301</f>
        <v>0</v>
      </c>
      <c r="F301" s="413"/>
    </row>
    <row r="302" spans="1:6" ht="14.25" hidden="1" customHeight="1" x14ac:dyDescent="0.2">
      <c r="A302" s="8" t="s">
        <v>398</v>
      </c>
      <c r="B302" s="52"/>
      <c r="C302" s="50"/>
      <c r="D302" s="104"/>
      <c r="E302" s="316">
        <f>+D302-'ANEXO 35 SEF'!D302</f>
        <v>0</v>
      </c>
      <c r="F302" s="413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173870.51</v>
      </c>
      <c r="E303" s="316">
        <f>+D303-'ANEXO 35 SEF'!D303</f>
        <v>-2774200.0599999996</v>
      </c>
      <c r="F303" s="413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140924.46</v>
      </c>
      <c r="E304" s="316">
        <f>+D304-'ANEXO 35 SEF'!D304</f>
        <v>-2203617.86</v>
      </c>
      <c r="F304" s="413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108.404</v>
      </c>
      <c r="E305" s="316">
        <f>+D305-'ANEXO 35 SEF'!D305</f>
        <v>-1251.3607999999999</v>
      </c>
      <c r="F305" s="413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104.26</v>
      </c>
      <c r="E306" s="316">
        <f>+D306-'ANEXO 35 SEF'!D306</f>
        <v>-1224.0642</v>
      </c>
      <c r="F306" s="413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100.08799999999999</v>
      </c>
      <c r="E307" s="316">
        <f>+D307-'ANEXO 35 SEF'!D307</f>
        <v>-1213.5900000000001</v>
      </c>
      <c r="F307" s="413"/>
    </row>
    <row r="308" spans="1:6" s="3" customFormat="1" x14ac:dyDescent="0.2">
      <c r="A308" s="87"/>
      <c r="B308" s="106"/>
      <c r="C308" s="53"/>
      <c r="D308" s="88"/>
      <c r="E308" s="316">
        <f>+D308-'ANEXO 35 SEF'!D308</f>
        <v>0</v>
      </c>
      <c r="F308" s="413"/>
    </row>
    <row r="309" spans="1:6" s="3" customFormat="1" x14ac:dyDescent="0.2">
      <c r="A309" s="8" t="s">
        <v>96</v>
      </c>
      <c r="B309" s="9"/>
      <c r="C309" s="89"/>
      <c r="D309" s="88"/>
      <c r="E309" s="316">
        <f>+D309-'ANEXO 35 SEF'!D309</f>
        <v>0</v>
      </c>
      <c r="F309" s="413"/>
    </row>
    <row r="310" spans="1:6" s="3" customFormat="1" x14ac:dyDescent="0.2">
      <c r="A310" s="12"/>
      <c r="B310" s="13" t="s">
        <v>0</v>
      </c>
      <c r="C310" s="10" t="s">
        <v>9</v>
      </c>
      <c r="D310" s="104">
        <f>+'ANEXO 35 SEF'!D310</f>
        <v>15818691.59</v>
      </c>
      <c r="E310" s="316">
        <f>+D310-'ANEXO 35 SEF'!D310</f>
        <v>0</v>
      </c>
      <c r="F310" s="413"/>
    </row>
    <row r="311" spans="1:6" s="3" customFormat="1" x14ac:dyDescent="0.2">
      <c r="A311" s="12"/>
      <c r="B311" s="13" t="s">
        <v>2</v>
      </c>
      <c r="C311" s="10" t="s">
        <v>9</v>
      </c>
      <c r="D311" s="104">
        <f>+'ANEXO 35 SEF'!D311</f>
        <v>12459692.41</v>
      </c>
      <c r="E311" s="316">
        <f>+D311-'ANEXO 35 SEF'!D311</f>
        <v>0</v>
      </c>
      <c r="F311" s="413"/>
    </row>
    <row r="312" spans="1:6" s="3" customFormat="1" x14ac:dyDescent="0.2">
      <c r="A312" s="12"/>
      <c r="B312" s="13" t="s">
        <v>3</v>
      </c>
      <c r="C312" s="10" t="s">
        <v>10</v>
      </c>
      <c r="D312" s="104">
        <f>+'ANEXO 35 SEF'!D312</f>
        <v>8912.83</v>
      </c>
      <c r="E312" s="316">
        <f>+D312-'ANEXO 35 SEF'!D312</f>
        <v>0</v>
      </c>
      <c r="F312" s="413"/>
    </row>
    <row r="313" spans="1:6" s="3" customFormat="1" x14ac:dyDescent="0.2">
      <c r="A313" s="12"/>
      <c r="B313" s="19" t="s">
        <v>5</v>
      </c>
      <c r="C313" s="10" t="s">
        <v>10</v>
      </c>
      <c r="D313" s="104">
        <f>+'ANEXO 35 SEF'!D313</f>
        <v>8706.74</v>
      </c>
      <c r="E313" s="316">
        <f>+D313-'ANEXO 35 SEF'!D313</f>
        <v>0</v>
      </c>
      <c r="F313" s="413"/>
    </row>
    <row r="314" spans="1:6" s="3" customFormat="1" x14ac:dyDescent="0.2">
      <c r="A314" s="12"/>
      <c r="B314" s="13" t="s">
        <v>6</v>
      </c>
      <c r="C314" s="10" t="s">
        <v>10</v>
      </c>
      <c r="D314" s="104">
        <f>+'ANEXO 35 SEF'!D314</f>
        <v>8610.74</v>
      </c>
      <c r="E314" s="316">
        <f>+D314-'ANEXO 35 SEF'!D314</f>
        <v>0</v>
      </c>
      <c r="F314" s="413"/>
    </row>
    <row r="315" spans="1:6" s="3" customFormat="1" x14ac:dyDescent="0.2">
      <c r="A315" s="12"/>
      <c r="B315" s="13"/>
      <c r="C315" s="91"/>
      <c r="D315" s="88"/>
      <c r="E315" s="316">
        <f>+D315-'ANEXO 35 SEF'!D315</f>
        <v>0</v>
      </c>
      <c r="F315" s="413"/>
    </row>
    <row r="316" spans="1:6" s="3" customFormat="1" x14ac:dyDescent="0.2">
      <c r="A316" s="8" t="s">
        <v>97</v>
      </c>
      <c r="B316" s="9"/>
      <c r="C316" s="89"/>
      <c r="D316" s="88"/>
      <c r="E316" s="316">
        <f>+D316-'ANEXO 35 SEF'!D316</f>
        <v>0</v>
      </c>
      <c r="F316" s="413"/>
    </row>
    <row r="317" spans="1:6" s="3" customFormat="1" x14ac:dyDescent="0.2">
      <c r="A317" s="12"/>
      <c r="B317" s="13" t="s">
        <v>0</v>
      </c>
      <c r="C317" s="10" t="s">
        <v>9</v>
      </c>
      <c r="D317" s="104">
        <f>+'ANEXO 35 SEF'!D317</f>
        <v>11570630.109999999</v>
      </c>
      <c r="E317" s="316">
        <f>+D317-'ANEXO 35 SEF'!D317</f>
        <v>0</v>
      </c>
      <c r="F317" s="413"/>
    </row>
    <row r="318" spans="1:6" s="3" customFormat="1" x14ac:dyDescent="0.2">
      <c r="A318" s="12"/>
      <c r="B318" s="13" t="s">
        <v>2</v>
      </c>
      <c r="C318" s="10" t="s">
        <v>9</v>
      </c>
      <c r="D318" s="104">
        <f>+'ANEXO 35 SEF'!D318</f>
        <v>9265909.0999999996</v>
      </c>
      <c r="E318" s="316">
        <f>+D318-'ANEXO 35 SEF'!D318</f>
        <v>0</v>
      </c>
      <c r="F318" s="413"/>
    </row>
    <row r="319" spans="1:6" s="3" customFormat="1" x14ac:dyDescent="0.2">
      <c r="A319" s="12"/>
      <c r="B319" s="13" t="s">
        <v>3</v>
      </c>
      <c r="C319" s="10" t="s">
        <v>10</v>
      </c>
      <c r="D319" s="104">
        <f>+'ANEXO 35 SEF'!D319</f>
        <v>3358.67</v>
      </c>
      <c r="E319" s="316">
        <f>+D319-'ANEXO 35 SEF'!D319</f>
        <v>0</v>
      </c>
      <c r="F319" s="413"/>
    </row>
    <row r="320" spans="1:6" s="3" customFormat="1" x14ac:dyDescent="0.2">
      <c r="A320" s="12"/>
      <c r="B320" s="19" t="s">
        <v>5</v>
      </c>
      <c r="C320" s="10" t="s">
        <v>10</v>
      </c>
      <c r="D320" s="104">
        <f>+'ANEXO 35 SEF'!D320</f>
        <v>3281.01</v>
      </c>
      <c r="E320" s="316">
        <f>+D320-'ANEXO 35 SEF'!D320</f>
        <v>0</v>
      </c>
      <c r="F320" s="413"/>
    </row>
    <row r="321" spans="1:6" s="3" customFormat="1" x14ac:dyDescent="0.2">
      <c r="A321" s="12"/>
      <c r="B321" s="13" t="s">
        <v>6</v>
      </c>
      <c r="C321" s="10" t="s">
        <v>10</v>
      </c>
      <c r="D321" s="104">
        <f>+'ANEXO 35 SEF'!D321</f>
        <v>3244.83</v>
      </c>
      <c r="E321" s="316">
        <f>+D321-'ANEXO 35 SEF'!D321</f>
        <v>0</v>
      </c>
      <c r="F321" s="413"/>
    </row>
    <row r="322" spans="1:6" s="3" customFormat="1" x14ac:dyDescent="0.2">
      <c r="A322" s="12"/>
      <c r="B322" s="13"/>
      <c r="C322" s="91"/>
      <c r="D322" s="88"/>
      <c r="E322" s="316">
        <f>+D322-'ANEXO 35 SEF'!D322</f>
        <v>0</v>
      </c>
      <c r="F322" s="413"/>
    </row>
    <row r="323" spans="1:6" s="3" customFormat="1" x14ac:dyDescent="0.2">
      <c r="A323" s="8" t="s">
        <v>98</v>
      </c>
      <c r="B323" s="9"/>
      <c r="C323" s="89"/>
      <c r="D323" s="104"/>
      <c r="E323" s="316">
        <f>+D323-'ANEXO 35 SEF'!D323</f>
        <v>0</v>
      </c>
      <c r="F323" s="413"/>
    </row>
    <row r="324" spans="1:6" s="3" customFormat="1" x14ac:dyDescent="0.2">
      <c r="A324" s="12"/>
      <c r="B324" s="13" t="s">
        <v>0</v>
      </c>
      <c r="C324" s="10" t="s">
        <v>9</v>
      </c>
      <c r="D324" s="104">
        <f>+'ANEXO 35 SEF'!D324</f>
        <v>2948070.57</v>
      </c>
      <c r="E324" s="316">
        <f>+D324-'ANEXO 35 SEF'!D324</f>
        <v>0</v>
      </c>
      <c r="F324" s="413"/>
    </row>
    <row r="325" spans="1:6" s="3" customFormat="1" x14ac:dyDescent="0.2">
      <c r="A325" s="12"/>
      <c r="B325" s="13" t="s">
        <v>2</v>
      </c>
      <c r="C325" s="10" t="s">
        <v>9</v>
      </c>
      <c r="D325" s="104">
        <f>+'ANEXO 35 SEF'!D325</f>
        <v>2344542.3199999998</v>
      </c>
      <c r="E325" s="316">
        <f>+D325-'ANEXO 35 SEF'!D325</f>
        <v>0</v>
      </c>
      <c r="F325" s="413"/>
    </row>
    <row r="326" spans="1:6" s="3" customFormat="1" x14ac:dyDescent="0.2">
      <c r="A326" s="12"/>
      <c r="B326" s="13" t="s">
        <v>3</v>
      </c>
      <c r="C326" s="10" t="s">
        <v>10</v>
      </c>
      <c r="D326" s="104">
        <f>+'ANEXO 35 SEF'!D326</f>
        <v>1359.76</v>
      </c>
      <c r="E326" s="316">
        <f>+D326-'ANEXO 35 SEF'!D326</f>
        <v>0</v>
      </c>
      <c r="F326" s="413"/>
    </row>
    <row r="327" spans="1:6" s="3" customFormat="1" x14ac:dyDescent="0.2">
      <c r="A327" s="12"/>
      <c r="B327" s="19" t="s">
        <v>5</v>
      </c>
      <c r="C327" s="10" t="s">
        <v>10</v>
      </c>
      <c r="D327" s="104">
        <f>+'ANEXO 35 SEF'!D327</f>
        <v>1328.32</v>
      </c>
      <c r="E327" s="316">
        <f>+D327-'ANEXO 35 SEF'!D327</f>
        <v>0</v>
      </c>
      <c r="F327" s="413"/>
    </row>
    <row r="328" spans="1:6" s="3" customFormat="1" x14ac:dyDescent="0.2">
      <c r="A328" s="12"/>
      <c r="B328" s="13" t="s">
        <v>6</v>
      </c>
      <c r="C328" s="10" t="s">
        <v>10</v>
      </c>
      <c r="D328" s="104">
        <f>+'ANEXO 35 SEF'!D328</f>
        <v>1313.68</v>
      </c>
      <c r="E328" s="316">
        <f>+D328-'ANEXO 35 SEF'!D328</f>
        <v>0</v>
      </c>
      <c r="F328" s="413"/>
    </row>
    <row r="329" spans="1:6" s="3" customFormat="1" x14ac:dyDescent="0.2">
      <c r="A329" s="12"/>
      <c r="B329" s="13"/>
      <c r="C329" s="83"/>
      <c r="D329" s="88"/>
      <c r="E329" s="316">
        <f>+D329-'ANEXO 35 SEF'!D329</f>
        <v>0</v>
      </c>
      <c r="F329" s="413"/>
    </row>
    <row r="330" spans="1:6" s="3" customFormat="1" x14ac:dyDescent="0.2">
      <c r="A330" s="8" t="s">
        <v>99</v>
      </c>
      <c r="B330" s="9"/>
      <c r="C330" s="89"/>
      <c r="D330" s="104"/>
      <c r="E330" s="316">
        <f>+D330-'ANEXO 35 SEF'!D330</f>
        <v>0</v>
      </c>
      <c r="F330" s="413"/>
    </row>
    <row r="331" spans="1:6" s="3" customFormat="1" x14ac:dyDescent="0.2">
      <c r="A331" s="12"/>
      <c r="B331" s="13" t="s">
        <v>0</v>
      </c>
      <c r="C331" s="10" t="s">
        <v>9</v>
      </c>
      <c r="D331" s="104">
        <f>+'ANEXO 35 SEF'!D331</f>
        <v>15818691.59</v>
      </c>
      <c r="E331" s="316">
        <f>+D331-'ANEXO 35 SEF'!D331</f>
        <v>0</v>
      </c>
      <c r="F331" s="413"/>
    </row>
    <row r="332" spans="1:6" s="3" customFormat="1" x14ac:dyDescent="0.2">
      <c r="A332" s="12"/>
      <c r="B332" s="13" t="s">
        <v>2</v>
      </c>
      <c r="C332" s="10" t="s">
        <v>9</v>
      </c>
      <c r="D332" s="104">
        <f>+'ANEXO 35 SEF'!D332</f>
        <v>12459692.41</v>
      </c>
      <c r="E332" s="316">
        <f>+D332-'ANEXO 35 SEF'!D332</f>
        <v>0</v>
      </c>
      <c r="F332" s="413"/>
    </row>
    <row r="333" spans="1:6" s="3" customFormat="1" x14ac:dyDescent="0.2">
      <c r="A333" s="12"/>
      <c r="B333" s="13" t="s">
        <v>3</v>
      </c>
      <c r="C333" s="10" t="s">
        <v>10</v>
      </c>
      <c r="D333" s="104">
        <f>+'ANEXO 35 SEF'!D333</f>
        <v>8912.83</v>
      </c>
      <c r="E333" s="316">
        <f>+D333-'ANEXO 35 SEF'!D333</f>
        <v>0</v>
      </c>
      <c r="F333" s="413"/>
    </row>
    <row r="334" spans="1:6" s="3" customFormat="1" x14ac:dyDescent="0.2">
      <c r="A334" s="12"/>
      <c r="B334" s="19" t="s">
        <v>5</v>
      </c>
      <c r="C334" s="10" t="s">
        <v>10</v>
      </c>
      <c r="D334" s="104">
        <f>+'ANEXO 35 SEF'!D334</f>
        <v>8706.74</v>
      </c>
      <c r="E334" s="316">
        <f>+D334-'ANEXO 35 SEF'!D334</f>
        <v>0</v>
      </c>
      <c r="F334" s="413"/>
    </row>
    <row r="335" spans="1:6" s="3" customFormat="1" x14ac:dyDescent="0.2">
      <c r="A335" s="12"/>
      <c r="B335" s="13" t="s">
        <v>6</v>
      </c>
      <c r="C335" s="10" t="s">
        <v>10</v>
      </c>
      <c r="D335" s="104">
        <f>+'ANEXO 35 SEF'!D335</f>
        <v>8610.74</v>
      </c>
      <c r="E335" s="316">
        <f>+D335-'ANEXO 35 SEF'!D335</f>
        <v>0</v>
      </c>
      <c r="F335" s="413"/>
    </row>
    <row r="336" spans="1:6" s="3" customFormat="1" x14ac:dyDescent="0.2">
      <c r="A336" s="12"/>
      <c r="B336" s="13"/>
      <c r="C336" s="91"/>
      <c r="D336" s="88"/>
      <c r="E336" s="316">
        <f>+D336-'ANEXO 35 SEF'!D336</f>
        <v>0</v>
      </c>
      <c r="F336" s="413"/>
    </row>
    <row r="337" spans="1:6" s="3" customFormat="1" x14ac:dyDescent="0.2">
      <c r="A337" s="8" t="s">
        <v>100</v>
      </c>
      <c r="B337" s="9"/>
      <c r="C337" s="89"/>
      <c r="D337" s="104"/>
      <c r="E337" s="316">
        <f>+D337-'ANEXO 35 SEF'!D337</f>
        <v>0</v>
      </c>
      <c r="F337" s="413"/>
    </row>
    <row r="338" spans="1:6" s="3" customFormat="1" x14ac:dyDescent="0.2">
      <c r="A338" s="12"/>
      <c r="B338" s="13" t="s">
        <v>0</v>
      </c>
      <c r="C338" s="10" t="s">
        <v>9</v>
      </c>
      <c r="D338" s="104">
        <f>+'ANEXO 35 SEF'!D338</f>
        <v>11570630.109999999</v>
      </c>
      <c r="E338" s="316">
        <f>+D338-'ANEXO 35 SEF'!D338</f>
        <v>0</v>
      </c>
      <c r="F338" s="413"/>
    </row>
    <row r="339" spans="1:6" s="3" customFormat="1" x14ac:dyDescent="0.2">
      <c r="A339" s="12"/>
      <c r="B339" s="13" t="s">
        <v>2</v>
      </c>
      <c r="C339" s="10" t="s">
        <v>9</v>
      </c>
      <c r="D339" s="104">
        <f>+'ANEXO 35 SEF'!D339</f>
        <v>9265909.0999999996</v>
      </c>
      <c r="E339" s="316">
        <f>+D339-'ANEXO 35 SEF'!D339</f>
        <v>0</v>
      </c>
      <c r="F339" s="413"/>
    </row>
    <row r="340" spans="1:6" s="3" customFormat="1" x14ac:dyDescent="0.2">
      <c r="A340" s="12"/>
      <c r="B340" s="13" t="s">
        <v>3</v>
      </c>
      <c r="C340" s="10" t="s">
        <v>10</v>
      </c>
      <c r="D340" s="104">
        <f>+'ANEXO 35 SEF'!D340</f>
        <v>3358.67</v>
      </c>
      <c r="E340" s="316">
        <f>+D340-'ANEXO 35 SEF'!D340</f>
        <v>0</v>
      </c>
      <c r="F340" s="413"/>
    </row>
    <row r="341" spans="1:6" s="3" customFormat="1" x14ac:dyDescent="0.2">
      <c r="A341" s="12"/>
      <c r="B341" s="19" t="s">
        <v>5</v>
      </c>
      <c r="C341" s="10" t="s">
        <v>10</v>
      </c>
      <c r="D341" s="104">
        <f>+'ANEXO 35 SEF'!D341</f>
        <v>3281.01</v>
      </c>
      <c r="E341" s="316">
        <f>+D341-'ANEXO 35 SEF'!D341</f>
        <v>0</v>
      </c>
      <c r="F341" s="413"/>
    </row>
    <row r="342" spans="1:6" s="3" customFormat="1" x14ac:dyDescent="0.2">
      <c r="A342" s="12"/>
      <c r="B342" s="13" t="s">
        <v>6</v>
      </c>
      <c r="C342" s="10" t="s">
        <v>10</v>
      </c>
      <c r="D342" s="104">
        <f>+'ANEXO 35 SEF'!D342</f>
        <v>3244.83</v>
      </c>
      <c r="E342" s="316">
        <f>+D342-'ANEXO 35 SEF'!D342</f>
        <v>0</v>
      </c>
      <c r="F342" s="413"/>
    </row>
    <row r="343" spans="1:6" s="3" customFormat="1" x14ac:dyDescent="0.2">
      <c r="A343" s="12"/>
      <c r="B343" s="13"/>
      <c r="C343" s="91"/>
      <c r="D343" s="88"/>
      <c r="E343" s="316">
        <f>+D343-'ANEXO 35 SEF'!D343</f>
        <v>0</v>
      </c>
      <c r="F343" s="413"/>
    </row>
    <row r="344" spans="1:6" s="3" customFormat="1" x14ac:dyDescent="0.2">
      <c r="A344" s="8" t="s">
        <v>101</v>
      </c>
      <c r="B344" s="9"/>
      <c r="C344" s="89"/>
      <c r="D344" s="104"/>
      <c r="E344" s="316">
        <f>+D344-'ANEXO 35 SEF'!D344</f>
        <v>0</v>
      </c>
      <c r="F344" s="413"/>
    </row>
    <row r="345" spans="1:6" s="3" customFormat="1" x14ac:dyDescent="0.2">
      <c r="A345" s="12"/>
      <c r="B345" s="13" t="s">
        <v>0</v>
      </c>
      <c r="C345" s="10" t="s">
        <v>9</v>
      </c>
      <c r="D345" s="104">
        <f>+'ANEXO 35 SEF'!D345</f>
        <v>2948070.57</v>
      </c>
      <c r="E345" s="316">
        <f>+D345-'ANEXO 35 SEF'!D345</f>
        <v>0</v>
      </c>
      <c r="F345" s="413"/>
    </row>
    <row r="346" spans="1:6" s="3" customFormat="1" x14ac:dyDescent="0.2">
      <c r="A346" s="12"/>
      <c r="B346" s="13" t="s">
        <v>2</v>
      </c>
      <c r="C346" s="10" t="s">
        <v>9</v>
      </c>
      <c r="D346" s="104">
        <f>+'ANEXO 35 SEF'!D346</f>
        <v>2344542.3199999998</v>
      </c>
      <c r="E346" s="316">
        <f>+D346-'ANEXO 35 SEF'!D346</f>
        <v>0</v>
      </c>
      <c r="F346" s="413"/>
    </row>
    <row r="347" spans="1:6" s="3" customFormat="1" x14ac:dyDescent="0.2">
      <c r="A347" s="12"/>
      <c r="B347" s="13" t="s">
        <v>3</v>
      </c>
      <c r="C347" s="10" t="s">
        <v>10</v>
      </c>
      <c r="D347" s="104">
        <f>+'ANEXO 35 SEF'!D347</f>
        <v>1359.76</v>
      </c>
      <c r="E347" s="316">
        <f>+D347-'ANEXO 35 SEF'!D347</f>
        <v>0</v>
      </c>
      <c r="F347" s="413"/>
    </row>
    <row r="348" spans="1:6" s="3" customFormat="1" x14ac:dyDescent="0.2">
      <c r="A348" s="12"/>
      <c r="B348" s="19" t="s">
        <v>5</v>
      </c>
      <c r="C348" s="10" t="s">
        <v>10</v>
      </c>
      <c r="D348" s="104">
        <f>+'ANEXO 35 SEF'!D348</f>
        <v>1328.32</v>
      </c>
      <c r="E348" s="316">
        <f>+D348-'ANEXO 35 SEF'!D348</f>
        <v>0</v>
      </c>
      <c r="F348" s="413"/>
    </row>
    <row r="349" spans="1:6" s="3" customFormat="1" x14ac:dyDescent="0.2">
      <c r="A349" s="12"/>
      <c r="B349" s="13" t="s">
        <v>6</v>
      </c>
      <c r="C349" s="10" t="s">
        <v>10</v>
      </c>
      <c r="D349" s="104">
        <f>+'ANEXO 35 SEF'!D349</f>
        <v>1313.68</v>
      </c>
      <c r="E349" s="316">
        <f>+D349-'ANEXO 35 SEF'!D349</f>
        <v>0</v>
      </c>
      <c r="F349" s="413"/>
    </row>
    <row r="350" spans="1:6" s="3" customFormat="1" ht="15" thickBot="1" x14ac:dyDescent="0.25">
      <c r="A350" s="21"/>
      <c r="B350" s="98"/>
      <c r="C350" s="99"/>
      <c r="D350" s="99"/>
      <c r="E350" s="316">
        <f>+D350-'ANEXO 35 SEF'!D350</f>
        <v>0</v>
      </c>
      <c r="F350" s="413"/>
    </row>
    <row r="351" spans="1:6" s="3" customFormat="1" hidden="1" x14ac:dyDescent="0.2">
      <c r="A351" s="8" t="s">
        <v>102</v>
      </c>
      <c r="B351" s="9"/>
      <c r="C351" s="89"/>
      <c r="D351" s="88"/>
      <c r="E351" s="316"/>
      <c r="F351" s="413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6"/>
      <c r="F352" s="413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6"/>
      <c r="F353" s="413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6"/>
      <c r="F354" s="413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6"/>
      <c r="F355" s="413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6"/>
      <c r="F356" s="413"/>
    </row>
    <row r="357" spans="1:6" s="3" customFormat="1" hidden="1" x14ac:dyDescent="0.2">
      <c r="A357" s="12"/>
      <c r="B357" s="13"/>
      <c r="C357" s="91"/>
      <c r="D357" s="88"/>
      <c r="E357" s="316"/>
      <c r="F357" s="413"/>
    </row>
    <row r="358" spans="1:6" s="3" customFormat="1" hidden="1" x14ac:dyDescent="0.2">
      <c r="A358" s="8" t="s">
        <v>103</v>
      </c>
      <c r="B358" s="9"/>
      <c r="C358" s="89"/>
      <c r="D358" s="88"/>
      <c r="E358" s="316"/>
      <c r="F358" s="413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6"/>
      <c r="F359" s="413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6"/>
      <c r="F360" s="413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6"/>
      <c r="F361" s="413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6"/>
      <c r="F362" s="413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6"/>
      <c r="F363" s="413"/>
    </row>
    <row r="364" spans="1:6" s="3" customFormat="1" hidden="1" x14ac:dyDescent="0.2">
      <c r="A364" s="12"/>
      <c r="B364" s="13"/>
      <c r="C364" s="91"/>
      <c r="D364" s="88"/>
      <c r="E364" s="316"/>
      <c r="F364" s="413"/>
    </row>
    <row r="365" spans="1:6" s="3" customFormat="1" hidden="1" x14ac:dyDescent="0.2">
      <c r="A365" s="8" t="s">
        <v>104</v>
      </c>
      <c r="B365" s="9"/>
      <c r="C365" s="89"/>
      <c r="D365" s="88"/>
      <c r="E365" s="316"/>
      <c r="F365" s="413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6"/>
      <c r="F366" s="413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6"/>
      <c r="F367" s="413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6"/>
      <c r="F368" s="413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6"/>
      <c r="F369" s="413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6"/>
      <c r="F370" s="413"/>
    </row>
    <row r="371" spans="1:6" s="3" customFormat="1" hidden="1" x14ac:dyDescent="0.2">
      <c r="A371" s="12"/>
      <c r="B371" s="13"/>
      <c r="C371" s="83"/>
      <c r="D371" s="88"/>
      <c r="E371" s="316"/>
      <c r="F371" s="413"/>
    </row>
    <row r="372" spans="1:6" s="3" customFormat="1" hidden="1" x14ac:dyDescent="0.2">
      <c r="A372" s="8" t="s">
        <v>105</v>
      </c>
      <c r="B372" s="9"/>
      <c r="C372" s="83"/>
      <c r="D372" s="88"/>
      <c r="E372" s="316"/>
      <c r="F372" s="413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6"/>
      <c r="F373" s="413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6"/>
      <c r="F374" s="413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6"/>
      <c r="F375" s="413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6"/>
      <c r="F376" s="413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6"/>
      <c r="F377" s="413"/>
    </row>
    <row r="378" spans="1:6" s="3" customFormat="1" hidden="1" x14ac:dyDescent="0.2">
      <c r="A378" s="12"/>
      <c r="B378" s="13"/>
      <c r="C378" s="83"/>
      <c r="D378" s="88"/>
      <c r="E378" s="316"/>
      <c r="F378" s="413"/>
    </row>
    <row r="379" spans="1:6" s="3" customFormat="1" hidden="1" x14ac:dyDescent="0.2">
      <c r="A379" s="8" t="s">
        <v>106</v>
      </c>
      <c r="B379" s="9"/>
      <c r="C379" s="83"/>
      <c r="D379" s="88"/>
      <c r="E379" s="316"/>
      <c r="F379" s="413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6"/>
      <c r="F380" s="413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6"/>
      <c r="F381" s="413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6"/>
      <c r="F382" s="413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6"/>
      <c r="F383" s="413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6"/>
      <c r="F384" s="413"/>
    </row>
    <row r="385" spans="1:6" s="3" customFormat="1" hidden="1" x14ac:dyDescent="0.2">
      <c r="A385" s="12"/>
      <c r="B385" s="13"/>
      <c r="C385" s="83"/>
      <c r="D385" s="88"/>
      <c r="E385" s="316"/>
      <c r="F385" s="413"/>
    </row>
    <row r="386" spans="1:6" s="3" customFormat="1" hidden="1" x14ac:dyDescent="0.2">
      <c r="A386" s="8" t="s">
        <v>107</v>
      </c>
      <c r="B386" s="9"/>
      <c r="C386" s="83"/>
      <c r="D386" s="88"/>
      <c r="E386" s="316"/>
      <c r="F386" s="413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6"/>
      <c r="F387" s="413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6"/>
      <c r="F388" s="413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6"/>
      <c r="F389" s="413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6"/>
      <c r="F390" s="413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6"/>
      <c r="F391" s="413"/>
    </row>
    <row r="392" spans="1:6" s="3" customFormat="1" hidden="1" x14ac:dyDescent="0.2">
      <c r="A392" s="12"/>
      <c r="B392" s="13"/>
      <c r="C392" s="83"/>
      <c r="D392" s="88"/>
      <c r="E392" s="316"/>
      <c r="F392" s="413"/>
    </row>
    <row r="393" spans="1:6" s="3" customFormat="1" hidden="1" x14ac:dyDescent="0.2">
      <c r="A393" s="8" t="s">
        <v>108</v>
      </c>
      <c r="B393" s="9"/>
      <c r="C393" s="83"/>
      <c r="D393" s="88"/>
      <c r="E393" s="316"/>
      <c r="F393" s="413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6"/>
      <c r="F394" s="413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6"/>
      <c r="F395" s="413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6"/>
      <c r="F396" s="413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6"/>
      <c r="F397" s="413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6"/>
      <c r="F398" s="413"/>
    </row>
    <row r="399" spans="1:6" s="3" customFormat="1" hidden="1" x14ac:dyDescent="0.2">
      <c r="A399" s="12"/>
      <c r="B399" s="13"/>
      <c r="C399" s="83"/>
      <c r="D399" s="88"/>
      <c r="E399" s="316"/>
      <c r="F399" s="413"/>
    </row>
    <row r="400" spans="1:6" s="3" customFormat="1" hidden="1" x14ac:dyDescent="0.2">
      <c r="A400" s="8" t="s">
        <v>109</v>
      </c>
      <c r="B400" s="9"/>
      <c r="C400" s="83"/>
      <c r="D400" s="88"/>
      <c r="E400" s="316"/>
      <c r="F400" s="413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6"/>
      <c r="F401" s="413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6"/>
      <c r="F402" s="413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6"/>
      <c r="F403" s="413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6"/>
      <c r="F404" s="413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6"/>
      <c r="F405" s="413"/>
    </row>
    <row r="406" spans="1:6" s="3" customFormat="1" hidden="1" x14ac:dyDescent="0.2">
      <c r="A406" s="12"/>
      <c r="B406" s="13"/>
      <c r="C406" s="83"/>
      <c r="D406" s="88"/>
      <c r="E406" s="316"/>
      <c r="F406" s="413"/>
    </row>
    <row r="407" spans="1:6" s="3" customFormat="1" hidden="1" x14ac:dyDescent="0.2">
      <c r="A407" s="8" t="s">
        <v>110</v>
      </c>
      <c r="B407" s="9"/>
      <c r="C407" s="83"/>
      <c r="D407" s="88"/>
      <c r="E407" s="316"/>
      <c r="F407" s="413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6"/>
      <c r="F408" s="413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6"/>
      <c r="F409" s="413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6"/>
      <c r="F410" s="413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6"/>
      <c r="F411" s="413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6"/>
      <c r="F412" s="413"/>
    </row>
    <row r="413" spans="1:6" s="3" customFormat="1" hidden="1" x14ac:dyDescent="0.2">
      <c r="A413" s="32"/>
      <c r="B413" s="33"/>
      <c r="C413" s="93"/>
      <c r="D413" s="88"/>
      <c r="E413" s="316"/>
      <c r="F413" s="413"/>
    </row>
    <row r="414" spans="1:6" s="3" customFormat="1" hidden="1" x14ac:dyDescent="0.2">
      <c r="A414" s="28" t="s">
        <v>399</v>
      </c>
      <c r="B414" s="29"/>
      <c r="C414" s="93"/>
      <c r="D414" s="88"/>
      <c r="E414" s="316"/>
      <c r="F414" s="413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413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413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/>
      <c r="F417" s="413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/>
      <c r="F418" s="413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/>
      <c r="F419" s="413"/>
    </row>
    <row r="420" spans="1:6" s="3" customFormat="1" hidden="1" x14ac:dyDescent="0.2">
      <c r="A420" s="32"/>
      <c r="B420" s="33"/>
      <c r="C420" s="93"/>
      <c r="D420" s="88"/>
      <c r="E420" s="316"/>
      <c r="F420" s="413"/>
    </row>
    <row r="421" spans="1:6" s="3" customFormat="1" hidden="1" x14ac:dyDescent="0.2">
      <c r="A421" s="28" t="s">
        <v>400</v>
      </c>
      <c r="B421" s="29"/>
      <c r="C421" s="93"/>
      <c r="D421" s="88"/>
      <c r="E421" s="316"/>
      <c r="F421" s="413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413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413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/>
      <c r="F424" s="413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/>
      <c r="F425" s="413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/>
      <c r="F426" s="413"/>
    </row>
    <row r="427" spans="1:6" s="3" customFormat="1" hidden="1" x14ac:dyDescent="0.2">
      <c r="A427" s="32"/>
      <c r="B427" s="33"/>
      <c r="C427" s="93"/>
      <c r="D427" s="88"/>
      <c r="E427" s="316"/>
      <c r="F427" s="413"/>
    </row>
    <row r="428" spans="1:6" s="3" customFormat="1" hidden="1" x14ac:dyDescent="0.2">
      <c r="A428" s="28" t="s">
        <v>401</v>
      </c>
      <c r="B428" s="29"/>
      <c r="C428" s="93"/>
      <c r="D428" s="88"/>
      <c r="E428" s="316"/>
      <c r="F428" s="413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413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413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/>
      <c r="F431" s="413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/>
      <c r="F432" s="413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/>
      <c r="F433" s="413"/>
    </row>
    <row r="434" spans="1:6" s="3" customFormat="1" hidden="1" x14ac:dyDescent="0.2">
      <c r="A434" s="87"/>
      <c r="B434" s="106"/>
      <c r="C434" s="53"/>
      <c r="D434" s="88"/>
      <c r="E434" s="316"/>
      <c r="F434" s="413"/>
    </row>
    <row r="435" spans="1:6" s="3" customFormat="1" hidden="1" x14ac:dyDescent="0.2">
      <c r="A435" s="87"/>
      <c r="B435" s="106"/>
      <c r="C435" s="53"/>
      <c r="D435" s="88"/>
      <c r="E435" s="316"/>
      <c r="F435" s="413"/>
    </row>
    <row r="436" spans="1:6" hidden="1" x14ac:dyDescent="0.2">
      <c r="A436" s="28" t="s">
        <v>130</v>
      </c>
      <c r="B436" s="70"/>
      <c r="C436" s="44"/>
      <c r="D436" s="146"/>
      <c r="E436" s="316"/>
      <c r="F436" s="413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413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413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7"/>
      <c r="F439" s="413"/>
    </row>
    <row r="440" spans="1:6" s="3" customFormat="1" hidden="1" x14ac:dyDescent="0.2">
      <c r="A440" s="32"/>
      <c r="B440" s="109"/>
      <c r="C440" s="108"/>
      <c r="D440" s="110"/>
      <c r="E440" s="317"/>
      <c r="F440" s="413"/>
    </row>
    <row r="441" spans="1:6" hidden="1" x14ac:dyDescent="0.2">
      <c r="A441" s="28" t="s">
        <v>134</v>
      </c>
      <c r="B441" s="70"/>
      <c r="C441" s="111"/>
      <c r="D441" s="112"/>
      <c r="E441" s="317"/>
      <c r="F441" s="413"/>
    </row>
    <row r="442" spans="1:6" hidden="1" x14ac:dyDescent="0.2">
      <c r="A442" s="28"/>
      <c r="B442" s="70" t="s">
        <v>135</v>
      </c>
      <c r="C442" s="111"/>
      <c r="D442" s="112"/>
      <c r="E442" s="317"/>
      <c r="F442" s="413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413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413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7"/>
      <c r="F445" s="413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/>
      <c r="F446" s="413"/>
    </row>
    <row r="447" spans="1:6" s="3" customFormat="1" hidden="1" x14ac:dyDescent="0.2">
      <c r="A447" s="32"/>
      <c r="B447" s="72"/>
      <c r="C447" s="108"/>
      <c r="D447" s="110"/>
      <c r="E447" s="317"/>
      <c r="F447" s="413"/>
    </row>
    <row r="448" spans="1:6" hidden="1" x14ac:dyDescent="0.2">
      <c r="A448" s="28"/>
      <c r="B448" s="70" t="s">
        <v>140</v>
      </c>
      <c r="C448" s="111"/>
      <c r="D448" s="112"/>
      <c r="E448" s="317"/>
      <c r="F448" s="413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413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413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/>
      <c r="F451" s="413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/>
      <c r="F452" s="413"/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413"/>
    </row>
    <row r="454" spans="1:10" s="3" customFormat="1" hidden="1" x14ac:dyDescent="0.2">
      <c r="A454" s="116"/>
      <c r="B454" s="117"/>
      <c r="C454" s="118"/>
      <c r="D454" s="119"/>
      <c r="E454" s="317"/>
      <c r="F454" s="413"/>
    </row>
    <row r="455" spans="1:10" hidden="1" x14ac:dyDescent="0.2">
      <c r="A455" s="120" t="s">
        <v>141</v>
      </c>
      <c r="B455" s="121"/>
      <c r="C455" s="122"/>
      <c r="D455" s="95"/>
      <c r="E455" s="317"/>
      <c r="F455" s="413"/>
    </row>
    <row r="456" spans="1:10" hidden="1" x14ac:dyDescent="0.2">
      <c r="A456" s="123"/>
      <c r="B456" s="124" t="s">
        <v>142</v>
      </c>
      <c r="C456" s="122"/>
      <c r="D456" s="95"/>
      <c r="E456" s="317"/>
      <c r="F456" s="413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413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413"/>
    </row>
    <row r="459" spans="1:10" hidden="1" x14ac:dyDescent="0.2">
      <c r="A459" s="123"/>
      <c r="B459" s="124" t="s">
        <v>145</v>
      </c>
      <c r="C459" s="122"/>
      <c r="D459" s="95"/>
      <c r="E459" s="317"/>
      <c r="F459" s="413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/>
      <c r="F460" s="413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413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/>
      <c r="F462" s="413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/>
      <c r="F463" s="413"/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413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413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413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983.91800000000001</v>
      </c>
      <c r="E467" s="317"/>
      <c r="F467" s="413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219.88919999999999</v>
      </c>
      <c r="E468" s="317"/>
      <c r="F468" s="413"/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413"/>
    </row>
    <row r="470" spans="1:10" s="3" customFormat="1" hidden="1" x14ac:dyDescent="0.2">
      <c r="A470" s="116"/>
      <c r="B470" s="139"/>
      <c r="C470" s="7"/>
      <c r="D470" s="140"/>
      <c r="E470" s="317"/>
      <c r="F470" s="413"/>
    </row>
    <row r="471" spans="1:10" hidden="1" x14ac:dyDescent="0.2">
      <c r="A471" s="141" t="s">
        <v>151</v>
      </c>
      <c r="B471" s="106"/>
      <c r="C471" s="53"/>
      <c r="D471" s="137"/>
      <c r="E471" s="317"/>
      <c r="F471" s="413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413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413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/>
      <c r="F474" s="413"/>
    </row>
    <row r="475" spans="1:10" s="3" customFormat="1" ht="15" hidden="1" thickBot="1" x14ac:dyDescent="0.25">
      <c r="A475" s="138"/>
      <c r="B475" s="126"/>
      <c r="C475" s="23"/>
      <c r="D475" s="22"/>
      <c r="E475" s="317"/>
      <c r="F475" s="413"/>
    </row>
    <row r="476" spans="1:10" hidden="1" x14ac:dyDescent="0.2">
      <c r="A476" s="474" t="s">
        <v>527</v>
      </c>
      <c r="B476" s="475"/>
      <c r="C476" s="475"/>
      <c r="D476" s="476"/>
      <c r="F476" s="413"/>
    </row>
    <row r="477" spans="1:10" ht="15" hidden="1" thickBot="1" x14ac:dyDescent="0.25">
      <c r="A477" s="32"/>
      <c r="B477" s="72"/>
      <c r="C477" s="125"/>
      <c r="D477" s="322"/>
      <c r="F477" s="318"/>
    </row>
    <row r="478" spans="1:10" hidden="1" x14ac:dyDescent="0.2">
      <c r="A478" s="74"/>
      <c r="B478" s="75"/>
      <c r="C478" s="118"/>
      <c r="D478" s="118"/>
      <c r="F478" s="318"/>
    </row>
    <row r="479" spans="1:10" hidden="1" x14ac:dyDescent="0.2">
      <c r="A479" s="477"/>
      <c r="B479" s="478"/>
      <c r="C479" s="410"/>
      <c r="D479" s="410"/>
      <c r="F479" s="318"/>
    </row>
    <row r="480" spans="1:10" hidden="1" x14ac:dyDescent="0.2">
      <c r="A480" s="477"/>
      <c r="B480" s="478"/>
      <c r="C480" s="122"/>
      <c r="D480" s="122"/>
      <c r="F480" s="318"/>
    </row>
    <row r="481" spans="1:6" hidden="1" x14ac:dyDescent="0.2">
      <c r="A481" s="28" t="s">
        <v>12</v>
      </c>
      <c r="B481" s="70"/>
      <c r="C481" s="122"/>
      <c r="D481" s="43"/>
      <c r="F481" s="318"/>
    </row>
    <row r="482" spans="1:6" hidden="1" x14ac:dyDescent="0.2">
      <c r="A482" s="32"/>
      <c r="B482" s="72" t="s">
        <v>508</v>
      </c>
      <c r="C482" s="34" t="s">
        <v>14</v>
      </c>
      <c r="D482" s="79">
        <v>500</v>
      </c>
      <c r="F482" s="318"/>
    </row>
    <row r="483" spans="1:6" hidden="1" x14ac:dyDescent="0.2">
      <c r="A483" s="32"/>
      <c r="B483" s="72"/>
      <c r="C483" s="411"/>
      <c r="D483" s="79"/>
      <c r="F483" s="318"/>
    </row>
    <row r="484" spans="1:6" hidden="1" x14ac:dyDescent="0.2">
      <c r="A484" s="28" t="s">
        <v>16</v>
      </c>
      <c r="B484" s="70"/>
      <c r="C484" s="44"/>
      <c r="D484" s="79"/>
      <c r="F484" s="318"/>
    </row>
    <row r="485" spans="1:6" hidden="1" x14ac:dyDescent="0.2">
      <c r="A485" s="32"/>
      <c r="B485" s="72" t="s">
        <v>528</v>
      </c>
      <c r="C485" s="34" t="s">
        <v>14</v>
      </c>
      <c r="D485" s="79">
        <v>1000</v>
      </c>
      <c r="F485" s="318"/>
    </row>
    <row r="486" spans="1:6" hidden="1" x14ac:dyDescent="0.2">
      <c r="A486" s="32"/>
      <c r="B486" s="72" t="s">
        <v>529</v>
      </c>
      <c r="C486" s="34" t="s">
        <v>14</v>
      </c>
      <c r="D486" s="79">
        <v>5000</v>
      </c>
      <c r="F486" s="318"/>
    </row>
    <row r="487" spans="1:6" hidden="1" x14ac:dyDescent="0.2">
      <c r="A487" s="32"/>
      <c r="B487" s="72" t="s">
        <v>513</v>
      </c>
      <c r="C487" s="34" t="s">
        <v>14</v>
      </c>
      <c r="D487" s="79">
        <v>7000</v>
      </c>
      <c r="F487" s="318"/>
    </row>
    <row r="488" spans="1:6" hidden="1" x14ac:dyDescent="0.2">
      <c r="A488" s="32"/>
      <c r="B488" s="72" t="s">
        <v>514</v>
      </c>
      <c r="C488" s="34" t="s">
        <v>14</v>
      </c>
      <c r="D488" s="79">
        <v>7000</v>
      </c>
      <c r="F488" s="318"/>
    </row>
    <row r="489" spans="1:6" hidden="1" x14ac:dyDescent="0.2">
      <c r="A489" s="32"/>
      <c r="B489" s="72" t="s">
        <v>515</v>
      </c>
      <c r="C489" s="34" t="s">
        <v>14</v>
      </c>
      <c r="D489" s="79">
        <v>17000</v>
      </c>
      <c r="F489" s="318"/>
    </row>
    <row r="490" spans="1:6" hidden="1" x14ac:dyDescent="0.2">
      <c r="A490" s="32"/>
      <c r="B490" s="72" t="s">
        <v>516</v>
      </c>
      <c r="C490" s="34" t="s">
        <v>14</v>
      </c>
      <c r="D490" s="79">
        <v>20000</v>
      </c>
      <c r="F490" s="318"/>
    </row>
    <row r="491" spans="1:6" hidden="1" x14ac:dyDescent="0.2">
      <c r="A491" s="32"/>
      <c r="B491" s="72" t="s">
        <v>517</v>
      </c>
      <c r="C491" s="34" t="s">
        <v>14</v>
      </c>
      <c r="D491" s="79">
        <v>0</v>
      </c>
      <c r="F491" s="318"/>
    </row>
    <row r="492" spans="1:6" hidden="1" x14ac:dyDescent="0.2">
      <c r="A492" s="32"/>
      <c r="B492" s="72" t="s">
        <v>518</v>
      </c>
      <c r="C492" s="34" t="s">
        <v>14</v>
      </c>
      <c r="D492" s="79">
        <v>0</v>
      </c>
      <c r="F492" s="318"/>
    </row>
    <row r="493" spans="1:6" hidden="1" x14ac:dyDescent="0.2">
      <c r="A493" s="32"/>
      <c r="B493" s="72"/>
      <c r="C493" s="30"/>
      <c r="D493" s="79"/>
      <c r="F493" s="318"/>
    </row>
    <row r="494" spans="1:6" hidden="1" x14ac:dyDescent="0.2">
      <c r="A494" s="28" t="s">
        <v>45</v>
      </c>
      <c r="B494" s="70"/>
      <c r="C494" s="30"/>
      <c r="D494" s="79"/>
      <c r="F494" s="318"/>
    </row>
    <row r="495" spans="1:6" hidden="1" x14ac:dyDescent="0.2">
      <c r="A495" s="28"/>
      <c r="B495" s="72" t="s">
        <v>508</v>
      </c>
      <c r="C495" s="34" t="s">
        <v>14</v>
      </c>
      <c r="D495" s="79">
        <v>500</v>
      </c>
      <c r="F495" s="318"/>
    </row>
    <row r="496" spans="1:6" hidden="1" x14ac:dyDescent="0.2">
      <c r="A496" s="32"/>
      <c r="B496" s="72" t="s">
        <v>528</v>
      </c>
      <c r="C496" s="34" t="s">
        <v>14</v>
      </c>
      <c r="D496" s="79">
        <v>1000</v>
      </c>
      <c r="F496" s="318"/>
    </row>
    <row r="497" spans="1:6" hidden="1" x14ac:dyDescent="0.2">
      <c r="A497" s="32"/>
      <c r="B497" s="72" t="s">
        <v>529</v>
      </c>
      <c r="C497" s="34" t="s">
        <v>14</v>
      </c>
      <c r="D497" s="79">
        <v>5000</v>
      </c>
      <c r="F497" s="318"/>
    </row>
    <row r="498" spans="1:6" hidden="1" x14ac:dyDescent="0.2">
      <c r="A498" s="32"/>
      <c r="B498" s="72" t="s">
        <v>513</v>
      </c>
      <c r="C498" s="34" t="s">
        <v>14</v>
      </c>
      <c r="D498" s="79">
        <v>7000</v>
      </c>
      <c r="F498" s="318"/>
    </row>
    <row r="499" spans="1:6" hidden="1" x14ac:dyDescent="0.2">
      <c r="A499" s="32"/>
      <c r="B499" s="72" t="s">
        <v>514</v>
      </c>
      <c r="C499" s="34" t="s">
        <v>14</v>
      </c>
      <c r="D499" s="79">
        <v>7000</v>
      </c>
      <c r="F499" s="318"/>
    </row>
    <row r="500" spans="1:6" hidden="1" x14ac:dyDescent="0.2">
      <c r="A500" s="32"/>
      <c r="B500" s="72" t="s">
        <v>515</v>
      </c>
      <c r="C500" s="34" t="s">
        <v>14</v>
      </c>
      <c r="D500" s="79">
        <v>17000</v>
      </c>
      <c r="F500" s="318"/>
    </row>
    <row r="501" spans="1:6" hidden="1" x14ac:dyDescent="0.2">
      <c r="A501" s="32"/>
      <c r="B501" s="72" t="s">
        <v>516</v>
      </c>
      <c r="C501" s="34" t="s">
        <v>14</v>
      </c>
      <c r="D501" s="79">
        <v>20000</v>
      </c>
      <c r="F501" s="318"/>
    </row>
    <row r="502" spans="1:6" hidden="1" x14ac:dyDescent="0.2">
      <c r="A502" s="32"/>
      <c r="B502" s="72" t="s">
        <v>517</v>
      </c>
      <c r="C502" s="34" t="s">
        <v>14</v>
      </c>
      <c r="D502" s="79">
        <v>0</v>
      </c>
      <c r="F502" s="318"/>
    </row>
    <row r="503" spans="1:6" hidden="1" x14ac:dyDescent="0.2">
      <c r="A503" s="32"/>
      <c r="B503" s="72" t="s">
        <v>518</v>
      </c>
      <c r="C503" s="34" t="s">
        <v>14</v>
      </c>
      <c r="D503" s="79">
        <v>0</v>
      </c>
      <c r="F503" s="318"/>
    </row>
    <row r="504" spans="1:6" ht="15" hidden="1" thickBot="1" x14ac:dyDescent="0.25">
      <c r="A504" s="38"/>
      <c r="B504" s="114"/>
      <c r="C504" s="47"/>
      <c r="D504" s="47"/>
    </row>
    <row r="505" spans="1:6" x14ac:dyDescent="0.2">
      <c r="A505" s="470" t="str">
        <f>+'ANEXO 35 SEF'!A505:D506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505" s="471"/>
      <c r="C505" s="471"/>
      <c r="D505" s="472"/>
    </row>
    <row r="506" spans="1:6" ht="70.900000000000006" customHeight="1" x14ac:dyDescent="0.2">
      <c r="A506" s="473"/>
      <c r="B506" s="471"/>
      <c r="C506" s="471"/>
      <c r="D506" s="472"/>
    </row>
    <row r="507" spans="1:6" ht="15" thickBot="1" x14ac:dyDescent="0.25">
      <c r="A507" s="435"/>
      <c r="B507" s="321"/>
      <c r="C507" s="126"/>
      <c r="D507" s="436"/>
    </row>
  </sheetData>
  <mergeCells count="6">
    <mergeCell ref="A1:D1"/>
    <mergeCell ref="A2:D2"/>
    <mergeCell ref="A3:D3"/>
    <mergeCell ref="A505:D506"/>
    <mergeCell ref="A476:D476"/>
    <mergeCell ref="A479:B480"/>
  </mergeCells>
  <printOptions horizontalCentered="1"/>
  <pageMargins left="0.78740157480314965" right="0.19685039370078741" top="0.78740157480314965" bottom="1.1811023622047245" header="0" footer="0.31496062992125984"/>
  <pageSetup paperSize="9" scale="64" fitToHeight="2" orientation="portrait" r:id="rId1"/>
  <headerFooter>
    <oddFooter>Página &amp;P</oddFooter>
  </headerFooter>
  <rowBreaks count="1" manualBreakCount="1">
    <brk id="165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2B97-93D5-4FCB-A104-EB83F44C1658}">
  <sheetPr>
    <tabColor rgb="FFFFC000"/>
  </sheetPr>
  <dimension ref="A1:J479"/>
  <sheetViews>
    <sheetView showGridLines="0" view="pageBreakPreview" zoomScaleNormal="100" zoomScaleSheetLayoutView="100" workbookViewId="0">
      <selection activeCell="E19" sqref="E19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211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234.63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6.8259999999999996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603.22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6.1609999999999996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762.45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6.2526000000000002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1043.1500000000001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6.5671999999999997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1247.44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6.7409999999999997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2094.9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7.4706999999999999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2878.71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8.0188000000000006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4150.01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8.3634000000000004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4979.3900000000003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8.4346999999999994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205">
        <v>744.01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206">
        <v>9.8344000000000005</v>
      </c>
      <c r="E31" s="316"/>
      <c r="F31" s="16"/>
    </row>
    <row r="32" spans="1:6" s="3" customFormat="1" x14ac:dyDescent="0.2">
      <c r="A32" s="12"/>
      <c r="B32" s="54"/>
      <c r="C32" s="57"/>
      <c r="D32" s="207"/>
      <c r="E32" s="316"/>
      <c r="F32" s="16"/>
    </row>
    <row r="33" spans="1:6" x14ac:dyDescent="0.2">
      <c r="A33" s="40" t="s">
        <v>34</v>
      </c>
      <c r="B33" s="52"/>
      <c r="C33" s="48"/>
      <c r="D33" s="208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200">
        <v>5424.15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201">
        <v>8.82</v>
      </c>
      <c r="E35" s="316"/>
      <c r="F35" s="16"/>
    </row>
    <row r="36" spans="1:6" s="3" customFormat="1" x14ac:dyDescent="0.2">
      <c r="A36" s="12"/>
      <c r="B36" s="54"/>
      <c r="C36" s="57"/>
      <c r="D36" s="209"/>
      <c r="E36" s="316"/>
      <c r="F36" s="16"/>
    </row>
    <row r="37" spans="1:6" x14ac:dyDescent="0.2">
      <c r="A37" s="40" t="s">
        <v>35</v>
      </c>
      <c r="B37" s="52"/>
      <c r="C37" s="10"/>
      <c r="D37" s="200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200">
        <v>15120.14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201">
        <v>7.9757999999999996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hidden="1" x14ac:dyDescent="0.2">
      <c r="A41" s="8" t="s">
        <v>36</v>
      </c>
      <c r="B41" s="52"/>
      <c r="C41" s="48"/>
      <c r="D41" s="15"/>
      <c r="E41" s="316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6.5647000000000002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414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200">
        <v>1073.44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201">
        <v>8.5405999999999995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hidden="1" x14ac:dyDescent="0.2">
      <c r="A48" s="8" t="s">
        <v>39</v>
      </c>
      <c r="B48" s="52"/>
      <c r="C48" s="48"/>
      <c r="D48" s="11"/>
      <c r="E48" s="316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1083.1600000000001</v>
      </c>
      <c r="E49" s="316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819.87</v>
      </c>
      <c r="E50" s="316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4.7801999999999998</v>
      </c>
      <c r="E51" s="316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4.6051000000000002</v>
      </c>
      <c r="E52" s="316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4.4287000000000001</v>
      </c>
      <c r="E53" s="316"/>
      <c r="F53" s="16"/>
    </row>
    <row r="54" spans="1:6" s="3" customFormat="1" hidden="1" x14ac:dyDescent="0.2">
      <c r="A54" s="12"/>
      <c r="B54" s="54"/>
      <c r="C54" s="57"/>
      <c r="D54" s="20"/>
      <c r="E54" s="316"/>
      <c r="F54" s="16"/>
    </row>
    <row r="55" spans="1:6" hidden="1" x14ac:dyDescent="0.2">
      <c r="A55" s="8" t="s">
        <v>40</v>
      </c>
      <c r="B55" s="52"/>
      <c r="C55" s="48"/>
      <c r="D55" s="11"/>
      <c r="E55" s="316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820.38</v>
      </c>
      <c r="E56" s="316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609.71</v>
      </c>
      <c r="E57" s="316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4.3373999999999997</v>
      </c>
      <c r="E58" s="316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4.1791999999999998</v>
      </c>
      <c r="E59" s="316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4.0198999999999998</v>
      </c>
      <c r="E60" s="316"/>
      <c r="F60" s="16"/>
    </row>
    <row r="61" spans="1:6" s="3" customFormat="1" hidden="1" x14ac:dyDescent="0.2">
      <c r="A61" s="12"/>
      <c r="B61" s="54"/>
      <c r="C61" s="57"/>
      <c r="D61" s="20"/>
      <c r="E61" s="316"/>
      <c r="F61" s="16"/>
    </row>
    <row r="62" spans="1:6" hidden="1" x14ac:dyDescent="0.2">
      <c r="A62" s="8" t="s">
        <v>41</v>
      </c>
      <c r="B62" s="52"/>
      <c r="C62" s="48"/>
      <c r="D62" s="11"/>
      <c r="E62" s="316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258.92</v>
      </c>
      <c r="E63" s="316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154.28</v>
      </c>
      <c r="E64" s="316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3.98</v>
      </c>
      <c r="E65" s="316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3.8277999999999999</v>
      </c>
      <c r="E66" s="316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3.6747000000000001</v>
      </c>
      <c r="E67" s="316"/>
      <c r="F67" s="16"/>
    </row>
    <row r="68" spans="1:6" s="3" customFormat="1" hidden="1" x14ac:dyDescent="0.2">
      <c r="A68" s="12"/>
      <c r="C68" s="53"/>
      <c r="D68" s="53"/>
      <c r="E68" s="316"/>
      <c r="F68" s="16"/>
    </row>
    <row r="69" spans="1:6" s="3" customFormat="1" hidden="1" x14ac:dyDescent="0.2">
      <c r="A69" s="12"/>
      <c r="B69" s="54"/>
      <c r="C69" s="10"/>
      <c r="D69" s="20"/>
      <c r="E69" s="316"/>
      <c r="F69" s="16"/>
    </row>
    <row r="70" spans="1:6" hidden="1" x14ac:dyDescent="0.2">
      <c r="A70" s="8" t="s">
        <v>393</v>
      </c>
      <c r="B70" s="52"/>
      <c r="C70" s="10"/>
      <c r="D70" s="11"/>
      <c r="E70" s="316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1083.1600000000001</v>
      </c>
      <c r="E71" s="316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819.87</v>
      </c>
      <c r="E72" s="316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4.8243</v>
      </c>
      <c r="E73" s="316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4.6525999999999996</v>
      </c>
      <c r="E74" s="316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4.4762000000000004</v>
      </c>
      <c r="E75" s="316"/>
      <c r="F75" s="16"/>
    </row>
    <row r="76" spans="1:6" s="3" customFormat="1" hidden="1" x14ac:dyDescent="0.2">
      <c r="A76" s="12"/>
      <c r="B76" s="54"/>
      <c r="C76" s="10"/>
      <c r="D76" s="20"/>
      <c r="E76" s="316"/>
      <c r="F76" s="16"/>
    </row>
    <row r="77" spans="1:6" hidden="1" x14ac:dyDescent="0.2">
      <c r="A77" s="8" t="s">
        <v>394</v>
      </c>
      <c r="B77" s="52"/>
      <c r="C77" s="10"/>
      <c r="D77" s="11"/>
      <c r="E77" s="316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820.38</v>
      </c>
      <c r="E78" s="316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609.71</v>
      </c>
      <c r="E79" s="316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4.3815</v>
      </c>
      <c r="E80" s="316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4.2267000000000001</v>
      </c>
      <c r="E81" s="316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4.0674000000000001</v>
      </c>
      <c r="E82" s="316"/>
      <c r="F82" s="16"/>
    </row>
    <row r="83" spans="1:7" s="3" customFormat="1" hidden="1" x14ac:dyDescent="0.2">
      <c r="A83" s="12"/>
      <c r="B83" s="54"/>
      <c r="C83" s="10"/>
      <c r="D83" s="20"/>
      <c r="E83" s="316"/>
      <c r="F83" s="16"/>
    </row>
    <row r="84" spans="1:7" hidden="1" x14ac:dyDescent="0.2">
      <c r="A84" s="8" t="s">
        <v>395</v>
      </c>
      <c r="B84" s="52"/>
      <c r="C84" s="10"/>
      <c r="D84" s="11"/>
      <c r="E84" s="316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258.92</v>
      </c>
      <c r="E85" s="316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154.28</v>
      </c>
      <c r="E86" s="316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3.98</v>
      </c>
      <c r="E87" s="316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3.8277999999999999</v>
      </c>
      <c r="E88" s="316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3.6747000000000001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965.96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4.7759999999999998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1710.94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5.2069999999999999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3196.28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5.8033999999999999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4539.97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5.8895999999999997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965.96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4.7759999999999998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1710.94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5.2069999999999999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3196.28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5.8033999999999999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4539.97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5.8895999999999997</v>
      </c>
      <c r="E109" s="316"/>
      <c r="F109" s="16"/>
    </row>
    <row r="110" spans="1:6" s="3" customFormat="1" ht="15" thickBot="1" x14ac:dyDescent="0.25">
      <c r="A110" s="38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77"/>
      <c r="E111" s="316"/>
      <c r="F111" s="16"/>
    </row>
    <row r="112" spans="1:6" x14ac:dyDescent="0.2">
      <c r="A112" s="28" t="s">
        <v>55</v>
      </c>
      <c r="B112" s="72"/>
      <c r="C112" s="30"/>
      <c r="D112" s="78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82"/>
      <c r="E127" s="316"/>
      <c r="F127" s="16"/>
    </row>
    <row r="128" spans="1:6" s="3" customFormat="1" x14ac:dyDescent="0.2">
      <c r="A128" s="5"/>
      <c r="B128" s="6"/>
      <c r="C128" s="295"/>
      <c r="D128" s="296"/>
      <c r="E128" s="316"/>
      <c r="F128" s="16"/>
    </row>
    <row r="129" spans="1:6" ht="15.75" x14ac:dyDescent="0.25">
      <c r="A129" s="12"/>
      <c r="B129" s="26" t="s">
        <v>7</v>
      </c>
      <c r="C129" s="85"/>
      <c r="D129" s="86"/>
      <c r="E129" s="316"/>
      <c r="F129" s="16"/>
    </row>
    <row r="130" spans="1:6" s="3" customFormat="1" x14ac:dyDescent="0.2">
      <c r="A130" s="87"/>
      <c r="B130" s="85"/>
      <c r="C130" s="85"/>
      <c r="D130" s="88"/>
      <c r="E130" s="316"/>
      <c r="F130" s="16"/>
    </row>
    <row r="131" spans="1:6" x14ac:dyDescent="0.2">
      <c r="A131" s="8" t="s">
        <v>71</v>
      </c>
      <c r="B131" s="9"/>
      <c r="C131" s="89"/>
      <c r="D131" s="86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1083.1600000000001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819.87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316"/>
      <c r="F136" s="16"/>
    </row>
    <row r="137" spans="1:6" s="3" customFormat="1" x14ac:dyDescent="0.2">
      <c r="A137" s="12"/>
      <c r="B137" s="13"/>
      <c r="C137" s="91"/>
      <c r="D137" s="88"/>
      <c r="E137" s="316"/>
      <c r="F137" s="16"/>
    </row>
    <row r="138" spans="1:6" s="3" customFormat="1" x14ac:dyDescent="0.2">
      <c r="A138" s="12"/>
      <c r="B138" s="13"/>
      <c r="C138" s="91"/>
      <c r="D138" s="88"/>
      <c r="E138" s="316"/>
      <c r="F138" s="16"/>
    </row>
    <row r="139" spans="1:6" x14ac:dyDescent="0.2">
      <c r="A139" s="8" t="s">
        <v>72</v>
      </c>
      <c r="B139" s="9"/>
      <c r="C139" s="89"/>
      <c r="D139" s="86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820.38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609.71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316"/>
      <c r="F144" s="16"/>
    </row>
    <row r="145" spans="1:6" s="3" customFormat="1" x14ac:dyDescent="0.2">
      <c r="A145" s="12"/>
      <c r="B145" s="13"/>
      <c r="C145" s="91"/>
      <c r="D145" s="88"/>
      <c r="E145" s="316"/>
      <c r="F145" s="16"/>
    </row>
    <row r="146" spans="1:6" x14ac:dyDescent="0.2">
      <c r="A146" s="8" t="s">
        <v>73</v>
      </c>
      <c r="B146" s="9"/>
      <c r="C146" s="89"/>
      <c r="D146" s="86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258.92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154.28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316"/>
      <c r="F151" s="16"/>
    </row>
    <row r="152" spans="1:6" s="3" customFormat="1" x14ac:dyDescent="0.2">
      <c r="A152" s="12"/>
      <c r="B152" s="13"/>
      <c r="C152" s="83"/>
      <c r="D152" s="88"/>
      <c r="E152" s="316"/>
      <c r="F152" s="16"/>
    </row>
    <row r="153" spans="1:6" x14ac:dyDescent="0.2">
      <c r="A153" s="8" t="s">
        <v>74</v>
      </c>
      <c r="B153" s="9"/>
      <c r="C153" s="89"/>
      <c r="D153" s="86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1083.1600000000001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819.87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316"/>
      <c r="F158" s="16"/>
    </row>
    <row r="159" spans="1:6" s="3" customFormat="1" x14ac:dyDescent="0.2">
      <c r="A159" s="12"/>
      <c r="B159" s="13"/>
      <c r="C159" s="91"/>
      <c r="D159" s="88"/>
      <c r="E159" s="316"/>
      <c r="F159" s="16"/>
    </row>
    <row r="160" spans="1:6" x14ac:dyDescent="0.2">
      <c r="A160" s="8" t="s">
        <v>75</v>
      </c>
      <c r="B160" s="9"/>
      <c r="C160" s="89"/>
      <c r="D160" s="86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820.38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609.71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316"/>
      <c r="F165" s="16"/>
    </row>
    <row r="166" spans="1:6" s="3" customFormat="1" x14ac:dyDescent="0.2">
      <c r="A166" s="12"/>
      <c r="B166" s="13"/>
      <c r="C166" s="91"/>
      <c r="D166" s="88"/>
      <c r="E166" s="316"/>
      <c r="F166" s="16"/>
    </row>
    <row r="167" spans="1:6" x14ac:dyDescent="0.2">
      <c r="A167" s="8" t="s">
        <v>76</v>
      </c>
      <c r="B167" s="9"/>
      <c r="C167" s="89"/>
      <c r="D167" s="86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258.92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154.28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316"/>
      <c r="F172" s="16"/>
    </row>
    <row r="173" spans="1:6" s="3" customFormat="1" x14ac:dyDescent="0.2">
      <c r="A173" s="12"/>
      <c r="B173" s="13"/>
      <c r="C173" s="83"/>
      <c r="D173" s="92"/>
      <c r="E173" s="316"/>
      <c r="F173" s="16"/>
    </row>
    <row r="174" spans="1:6" x14ac:dyDescent="0.2">
      <c r="A174" s="8" t="s">
        <v>77</v>
      </c>
      <c r="B174" s="9"/>
      <c r="C174" s="89"/>
      <c r="D174" s="86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1083.1600000000001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200">
        <v>819.87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316"/>
      <c r="F179" s="16"/>
    </row>
    <row r="180" spans="1:6" s="3" customFormat="1" x14ac:dyDescent="0.2">
      <c r="A180" s="12"/>
      <c r="B180" s="13"/>
      <c r="C180" s="91"/>
      <c r="D180" s="210"/>
      <c r="E180" s="316"/>
      <c r="F180" s="16"/>
    </row>
    <row r="181" spans="1:6" x14ac:dyDescent="0.2">
      <c r="A181" s="8" t="s">
        <v>78</v>
      </c>
      <c r="B181" s="9"/>
      <c r="C181" s="89"/>
      <c r="D181" s="2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200">
        <v>820.38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200">
        <v>609.71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316"/>
      <c r="F186" s="16"/>
    </row>
    <row r="187" spans="1:6" s="3" customFormat="1" x14ac:dyDescent="0.2">
      <c r="A187" s="12"/>
      <c r="B187" s="13"/>
      <c r="C187" s="91"/>
      <c r="D187" s="210"/>
      <c r="E187" s="316"/>
      <c r="F187" s="16"/>
    </row>
    <row r="188" spans="1:6" x14ac:dyDescent="0.2">
      <c r="A188" s="8" t="s">
        <v>79</v>
      </c>
      <c r="B188" s="9"/>
      <c r="C188" s="89"/>
      <c r="D188" s="2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258.92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154.28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316"/>
      <c r="F193" s="16"/>
    </row>
    <row r="194" spans="1:6" s="3" customFormat="1" x14ac:dyDescent="0.2">
      <c r="A194" s="12"/>
      <c r="B194" s="13"/>
      <c r="C194" s="83"/>
      <c r="D194" s="88"/>
      <c r="E194" s="316"/>
      <c r="F194" s="16"/>
    </row>
    <row r="195" spans="1:6" hidden="1" x14ac:dyDescent="0.2">
      <c r="A195" s="8" t="s">
        <v>80</v>
      </c>
      <c r="B195" s="9"/>
      <c r="C195" s="83"/>
      <c r="D195" s="86"/>
      <c r="E195" s="316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v>1083.1600000000001</v>
      </c>
      <c r="E196" s="316"/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v>819.87</v>
      </c>
      <c r="E197" s="316"/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v>4.5820999999999996</v>
      </c>
      <c r="E198" s="316"/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v>4.407</v>
      </c>
      <c r="E199" s="316"/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v>4.2305999999999999</v>
      </c>
      <c r="E200" s="316"/>
      <c r="F200" s="16"/>
    </row>
    <row r="201" spans="1:6" s="3" customFormat="1" hidden="1" x14ac:dyDescent="0.2">
      <c r="A201" s="12"/>
      <c r="B201" s="13"/>
      <c r="C201" s="83"/>
      <c r="D201" s="88"/>
      <c r="E201" s="316"/>
      <c r="F201" s="16"/>
    </row>
    <row r="202" spans="1:6" hidden="1" x14ac:dyDescent="0.2">
      <c r="A202" s="8" t="s">
        <v>81</v>
      </c>
      <c r="B202" s="9"/>
      <c r="C202" s="83"/>
      <c r="D202" s="86"/>
      <c r="E202" s="316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v>820.38</v>
      </c>
      <c r="E203" s="316"/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v>609.71</v>
      </c>
      <c r="E204" s="316"/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v>4.1393000000000004</v>
      </c>
      <c r="E205" s="316"/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v>3.9811000000000001</v>
      </c>
      <c r="E206" s="316"/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v>3.8218000000000001</v>
      </c>
      <c r="E207" s="316"/>
      <c r="F207" s="16"/>
    </row>
    <row r="208" spans="1:6" s="3" customFormat="1" hidden="1" x14ac:dyDescent="0.2">
      <c r="A208" s="12"/>
      <c r="B208" s="13"/>
      <c r="C208" s="83"/>
      <c r="D208" s="92"/>
      <c r="E208" s="316"/>
      <c r="F208" s="16"/>
    </row>
    <row r="209" spans="1:6" s="3" customFormat="1" hidden="1" x14ac:dyDescent="0.2">
      <c r="A209" s="12"/>
      <c r="B209" s="13"/>
      <c r="C209" s="83"/>
      <c r="D209" s="88"/>
      <c r="E209" s="316"/>
      <c r="F209" s="16"/>
    </row>
    <row r="210" spans="1:6" hidden="1" x14ac:dyDescent="0.2">
      <c r="A210" s="8" t="s">
        <v>82</v>
      </c>
      <c r="B210" s="9"/>
      <c r="C210" s="83"/>
      <c r="D210" s="86"/>
      <c r="E210" s="316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v>258.92</v>
      </c>
      <c r="E211" s="316"/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v>154.28</v>
      </c>
      <c r="E212" s="316"/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v>3.98</v>
      </c>
      <c r="E213" s="316"/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v>3.8277999999999999</v>
      </c>
      <c r="E214" s="316"/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v>3.6747000000000001</v>
      </c>
      <c r="E215" s="316"/>
      <c r="F215" s="16"/>
    </row>
    <row r="216" spans="1:6" s="3" customFormat="1" x14ac:dyDescent="0.2">
      <c r="A216" s="12"/>
      <c r="B216" s="13"/>
      <c r="C216" s="83"/>
      <c r="D216" s="92"/>
      <c r="E216" s="316"/>
      <c r="F216" s="16"/>
    </row>
    <row r="217" spans="1:6" x14ac:dyDescent="0.2">
      <c r="A217" s="8" t="s">
        <v>408</v>
      </c>
      <c r="B217" s="9"/>
      <c r="C217" s="83"/>
      <c r="D217" s="86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1083.1600000000001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200">
        <v>819.87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316"/>
      <c r="F222" s="16"/>
    </row>
    <row r="223" spans="1:6" s="3" customFormat="1" x14ac:dyDescent="0.2">
      <c r="A223" s="12"/>
      <c r="B223" s="13"/>
      <c r="C223" s="83"/>
      <c r="D223" s="210"/>
      <c r="E223" s="316"/>
      <c r="F223" s="16"/>
    </row>
    <row r="224" spans="1:6" x14ac:dyDescent="0.2">
      <c r="A224" s="8" t="s">
        <v>409</v>
      </c>
      <c r="B224" s="9"/>
      <c r="C224" s="83"/>
      <c r="D224" s="2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200">
        <v>820.38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200">
        <v>609.71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316"/>
      <c r="F229" s="16"/>
    </row>
    <row r="230" spans="1:6" s="3" customFormat="1" x14ac:dyDescent="0.2">
      <c r="A230" s="12"/>
      <c r="B230" s="13"/>
      <c r="C230" s="83"/>
      <c r="D230" s="210"/>
      <c r="E230" s="316"/>
      <c r="F230" s="16"/>
    </row>
    <row r="231" spans="1:6" x14ac:dyDescent="0.2">
      <c r="A231" s="8" t="s">
        <v>410</v>
      </c>
      <c r="B231" s="9"/>
      <c r="C231" s="83"/>
      <c r="D231" s="2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258.92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154.28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316"/>
      <c r="F236" s="16"/>
    </row>
    <row r="237" spans="1:6" s="3" customFormat="1" hidden="1" x14ac:dyDescent="0.2">
      <c r="A237" s="32"/>
      <c r="B237" s="33"/>
      <c r="C237" s="93"/>
      <c r="D237" s="94"/>
      <c r="E237" s="316"/>
      <c r="F237" s="16"/>
    </row>
    <row r="238" spans="1:6" hidden="1" x14ac:dyDescent="0.2">
      <c r="A238" s="28" t="s">
        <v>404</v>
      </c>
      <c r="B238" s="29"/>
      <c r="C238" s="93"/>
      <c r="D238" s="95"/>
      <c r="E238" s="316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v>1083.1600000000001</v>
      </c>
      <c r="E239" s="316"/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v>819.87</v>
      </c>
      <c r="E240" s="316"/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v>4.5820999999999996</v>
      </c>
      <c r="E241" s="316"/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v>4.407</v>
      </c>
      <c r="E242" s="316"/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v>4.2305999999999999</v>
      </c>
      <c r="E243" s="316"/>
      <c r="F243" s="16"/>
    </row>
    <row r="244" spans="1:6" s="3" customFormat="1" hidden="1" x14ac:dyDescent="0.2">
      <c r="A244" s="32"/>
      <c r="B244" s="33"/>
      <c r="C244" s="93"/>
      <c r="D244" s="97"/>
      <c r="E244" s="316"/>
      <c r="F244" s="16"/>
    </row>
    <row r="245" spans="1:6" hidden="1" x14ac:dyDescent="0.2">
      <c r="A245" s="28" t="s">
        <v>403</v>
      </c>
      <c r="B245" s="29"/>
      <c r="C245" s="93"/>
      <c r="D245" s="95"/>
      <c r="E245" s="316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v>820.38</v>
      </c>
      <c r="E246" s="316"/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v>609.71</v>
      </c>
      <c r="E247" s="316"/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v>4.1393000000000004</v>
      </c>
      <c r="E248" s="316"/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v>3.9811000000000001</v>
      </c>
      <c r="E249" s="316"/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v>3.8218000000000001</v>
      </c>
      <c r="E250" s="316"/>
      <c r="F250" s="16"/>
    </row>
    <row r="251" spans="1:6" s="3" customFormat="1" hidden="1" x14ac:dyDescent="0.2">
      <c r="A251" s="32"/>
      <c r="B251" s="33"/>
      <c r="C251" s="93"/>
      <c r="D251" s="97"/>
      <c r="E251" s="316"/>
      <c r="F251" s="16"/>
    </row>
    <row r="252" spans="1:6" hidden="1" x14ac:dyDescent="0.2">
      <c r="A252" s="28" t="s">
        <v>402</v>
      </c>
      <c r="B252" s="29"/>
      <c r="C252" s="93"/>
      <c r="D252" s="95"/>
      <c r="E252" s="316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v>258.92</v>
      </c>
      <c r="E253" s="316"/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v>154.28</v>
      </c>
      <c r="E254" s="316"/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v>3.98</v>
      </c>
      <c r="E255" s="316"/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v>3.8277999999999999</v>
      </c>
      <c r="E256" s="316"/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v>3.6747000000000001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82"/>
      <c r="E258" s="316"/>
      <c r="F258" s="16"/>
    </row>
    <row r="259" spans="1:6" s="3" customFormat="1" x14ac:dyDescent="0.2">
      <c r="A259" s="5"/>
      <c r="B259" s="51"/>
      <c r="C259" s="100"/>
      <c r="D259" s="101"/>
      <c r="E259" s="316"/>
      <c r="F259" s="16"/>
    </row>
    <row r="260" spans="1:6" ht="15.75" x14ac:dyDescent="0.25">
      <c r="A260" s="12"/>
      <c r="B260" s="102" t="s">
        <v>8</v>
      </c>
      <c r="C260" s="53"/>
      <c r="D260" s="86"/>
      <c r="E260" s="316"/>
      <c r="F260" s="16"/>
    </row>
    <row r="261" spans="1:6" s="3" customFormat="1" ht="6" customHeight="1" x14ac:dyDescent="0.2">
      <c r="A261" s="12"/>
      <c r="B261" s="103"/>
      <c r="C261" s="53"/>
      <c r="D261" s="88"/>
      <c r="E261" s="316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6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992464.21</v>
      </c>
      <c r="E263" s="316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4345.4807000000001</v>
      </c>
      <c r="E264" s="316"/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6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6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1014374.28</v>
      </c>
      <c r="E267" s="316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819870.66</v>
      </c>
      <c r="E268" s="316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710.55340000000001</v>
      </c>
      <c r="E269" s="316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683.39080000000001</v>
      </c>
      <c r="E270" s="316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656.04470000000003</v>
      </c>
      <c r="E271" s="316"/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6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6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751606.86</v>
      </c>
      <c r="E274" s="316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609713.85</v>
      </c>
      <c r="E275" s="316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267.76150000000001</v>
      </c>
      <c r="E276" s="316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257.52569999999997</v>
      </c>
      <c r="E277" s="316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247.22069999999999</v>
      </c>
      <c r="E278" s="316"/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6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6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6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190146.97</v>
      </c>
      <c r="E282" s="316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154275.19</v>
      </c>
      <c r="E283" s="316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108.404</v>
      </c>
      <c r="E284" s="316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104.26</v>
      </c>
      <c r="E285" s="316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100.08799999999999</v>
      </c>
      <c r="E286" s="316"/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6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6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1014374.28</v>
      </c>
      <c r="E289" s="316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819870.66</v>
      </c>
      <c r="E290" s="316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710.55340000000001</v>
      </c>
      <c r="E291" s="316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683.39080000000001</v>
      </c>
      <c r="E292" s="316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656.04470000000003</v>
      </c>
      <c r="E293" s="316"/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6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6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751606.86</v>
      </c>
      <c r="E296" s="316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609713.85</v>
      </c>
      <c r="E297" s="316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267.76150000000001</v>
      </c>
      <c r="E298" s="316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257.52569999999997</v>
      </c>
      <c r="E299" s="316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247.22069999999999</v>
      </c>
      <c r="E300" s="316"/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6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6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190146.97</v>
      </c>
      <c r="E303" s="316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154275.19</v>
      </c>
      <c r="E304" s="316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108.404</v>
      </c>
      <c r="E305" s="316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104.26</v>
      </c>
      <c r="E306" s="316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100.08799999999999</v>
      </c>
      <c r="E307" s="316"/>
      <c r="F307" s="16"/>
    </row>
    <row r="308" spans="1:6" s="3" customFormat="1" ht="6.6" customHeight="1" x14ac:dyDescent="0.2">
      <c r="A308" s="87"/>
      <c r="B308" s="106"/>
      <c r="C308" s="53"/>
      <c r="D308" s="88"/>
      <c r="E308" s="316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1014374.28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819870.66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710.55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683.39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656.04</v>
      </c>
      <c r="E314" s="316"/>
      <c r="F314" s="16"/>
    </row>
    <row r="315" spans="1:6" s="3" customFormat="1" ht="7.15" customHeight="1" x14ac:dyDescent="0.2">
      <c r="A315" s="12"/>
      <c r="B315" s="13"/>
      <c r="C315" s="91"/>
      <c r="D315" s="88"/>
      <c r="E315" s="316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751606.86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609713.85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267.76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257.52999999999997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247.22</v>
      </c>
      <c r="E321" s="316"/>
      <c r="F321" s="16"/>
    </row>
    <row r="322" spans="1:6" s="3" customFormat="1" ht="8.4499999999999993" customHeight="1" x14ac:dyDescent="0.2">
      <c r="A322" s="12"/>
      <c r="B322" s="13"/>
      <c r="C322" s="91"/>
      <c r="D322" s="88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04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190146.97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154275.19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108.4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104.26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100.09</v>
      </c>
      <c r="E328" s="316"/>
      <c r="F328" s="16"/>
    </row>
    <row r="329" spans="1:6" s="3" customFormat="1" ht="9.6" customHeight="1" x14ac:dyDescent="0.2">
      <c r="A329" s="12"/>
      <c r="B329" s="13"/>
      <c r="C329" s="83"/>
      <c r="D329" s="88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04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1014374.28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819870.66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710.55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683.39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656.04</v>
      </c>
      <c r="E335" s="316"/>
      <c r="F335" s="16"/>
    </row>
    <row r="336" spans="1:6" s="3" customFormat="1" ht="9.6" customHeight="1" x14ac:dyDescent="0.2">
      <c r="A336" s="12"/>
      <c r="B336" s="13"/>
      <c r="C336" s="91"/>
      <c r="D336" s="88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751606.86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609713.85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267.76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257.52999999999997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247.22</v>
      </c>
      <c r="E342" s="316"/>
      <c r="F342" s="16"/>
    </row>
    <row r="343" spans="1:6" s="3" customFormat="1" ht="6.6" customHeight="1" x14ac:dyDescent="0.2">
      <c r="A343" s="12"/>
      <c r="B343" s="13"/>
      <c r="C343" s="91"/>
      <c r="D343" s="88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190146.97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154275.19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108.4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104.26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100.09</v>
      </c>
      <c r="E349" s="316"/>
      <c r="F349" s="16"/>
    </row>
    <row r="350" spans="1:6" s="3" customFormat="1" ht="5.45" customHeight="1" x14ac:dyDescent="0.2">
      <c r="A350" s="12"/>
      <c r="B350" s="13"/>
      <c r="C350" s="83"/>
      <c r="D350" s="83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88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1014374.28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819870.66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316"/>
      <c r="F356" s="16"/>
    </row>
    <row r="357" spans="1:6" s="3" customFormat="1" ht="6.6" customHeight="1" x14ac:dyDescent="0.2">
      <c r="A357" s="12"/>
      <c r="B357" s="13"/>
      <c r="C357" s="91"/>
      <c r="D357" s="210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210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751606.86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609713.85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316"/>
      <c r="F363" s="16"/>
    </row>
    <row r="364" spans="1:6" s="3" customFormat="1" ht="5.45" customHeight="1" x14ac:dyDescent="0.2">
      <c r="A364" s="12"/>
      <c r="B364" s="13"/>
      <c r="C364" s="91"/>
      <c r="D364" s="210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210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190146.97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154275.19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316"/>
      <c r="F370" s="16"/>
    </row>
    <row r="371" spans="1:6" s="3" customFormat="1" ht="8.4499999999999993" customHeight="1" x14ac:dyDescent="0.2">
      <c r="A371" s="12"/>
      <c r="B371" s="13"/>
      <c r="C371" s="83"/>
      <c r="D371" s="88"/>
      <c r="E371" s="316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6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1014374.28</v>
      </c>
      <c r="E373" s="316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819870.66</v>
      </c>
      <c r="E374" s="316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710.55</v>
      </c>
      <c r="E375" s="316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683.39</v>
      </c>
      <c r="E376" s="316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656.04</v>
      </c>
      <c r="E377" s="316"/>
      <c r="F377" s="16"/>
    </row>
    <row r="378" spans="1:6" s="3" customFormat="1" hidden="1" x14ac:dyDescent="0.2">
      <c r="A378" s="12"/>
      <c r="B378" s="13"/>
      <c r="C378" s="83"/>
      <c r="D378" s="88"/>
      <c r="E378" s="316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6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751606.86</v>
      </c>
      <c r="E380" s="316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609713.85</v>
      </c>
      <c r="E381" s="316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267.76</v>
      </c>
      <c r="E382" s="316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257.52999999999997</v>
      </c>
      <c r="E383" s="316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247.22</v>
      </c>
      <c r="E384" s="316"/>
      <c r="F384" s="16"/>
    </row>
    <row r="385" spans="1:6" s="3" customFormat="1" hidden="1" x14ac:dyDescent="0.2">
      <c r="A385" s="12"/>
      <c r="B385" s="13"/>
      <c r="C385" s="83"/>
      <c r="D385" s="88"/>
      <c r="E385" s="316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6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190146.97</v>
      </c>
      <c r="E387" s="316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154275.19</v>
      </c>
      <c r="E388" s="316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108.4</v>
      </c>
      <c r="E389" s="316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104.26</v>
      </c>
      <c r="E390" s="316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100.09</v>
      </c>
      <c r="E391" s="316"/>
      <c r="F391" s="16"/>
    </row>
    <row r="392" spans="1:6" s="3" customFormat="1" hidden="1" x14ac:dyDescent="0.2">
      <c r="A392" s="12"/>
      <c r="B392" s="13"/>
      <c r="C392" s="83"/>
      <c r="D392" s="88"/>
      <c r="E392" s="316"/>
      <c r="F392" s="16"/>
    </row>
    <row r="393" spans="1:6" s="3" customFormat="1" x14ac:dyDescent="0.2">
      <c r="A393" s="8" t="s">
        <v>411</v>
      </c>
      <c r="B393" s="9"/>
      <c r="C393" s="83"/>
      <c r="D393" s="88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1014374.28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819870.66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316"/>
      <c r="F398" s="16"/>
    </row>
    <row r="399" spans="1:6" s="3" customFormat="1" ht="6" customHeight="1" x14ac:dyDescent="0.2">
      <c r="A399" s="12"/>
      <c r="B399" s="13"/>
      <c r="C399" s="83"/>
      <c r="D399" s="210"/>
      <c r="E399" s="316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751606.86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609713.85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316"/>
      <c r="F405" s="16"/>
    </row>
    <row r="406" spans="1:6" s="3" customFormat="1" ht="8.4499999999999993" customHeight="1" x14ac:dyDescent="0.2">
      <c r="A406" s="12"/>
      <c r="B406" s="13"/>
      <c r="C406" s="83"/>
      <c r="D406" s="210"/>
      <c r="E406" s="316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190146.97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154275.19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316"/>
      <c r="F412" s="16"/>
    </row>
    <row r="413" spans="1:6" s="3" customFormat="1" ht="8.4499999999999993" customHeight="1" thickBot="1" x14ac:dyDescent="0.25">
      <c r="A413" s="38"/>
      <c r="B413" s="161"/>
      <c r="C413" s="203"/>
      <c r="D413" s="204"/>
      <c r="E413" s="316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6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6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6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6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6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6"/>
      <c r="F419" s="16"/>
    </row>
    <row r="420" spans="1:6" s="3" customFormat="1" hidden="1" x14ac:dyDescent="0.2">
      <c r="A420" s="32"/>
      <c r="B420" s="33"/>
      <c r="C420" s="93"/>
      <c r="D420" s="88"/>
      <c r="E420" s="316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6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6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6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6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6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6"/>
      <c r="F426" s="16"/>
    </row>
    <row r="427" spans="1:6" s="3" customFormat="1" hidden="1" x14ac:dyDescent="0.2">
      <c r="A427" s="32"/>
      <c r="B427" s="33"/>
      <c r="C427" s="93"/>
      <c r="D427" s="88"/>
      <c r="E427" s="316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6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6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6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6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6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6"/>
      <c r="F433" s="16"/>
    </row>
    <row r="434" spans="1:6" s="3" customFormat="1" hidden="1" x14ac:dyDescent="0.2">
      <c r="A434" s="87"/>
      <c r="B434" s="106"/>
      <c r="C434" s="53"/>
      <c r="D434" s="88"/>
      <c r="E434" s="316"/>
      <c r="F434" s="16"/>
    </row>
    <row r="435" spans="1:6" s="3" customFormat="1" hidden="1" x14ac:dyDescent="0.2">
      <c r="A435" s="87"/>
      <c r="B435" s="106"/>
      <c r="C435" s="53"/>
      <c r="D435" s="88"/>
      <c r="E435" s="316"/>
      <c r="F435" s="16"/>
    </row>
    <row r="436" spans="1:6" hidden="1" x14ac:dyDescent="0.2">
      <c r="A436" s="28" t="s">
        <v>130</v>
      </c>
      <c r="B436" s="70"/>
      <c r="C436" s="44"/>
      <c r="D436" s="146"/>
      <c r="E436" s="316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7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7"/>
      <c r="F439" s="16"/>
    </row>
    <row r="440" spans="1:6" s="3" customFormat="1" hidden="1" x14ac:dyDescent="0.2">
      <c r="A440" s="32"/>
      <c r="B440" s="109"/>
      <c r="C440" s="108"/>
      <c r="D440" s="110"/>
      <c r="E440" s="317"/>
      <c r="F440" s="16"/>
    </row>
    <row r="441" spans="1:6" hidden="1" x14ac:dyDescent="0.2">
      <c r="A441" s="28" t="s">
        <v>134</v>
      </c>
      <c r="B441" s="70"/>
      <c r="C441" s="111"/>
      <c r="D441" s="112"/>
      <c r="E441" s="317"/>
      <c r="F441" s="16"/>
    </row>
    <row r="442" spans="1:6" hidden="1" x14ac:dyDescent="0.2">
      <c r="A442" s="28"/>
      <c r="B442" s="70" t="s">
        <v>135</v>
      </c>
      <c r="C442" s="111"/>
      <c r="D442" s="112"/>
      <c r="E442" s="317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7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7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7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/>
      <c r="F446" s="16"/>
    </row>
    <row r="447" spans="1:6" s="3" customFormat="1" hidden="1" x14ac:dyDescent="0.2">
      <c r="A447" s="32"/>
      <c r="B447" s="72"/>
      <c r="C447" s="108"/>
      <c r="D447" s="110"/>
      <c r="E447" s="317"/>
      <c r="F447" s="16"/>
    </row>
    <row r="448" spans="1:6" hidden="1" x14ac:dyDescent="0.2">
      <c r="A448" s="28"/>
      <c r="B448" s="70" t="s">
        <v>140</v>
      </c>
      <c r="C448" s="111"/>
      <c r="D448" s="112"/>
      <c r="E448" s="317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16"/>
    </row>
    <row r="454" spans="1:10" s="3" customFormat="1" hidden="1" x14ac:dyDescent="0.2">
      <c r="A454" s="116"/>
      <c r="B454" s="117"/>
      <c r="C454" s="118"/>
      <c r="D454" s="119"/>
      <c r="E454" s="317"/>
      <c r="F454" s="16"/>
    </row>
    <row r="455" spans="1:10" hidden="1" x14ac:dyDescent="0.2">
      <c r="A455" s="120" t="s">
        <v>141</v>
      </c>
      <c r="B455" s="121"/>
      <c r="C455" s="122"/>
      <c r="D455" s="95"/>
      <c r="E455" s="317"/>
      <c r="F455" s="16"/>
    </row>
    <row r="456" spans="1:10" hidden="1" x14ac:dyDescent="0.2">
      <c r="A456" s="123"/>
      <c r="B456" s="124" t="s">
        <v>142</v>
      </c>
      <c r="C456" s="122"/>
      <c r="D456" s="95"/>
      <c r="E456" s="317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/>
      <c r="F458" s="16"/>
    </row>
    <row r="459" spans="1:10" hidden="1" x14ac:dyDescent="0.2">
      <c r="A459" s="123"/>
      <c r="B459" s="124" t="s">
        <v>145</v>
      </c>
      <c r="C459" s="122"/>
      <c r="D459" s="95"/>
      <c r="E459" s="317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68.259999999999991</v>
      </c>
      <c r="E467" s="317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219.88919999999999</v>
      </c>
      <c r="E468" s="317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16"/>
    </row>
    <row r="470" spans="1:10" s="3" customFormat="1" hidden="1" x14ac:dyDescent="0.2">
      <c r="A470" s="116"/>
      <c r="B470" s="139"/>
      <c r="C470" s="7"/>
      <c r="D470" s="140"/>
      <c r="E470" s="317"/>
      <c r="F470" s="16"/>
    </row>
    <row r="471" spans="1:10" hidden="1" x14ac:dyDescent="0.2">
      <c r="A471" s="141" t="s">
        <v>151</v>
      </c>
      <c r="B471" s="106"/>
      <c r="C471" s="53"/>
      <c r="D471" s="137"/>
      <c r="E471" s="317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7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7"/>
    </row>
    <row r="478" spans="1:10" x14ac:dyDescent="0.2">
      <c r="A478" s="488" t="e">
        <f>+'ANEXO 39 SEF RDLP'!A505:D506</f>
        <v>#VALUE!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BA7F-55C7-4C09-89B9-8A0D613431DB}">
  <sheetPr>
    <tabColor rgb="FFFFC000"/>
    <pageSetUpPr fitToPage="1"/>
  </sheetPr>
  <dimension ref="A1:K615"/>
  <sheetViews>
    <sheetView showGridLines="0" view="pageBreakPreview" zoomScaleNormal="100" zoomScaleSheetLayoutView="100" workbookViewId="0">
      <selection activeCell="F2" sqref="F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712</v>
      </c>
      <c r="B1" s="457"/>
      <c r="C1" s="457"/>
      <c r="D1" s="458"/>
      <c r="E1" s="1"/>
    </row>
    <row r="2" spans="1:11" x14ac:dyDescent="0.2">
      <c r="A2" s="459" t="str">
        <f>+'ANEXO 39 SEF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">
        <v>667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+E302</f>
        <v>5419.45</v>
      </c>
      <c r="E8" s="316">
        <v>1586.97</v>
      </c>
      <c r="F8" s="363"/>
      <c r="G8" s="360">
        <f>+D8-'ANEXO 43 TS  (NO SEF)'!D8</f>
        <v>0</v>
      </c>
      <c r="J8" s="2">
        <v>4928.43</v>
      </c>
      <c r="K8" s="409">
        <f>+D8/J8-1</f>
        <v>9.9630105327660035E-2</v>
      </c>
    </row>
    <row r="9" spans="1:11" x14ac:dyDescent="0.2">
      <c r="A9" s="12"/>
      <c r="B9" s="54" t="s">
        <v>15</v>
      </c>
      <c r="C9" s="10" t="s">
        <v>4</v>
      </c>
      <c r="D9" s="148">
        <f>+E303</f>
        <v>123.5331</v>
      </c>
      <c r="E9" s="316">
        <v>0</v>
      </c>
      <c r="F9" s="363"/>
      <c r="G9" s="360">
        <f>+D9-'ANEXO 43 TS  (NO SEF)'!D9</f>
        <v>0</v>
      </c>
      <c r="J9" s="2">
        <v>114.0057</v>
      </c>
      <c r="K9" s="409">
        <f>+D9/J9-1</f>
        <v>8.3569505735239469E-2</v>
      </c>
    </row>
    <row r="10" spans="1:11" s="3" customFormat="1" x14ac:dyDescent="0.2">
      <c r="A10" s="12"/>
      <c r="B10" s="54"/>
      <c r="C10" s="57"/>
      <c r="D10" s="88"/>
      <c r="E10" s="316"/>
      <c r="F10" s="315"/>
      <c r="G10" s="360">
        <f>+D10-'ANEXO 43 TS  (NO SEF)'!D10</f>
        <v>0</v>
      </c>
      <c r="H10" s="315"/>
      <c r="K10" s="409" t="e">
        <f t="shared" ref="K10:K73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G11" s="360">
        <f>+D11-'ANEXO 43 TS  (NO SEF)'!D11</f>
        <v>0</v>
      </c>
      <c r="K11" s="409" t="e">
        <f t="shared" si="0"/>
        <v>#DIV/0!</v>
      </c>
    </row>
    <row r="12" spans="1:11" x14ac:dyDescent="0.2">
      <c r="A12" s="12"/>
      <c r="B12" s="54" t="s">
        <v>17</v>
      </c>
      <c r="C12" s="14" t="s">
        <v>14</v>
      </c>
      <c r="D12" s="104">
        <f>+E306</f>
        <v>16692.650000000001</v>
      </c>
      <c r="E12" s="316">
        <v>3895.26</v>
      </c>
      <c r="F12" s="363"/>
      <c r="G12" s="360">
        <f>+D12-'ANEXO 43 TS  (NO SEF)'!D12</f>
        <v>0</v>
      </c>
      <c r="J12" s="2">
        <v>15164.73</v>
      </c>
      <c r="K12" s="409">
        <f t="shared" si="0"/>
        <v>0.10075484364047371</v>
      </c>
    </row>
    <row r="13" spans="1:11" x14ac:dyDescent="0.2">
      <c r="A13" s="12"/>
      <c r="B13" s="54" t="s">
        <v>157</v>
      </c>
      <c r="C13" s="10" t="s">
        <v>4</v>
      </c>
      <c r="D13" s="78">
        <f>+E307</f>
        <v>154.90799999999999</v>
      </c>
      <c r="E13" s="316">
        <v>15.2501</v>
      </c>
      <c r="F13" s="363"/>
      <c r="G13" s="360">
        <f>+D13-'ANEXO 43 TS  (NO SEF)'!D13</f>
        <v>0</v>
      </c>
      <c r="J13" s="2">
        <v>142.52799999999999</v>
      </c>
      <c r="K13" s="409">
        <f t="shared" si="0"/>
        <v>8.6860125729681048E-2</v>
      </c>
    </row>
    <row r="14" spans="1:11" x14ac:dyDescent="0.2">
      <c r="A14" s="12"/>
      <c r="B14" s="54" t="s">
        <v>497</v>
      </c>
      <c r="C14" s="10" t="s">
        <v>4</v>
      </c>
      <c r="D14" s="78">
        <f>+D308</f>
        <v>154.90799999999999</v>
      </c>
      <c r="E14" s="316"/>
      <c r="F14" s="363"/>
      <c r="G14" s="360">
        <f>+D14-'ANEXO 43 TS  (NO SEF)'!D14</f>
        <v>0</v>
      </c>
      <c r="J14" s="2">
        <v>142.52799999999999</v>
      </c>
      <c r="K14" s="409">
        <f t="shared" si="0"/>
        <v>8.6860125729681048E-2</v>
      </c>
    </row>
    <row r="15" spans="1:11" hidden="1" x14ac:dyDescent="0.2">
      <c r="A15" s="12"/>
      <c r="B15" s="319"/>
      <c r="C15" s="14"/>
      <c r="D15" s="320"/>
      <c r="E15" s="316">
        <v>5051.97</v>
      </c>
      <c r="F15" s="363"/>
      <c r="G15" s="360">
        <f>+D15-'ANEXO 43 TS  (NO SEF)'!D15</f>
        <v>0</v>
      </c>
      <c r="K15" s="409" t="e">
        <f t="shared" si="0"/>
        <v>#DIV/0!</v>
      </c>
    </row>
    <row r="16" spans="1:11" x14ac:dyDescent="0.2">
      <c r="A16" s="12"/>
      <c r="B16" s="54" t="s">
        <v>19</v>
      </c>
      <c r="C16" s="14" t="s">
        <v>14</v>
      </c>
      <c r="D16" s="104">
        <f>+D309</f>
        <v>19204.2</v>
      </c>
      <c r="E16" s="316"/>
      <c r="F16" s="363"/>
      <c r="G16" s="360">
        <f>+D16-'ANEXO 43 TS  (NO SEF)'!D16</f>
        <v>0</v>
      </c>
      <c r="J16" s="2">
        <v>17455.18</v>
      </c>
      <c r="K16" s="409">
        <f t="shared" si="0"/>
        <v>0.10020062812299857</v>
      </c>
    </row>
    <row r="17" spans="1:11" hidden="1" x14ac:dyDescent="0.2">
      <c r="A17" s="12"/>
      <c r="B17" s="54" t="s">
        <v>498</v>
      </c>
      <c r="C17" s="14" t="s">
        <v>14</v>
      </c>
      <c r="D17" s="104">
        <f>+D309</f>
        <v>19204.2</v>
      </c>
      <c r="E17" s="316"/>
      <c r="F17" s="363"/>
      <c r="G17" s="360">
        <f>+D17-'ANEXO 43 TS  (NO SEF)'!D17</f>
        <v>0</v>
      </c>
      <c r="J17" s="2">
        <v>17455.18</v>
      </c>
      <c r="K17" s="409">
        <f t="shared" si="0"/>
        <v>0.10020062812299857</v>
      </c>
    </row>
    <row r="18" spans="1:11" x14ac:dyDescent="0.2">
      <c r="A18" s="12"/>
      <c r="B18" s="54" t="s">
        <v>20</v>
      </c>
      <c r="C18" s="10" t="s">
        <v>4</v>
      </c>
      <c r="D18" s="78">
        <f>+D310</f>
        <v>156.29910000000001</v>
      </c>
      <c r="E18" s="316">
        <v>17.735199999999999</v>
      </c>
      <c r="F18" s="363"/>
      <c r="G18" s="360">
        <f>+D18-'ANEXO 43 TS  (NO SEF)'!D18</f>
        <v>0</v>
      </c>
      <c r="J18" s="2">
        <v>143.79759999999999</v>
      </c>
      <c r="K18" s="409">
        <f t="shared" si="0"/>
        <v>8.6938168648155623E-2</v>
      </c>
    </row>
    <row r="19" spans="1:11" hidden="1" x14ac:dyDescent="0.2">
      <c r="A19" s="12"/>
      <c r="B19" s="54" t="s">
        <v>500</v>
      </c>
      <c r="C19" s="10" t="s">
        <v>4</v>
      </c>
      <c r="D19" s="148">
        <f>+D310</f>
        <v>156.29910000000001</v>
      </c>
      <c r="E19" s="316"/>
      <c r="F19" s="363"/>
      <c r="G19" s="360">
        <f>+D19-'ANEXO 43 TS  (NO SEF)'!D19</f>
        <v>0</v>
      </c>
      <c r="J19" s="2">
        <v>143.79759999999999</v>
      </c>
      <c r="K19" s="409">
        <f t="shared" si="0"/>
        <v>8.6938168648155623E-2</v>
      </c>
    </row>
    <row r="20" spans="1:11" hidden="1" x14ac:dyDescent="0.2">
      <c r="A20" s="12"/>
      <c r="B20" s="319"/>
      <c r="C20" s="14"/>
      <c r="D20" s="320"/>
      <c r="E20" s="316">
        <v>7080.64</v>
      </c>
      <c r="F20" s="363"/>
      <c r="G20" s="360">
        <f>+D20-'ANEXO 43 TS  (NO SEF)'!D20</f>
        <v>0</v>
      </c>
      <c r="K20" s="409" t="e">
        <f t="shared" si="0"/>
        <v>#DIV/0!</v>
      </c>
    </row>
    <row r="21" spans="1:11" x14ac:dyDescent="0.2">
      <c r="A21" s="12"/>
      <c r="B21" s="54" t="s">
        <v>21</v>
      </c>
      <c r="C21" s="14" t="s">
        <v>14</v>
      </c>
      <c r="D21" s="104">
        <f>+D311</f>
        <v>23520.07</v>
      </c>
      <c r="E21" s="316"/>
      <c r="F21" s="363"/>
      <c r="G21" s="360">
        <f>+D21-'ANEXO 43 TS  (NO SEF)'!D21</f>
        <v>0</v>
      </c>
      <c r="J21" s="2">
        <v>21393.1</v>
      </c>
      <c r="K21" s="409">
        <f t="shared" si="0"/>
        <v>9.9423178501479414E-2</v>
      </c>
    </row>
    <row r="22" spans="1:11" hidden="1" x14ac:dyDescent="0.2">
      <c r="A22" s="12"/>
      <c r="B22" s="54" t="s">
        <v>498</v>
      </c>
      <c r="C22" s="14" t="s">
        <v>14</v>
      </c>
      <c r="D22" s="104">
        <f>+D311</f>
        <v>23520.07</v>
      </c>
      <c r="E22" s="316"/>
      <c r="F22" s="363"/>
      <c r="G22" s="360">
        <f>+D22-'ANEXO 43 TS  (NO SEF)'!D22</f>
        <v>0</v>
      </c>
      <c r="J22" s="2">
        <v>21393.1</v>
      </c>
      <c r="K22" s="409">
        <f t="shared" si="0"/>
        <v>9.9423178501479414E-2</v>
      </c>
    </row>
    <row r="23" spans="1:11" hidden="1" x14ac:dyDescent="0.2">
      <c r="A23" s="12"/>
      <c r="B23" s="54" t="s">
        <v>501</v>
      </c>
      <c r="C23" s="10" t="s">
        <v>4</v>
      </c>
      <c r="D23" s="148">
        <f>+E312</f>
        <v>164.2706</v>
      </c>
      <c r="E23" s="316"/>
      <c r="F23" s="363"/>
      <c r="G23" s="360">
        <f>+D23-'ANEXO 43 TS  (NO SEF)'!D23</f>
        <v>0</v>
      </c>
      <c r="J23" s="2">
        <v>150.9991</v>
      </c>
      <c r="K23" s="409">
        <f t="shared" si="0"/>
        <v>8.7891252331967484E-2</v>
      </c>
    </row>
    <row r="24" spans="1:11" x14ac:dyDescent="0.2">
      <c r="A24" s="12"/>
      <c r="B24" s="54" t="s">
        <v>22</v>
      </c>
      <c r="C24" s="10" t="s">
        <v>4</v>
      </c>
      <c r="D24" s="148">
        <f>+D312</f>
        <v>164.2706</v>
      </c>
      <c r="E24" s="316">
        <v>20.003</v>
      </c>
      <c r="F24" s="363"/>
      <c r="G24" s="360">
        <f>+D24-'ANEXO 43 TS  (NO SEF)'!D24</f>
        <v>0</v>
      </c>
      <c r="J24" s="2">
        <v>150.9991</v>
      </c>
      <c r="K24" s="409">
        <f t="shared" si="0"/>
        <v>8.7891252331967484E-2</v>
      </c>
    </row>
    <row r="25" spans="1:11" hidden="1" x14ac:dyDescent="0.2">
      <c r="A25" s="12"/>
      <c r="B25" s="319"/>
      <c r="C25" s="14"/>
      <c r="D25" s="320"/>
      <c r="E25" s="316">
        <v>8556.83</v>
      </c>
      <c r="F25" s="363"/>
      <c r="G25" s="360">
        <f>+D25-'ANEXO 43 TS  (NO SEF)'!D25</f>
        <v>0</v>
      </c>
      <c r="K25" s="409" t="e">
        <f t="shared" si="0"/>
        <v>#DIV/0!</v>
      </c>
    </row>
    <row r="26" spans="1:11" x14ac:dyDescent="0.2">
      <c r="A26" s="12"/>
      <c r="B26" s="54" t="s">
        <v>23</v>
      </c>
      <c r="C26" s="14" t="s">
        <v>14</v>
      </c>
      <c r="D26" s="104">
        <f>+D313</f>
        <v>26658.09</v>
      </c>
      <c r="E26" s="316"/>
      <c r="F26" s="363"/>
      <c r="G26" s="360">
        <f>+D26-'ANEXO 43 TS  (NO SEF)'!D26</f>
        <v>0</v>
      </c>
      <c r="J26" s="2">
        <v>24256.37</v>
      </c>
      <c r="K26" s="409">
        <f t="shared" si="0"/>
        <v>9.901399096402308E-2</v>
      </c>
    </row>
    <row r="27" spans="1:11" hidden="1" x14ac:dyDescent="0.2">
      <c r="A27" s="12"/>
      <c r="B27" s="54" t="s">
        <v>498</v>
      </c>
      <c r="C27" s="14" t="s">
        <v>14</v>
      </c>
      <c r="D27" s="104">
        <f>+D313</f>
        <v>26658.09</v>
      </c>
      <c r="E27" s="316"/>
      <c r="F27" s="363"/>
      <c r="G27" s="360">
        <f>+D27-'ANEXO 43 TS  (NO SEF)'!D27</f>
        <v>0</v>
      </c>
      <c r="J27" s="2">
        <v>24256.37</v>
      </c>
      <c r="K27" s="409">
        <f t="shared" si="0"/>
        <v>9.901399096402308E-2</v>
      </c>
    </row>
    <row r="28" spans="1:11" hidden="1" x14ac:dyDescent="0.2">
      <c r="A28" s="12"/>
      <c r="B28" s="54" t="s">
        <v>501</v>
      </c>
      <c r="C28" s="10" t="s">
        <v>4</v>
      </c>
      <c r="D28" s="148">
        <f>+E314</f>
        <v>168.55070000000001</v>
      </c>
      <c r="E28" s="316"/>
      <c r="F28" s="363"/>
      <c r="G28" s="360">
        <f>+D28-'ANEXO 43 TS  (NO SEF)'!D28</f>
        <v>0</v>
      </c>
      <c r="J28" s="2">
        <v>154.8673</v>
      </c>
      <c r="K28" s="409">
        <f t="shared" si="0"/>
        <v>8.8355643831848241E-2</v>
      </c>
    </row>
    <row r="29" spans="1:11" x14ac:dyDescent="0.2">
      <c r="A29" s="12"/>
      <c r="B29" s="54" t="s">
        <v>24</v>
      </c>
      <c r="C29" s="10" t="s">
        <v>4</v>
      </c>
      <c r="D29" s="148">
        <f>+D314</f>
        <v>168.55070000000001</v>
      </c>
      <c r="E29" s="316">
        <v>21.256699999999999</v>
      </c>
      <c r="F29" s="363"/>
      <c r="G29" s="360">
        <f>+D29-'ANEXO 43 TS  (NO SEF)'!D29</f>
        <v>0</v>
      </c>
      <c r="J29" s="2">
        <v>154.8673</v>
      </c>
      <c r="K29" s="409">
        <f t="shared" si="0"/>
        <v>8.8355643831848241E-2</v>
      </c>
    </row>
    <row r="30" spans="1:11" hidden="1" x14ac:dyDescent="0.2">
      <c r="A30" s="12"/>
      <c r="B30" s="319"/>
      <c r="C30" s="14"/>
      <c r="D30" s="320"/>
      <c r="E30" s="316">
        <v>14713.48</v>
      </c>
      <c r="F30" s="363"/>
      <c r="G30" s="360">
        <f>+D30-'ANEXO 43 TS  (NO SEF)'!D30</f>
        <v>0</v>
      </c>
      <c r="K30" s="409" t="e">
        <f t="shared" si="0"/>
        <v>#DIV/0!</v>
      </c>
    </row>
    <row r="31" spans="1:11" x14ac:dyDescent="0.2">
      <c r="A31" s="12"/>
      <c r="B31" s="54" t="s">
        <v>25</v>
      </c>
      <c r="C31" s="14" t="s">
        <v>14</v>
      </c>
      <c r="D31" s="104">
        <f>+D315</f>
        <v>40029.03</v>
      </c>
      <c r="E31" s="316"/>
      <c r="F31" s="363"/>
      <c r="G31" s="360">
        <f>+D31-'ANEXO 43 TS  (NO SEF)'!D31</f>
        <v>0</v>
      </c>
      <c r="J31" s="2">
        <v>36450.129999999997</v>
      </c>
      <c r="K31" s="409">
        <f t="shared" si="0"/>
        <v>9.8186206743295701E-2</v>
      </c>
    </row>
    <row r="32" spans="1:11" hidden="1" x14ac:dyDescent="0.2">
      <c r="A32" s="12"/>
      <c r="B32" s="54" t="s">
        <v>498</v>
      </c>
      <c r="C32" s="14" t="s">
        <v>14</v>
      </c>
      <c r="D32" s="104">
        <f>+D315</f>
        <v>40029.03</v>
      </c>
      <c r="E32" s="316"/>
      <c r="F32" s="363"/>
      <c r="G32" s="360">
        <f>+D32-'ANEXO 43 TS  (NO SEF)'!D32</f>
        <v>0</v>
      </c>
      <c r="J32" s="2">
        <v>36450.129999999997</v>
      </c>
      <c r="K32" s="409">
        <f t="shared" si="0"/>
        <v>9.8186206743295701E-2</v>
      </c>
    </row>
    <row r="33" spans="1:11" hidden="1" x14ac:dyDescent="0.2">
      <c r="A33" s="12"/>
      <c r="B33" s="54" t="s">
        <v>501</v>
      </c>
      <c r="C33" s="10" t="s">
        <v>4</v>
      </c>
      <c r="D33" s="148">
        <f>+E316</f>
        <v>181.2653</v>
      </c>
      <c r="E33" s="316"/>
      <c r="F33" s="363"/>
      <c r="G33" s="360">
        <f>+D33-'ANEXO 43 TS  (NO SEF)'!D33</f>
        <v>0</v>
      </c>
      <c r="J33" s="2">
        <v>166.43350000000001</v>
      </c>
      <c r="K33" s="409">
        <f t="shared" si="0"/>
        <v>8.9115472546091867E-2</v>
      </c>
    </row>
    <row r="34" spans="1:11" x14ac:dyDescent="0.2">
      <c r="A34" s="12"/>
      <c r="B34" s="54" t="s">
        <v>26</v>
      </c>
      <c r="C34" s="10" t="s">
        <v>4</v>
      </c>
      <c r="D34" s="148">
        <f>+D316</f>
        <v>181.2653</v>
      </c>
      <c r="E34" s="316">
        <v>26.517600000000002</v>
      </c>
      <c r="F34" s="363"/>
      <c r="G34" s="360">
        <f>+D34-'ANEXO 43 TS  (NO SEF)'!D34</f>
        <v>0</v>
      </c>
      <c r="J34" s="2">
        <v>166.43350000000001</v>
      </c>
      <c r="K34" s="409">
        <f t="shared" si="0"/>
        <v>8.9115472546091867E-2</v>
      </c>
    </row>
    <row r="35" spans="1:11" hidden="1" x14ac:dyDescent="0.2">
      <c r="A35" s="12"/>
      <c r="B35" s="319"/>
      <c r="C35" s="14"/>
      <c r="D35" s="320"/>
      <c r="E35" s="316">
        <v>20442.28</v>
      </c>
      <c r="F35" s="363"/>
      <c r="G35" s="360">
        <f>+D35-'ANEXO 43 TS  (NO SEF)'!D35</f>
        <v>0</v>
      </c>
      <c r="K35" s="409" t="e">
        <f t="shared" si="0"/>
        <v>#DIV/0!</v>
      </c>
    </row>
    <row r="36" spans="1:11" x14ac:dyDescent="0.2">
      <c r="A36" s="12"/>
      <c r="B36" s="54" t="s">
        <v>27</v>
      </c>
      <c r="C36" s="14" t="s">
        <v>14</v>
      </c>
      <c r="D36" s="104">
        <f>+D317</f>
        <v>52766.03</v>
      </c>
      <c r="E36" s="316"/>
      <c r="F36" s="363"/>
      <c r="G36" s="360">
        <f>+D36-'ANEXO 43 TS  (NO SEF)'!D36</f>
        <v>0</v>
      </c>
      <c r="J36" s="2">
        <v>48059.1</v>
      </c>
      <c r="K36" s="409">
        <f t="shared" si="0"/>
        <v>9.7940452484545082E-2</v>
      </c>
    </row>
    <row r="37" spans="1:11" hidden="1" x14ac:dyDescent="0.2">
      <c r="A37" s="12"/>
      <c r="B37" s="54" t="s">
        <v>498</v>
      </c>
      <c r="C37" s="14" t="s">
        <v>14</v>
      </c>
      <c r="D37" s="104">
        <f>+D317</f>
        <v>52766.03</v>
      </c>
      <c r="E37" s="316"/>
      <c r="F37" s="363"/>
      <c r="G37" s="360">
        <f>+D37-'ANEXO 43 TS  (NO SEF)'!D37</f>
        <v>0</v>
      </c>
      <c r="J37" s="2">
        <v>48059.1</v>
      </c>
      <c r="K37" s="409">
        <f t="shared" si="0"/>
        <v>9.7940452484545082E-2</v>
      </c>
    </row>
    <row r="38" spans="1:11" hidden="1" x14ac:dyDescent="0.2">
      <c r="A38" s="12"/>
      <c r="B38" s="54" t="s">
        <v>501</v>
      </c>
      <c r="C38" s="10" t="s">
        <v>4</v>
      </c>
      <c r="D38" s="148">
        <f>+E318</f>
        <v>192.64940000000001</v>
      </c>
      <c r="E38" s="316"/>
      <c r="F38" s="363"/>
      <c r="G38" s="360">
        <f>+D38-'ANEXO 43 TS  (NO SEF)'!D38</f>
        <v>0</v>
      </c>
      <c r="J38" s="2">
        <v>176.75239999999999</v>
      </c>
      <c r="K38" s="409">
        <f t="shared" si="0"/>
        <v>8.9939372817568586E-2</v>
      </c>
    </row>
    <row r="39" spans="1:11" x14ac:dyDescent="0.2">
      <c r="A39" s="12"/>
      <c r="B39" s="54" t="s">
        <v>28</v>
      </c>
      <c r="C39" s="10" t="s">
        <v>4</v>
      </c>
      <c r="D39" s="148">
        <f>+D318</f>
        <v>192.64940000000001</v>
      </c>
      <c r="E39" s="316">
        <v>30.470099999999999</v>
      </c>
      <c r="F39" s="363"/>
      <c r="G39" s="360">
        <f>+D39-'ANEXO 43 TS  (NO SEF)'!D39</f>
        <v>0</v>
      </c>
      <c r="J39" s="2">
        <v>176.75239999999999</v>
      </c>
      <c r="K39" s="409">
        <f t="shared" si="0"/>
        <v>8.9939372817568586E-2</v>
      </c>
    </row>
    <row r="40" spans="1:11" hidden="1" x14ac:dyDescent="0.2">
      <c r="A40" s="12"/>
      <c r="B40" s="319"/>
      <c r="C40" s="14"/>
      <c r="D40" s="320"/>
      <c r="E40" s="316">
        <v>29616.85</v>
      </c>
      <c r="F40" s="363"/>
      <c r="G40" s="360">
        <f>+D40-'ANEXO 43 TS  (NO SEF)'!D40</f>
        <v>0</v>
      </c>
      <c r="K40" s="409" t="e">
        <f t="shared" si="0"/>
        <v>#DIV/0!</v>
      </c>
    </row>
    <row r="41" spans="1:11" x14ac:dyDescent="0.2">
      <c r="A41" s="12"/>
      <c r="B41" s="54" t="s">
        <v>29</v>
      </c>
      <c r="C41" s="14" t="s">
        <v>14</v>
      </c>
      <c r="D41" s="104">
        <f>+D319</f>
        <v>72169.53</v>
      </c>
      <c r="E41" s="316"/>
      <c r="F41" s="363"/>
      <c r="G41" s="360">
        <f>+D41-'ANEXO 43 TS  (NO SEF)'!D41</f>
        <v>0</v>
      </c>
      <c r="J41" s="2">
        <v>65766.05</v>
      </c>
      <c r="K41" s="409">
        <f t="shared" si="0"/>
        <v>9.7367562747040282E-2</v>
      </c>
    </row>
    <row r="42" spans="1:11" hidden="1" x14ac:dyDescent="0.2">
      <c r="A42" s="12"/>
      <c r="B42" s="54" t="s">
        <v>498</v>
      </c>
      <c r="C42" s="14" t="s">
        <v>14</v>
      </c>
      <c r="D42" s="104">
        <f>+D319</f>
        <v>72169.53</v>
      </c>
      <c r="E42" s="316"/>
      <c r="F42" s="363"/>
      <c r="G42" s="360">
        <f>+D42-'ANEXO 43 TS  (NO SEF)'!D42</f>
        <v>0</v>
      </c>
      <c r="J42" s="2">
        <v>65766.05</v>
      </c>
      <c r="K42" s="409">
        <f t="shared" si="0"/>
        <v>9.7367562747040282E-2</v>
      </c>
    </row>
    <row r="43" spans="1:11" hidden="1" x14ac:dyDescent="0.2">
      <c r="A43" s="12"/>
      <c r="B43" s="54" t="s">
        <v>501</v>
      </c>
      <c r="C43" s="10" t="s">
        <v>4</v>
      </c>
      <c r="D43" s="148">
        <f>+E320</f>
        <v>197.886</v>
      </c>
      <c r="E43" s="316"/>
      <c r="F43" s="363"/>
      <c r="G43" s="360">
        <f>+D43-'ANEXO 43 TS  (NO SEF)'!D43</f>
        <v>0</v>
      </c>
      <c r="J43" s="2">
        <v>181.5316</v>
      </c>
      <c r="K43" s="409">
        <f t="shared" si="0"/>
        <v>9.0091201752201755E-2</v>
      </c>
    </row>
    <row r="44" spans="1:11" x14ac:dyDescent="0.2">
      <c r="A44" s="12"/>
      <c r="B44" s="54" t="s">
        <v>30</v>
      </c>
      <c r="C44" s="10" t="s">
        <v>4</v>
      </c>
      <c r="D44" s="148">
        <f>+D320</f>
        <v>197.886</v>
      </c>
      <c r="E44" s="316">
        <v>32.954700000000003</v>
      </c>
      <c r="F44" s="363"/>
      <c r="G44" s="360">
        <f>+D44-'ANEXO 43 TS  (NO SEF)'!D44</f>
        <v>0</v>
      </c>
      <c r="J44" s="2">
        <v>181.5316</v>
      </c>
      <c r="K44" s="409">
        <f t="shared" si="0"/>
        <v>9.0091201752201755E-2</v>
      </c>
    </row>
    <row r="45" spans="1:11" hidden="1" x14ac:dyDescent="0.2">
      <c r="A45" s="12"/>
      <c r="B45" s="319"/>
      <c r="C45" s="14"/>
      <c r="D45" s="320"/>
      <c r="E45" s="316">
        <v>35660.300000000003</v>
      </c>
      <c r="F45" s="363"/>
      <c r="G45" s="360">
        <f>+D45-'ANEXO 43 TS  (NO SEF)'!D45</f>
        <v>0</v>
      </c>
      <c r="K45" s="409" t="e">
        <f t="shared" si="0"/>
        <v>#DIV/0!</v>
      </c>
    </row>
    <row r="46" spans="1:11" x14ac:dyDescent="0.2">
      <c r="A46" s="12"/>
      <c r="B46" s="54" t="s">
        <v>31</v>
      </c>
      <c r="C46" s="14" t="s">
        <v>14</v>
      </c>
      <c r="D46" s="104">
        <f>+D321</f>
        <v>85449.19</v>
      </c>
      <c r="E46" s="316"/>
      <c r="F46" s="363"/>
      <c r="G46" s="360">
        <f>+D46-'ANEXO 43 TS  (NO SEF)'!D46</f>
        <v>0</v>
      </c>
      <c r="J46" s="2">
        <v>77873.070000000007</v>
      </c>
      <c r="K46" s="409">
        <f t="shared" si="0"/>
        <v>9.7288061200104137E-2</v>
      </c>
    </row>
    <row r="47" spans="1:11" hidden="1" x14ac:dyDescent="0.2">
      <c r="A47" s="12"/>
      <c r="B47" s="54" t="s">
        <v>498</v>
      </c>
      <c r="C47" s="14" t="s">
        <v>14</v>
      </c>
      <c r="D47" s="104">
        <f>+D321</f>
        <v>85449.19</v>
      </c>
      <c r="E47" s="316"/>
      <c r="F47" s="363"/>
      <c r="G47" s="360">
        <f>+D47-'ANEXO 43 TS  (NO SEF)'!D47</f>
        <v>0</v>
      </c>
      <c r="J47" s="2">
        <v>77873.070000000007</v>
      </c>
      <c r="K47" s="409">
        <f t="shared" si="0"/>
        <v>9.7288061200104137E-2</v>
      </c>
    </row>
    <row r="48" spans="1:11" hidden="1" x14ac:dyDescent="0.2">
      <c r="A48" s="12"/>
      <c r="B48" s="54" t="s">
        <v>501</v>
      </c>
      <c r="C48" s="10" t="s">
        <v>4</v>
      </c>
      <c r="D48" s="148">
        <f>+E322</f>
        <v>198.97020000000001</v>
      </c>
      <c r="E48" s="316"/>
      <c r="F48" s="363"/>
      <c r="G48" s="360">
        <f>+D48-'ANEXO 43 TS  (NO SEF)'!D48</f>
        <v>0</v>
      </c>
      <c r="J48" s="2">
        <v>182.52099999999999</v>
      </c>
      <c r="K48" s="409">
        <f t="shared" si="0"/>
        <v>9.012223251023177E-2</v>
      </c>
    </row>
    <row r="49" spans="1:11" x14ac:dyDescent="0.2">
      <c r="A49" s="12"/>
      <c r="B49" s="54" t="s">
        <v>32</v>
      </c>
      <c r="C49" s="10" t="s">
        <v>4</v>
      </c>
      <c r="D49" s="148">
        <f>+D322</f>
        <v>198.97020000000001</v>
      </c>
      <c r="E49" s="316">
        <v>33.469099999999997</v>
      </c>
      <c r="F49" s="363"/>
      <c r="G49" s="360">
        <f>+D49-'ANEXO 43 TS  (NO SEF)'!D49</f>
        <v>0</v>
      </c>
      <c r="J49" s="2">
        <v>182.52099999999999</v>
      </c>
      <c r="K49" s="409">
        <f t="shared" si="0"/>
        <v>9.012223251023177E-2</v>
      </c>
    </row>
    <row r="50" spans="1:11" s="3" customFormat="1" x14ac:dyDescent="0.2">
      <c r="A50" s="12"/>
      <c r="B50" s="54"/>
      <c r="C50" s="57"/>
      <c r="D50" s="88"/>
      <c r="E50" s="316"/>
      <c r="F50" s="315"/>
      <c r="G50" s="360">
        <f>+D50-'ANEXO 43 TS  (NO SEF)'!D50</f>
        <v>0</v>
      </c>
      <c r="H50" s="315"/>
      <c r="K50" s="409" t="e">
        <f t="shared" si="0"/>
        <v>#DIV/0!</v>
      </c>
    </row>
    <row r="51" spans="1:11" x14ac:dyDescent="0.2">
      <c r="A51" s="28" t="s">
        <v>45</v>
      </c>
      <c r="B51" s="70"/>
      <c r="C51" s="30"/>
      <c r="D51" s="151"/>
      <c r="E51" s="316"/>
      <c r="G51" s="360">
        <f>+D51-'ANEXO 43 TS  (NO SEF)'!D51</f>
        <v>0</v>
      </c>
      <c r="K51" s="409" t="e">
        <f t="shared" si="0"/>
        <v>#DIV/0!</v>
      </c>
    </row>
    <row r="52" spans="1:11" x14ac:dyDescent="0.2">
      <c r="A52" s="32"/>
      <c r="B52" s="72" t="s">
        <v>46</v>
      </c>
      <c r="C52" s="34" t="s">
        <v>14</v>
      </c>
      <c r="D52" s="146">
        <f>+E325</f>
        <v>21413.57</v>
      </c>
      <c r="E52" s="316">
        <v>6562.37</v>
      </c>
      <c r="G52" s="360">
        <f>+D52-'ANEXO 43 TS  (NO SEF)'!D52</f>
        <v>0</v>
      </c>
      <c r="J52" s="2">
        <v>19480.38</v>
      </c>
      <c r="K52" s="409">
        <f t="shared" si="0"/>
        <v>9.9237797209294598E-2</v>
      </c>
    </row>
    <row r="53" spans="1:11" x14ac:dyDescent="0.2">
      <c r="A53" s="32"/>
      <c r="B53" s="54" t="s">
        <v>156</v>
      </c>
      <c r="C53" s="10" t="s">
        <v>4</v>
      </c>
      <c r="D53" s="78">
        <f>+E326</f>
        <v>111.518</v>
      </c>
      <c r="E53" s="316">
        <v>0</v>
      </c>
      <c r="G53" s="360">
        <f>+D53-'ANEXO 43 TS  (NO SEF)'!D53</f>
        <v>0</v>
      </c>
      <c r="J53" s="2">
        <v>102.9346</v>
      </c>
      <c r="K53" s="409">
        <f t="shared" si="0"/>
        <v>8.3386927233408459E-2</v>
      </c>
    </row>
    <row r="54" spans="1:11" x14ac:dyDescent="0.2">
      <c r="A54" s="32"/>
      <c r="B54" s="54" t="s">
        <v>157</v>
      </c>
      <c r="C54" s="10" t="s">
        <v>4</v>
      </c>
      <c r="D54" s="78">
        <f>+D328</f>
        <v>128.6206</v>
      </c>
      <c r="E54" s="316">
        <v>9.7982999999999993</v>
      </c>
      <c r="G54" s="360">
        <f>+D54-'ANEXO 43 TS  (NO SEF)'!D54</f>
        <v>0</v>
      </c>
      <c r="J54" s="2">
        <v>118.4131</v>
      </c>
      <c r="K54" s="409">
        <f t="shared" si="0"/>
        <v>8.620245564046547E-2</v>
      </c>
    </row>
    <row r="55" spans="1:11" x14ac:dyDescent="0.2">
      <c r="A55" s="32"/>
      <c r="B55" s="54" t="s">
        <v>497</v>
      </c>
      <c r="C55" s="10" t="s">
        <v>4</v>
      </c>
      <c r="D55" s="78">
        <f>+D328</f>
        <v>128.6206</v>
      </c>
      <c r="E55" s="316"/>
      <c r="G55" s="360">
        <f>+D55-'ANEXO 43 TS  (NO SEF)'!D55</f>
        <v>0</v>
      </c>
      <c r="J55" s="2">
        <v>118.4131</v>
      </c>
      <c r="K55" s="409">
        <f t="shared" si="0"/>
        <v>8.620245564046547E-2</v>
      </c>
    </row>
    <row r="56" spans="1:11" hidden="1" x14ac:dyDescent="0.2">
      <c r="A56" s="32"/>
      <c r="B56" s="319"/>
      <c r="C56" s="34"/>
      <c r="D56" s="320"/>
      <c r="E56" s="316"/>
      <c r="G56" s="360">
        <f>+D56-'ANEXO 43 TS  (NO SEF)'!D56</f>
        <v>0</v>
      </c>
      <c r="K56" s="409" t="e">
        <f t="shared" si="0"/>
        <v>#DIV/0!</v>
      </c>
    </row>
    <row r="57" spans="1:11" x14ac:dyDescent="0.2">
      <c r="A57" s="32"/>
      <c r="B57" s="72" t="s">
        <v>48</v>
      </c>
      <c r="C57" s="34" t="s">
        <v>14</v>
      </c>
      <c r="D57" s="146">
        <f>+D329</f>
        <v>32910.26</v>
      </c>
      <c r="E57" s="316"/>
      <c r="G57" s="360">
        <f>+D57-'ANEXO 43 TS  (NO SEF)'!D57</f>
        <v>0</v>
      </c>
      <c r="J57" s="2">
        <v>29969.5</v>
      </c>
      <c r="K57" s="409">
        <f t="shared" si="0"/>
        <v>9.8125093845409461E-2</v>
      </c>
    </row>
    <row r="58" spans="1:11" hidden="1" x14ac:dyDescent="0.2">
      <c r="A58" s="32"/>
      <c r="B58" s="72" t="s">
        <v>498</v>
      </c>
      <c r="C58" s="34" t="s">
        <v>14</v>
      </c>
      <c r="D58" s="146">
        <f>+D329</f>
        <v>32910.26</v>
      </c>
      <c r="E58" s="316"/>
      <c r="G58" s="360">
        <f>+D58-'ANEXO 43 TS  (NO SEF)'!D58</f>
        <v>0</v>
      </c>
      <c r="J58" s="2">
        <v>29969.5</v>
      </c>
      <c r="K58" s="409">
        <f t="shared" si="0"/>
        <v>9.8125093845409461E-2</v>
      </c>
    </row>
    <row r="59" spans="1:11" hidden="1" x14ac:dyDescent="0.2">
      <c r="A59" s="32"/>
      <c r="B59" s="72" t="s">
        <v>456</v>
      </c>
      <c r="C59" s="10" t="s">
        <v>4</v>
      </c>
      <c r="D59" s="78">
        <f>+E330</f>
        <v>139.9983</v>
      </c>
      <c r="E59" s="316"/>
      <c r="G59" s="360">
        <f>+D59-'ANEXO 43 TS  (NO SEF)'!D59</f>
        <v>0</v>
      </c>
      <c r="J59" s="2">
        <v>128.68520000000001</v>
      </c>
      <c r="K59" s="409">
        <f t="shared" si="0"/>
        <v>8.7912984554556317E-2</v>
      </c>
    </row>
    <row r="60" spans="1:11" x14ac:dyDescent="0.2">
      <c r="A60" s="32"/>
      <c r="B60" s="72" t="s">
        <v>49</v>
      </c>
      <c r="C60" s="30" t="s">
        <v>4</v>
      </c>
      <c r="D60" s="78">
        <f>+D330</f>
        <v>139.9983</v>
      </c>
      <c r="E60" s="316">
        <v>12.905200000000001</v>
      </c>
      <c r="G60" s="360">
        <f>+D60-'ANEXO 43 TS  (NO SEF)'!D60</f>
        <v>0</v>
      </c>
      <c r="J60" s="2">
        <v>128.68520000000001</v>
      </c>
      <c r="K60" s="409">
        <f t="shared" si="0"/>
        <v>8.7912984554556317E-2</v>
      </c>
    </row>
    <row r="61" spans="1:11" hidden="1" x14ac:dyDescent="0.2">
      <c r="A61" s="32"/>
      <c r="B61" s="319"/>
      <c r="C61" s="34"/>
      <c r="D61" s="320"/>
      <c r="E61" s="316">
        <v>22783.68</v>
      </c>
      <c r="G61" s="360">
        <f>+D61-'ANEXO 43 TS  (NO SEF)'!D61</f>
        <v>0</v>
      </c>
      <c r="K61" s="409" t="e">
        <f t="shared" si="0"/>
        <v>#DIV/0!</v>
      </c>
    </row>
    <row r="62" spans="1:11" x14ac:dyDescent="0.2">
      <c r="A62" s="32"/>
      <c r="B62" s="72" t="s">
        <v>50</v>
      </c>
      <c r="C62" s="34" t="s">
        <v>14</v>
      </c>
      <c r="D62" s="146">
        <f>+D331</f>
        <v>56800.49</v>
      </c>
      <c r="E62" s="316"/>
      <c r="G62" s="360">
        <f>+D62-'ANEXO 43 TS  (NO SEF)'!D62</f>
        <v>0</v>
      </c>
      <c r="J62" s="2">
        <v>51748.25</v>
      </c>
      <c r="K62" s="409">
        <f t="shared" si="0"/>
        <v>9.763112762267312E-2</v>
      </c>
    </row>
    <row r="63" spans="1:11" hidden="1" x14ac:dyDescent="0.2">
      <c r="A63" s="32"/>
      <c r="B63" s="72" t="s">
        <v>498</v>
      </c>
      <c r="C63" s="34" t="s">
        <v>14</v>
      </c>
      <c r="D63" s="146">
        <f>+D331</f>
        <v>56800.49</v>
      </c>
      <c r="E63" s="316"/>
      <c r="G63" s="360">
        <f>+D63-'ANEXO 43 TS  (NO SEF)'!D63</f>
        <v>0</v>
      </c>
      <c r="J63" s="2">
        <v>51748.25</v>
      </c>
      <c r="K63" s="409">
        <f t="shared" si="0"/>
        <v>9.763112762267312E-2</v>
      </c>
    </row>
    <row r="64" spans="1:11" hidden="1" x14ac:dyDescent="0.2">
      <c r="A64" s="32"/>
      <c r="B64" s="72" t="s">
        <v>501</v>
      </c>
      <c r="C64" s="30" t="s">
        <v>4</v>
      </c>
      <c r="D64" s="78">
        <f>+E332</f>
        <v>153.74260000000001</v>
      </c>
      <c r="E64" s="316"/>
      <c r="G64" s="360">
        <f>+D64-'ANEXO 43 TS  (NO SEF)'!D64</f>
        <v>0</v>
      </c>
      <c r="J64" s="2">
        <v>141.12049999999999</v>
      </c>
      <c r="K64" s="409">
        <f t="shared" si="0"/>
        <v>8.944200169358818E-2</v>
      </c>
    </row>
    <row r="65" spans="1:11" x14ac:dyDescent="0.2">
      <c r="A65" s="32"/>
      <c r="B65" s="72" t="s">
        <v>51</v>
      </c>
      <c r="C65" s="30" t="s">
        <v>4</v>
      </c>
      <c r="D65" s="78">
        <f>+D332</f>
        <v>153.74260000000001</v>
      </c>
      <c r="E65" s="316">
        <v>17.2058</v>
      </c>
      <c r="G65" s="360">
        <f>+D65-'ANEXO 43 TS  (NO SEF)'!D65</f>
        <v>0</v>
      </c>
      <c r="J65" s="2">
        <v>141.12049999999999</v>
      </c>
      <c r="K65" s="409">
        <f t="shared" si="0"/>
        <v>8.944200169358818E-2</v>
      </c>
    </row>
    <row r="66" spans="1:11" hidden="1" x14ac:dyDescent="0.2">
      <c r="A66" s="32"/>
      <c r="B66" s="319"/>
      <c r="C66" s="34"/>
      <c r="D66" s="320"/>
      <c r="E66" s="316">
        <v>32480.28</v>
      </c>
      <c r="G66" s="360">
        <f>+D66-'ANEXO 43 TS  (NO SEF)'!D66</f>
        <v>0</v>
      </c>
      <c r="K66" s="409" t="e">
        <f t="shared" si="0"/>
        <v>#DIV/0!</v>
      </c>
    </row>
    <row r="67" spans="1:11" x14ac:dyDescent="0.2">
      <c r="A67" s="32"/>
      <c r="B67" s="72" t="s">
        <v>52</v>
      </c>
      <c r="C67" s="34" t="s">
        <v>14</v>
      </c>
      <c r="D67" s="146">
        <f>+D333</f>
        <v>77304.240000000005</v>
      </c>
      <c r="E67" s="316"/>
      <c r="G67" s="360">
        <f>+D67-'ANEXO 43 TS  (NO SEF)'!D67</f>
        <v>0</v>
      </c>
      <c r="J67" s="2">
        <v>70459.320000000007</v>
      </c>
      <c r="K67" s="409">
        <f t="shared" si="0"/>
        <v>9.7147119784863012E-2</v>
      </c>
    </row>
    <row r="68" spans="1:11" hidden="1" x14ac:dyDescent="0.2">
      <c r="A68" s="32"/>
      <c r="B68" s="72" t="s">
        <v>498</v>
      </c>
      <c r="C68" s="34" t="s">
        <v>14</v>
      </c>
      <c r="D68" s="146">
        <f>+D333</f>
        <v>77304.240000000005</v>
      </c>
      <c r="E68" s="316"/>
      <c r="G68" s="360">
        <f>+D68-'ANEXO 43 TS  (NO SEF)'!D68</f>
        <v>0</v>
      </c>
      <c r="J68" s="2">
        <v>70459.320000000007</v>
      </c>
      <c r="K68" s="409">
        <f t="shared" si="0"/>
        <v>9.7147119784863012E-2</v>
      </c>
    </row>
    <row r="69" spans="1:11" hidden="1" x14ac:dyDescent="0.2">
      <c r="A69" s="32"/>
      <c r="B69" s="72" t="s">
        <v>501</v>
      </c>
      <c r="C69" s="30" t="s">
        <v>4</v>
      </c>
      <c r="D69" s="78">
        <f>+E334</f>
        <v>155.05179999999999</v>
      </c>
      <c r="E69" s="316"/>
      <c r="G69" s="360">
        <f>+D69-'ANEXO 43 TS  (NO SEF)'!D69</f>
        <v>0</v>
      </c>
      <c r="J69" s="2">
        <v>142.3152</v>
      </c>
      <c r="K69" s="409">
        <f t="shared" si="0"/>
        <v>8.949571092898001E-2</v>
      </c>
    </row>
    <row r="70" spans="1:11" x14ac:dyDescent="0.2">
      <c r="A70" s="32"/>
      <c r="B70" s="72" t="s">
        <v>53</v>
      </c>
      <c r="C70" s="30" t="s">
        <v>4</v>
      </c>
      <c r="D70" s="78">
        <f>+D334</f>
        <v>155.05179999999999</v>
      </c>
      <c r="E70" s="316">
        <v>17.826899999999998</v>
      </c>
      <c r="G70" s="360">
        <f>+D70-'ANEXO 43 TS  (NO SEF)'!D70</f>
        <v>0</v>
      </c>
      <c r="J70" s="2">
        <v>142.3152</v>
      </c>
      <c r="K70" s="409">
        <f t="shared" si="0"/>
        <v>8.949571092898001E-2</v>
      </c>
    </row>
    <row r="71" spans="1:11" s="3" customFormat="1" ht="15" thickBot="1" x14ac:dyDescent="0.25">
      <c r="A71" s="38"/>
      <c r="B71" s="152"/>
      <c r="C71" s="153"/>
      <c r="D71" s="154"/>
      <c r="E71" s="316"/>
      <c r="F71" s="315"/>
      <c r="G71" s="360">
        <f>+D71-'ANEXO 43 TS  (NO SEF)'!D71</f>
        <v>0</v>
      </c>
      <c r="H71" s="315"/>
      <c r="K71" s="409" t="e">
        <f t="shared" si="0"/>
        <v>#DIV/0!</v>
      </c>
    </row>
    <row r="72" spans="1:11" s="3" customFormat="1" x14ac:dyDescent="0.2">
      <c r="A72" s="74"/>
      <c r="B72" s="155"/>
      <c r="C72" s="76"/>
      <c r="D72" s="156"/>
      <c r="E72" s="316"/>
      <c r="F72" s="315"/>
      <c r="G72" s="360">
        <f>+D72-'ANEXO 43 TS  (NO SEF)'!D72</f>
        <v>0</v>
      </c>
      <c r="H72" s="315"/>
      <c r="K72" s="409" t="e">
        <f t="shared" si="0"/>
        <v>#DIV/0!</v>
      </c>
    </row>
    <row r="73" spans="1:11" x14ac:dyDescent="0.2">
      <c r="A73" s="157" t="s">
        <v>158</v>
      </c>
      <c r="B73" s="158"/>
      <c r="C73" s="159"/>
      <c r="D73" s="147"/>
      <c r="E73" s="316"/>
      <c r="G73" s="360">
        <f>+D73-'ANEXO 43 TS  (NO SEF)'!D73</f>
        <v>0</v>
      </c>
      <c r="K73" s="409" t="e">
        <f t="shared" si="0"/>
        <v>#DIV/0!</v>
      </c>
    </row>
    <row r="74" spans="1:11" x14ac:dyDescent="0.2">
      <c r="A74" s="136"/>
      <c r="B74" s="33" t="s">
        <v>159</v>
      </c>
      <c r="C74" s="30" t="s">
        <v>57</v>
      </c>
      <c r="D74" s="160">
        <v>27</v>
      </c>
      <c r="E74" s="316">
        <v>27</v>
      </c>
      <c r="G74" s="360">
        <f>+D74-'ANEXO 43 TS  (NO SEF)'!D74</f>
        <v>0</v>
      </c>
      <c r="J74" s="2">
        <v>27</v>
      </c>
      <c r="K74" s="409">
        <f t="shared" ref="K74:K137" si="1">+D74/J74-1</f>
        <v>0</v>
      </c>
    </row>
    <row r="75" spans="1:11" x14ac:dyDescent="0.2">
      <c r="A75" s="136"/>
      <c r="B75" s="33" t="s">
        <v>160</v>
      </c>
      <c r="C75" s="30" t="s">
        <v>57</v>
      </c>
      <c r="D75" s="160">
        <v>43</v>
      </c>
      <c r="E75" s="316">
        <v>43</v>
      </c>
      <c r="G75" s="360">
        <f>+D75-'ANEXO 43 TS  (NO SEF)'!D75</f>
        <v>0</v>
      </c>
      <c r="J75" s="2">
        <v>43</v>
      </c>
      <c r="K75" s="409">
        <f t="shared" si="1"/>
        <v>0</v>
      </c>
    </row>
    <row r="76" spans="1:11" x14ac:dyDescent="0.2">
      <c r="A76" s="136"/>
      <c r="B76" s="33" t="s">
        <v>161</v>
      </c>
      <c r="C76" s="30" t="s">
        <v>57</v>
      </c>
      <c r="D76" s="160">
        <v>52</v>
      </c>
      <c r="E76" s="316">
        <v>52</v>
      </c>
      <c r="G76" s="360">
        <f>+D76-'ANEXO 43 TS  (NO SEF)'!D76</f>
        <v>0</v>
      </c>
      <c r="J76" s="2">
        <v>52</v>
      </c>
      <c r="K76" s="409">
        <f t="shared" si="1"/>
        <v>0</v>
      </c>
    </row>
    <row r="77" spans="1:11" x14ac:dyDescent="0.2">
      <c r="A77" s="136"/>
      <c r="B77" s="33" t="s">
        <v>162</v>
      </c>
      <c r="C77" s="30" t="s">
        <v>57</v>
      </c>
      <c r="D77" s="160">
        <v>57</v>
      </c>
      <c r="E77" s="316">
        <v>57</v>
      </c>
      <c r="G77" s="360">
        <f>+D77-'ANEXO 43 TS  (NO SEF)'!D77</f>
        <v>0</v>
      </c>
      <c r="J77" s="2">
        <v>57</v>
      </c>
      <c r="K77" s="409">
        <f t="shared" si="1"/>
        <v>0</v>
      </c>
    </row>
    <row r="78" spans="1:11" x14ac:dyDescent="0.2">
      <c r="A78" s="136"/>
      <c r="B78" s="33" t="s">
        <v>163</v>
      </c>
      <c r="C78" s="30" t="s">
        <v>57</v>
      </c>
      <c r="D78" s="160">
        <v>70</v>
      </c>
      <c r="E78" s="316">
        <v>70</v>
      </c>
      <c r="G78" s="360">
        <f>+D78-'ANEXO 43 TS  (NO SEF)'!D78</f>
        <v>0</v>
      </c>
      <c r="J78" s="2">
        <v>70</v>
      </c>
      <c r="K78" s="409">
        <f t="shared" si="1"/>
        <v>0</v>
      </c>
    </row>
    <row r="79" spans="1:11" x14ac:dyDescent="0.2">
      <c r="A79" s="136"/>
      <c r="B79" s="33" t="s">
        <v>164</v>
      </c>
      <c r="C79" s="30" t="s">
        <v>57</v>
      </c>
      <c r="D79" s="160">
        <v>86</v>
      </c>
      <c r="E79" s="316">
        <v>86</v>
      </c>
      <c r="G79" s="360">
        <f>+D79-'ANEXO 43 TS  (NO SEF)'!D79</f>
        <v>0</v>
      </c>
      <c r="J79" s="2">
        <v>86</v>
      </c>
      <c r="K79" s="409">
        <f t="shared" si="1"/>
        <v>0</v>
      </c>
    </row>
    <row r="80" spans="1:11" x14ac:dyDescent="0.2">
      <c r="A80" s="136"/>
      <c r="B80" s="33" t="s">
        <v>165</v>
      </c>
      <c r="C80" s="30" t="s">
        <v>57</v>
      </c>
      <c r="D80" s="160">
        <v>91</v>
      </c>
      <c r="E80" s="316">
        <v>91</v>
      </c>
      <c r="G80" s="360">
        <f>+D80-'ANEXO 43 TS  (NO SEF)'!D80</f>
        <v>0</v>
      </c>
      <c r="J80" s="2">
        <v>91</v>
      </c>
      <c r="K80" s="409">
        <f t="shared" si="1"/>
        <v>0</v>
      </c>
    </row>
    <row r="81" spans="1:11" x14ac:dyDescent="0.2">
      <c r="A81" s="136"/>
      <c r="B81" s="33" t="s">
        <v>166</v>
      </c>
      <c r="C81" s="30" t="s">
        <v>57</v>
      </c>
      <c r="D81" s="160">
        <v>108</v>
      </c>
      <c r="E81" s="316">
        <v>108</v>
      </c>
      <c r="G81" s="360">
        <f>+D81-'ANEXO 43 TS  (NO SEF)'!D81</f>
        <v>0</v>
      </c>
      <c r="J81" s="2">
        <v>108</v>
      </c>
      <c r="K81" s="409">
        <f t="shared" si="1"/>
        <v>0</v>
      </c>
    </row>
    <row r="82" spans="1:11" x14ac:dyDescent="0.2">
      <c r="A82" s="136"/>
      <c r="B82" s="33" t="s">
        <v>167</v>
      </c>
      <c r="C82" s="30" t="s">
        <v>57</v>
      </c>
      <c r="D82" s="160">
        <v>124</v>
      </c>
      <c r="E82" s="316">
        <v>124</v>
      </c>
      <c r="G82" s="360">
        <f>+D82-'ANEXO 43 TS  (NO SEF)'!D82</f>
        <v>0</v>
      </c>
      <c r="J82" s="2">
        <v>124</v>
      </c>
      <c r="K82" s="409">
        <f t="shared" si="1"/>
        <v>0</v>
      </c>
    </row>
    <row r="83" spans="1:11" x14ac:dyDescent="0.2">
      <c r="A83" s="136"/>
      <c r="B83" s="33" t="s">
        <v>168</v>
      </c>
      <c r="C83" s="30" t="s">
        <v>57</v>
      </c>
      <c r="D83" s="160">
        <v>136</v>
      </c>
      <c r="E83" s="316">
        <v>136</v>
      </c>
      <c r="G83" s="360">
        <f>+D83-'ANEXO 43 TS  (NO SEF)'!D83</f>
        <v>0</v>
      </c>
      <c r="J83" s="2">
        <v>136</v>
      </c>
      <c r="K83" s="409">
        <f t="shared" si="1"/>
        <v>0</v>
      </c>
    </row>
    <row r="84" spans="1:11" x14ac:dyDescent="0.2">
      <c r="A84" s="136"/>
      <c r="B84" s="33" t="s">
        <v>169</v>
      </c>
      <c r="C84" s="30" t="s">
        <v>57</v>
      </c>
      <c r="D84" s="160">
        <v>166</v>
      </c>
      <c r="E84" s="316">
        <v>166</v>
      </c>
      <c r="G84" s="360">
        <f>+D84-'ANEXO 43 TS  (NO SEF)'!D84</f>
        <v>0</v>
      </c>
      <c r="J84" s="2">
        <v>166</v>
      </c>
      <c r="K84" s="409">
        <f t="shared" si="1"/>
        <v>0</v>
      </c>
    </row>
    <row r="85" spans="1:11" x14ac:dyDescent="0.2">
      <c r="A85" s="136"/>
      <c r="B85" s="33" t="s">
        <v>170</v>
      </c>
      <c r="C85" s="30" t="s">
        <v>57</v>
      </c>
      <c r="D85" s="160">
        <v>186</v>
      </c>
      <c r="E85" s="316">
        <v>186</v>
      </c>
      <c r="G85" s="360">
        <f>+D85-'ANEXO 43 TS  (NO SEF)'!D85</f>
        <v>0</v>
      </c>
      <c r="J85" s="2">
        <v>186</v>
      </c>
      <c r="K85" s="409">
        <f t="shared" si="1"/>
        <v>0</v>
      </c>
    </row>
    <row r="86" spans="1:11" x14ac:dyDescent="0.2">
      <c r="A86" s="136"/>
      <c r="B86" s="33" t="s">
        <v>171</v>
      </c>
      <c r="C86" s="30" t="s">
        <v>57</v>
      </c>
      <c r="D86" s="160">
        <v>216</v>
      </c>
      <c r="E86" s="316">
        <v>216</v>
      </c>
      <c r="G86" s="360">
        <f>+D86-'ANEXO 43 TS  (NO SEF)'!D86</f>
        <v>0</v>
      </c>
      <c r="J86" s="2">
        <v>216</v>
      </c>
      <c r="K86" s="409">
        <f t="shared" si="1"/>
        <v>0</v>
      </c>
    </row>
    <row r="87" spans="1:11" x14ac:dyDescent="0.2">
      <c r="A87" s="136"/>
      <c r="B87" s="33" t="s">
        <v>70</v>
      </c>
      <c r="C87" s="30" t="s">
        <v>57</v>
      </c>
      <c r="D87" s="160">
        <v>251</v>
      </c>
      <c r="E87" s="316">
        <v>251</v>
      </c>
      <c r="G87" s="360">
        <f>+D87-'ANEXO 43 TS  (NO SEF)'!D87</f>
        <v>0</v>
      </c>
      <c r="J87" s="2">
        <v>251</v>
      </c>
      <c r="K87" s="409">
        <f t="shared" si="1"/>
        <v>0</v>
      </c>
    </row>
    <row r="88" spans="1:11" s="3" customFormat="1" ht="15" thickBot="1" x14ac:dyDescent="0.25">
      <c r="A88" s="138"/>
      <c r="B88" s="161"/>
      <c r="C88" s="153"/>
      <c r="D88" s="162"/>
      <c r="E88" s="316"/>
      <c r="F88" s="315"/>
      <c r="G88" s="360">
        <f>+D88-'ANEXO 43 TS  (NO SEF)'!D88</f>
        <v>0</v>
      </c>
      <c r="H88" s="315"/>
      <c r="K88" s="409" t="e">
        <f t="shared" si="1"/>
        <v>#DIV/0!</v>
      </c>
    </row>
    <row r="89" spans="1:11" s="3" customFormat="1" x14ac:dyDescent="0.2">
      <c r="A89" s="12"/>
      <c r="B89" s="54"/>
      <c r="C89" s="100"/>
      <c r="D89" s="84"/>
      <c r="E89" s="316"/>
      <c r="F89" s="315"/>
      <c r="G89" s="360">
        <f>+D89-'ANEXO 43 TS  (NO SEF)'!D89</f>
        <v>0</v>
      </c>
      <c r="H89" s="315"/>
      <c r="K89" s="409" t="e">
        <f t="shared" si="1"/>
        <v>#DIV/0!</v>
      </c>
    </row>
    <row r="90" spans="1:11" ht="15.75" x14ac:dyDescent="0.25">
      <c r="A90" s="12"/>
      <c r="B90" s="102" t="s">
        <v>7</v>
      </c>
      <c r="C90" s="150"/>
      <c r="D90" s="86"/>
      <c r="E90" s="316"/>
      <c r="G90" s="360">
        <f>+D90-'ANEXO 43 TS  (NO SEF)'!D90</f>
        <v>0</v>
      </c>
      <c r="K90" s="409" t="e">
        <f t="shared" si="1"/>
        <v>#DIV/0!</v>
      </c>
    </row>
    <row r="91" spans="1:11" s="3" customFormat="1" x14ac:dyDescent="0.2">
      <c r="A91" s="87"/>
      <c r="B91" s="106"/>
      <c r="C91" s="53"/>
      <c r="D91" s="88"/>
      <c r="E91" s="316"/>
      <c r="F91" s="315"/>
      <c r="G91" s="360">
        <f>+D91-'ANEXO 43 TS  (NO SEF)'!D91</f>
        <v>0</v>
      </c>
      <c r="H91" s="315"/>
      <c r="K91" s="409" t="e">
        <f t="shared" si="1"/>
        <v>#DIV/0!</v>
      </c>
    </row>
    <row r="92" spans="1:11" s="3" customFormat="1" x14ac:dyDescent="0.2">
      <c r="A92" s="12"/>
      <c r="B92" s="54"/>
      <c r="C92" s="10"/>
      <c r="D92" s="88"/>
      <c r="E92" s="316"/>
      <c r="F92" s="315"/>
      <c r="G92" s="360">
        <f>+D92-'ANEXO 43 TS  (NO SEF)'!D92</f>
        <v>0</v>
      </c>
      <c r="H92" s="315"/>
      <c r="K92" s="409" t="e">
        <f t="shared" si="1"/>
        <v>#DIV/0!</v>
      </c>
    </row>
    <row r="93" spans="1:11" x14ac:dyDescent="0.2">
      <c r="A93" s="8" t="s">
        <v>71</v>
      </c>
      <c r="B93" s="52"/>
      <c r="C93" s="48"/>
      <c r="D93" s="86"/>
      <c r="E93" s="316"/>
      <c r="G93" s="360">
        <f>+D93-'ANEXO 43 TS  (NO SEF)'!D93</f>
        <v>0</v>
      </c>
      <c r="K93" s="409" t="e">
        <f t="shared" si="1"/>
        <v>#DIV/0!</v>
      </c>
    </row>
    <row r="94" spans="1:11" x14ac:dyDescent="0.2">
      <c r="A94" s="12"/>
      <c r="B94" s="54" t="s">
        <v>0</v>
      </c>
      <c r="C94" s="14" t="s">
        <v>1</v>
      </c>
      <c r="D94" s="15">
        <f>+E379</f>
        <v>24380</v>
      </c>
      <c r="E94" s="316">
        <v>7294.51</v>
      </c>
      <c r="G94" s="360">
        <f>+D94-'ANEXO 43 TS  (NO SEF)'!D94</f>
        <v>0</v>
      </c>
      <c r="J94" s="2">
        <v>22179.200000000001</v>
      </c>
      <c r="K94" s="409">
        <f t="shared" si="1"/>
        <v>9.9228105612465756E-2</v>
      </c>
    </row>
    <row r="95" spans="1:11" x14ac:dyDescent="0.2">
      <c r="A95" s="12"/>
      <c r="B95" s="54" t="s">
        <v>2</v>
      </c>
      <c r="C95" s="14" t="s">
        <v>1</v>
      </c>
      <c r="D95" s="15">
        <f>+E380</f>
        <v>12459.69</v>
      </c>
      <c r="E95" s="316">
        <v>5911.73</v>
      </c>
      <c r="G95" s="360">
        <f>+D95-'ANEXO 43 TS  (NO SEF)'!D95</f>
        <v>0</v>
      </c>
      <c r="J95" s="2">
        <v>11371.26</v>
      </c>
      <c r="K95" s="409">
        <f t="shared" si="1"/>
        <v>9.57176249597671E-2</v>
      </c>
    </row>
    <row r="96" spans="1:11" x14ac:dyDescent="0.2">
      <c r="A96" s="12"/>
      <c r="B96" s="54" t="s">
        <v>3</v>
      </c>
      <c r="C96" s="10" t="s">
        <v>4</v>
      </c>
      <c r="D96" s="35">
        <f>+E381</f>
        <v>122.5475</v>
      </c>
      <c r="E96" s="316">
        <v>2.9731000000000001</v>
      </c>
      <c r="G96" s="360">
        <f>+D96-'ANEXO 43 TS  (NO SEF)'!D96</f>
        <v>0</v>
      </c>
      <c r="J96" s="2">
        <v>112.4958</v>
      </c>
      <c r="K96" s="409">
        <f t="shared" si="1"/>
        <v>8.9351780244240286E-2</v>
      </c>
    </row>
    <row r="97" spans="1:11" x14ac:dyDescent="0.2">
      <c r="A97" s="12"/>
      <c r="B97" s="64" t="s">
        <v>5</v>
      </c>
      <c r="C97" s="10" t="s">
        <v>4</v>
      </c>
      <c r="D97" s="35">
        <f>+E382</f>
        <v>119.1686</v>
      </c>
      <c r="E97" s="316">
        <v>2.8855</v>
      </c>
      <c r="G97" s="360">
        <f>+D97-'ANEXO 43 TS  (NO SEF)'!D97</f>
        <v>0</v>
      </c>
      <c r="J97" s="2">
        <v>110.17959999999999</v>
      </c>
      <c r="K97" s="409">
        <f t="shared" si="1"/>
        <v>8.1584975803143278E-2</v>
      </c>
    </row>
    <row r="98" spans="1:11" x14ac:dyDescent="0.2">
      <c r="A98" s="12"/>
      <c r="B98" s="54" t="s">
        <v>6</v>
      </c>
      <c r="C98" s="10" t="s">
        <v>4</v>
      </c>
      <c r="D98" s="35">
        <f>+E383</f>
        <v>117.5945</v>
      </c>
      <c r="E98" s="316">
        <v>2.7974000000000001</v>
      </c>
      <c r="G98" s="360">
        <f>+D98-'ANEXO 43 TS  (NO SEF)'!D98</f>
        <v>0</v>
      </c>
      <c r="J98" s="2">
        <v>109.0008</v>
      </c>
      <c r="K98" s="409">
        <f t="shared" si="1"/>
        <v>7.8840705756288099E-2</v>
      </c>
    </row>
    <row r="99" spans="1:11" s="3" customFormat="1" x14ac:dyDescent="0.2">
      <c r="A99" s="12"/>
      <c r="B99" s="54"/>
      <c r="C99" s="57"/>
      <c r="D99" s="88"/>
      <c r="E99" s="316"/>
      <c r="F99" s="315"/>
      <c r="G99" s="360">
        <f>+D99-'ANEXO 43 TS  (NO SEF)'!D99</f>
        <v>0</v>
      </c>
      <c r="H99" s="315"/>
      <c r="K99" s="409" t="e">
        <f t="shared" si="1"/>
        <v>#DIV/0!</v>
      </c>
    </row>
    <row r="100" spans="1:11" x14ac:dyDescent="0.2">
      <c r="A100" s="8" t="s">
        <v>72</v>
      </c>
      <c r="B100" s="52"/>
      <c r="C100" s="48"/>
      <c r="D100" s="86"/>
      <c r="E100" s="316"/>
      <c r="G100" s="360">
        <f>+D100-'ANEXO 43 TS  (NO SEF)'!D100</f>
        <v>0</v>
      </c>
      <c r="K100" s="409" t="e">
        <f t="shared" si="1"/>
        <v>#DIV/0!</v>
      </c>
    </row>
    <row r="101" spans="1:11" x14ac:dyDescent="0.2">
      <c r="A101" s="12"/>
      <c r="B101" s="54" t="s">
        <v>0</v>
      </c>
      <c r="C101" s="14" t="s">
        <v>1</v>
      </c>
      <c r="D101" s="15">
        <f>+E386</f>
        <v>19527.89</v>
      </c>
      <c r="E101" s="316">
        <v>5455.72</v>
      </c>
      <c r="G101" s="360">
        <f>+D101-'ANEXO 43 TS  (NO SEF)'!D101</f>
        <v>0</v>
      </c>
      <c r="J101" s="2">
        <v>17758.650000000001</v>
      </c>
      <c r="K101" s="409">
        <f t="shared" si="1"/>
        <v>9.9626942363298943E-2</v>
      </c>
    </row>
    <row r="102" spans="1:11" x14ac:dyDescent="0.2">
      <c r="A102" s="12"/>
      <c r="B102" s="54" t="s">
        <v>2</v>
      </c>
      <c r="C102" s="14" t="s">
        <v>1</v>
      </c>
      <c r="D102" s="15">
        <f>+E387</f>
        <v>9265.91</v>
      </c>
      <c r="E102" s="316">
        <v>4396.38</v>
      </c>
      <c r="G102" s="360">
        <f>+D102-'ANEXO 43 TS  (NO SEF)'!D102</f>
        <v>0</v>
      </c>
      <c r="J102" s="2">
        <v>8456.48</v>
      </c>
      <c r="K102" s="409">
        <f t="shared" si="1"/>
        <v>9.571713053185249E-2</v>
      </c>
    </row>
    <row r="103" spans="1:11" x14ac:dyDescent="0.2">
      <c r="A103" s="12"/>
      <c r="B103" s="54" t="s">
        <v>3</v>
      </c>
      <c r="C103" s="10" t="s">
        <v>4</v>
      </c>
      <c r="D103" s="35">
        <f>+E388</f>
        <v>110.7052</v>
      </c>
      <c r="E103" s="316">
        <v>2.6858</v>
      </c>
      <c r="G103" s="360">
        <f>+D103-'ANEXO 43 TS  (NO SEF)'!D103</f>
        <v>0</v>
      </c>
      <c r="J103" s="2">
        <v>101.62479999999999</v>
      </c>
      <c r="K103" s="409">
        <f t="shared" si="1"/>
        <v>8.9352205367194015E-2</v>
      </c>
    </row>
    <row r="104" spans="1:11" x14ac:dyDescent="0.2">
      <c r="A104" s="12"/>
      <c r="B104" s="64" t="s">
        <v>5</v>
      </c>
      <c r="C104" s="10" t="s">
        <v>4</v>
      </c>
      <c r="D104" s="35">
        <f>+E389</f>
        <v>107.6527</v>
      </c>
      <c r="E104" s="316">
        <v>2.6067</v>
      </c>
      <c r="G104" s="360">
        <f>+D104-'ANEXO 43 TS  (NO SEF)'!D104</f>
        <v>0</v>
      </c>
      <c r="J104" s="2">
        <v>99.532499999999999</v>
      </c>
      <c r="K104" s="409">
        <f t="shared" si="1"/>
        <v>8.1583402406249173E-2</v>
      </c>
    </row>
    <row r="105" spans="1:11" x14ac:dyDescent="0.2">
      <c r="A105" s="12"/>
      <c r="B105" s="54" t="s">
        <v>6</v>
      </c>
      <c r="C105" s="10" t="s">
        <v>4</v>
      </c>
      <c r="D105" s="35">
        <f>+E390</f>
        <v>106.2308</v>
      </c>
      <c r="E105" s="316">
        <v>2.5270000000000001</v>
      </c>
      <c r="G105" s="360">
        <f>+D105-'ANEXO 43 TS  (NO SEF)'!D105</f>
        <v>0</v>
      </c>
      <c r="J105" s="2">
        <v>98.467600000000004</v>
      </c>
      <c r="K105" s="409">
        <f t="shared" si="1"/>
        <v>7.884014640348691E-2</v>
      </c>
    </row>
    <row r="106" spans="1:11" s="3" customFormat="1" x14ac:dyDescent="0.2">
      <c r="A106" s="12"/>
      <c r="B106" s="54"/>
      <c r="C106" s="57"/>
      <c r="D106" s="88"/>
      <c r="E106" s="316"/>
      <c r="F106" s="315"/>
      <c r="G106" s="360">
        <f>+D106-'ANEXO 43 TS  (NO SEF)'!D106</f>
        <v>0</v>
      </c>
      <c r="H106" s="315"/>
      <c r="K106" s="409" t="e">
        <f t="shared" si="1"/>
        <v>#DIV/0!</v>
      </c>
    </row>
    <row r="107" spans="1:11" x14ac:dyDescent="0.2">
      <c r="A107" s="8" t="s">
        <v>73</v>
      </c>
      <c r="B107" s="52"/>
      <c r="C107" s="48"/>
      <c r="D107" s="86"/>
      <c r="E107" s="316"/>
      <c r="G107" s="360">
        <f>+D107-'ANEXO 43 TS  (NO SEF)'!D107</f>
        <v>0</v>
      </c>
      <c r="K107" s="409" t="e">
        <f t="shared" si="1"/>
        <v>#DIV/0!</v>
      </c>
    </row>
    <row r="108" spans="1:11" x14ac:dyDescent="0.2">
      <c r="A108" s="12"/>
      <c r="B108" s="54" t="s">
        <v>0</v>
      </c>
      <c r="C108" s="14" t="s">
        <v>1</v>
      </c>
      <c r="D108" s="15">
        <f>+E393</f>
        <v>10691.99</v>
      </c>
      <c r="E108" s="316">
        <v>1427.03</v>
      </c>
      <c r="G108" s="360">
        <f>+D108-'ANEXO 43 TS  (NO SEF)'!D108</f>
        <v>0</v>
      </c>
      <c r="J108" s="2">
        <v>9697.34</v>
      </c>
      <c r="K108" s="409">
        <f t="shared" si="1"/>
        <v>0.1025693643823975</v>
      </c>
    </row>
    <row r="109" spans="1:11" x14ac:dyDescent="0.2">
      <c r="A109" s="12"/>
      <c r="B109" s="54" t="s">
        <v>2</v>
      </c>
      <c r="C109" s="14" t="s">
        <v>1</v>
      </c>
      <c r="D109" s="15">
        <f>+E394</f>
        <v>2344.54</v>
      </c>
      <c r="E109" s="316">
        <v>1112.4100000000001</v>
      </c>
      <c r="G109" s="360">
        <f>+D109-'ANEXO 43 TS  (NO SEF)'!D109</f>
        <v>0</v>
      </c>
      <c r="J109" s="2">
        <v>2139.73</v>
      </c>
      <c r="K109" s="409">
        <f t="shared" si="1"/>
        <v>9.5717684006860759E-2</v>
      </c>
    </row>
    <row r="110" spans="1:11" x14ac:dyDescent="0.2">
      <c r="A110" s="12"/>
      <c r="B110" s="54" t="s">
        <v>3</v>
      </c>
      <c r="C110" s="10" t="s">
        <v>4</v>
      </c>
      <c r="D110" s="35">
        <f>+E395</f>
        <v>106.4432</v>
      </c>
      <c r="E110" s="316">
        <v>2.5823999999999998</v>
      </c>
      <c r="G110" s="360">
        <f>+D110-'ANEXO 43 TS  (NO SEF)'!D110</f>
        <v>0</v>
      </c>
      <c r="J110" s="2">
        <v>97.712400000000002</v>
      </c>
      <c r="K110" s="409">
        <f t="shared" si="1"/>
        <v>8.9352016734825845E-2</v>
      </c>
    </row>
    <row r="111" spans="1:11" x14ac:dyDescent="0.2">
      <c r="A111" s="12"/>
      <c r="B111" s="64" t="s">
        <v>5</v>
      </c>
      <c r="C111" s="10" t="s">
        <v>4</v>
      </c>
      <c r="D111" s="35">
        <f>+E396</f>
        <v>103.50830000000001</v>
      </c>
      <c r="E111" s="316">
        <v>2.5063</v>
      </c>
      <c r="G111" s="360">
        <f>+D111-'ANEXO 43 TS  (NO SEF)'!D111</f>
        <v>0</v>
      </c>
      <c r="J111" s="2">
        <v>95.700599999999994</v>
      </c>
      <c r="K111" s="409">
        <f t="shared" si="1"/>
        <v>8.1584650461961727E-2</v>
      </c>
    </row>
    <row r="112" spans="1:11" x14ac:dyDescent="0.2">
      <c r="A112" s="12"/>
      <c r="B112" s="54" t="s">
        <v>6</v>
      </c>
      <c r="C112" s="10" t="s">
        <v>4</v>
      </c>
      <c r="D112" s="35">
        <f>+E397</f>
        <v>102.14109999999999</v>
      </c>
      <c r="E112" s="316">
        <v>2.4297</v>
      </c>
      <c r="G112" s="360">
        <f>+D112-'ANEXO 43 TS  (NO SEF)'!D112</f>
        <v>0</v>
      </c>
      <c r="J112" s="2">
        <v>94.676699999999997</v>
      </c>
      <c r="K112" s="409">
        <f t="shared" si="1"/>
        <v>7.8840939745470573E-2</v>
      </c>
    </row>
    <row r="113" spans="1:11" s="3" customFormat="1" x14ac:dyDescent="0.2">
      <c r="A113" s="12"/>
      <c r="B113" s="54"/>
      <c r="C113" s="10"/>
      <c r="D113" s="92"/>
      <c r="E113" s="316"/>
      <c r="F113" s="315"/>
      <c r="G113" s="360">
        <f>+D113-'ANEXO 43 TS  (NO SEF)'!D113</f>
        <v>0</v>
      </c>
      <c r="H113" s="315"/>
      <c r="K113" s="409" t="e">
        <f t="shared" si="1"/>
        <v>#DIV/0!</v>
      </c>
    </row>
    <row r="114" spans="1:11" hidden="1" x14ac:dyDescent="0.2">
      <c r="A114" s="8" t="s">
        <v>470</v>
      </c>
      <c r="B114" s="52"/>
      <c r="C114" s="48"/>
      <c r="D114" s="86"/>
      <c r="E114" s="316"/>
      <c r="G114" s="360">
        <f>+D114-'ANEXO 43 TS  (NO SEF)'!D114</f>
        <v>0</v>
      </c>
      <c r="K114" s="409" t="e">
        <f t="shared" si="1"/>
        <v>#DIV/0!</v>
      </c>
    </row>
    <row r="115" spans="1:11" hidden="1" x14ac:dyDescent="0.2">
      <c r="A115" s="12"/>
      <c r="B115" s="54" t="s">
        <v>0</v>
      </c>
      <c r="C115" s="14" t="s">
        <v>1</v>
      </c>
      <c r="D115" s="15">
        <f>+D379</f>
        <v>24380</v>
      </c>
      <c r="E115" s="316">
        <v>7294.51</v>
      </c>
      <c r="G115" s="360">
        <f>+D115-'ANEXO 43 TS  (NO SEF)'!D115</f>
        <v>0</v>
      </c>
      <c r="J115" s="2">
        <v>22179.200000000001</v>
      </c>
      <c r="K115" s="409">
        <f t="shared" si="1"/>
        <v>9.9228105612465756E-2</v>
      </c>
    </row>
    <row r="116" spans="1:11" hidden="1" x14ac:dyDescent="0.2">
      <c r="A116" s="12"/>
      <c r="B116" s="54" t="s">
        <v>2</v>
      </c>
      <c r="C116" s="14" t="s">
        <v>1</v>
      </c>
      <c r="D116" s="15">
        <f>+D380</f>
        <v>12459.69</v>
      </c>
      <c r="E116" s="316">
        <v>5911.73</v>
      </c>
      <c r="G116" s="360">
        <f>+D116-'ANEXO 43 TS  (NO SEF)'!D116</f>
        <v>0</v>
      </c>
      <c r="J116" s="2">
        <v>11371.26</v>
      </c>
      <c r="K116" s="409">
        <f t="shared" si="1"/>
        <v>9.57176249597671E-2</v>
      </c>
    </row>
    <row r="117" spans="1:11" hidden="1" x14ac:dyDescent="0.2">
      <c r="A117" s="12"/>
      <c r="B117" s="54" t="s">
        <v>3</v>
      </c>
      <c r="C117" s="10" t="s">
        <v>4</v>
      </c>
      <c r="D117" s="35">
        <f>+D381</f>
        <v>122.5475</v>
      </c>
      <c r="E117" s="316">
        <v>4.8247</v>
      </c>
      <c r="G117" s="360">
        <f>+D117-'ANEXO 43 TS  (NO SEF)'!D117</f>
        <v>0</v>
      </c>
      <c r="J117" s="2">
        <v>112.4958</v>
      </c>
      <c r="K117" s="409">
        <f t="shared" si="1"/>
        <v>8.9351780244240286E-2</v>
      </c>
    </row>
    <row r="118" spans="1:11" hidden="1" x14ac:dyDescent="0.2">
      <c r="A118" s="12"/>
      <c r="B118" s="64" t="s">
        <v>5</v>
      </c>
      <c r="C118" s="10" t="s">
        <v>4</v>
      </c>
      <c r="D118" s="35">
        <f>+D382</f>
        <v>119.1686</v>
      </c>
      <c r="E118" s="316">
        <v>4.6496000000000004</v>
      </c>
      <c r="G118" s="360">
        <f>+D118-'ANEXO 43 TS  (NO SEF)'!D118</f>
        <v>0</v>
      </c>
      <c r="J118" s="2">
        <v>110.17959999999999</v>
      </c>
      <c r="K118" s="409">
        <f t="shared" si="1"/>
        <v>8.1584975803143278E-2</v>
      </c>
    </row>
    <row r="119" spans="1:11" hidden="1" x14ac:dyDescent="0.2">
      <c r="A119" s="12"/>
      <c r="B119" s="54" t="s">
        <v>6</v>
      </c>
      <c r="C119" s="10" t="s">
        <v>4</v>
      </c>
      <c r="D119" s="35">
        <f>+D383</f>
        <v>117.5945</v>
      </c>
      <c r="E119" s="316">
        <v>4.4732000000000003</v>
      </c>
      <c r="G119" s="360">
        <f>+D119-'ANEXO 43 TS  (NO SEF)'!D119</f>
        <v>0</v>
      </c>
      <c r="J119" s="2">
        <v>109.0008</v>
      </c>
      <c r="K119" s="409">
        <f t="shared" si="1"/>
        <v>7.8840705756288099E-2</v>
      </c>
    </row>
    <row r="120" spans="1:11" s="3" customFormat="1" hidden="1" x14ac:dyDescent="0.2">
      <c r="A120" s="12"/>
      <c r="B120" s="54"/>
      <c r="C120" s="57"/>
      <c r="D120" s="88"/>
      <c r="E120" s="316"/>
      <c r="F120" s="315"/>
      <c r="G120" s="360">
        <f>+D120-'ANEXO 43 TS  (NO SEF)'!D120</f>
        <v>0</v>
      </c>
      <c r="H120" s="315"/>
      <c r="K120" s="409" t="e">
        <f t="shared" si="1"/>
        <v>#DIV/0!</v>
      </c>
    </row>
    <row r="121" spans="1:11" hidden="1" x14ac:dyDescent="0.2">
      <c r="A121" s="8" t="s">
        <v>471</v>
      </c>
      <c r="B121" s="52"/>
      <c r="C121" s="48"/>
      <c r="D121" s="86"/>
      <c r="E121" s="316"/>
      <c r="G121" s="360">
        <f>+D121-'ANEXO 43 TS  (NO SEF)'!D121</f>
        <v>0</v>
      </c>
      <c r="K121" s="409" t="e">
        <f t="shared" si="1"/>
        <v>#DIV/0!</v>
      </c>
    </row>
    <row r="122" spans="1:11" hidden="1" x14ac:dyDescent="0.2">
      <c r="A122" s="12"/>
      <c r="B122" s="54" t="s">
        <v>0</v>
      </c>
      <c r="C122" s="14" t="s">
        <v>1</v>
      </c>
      <c r="D122" s="15">
        <f>+D386</f>
        <v>19527.89</v>
      </c>
      <c r="E122" s="316">
        <v>5455.72</v>
      </c>
      <c r="G122" s="360">
        <f>+D122-'ANEXO 43 TS  (NO SEF)'!D122</f>
        <v>0</v>
      </c>
      <c r="J122" s="2">
        <v>17758.650000000001</v>
      </c>
      <c r="K122" s="409">
        <f t="shared" si="1"/>
        <v>9.9626942363298943E-2</v>
      </c>
    </row>
    <row r="123" spans="1:11" hidden="1" x14ac:dyDescent="0.2">
      <c r="A123" s="12"/>
      <c r="B123" s="54" t="s">
        <v>2</v>
      </c>
      <c r="C123" s="14" t="s">
        <v>1</v>
      </c>
      <c r="D123" s="15">
        <f>+D387</f>
        <v>9265.91</v>
      </c>
      <c r="E123" s="316">
        <v>4396.38</v>
      </c>
      <c r="G123" s="360">
        <f>+D123-'ANEXO 43 TS  (NO SEF)'!D123</f>
        <v>0</v>
      </c>
      <c r="J123" s="2">
        <v>8456.48</v>
      </c>
      <c r="K123" s="409">
        <f t="shared" si="1"/>
        <v>9.571713053185249E-2</v>
      </c>
    </row>
    <row r="124" spans="1:11" hidden="1" x14ac:dyDescent="0.2">
      <c r="A124" s="12"/>
      <c r="B124" s="54" t="s">
        <v>3</v>
      </c>
      <c r="C124" s="10" t="s">
        <v>4</v>
      </c>
      <c r="D124" s="18">
        <f>+D388</f>
        <v>110.7052</v>
      </c>
      <c r="E124" s="316">
        <v>4.3585000000000003</v>
      </c>
      <c r="G124" s="360">
        <f>+D124-'ANEXO 43 TS  (NO SEF)'!D124</f>
        <v>0</v>
      </c>
      <c r="J124" s="2">
        <v>101.62479999999999</v>
      </c>
      <c r="K124" s="409">
        <f t="shared" si="1"/>
        <v>8.9352205367194015E-2</v>
      </c>
    </row>
    <row r="125" spans="1:11" hidden="1" x14ac:dyDescent="0.2">
      <c r="A125" s="12"/>
      <c r="B125" s="64" t="s">
        <v>5</v>
      </c>
      <c r="C125" s="10" t="s">
        <v>4</v>
      </c>
      <c r="D125" s="18">
        <f>+D389</f>
        <v>107.6527</v>
      </c>
      <c r="E125" s="316">
        <v>4.2003000000000004</v>
      </c>
      <c r="G125" s="360">
        <f>+D125-'ANEXO 43 TS  (NO SEF)'!D125</f>
        <v>0</v>
      </c>
      <c r="J125" s="2">
        <v>99.532499999999999</v>
      </c>
      <c r="K125" s="409">
        <f t="shared" si="1"/>
        <v>8.1583402406249173E-2</v>
      </c>
    </row>
    <row r="126" spans="1:11" hidden="1" x14ac:dyDescent="0.2">
      <c r="A126" s="12"/>
      <c r="B126" s="54" t="s">
        <v>6</v>
      </c>
      <c r="C126" s="10" t="s">
        <v>4</v>
      </c>
      <c r="D126" s="18">
        <f>+D390</f>
        <v>106.2308</v>
      </c>
      <c r="E126" s="316">
        <v>4.0410000000000004</v>
      </c>
      <c r="G126" s="360">
        <f>+D126-'ANEXO 43 TS  (NO SEF)'!D126</f>
        <v>0</v>
      </c>
      <c r="J126" s="2">
        <v>98.467600000000004</v>
      </c>
      <c r="K126" s="409">
        <f t="shared" si="1"/>
        <v>7.884014640348691E-2</v>
      </c>
    </row>
    <row r="127" spans="1:11" s="3" customFormat="1" hidden="1" x14ac:dyDescent="0.2">
      <c r="A127" s="12"/>
      <c r="B127" s="54"/>
      <c r="C127" s="57"/>
      <c r="D127" s="88"/>
      <c r="E127" s="316"/>
      <c r="F127" s="315"/>
      <c r="G127" s="360">
        <f>+D127-'ANEXO 43 TS  (NO SEF)'!D127</f>
        <v>0</v>
      </c>
      <c r="H127" s="315"/>
      <c r="K127" s="409" t="e">
        <f t="shared" si="1"/>
        <v>#DIV/0!</v>
      </c>
    </row>
    <row r="128" spans="1:11" hidden="1" x14ac:dyDescent="0.2">
      <c r="A128" s="8" t="s">
        <v>472</v>
      </c>
      <c r="B128" s="52"/>
      <c r="C128" s="48"/>
      <c r="D128" s="86"/>
      <c r="E128" s="316"/>
      <c r="G128" s="360">
        <f>+D128-'ANEXO 43 TS  (NO SEF)'!D128</f>
        <v>0</v>
      </c>
      <c r="K128" s="409" t="e">
        <f t="shared" si="1"/>
        <v>#DIV/0!</v>
      </c>
    </row>
    <row r="129" spans="1:11" hidden="1" x14ac:dyDescent="0.2">
      <c r="A129" s="12"/>
      <c r="B129" s="54" t="s">
        <v>0</v>
      </c>
      <c r="C129" s="14" t="s">
        <v>1</v>
      </c>
      <c r="D129" s="15">
        <f>+D393</f>
        <v>10691.99</v>
      </c>
      <c r="E129" s="316">
        <v>1427.03</v>
      </c>
      <c r="G129" s="360">
        <f>+D129-'ANEXO 43 TS  (NO SEF)'!D129</f>
        <v>0</v>
      </c>
      <c r="J129" s="2">
        <v>9697.34</v>
      </c>
      <c r="K129" s="409">
        <f t="shared" si="1"/>
        <v>0.1025693643823975</v>
      </c>
    </row>
    <row r="130" spans="1:11" hidden="1" x14ac:dyDescent="0.2">
      <c r="A130" s="12"/>
      <c r="B130" s="54" t="s">
        <v>2</v>
      </c>
      <c r="C130" s="14" t="s">
        <v>1</v>
      </c>
      <c r="D130" s="15">
        <f>+D394</f>
        <v>2344.54</v>
      </c>
      <c r="E130" s="316">
        <v>1112.4100000000001</v>
      </c>
      <c r="G130" s="360">
        <f>+D130-'ANEXO 43 TS  (NO SEF)'!D130</f>
        <v>0</v>
      </c>
      <c r="J130" s="2">
        <v>2139.73</v>
      </c>
      <c r="K130" s="409">
        <f t="shared" si="1"/>
        <v>9.5717684006860759E-2</v>
      </c>
    </row>
    <row r="131" spans="1:11" hidden="1" x14ac:dyDescent="0.2">
      <c r="A131" s="12"/>
      <c r="B131" s="54" t="s">
        <v>3</v>
      </c>
      <c r="C131" s="10" t="s">
        <v>4</v>
      </c>
      <c r="D131" s="18">
        <f>+D395</f>
        <v>106.4432</v>
      </c>
      <c r="E131" s="316">
        <v>4.1906999999999996</v>
      </c>
      <c r="G131" s="360">
        <f>+D131-'ANEXO 43 TS  (NO SEF)'!D131</f>
        <v>0</v>
      </c>
      <c r="J131" s="2">
        <v>97.712400000000002</v>
      </c>
      <c r="K131" s="409">
        <f t="shared" si="1"/>
        <v>8.9352016734825845E-2</v>
      </c>
    </row>
    <row r="132" spans="1:11" hidden="1" x14ac:dyDescent="0.2">
      <c r="A132" s="12"/>
      <c r="B132" s="64" t="s">
        <v>5</v>
      </c>
      <c r="C132" s="10" t="s">
        <v>4</v>
      </c>
      <c r="D132" s="18">
        <f>+D396</f>
        <v>103.50830000000001</v>
      </c>
      <c r="E132" s="316">
        <v>4.0385999999999997</v>
      </c>
      <c r="G132" s="360">
        <f>+D132-'ANEXO 43 TS  (NO SEF)'!D132</f>
        <v>0</v>
      </c>
      <c r="J132" s="2">
        <v>95.700599999999994</v>
      </c>
      <c r="K132" s="409">
        <f t="shared" si="1"/>
        <v>8.1584650461961727E-2</v>
      </c>
    </row>
    <row r="133" spans="1:11" hidden="1" x14ac:dyDescent="0.2">
      <c r="A133" s="12"/>
      <c r="B133" s="54" t="s">
        <v>6</v>
      </c>
      <c r="C133" s="10" t="s">
        <v>4</v>
      </c>
      <c r="D133" s="18">
        <f>+D397</f>
        <v>102.14109999999999</v>
      </c>
      <c r="E133" s="316">
        <v>3.8854000000000002</v>
      </c>
      <c r="G133" s="360">
        <f>+D133-'ANEXO 43 TS  (NO SEF)'!D133</f>
        <v>0</v>
      </c>
      <c r="J133" s="2">
        <v>94.676699999999997</v>
      </c>
      <c r="K133" s="409">
        <f t="shared" si="1"/>
        <v>7.8840939745470573E-2</v>
      </c>
    </row>
    <row r="134" spans="1:11" s="3" customFormat="1" hidden="1" x14ac:dyDescent="0.2">
      <c r="A134" s="12"/>
      <c r="B134" s="54"/>
      <c r="C134" s="10"/>
      <c r="D134" s="88"/>
      <c r="E134" s="316"/>
      <c r="F134" s="315"/>
      <c r="G134" s="360">
        <f>+D134-'ANEXO 43 TS  (NO SEF)'!D134</f>
        <v>0</v>
      </c>
      <c r="H134" s="315"/>
      <c r="K134" s="409" t="e">
        <f t="shared" si="1"/>
        <v>#DIV/0!</v>
      </c>
    </row>
    <row r="135" spans="1:11" x14ac:dyDescent="0.2">
      <c r="A135" s="8" t="s">
        <v>564</v>
      </c>
      <c r="B135" s="52"/>
      <c r="C135" s="10"/>
      <c r="D135" s="86"/>
      <c r="E135" s="316"/>
      <c r="G135" s="360">
        <f>+D135-'ANEXO 43 TS  (NO SEF)'!D135</f>
        <v>0</v>
      </c>
      <c r="K135" s="409" t="e">
        <f t="shared" si="1"/>
        <v>#DIV/0!</v>
      </c>
    </row>
    <row r="136" spans="1:11" x14ac:dyDescent="0.2">
      <c r="A136" s="12"/>
      <c r="B136" s="54" t="s">
        <v>0</v>
      </c>
      <c r="C136" s="14" t="s">
        <v>1</v>
      </c>
      <c r="D136" s="15">
        <f>+D94</f>
        <v>24380</v>
      </c>
      <c r="E136" s="316">
        <v>7294.51</v>
      </c>
      <c r="G136" s="360">
        <f>+D136-'ANEXO 43 TS  (NO SEF)'!D136</f>
        <v>0</v>
      </c>
      <c r="J136" s="2">
        <v>22179.200000000001</v>
      </c>
      <c r="K136" s="409">
        <f t="shared" si="1"/>
        <v>9.9228105612465756E-2</v>
      </c>
    </row>
    <row r="137" spans="1:11" x14ac:dyDescent="0.2">
      <c r="A137" s="12"/>
      <c r="B137" s="54" t="s">
        <v>2</v>
      </c>
      <c r="C137" s="14" t="s">
        <v>1</v>
      </c>
      <c r="D137" s="15">
        <f>+D95</f>
        <v>12459.69</v>
      </c>
      <c r="E137" s="316">
        <v>5911.73</v>
      </c>
      <c r="G137" s="360">
        <f>+D137-'ANEXO 43 TS  (NO SEF)'!D137</f>
        <v>0</v>
      </c>
      <c r="J137" s="2">
        <v>11371.26</v>
      </c>
      <c r="K137" s="409">
        <f t="shared" si="1"/>
        <v>9.57176249597671E-2</v>
      </c>
    </row>
    <row r="138" spans="1:11" x14ac:dyDescent="0.2">
      <c r="A138" s="12"/>
      <c r="B138" s="54" t="s">
        <v>3</v>
      </c>
      <c r="C138" s="10" t="s">
        <v>4</v>
      </c>
      <c r="D138" s="18">
        <f>+D96</f>
        <v>122.5475</v>
      </c>
      <c r="E138" s="316">
        <v>0.84860000000000002</v>
      </c>
      <c r="G138" s="360">
        <f>+D138-'ANEXO 43 TS  (NO SEF)'!D138</f>
        <v>0</v>
      </c>
      <c r="J138" s="2">
        <v>112.4958</v>
      </c>
      <c r="K138" s="409">
        <f t="shared" ref="K138:K201" si="2">+D138/J138-1</f>
        <v>8.9351780244240286E-2</v>
      </c>
    </row>
    <row r="139" spans="1:11" x14ac:dyDescent="0.2">
      <c r="A139" s="12"/>
      <c r="B139" s="64" t="s">
        <v>5</v>
      </c>
      <c r="C139" s="10" t="s">
        <v>4</v>
      </c>
      <c r="D139" s="18">
        <f>+D97</f>
        <v>119.1686</v>
      </c>
      <c r="E139" s="316">
        <v>0.84860000000000002</v>
      </c>
      <c r="G139" s="360">
        <f>+D139-'ANEXO 43 TS  (NO SEF)'!D139</f>
        <v>0</v>
      </c>
      <c r="J139" s="2">
        <v>110.17959999999999</v>
      </c>
      <c r="K139" s="409">
        <f t="shared" si="2"/>
        <v>8.1584975803143278E-2</v>
      </c>
    </row>
    <row r="140" spans="1:11" x14ac:dyDescent="0.2">
      <c r="A140" s="12"/>
      <c r="B140" s="54" t="s">
        <v>6</v>
      </c>
      <c r="C140" s="10" t="s">
        <v>4</v>
      </c>
      <c r="D140" s="18">
        <f>+D98</f>
        <v>117.5945</v>
      </c>
      <c r="E140" s="316">
        <v>0.84860000000000002</v>
      </c>
      <c r="G140" s="360">
        <f>+D140-'ANEXO 43 TS  (NO SEF)'!D140</f>
        <v>0</v>
      </c>
      <c r="J140" s="2">
        <v>109.0008</v>
      </c>
      <c r="K140" s="409">
        <f t="shared" si="2"/>
        <v>7.8840705756288099E-2</v>
      </c>
    </row>
    <row r="141" spans="1:11" s="3" customFormat="1" x14ac:dyDescent="0.2">
      <c r="A141" s="12"/>
      <c r="B141" s="54"/>
      <c r="C141" s="10"/>
      <c r="D141" s="88"/>
      <c r="E141" s="316"/>
      <c r="F141" s="315"/>
      <c r="G141" s="360">
        <f>+D141-'ANEXO 43 TS  (NO SEF)'!D141</f>
        <v>0</v>
      </c>
      <c r="H141" s="315"/>
      <c r="K141" s="409" t="e">
        <f t="shared" si="2"/>
        <v>#DIV/0!</v>
      </c>
    </row>
    <row r="142" spans="1:11" x14ac:dyDescent="0.2">
      <c r="A142" s="8" t="s">
        <v>565</v>
      </c>
      <c r="B142" s="52"/>
      <c r="C142" s="10"/>
      <c r="D142" s="86"/>
      <c r="E142" s="316"/>
      <c r="G142" s="360">
        <f>+D142-'ANEXO 43 TS  (NO SEF)'!D142</f>
        <v>0</v>
      </c>
      <c r="K142" s="409" t="e">
        <f t="shared" si="2"/>
        <v>#DIV/0!</v>
      </c>
    </row>
    <row r="143" spans="1:11" x14ac:dyDescent="0.2">
      <c r="A143" s="12"/>
      <c r="B143" s="54" t="s">
        <v>0</v>
      </c>
      <c r="C143" s="14" t="s">
        <v>1</v>
      </c>
      <c r="D143" s="15">
        <f>+D101</f>
        <v>19527.89</v>
      </c>
      <c r="E143" s="316">
        <v>5455.72</v>
      </c>
      <c r="G143" s="360">
        <f>+D143-'ANEXO 43 TS  (NO SEF)'!D143</f>
        <v>0</v>
      </c>
      <c r="J143" s="2">
        <v>17758.650000000001</v>
      </c>
      <c r="K143" s="409">
        <f t="shared" si="2"/>
        <v>9.9626942363298943E-2</v>
      </c>
    </row>
    <row r="144" spans="1:11" x14ac:dyDescent="0.2">
      <c r="A144" s="12"/>
      <c r="B144" s="54" t="s">
        <v>2</v>
      </c>
      <c r="C144" s="14" t="s">
        <v>1</v>
      </c>
      <c r="D144" s="15">
        <f>+D102</f>
        <v>9265.91</v>
      </c>
      <c r="E144" s="316">
        <v>4396.38</v>
      </c>
      <c r="G144" s="360">
        <f>+D144-'ANEXO 43 TS  (NO SEF)'!D144</f>
        <v>0</v>
      </c>
      <c r="J144" s="2">
        <v>8456.48</v>
      </c>
      <c r="K144" s="409">
        <f t="shared" si="2"/>
        <v>9.571713053185249E-2</v>
      </c>
    </row>
    <row r="145" spans="1:11" x14ac:dyDescent="0.2">
      <c r="A145" s="12"/>
      <c r="B145" s="54" t="s">
        <v>3</v>
      </c>
      <c r="C145" s="10" t="s">
        <v>4</v>
      </c>
      <c r="D145" s="18">
        <f>+D103</f>
        <v>110.7052</v>
      </c>
      <c r="E145" s="316">
        <v>0.76659999999999995</v>
      </c>
      <c r="G145" s="360">
        <f>+D145-'ANEXO 43 TS  (NO SEF)'!D145</f>
        <v>0</v>
      </c>
      <c r="J145" s="2">
        <v>101.62479999999999</v>
      </c>
      <c r="K145" s="409">
        <f t="shared" si="2"/>
        <v>8.9352205367194015E-2</v>
      </c>
    </row>
    <row r="146" spans="1:11" x14ac:dyDescent="0.2">
      <c r="A146" s="12"/>
      <c r="B146" s="64" t="s">
        <v>5</v>
      </c>
      <c r="C146" s="10" t="s">
        <v>4</v>
      </c>
      <c r="D146" s="18">
        <f>+D104</f>
        <v>107.6527</v>
      </c>
      <c r="E146" s="316">
        <v>0.76659999999999995</v>
      </c>
      <c r="G146" s="360">
        <f>+D146-'ANEXO 43 TS  (NO SEF)'!D146</f>
        <v>0</v>
      </c>
      <c r="J146" s="2">
        <v>99.532499999999999</v>
      </c>
      <c r="K146" s="409">
        <f t="shared" si="2"/>
        <v>8.1583402406249173E-2</v>
      </c>
    </row>
    <row r="147" spans="1:11" x14ac:dyDescent="0.2">
      <c r="A147" s="12"/>
      <c r="B147" s="54" t="s">
        <v>6</v>
      </c>
      <c r="C147" s="10" t="s">
        <v>4</v>
      </c>
      <c r="D147" s="18">
        <f>+D105</f>
        <v>106.2308</v>
      </c>
      <c r="E147" s="316">
        <v>0.76659999999999995</v>
      </c>
      <c r="G147" s="360">
        <f>+D147-'ANEXO 43 TS  (NO SEF)'!D147</f>
        <v>0</v>
      </c>
      <c r="J147" s="2">
        <v>98.467600000000004</v>
      </c>
      <c r="K147" s="409">
        <f t="shared" si="2"/>
        <v>7.884014640348691E-2</v>
      </c>
    </row>
    <row r="148" spans="1:11" s="3" customFormat="1" x14ac:dyDescent="0.2">
      <c r="A148" s="12"/>
      <c r="B148" s="54"/>
      <c r="C148" s="10"/>
      <c r="D148" s="92"/>
      <c r="E148" s="316"/>
      <c r="F148" s="315"/>
      <c r="G148" s="360">
        <f>+D148-'ANEXO 43 TS  (NO SEF)'!D148</f>
        <v>0</v>
      </c>
      <c r="H148" s="315"/>
      <c r="K148" s="409" t="e">
        <f t="shared" si="2"/>
        <v>#DIV/0!</v>
      </c>
    </row>
    <row r="149" spans="1:11" s="3" customFormat="1" x14ac:dyDescent="0.2">
      <c r="A149" s="12"/>
      <c r="B149" s="54"/>
      <c r="C149" s="10"/>
      <c r="D149" s="88"/>
      <c r="E149" s="316"/>
      <c r="F149" s="315"/>
      <c r="G149" s="360">
        <f>+D149-'ANEXO 43 TS  (NO SEF)'!D149</f>
        <v>0</v>
      </c>
      <c r="H149" s="315"/>
      <c r="K149" s="409" t="e">
        <f t="shared" si="2"/>
        <v>#DIV/0!</v>
      </c>
    </row>
    <row r="150" spans="1:11" x14ac:dyDescent="0.2">
      <c r="A150" s="8" t="s">
        <v>566</v>
      </c>
      <c r="B150" s="52"/>
      <c r="C150" s="10"/>
      <c r="D150" s="86"/>
      <c r="E150" s="316"/>
      <c r="G150" s="360">
        <f>+D150-'ANEXO 43 TS  (NO SEF)'!D150</f>
        <v>0</v>
      </c>
      <c r="K150" s="409" t="e">
        <f t="shared" si="2"/>
        <v>#DIV/0!</v>
      </c>
    </row>
    <row r="151" spans="1:11" x14ac:dyDescent="0.2">
      <c r="A151" s="12"/>
      <c r="B151" s="54" t="s">
        <v>0</v>
      </c>
      <c r="C151" s="14" t="s">
        <v>1</v>
      </c>
      <c r="D151" s="15">
        <f>+D108</f>
        <v>10691.99</v>
      </c>
      <c r="E151" s="316">
        <v>1427.03</v>
      </c>
      <c r="G151" s="360">
        <f>+D151-'ANEXO 43 TS  (NO SEF)'!D151</f>
        <v>0</v>
      </c>
      <c r="J151" s="2">
        <v>9697.34</v>
      </c>
      <c r="K151" s="409">
        <f t="shared" si="2"/>
        <v>0.1025693643823975</v>
      </c>
    </row>
    <row r="152" spans="1:11" x14ac:dyDescent="0.2">
      <c r="A152" s="12"/>
      <c r="B152" s="54" t="s">
        <v>2</v>
      </c>
      <c r="C152" s="14" t="s">
        <v>1</v>
      </c>
      <c r="D152" s="15">
        <f>+D109</f>
        <v>2344.54</v>
      </c>
      <c r="E152" s="316">
        <v>1112.4100000000001</v>
      </c>
      <c r="G152" s="360">
        <f>+D152-'ANEXO 43 TS  (NO SEF)'!D152</f>
        <v>0</v>
      </c>
      <c r="J152" s="2">
        <v>2139.73</v>
      </c>
      <c r="K152" s="409">
        <f t="shared" si="2"/>
        <v>9.5717684006860759E-2</v>
      </c>
    </row>
    <row r="153" spans="1:11" x14ac:dyDescent="0.2">
      <c r="A153" s="12"/>
      <c r="B153" s="54" t="s">
        <v>3</v>
      </c>
      <c r="C153" s="10" t="s">
        <v>4</v>
      </c>
      <c r="D153" s="18">
        <f>+D110</f>
        <v>106.4432</v>
      </c>
      <c r="E153" s="316">
        <v>0.73709999999999998</v>
      </c>
      <c r="G153" s="360">
        <f>+D153-'ANEXO 43 TS  (NO SEF)'!D153</f>
        <v>0</v>
      </c>
      <c r="J153" s="2">
        <v>97.712400000000002</v>
      </c>
      <c r="K153" s="409">
        <f t="shared" si="2"/>
        <v>8.9352016734825845E-2</v>
      </c>
    </row>
    <row r="154" spans="1:11" x14ac:dyDescent="0.2">
      <c r="A154" s="12"/>
      <c r="B154" s="64" t="s">
        <v>5</v>
      </c>
      <c r="C154" s="10" t="s">
        <v>4</v>
      </c>
      <c r="D154" s="18">
        <f>+D111</f>
        <v>103.50830000000001</v>
      </c>
      <c r="E154" s="316">
        <v>0.73709999999999998</v>
      </c>
      <c r="G154" s="360">
        <f>+D154-'ANEXO 43 TS  (NO SEF)'!D154</f>
        <v>0</v>
      </c>
      <c r="J154" s="2">
        <v>95.700599999999994</v>
      </c>
      <c r="K154" s="409">
        <f t="shared" si="2"/>
        <v>8.1584650461961727E-2</v>
      </c>
    </row>
    <row r="155" spans="1:11" x14ac:dyDescent="0.2">
      <c r="A155" s="12"/>
      <c r="B155" s="54" t="s">
        <v>6</v>
      </c>
      <c r="C155" s="10" t="s">
        <v>4</v>
      </c>
      <c r="D155" s="18">
        <f>+D112</f>
        <v>102.14109999999999</v>
      </c>
      <c r="E155" s="316">
        <v>0.73709999999999998</v>
      </c>
      <c r="G155" s="360">
        <f>+D155-'ANEXO 43 TS  (NO SEF)'!D155</f>
        <v>0</v>
      </c>
      <c r="J155" s="2">
        <v>94.676699999999997</v>
      </c>
      <c r="K155" s="409">
        <f t="shared" si="2"/>
        <v>7.8840939745470573E-2</v>
      </c>
    </row>
    <row r="156" spans="1:11" s="3" customFormat="1" x14ac:dyDescent="0.2">
      <c r="A156" s="12"/>
      <c r="B156" s="54"/>
      <c r="C156" s="10"/>
      <c r="D156" s="92"/>
      <c r="E156" s="316"/>
      <c r="F156" s="315"/>
      <c r="G156" s="360">
        <f>+D156-'ANEXO 43 TS  (NO SEF)'!D156</f>
        <v>0</v>
      </c>
      <c r="H156" s="315"/>
      <c r="K156" s="409" t="e">
        <f t="shared" si="2"/>
        <v>#DIV/0!</v>
      </c>
    </row>
    <row r="157" spans="1:11" hidden="1" x14ac:dyDescent="0.2">
      <c r="A157" s="8" t="s">
        <v>473</v>
      </c>
      <c r="B157" s="52"/>
      <c r="C157" s="10"/>
      <c r="D157" s="86"/>
      <c r="E157" s="316"/>
      <c r="G157" s="360">
        <f>+D157-'ANEXO 43 TS  (NO SEF)'!D157</f>
        <v>0</v>
      </c>
      <c r="K157" s="409" t="e">
        <f t="shared" si="2"/>
        <v>#DIV/0!</v>
      </c>
    </row>
    <row r="158" spans="1:11" hidden="1" x14ac:dyDescent="0.2">
      <c r="A158" s="12"/>
      <c r="B158" s="54" t="s">
        <v>0</v>
      </c>
      <c r="C158" s="14" t="s">
        <v>1</v>
      </c>
      <c r="D158" s="15">
        <f>+D115</f>
        <v>24380</v>
      </c>
      <c r="E158" s="316">
        <v>7294.51</v>
      </c>
      <c r="G158" s="360">
        <f>+D158-'ANEXO 43 TS  (NO SEF)'!D158</f>
        <v>0</v>
      </c>
      <c r="J158" s="2">
        <v>22179.200000000001</v>
      </c>
      <c r="K158" s="409">
        <f t="shared" si="2"/>
        <v>9.9228105612465756E-2</v>
      </c>
    </row>
    <row r="159" spans="1:11" hidden="1" x14ac:dyDescent="0.2">
      <c r="A159" s="12"/>
      <c r="B159" s="54" t="s">
        <v>2</v>
      </c>
      <c r="C159" s="14" t="s">
        <v>1</v>
      </c>
      <c r="D159" s="15">
        <f>+D116</f>
        <v>12459.69</v>
      </c>
      <c r="E159" s="316">
        <v>5911.73</v>
      </c>
      <c r="G159" s="360">
        <f>+D159-'ANEXO 43 TS  (NO SEF)'!D159</f>
        <v>0</v>
      </c>
      <c r="J159" s="2">
        <v>11371.26</v>
      </c>
      <c r="K159" s="409">
        <f t="shared" si="2"/>
        <v>9.57176249597671E-2</v>
      </c>
    </row>
    <row r="160" spans="1:11" hidden="1" x14ac:dyDescent="0.2">
      <c r="A160" s="12"/>
      <c r="B160" s="54" t="s">
        <v>3</v>
      </c>
      <c r="C160" s="10" t="s">
        <v>4</v>
      </c>
      <c r="D160" s="18">
        <f>+D117</f>
        <v>122.5475</v>
      </c>
      <c r="E160" s="316">
        <v>2.9731000000000001</v>
      </c>
      <c r="G160" s="360">
        <f>+D160-'ANEXO 43 TS  (NO SEF)'!D160</f>
        <v>0</v>
      </c>
      <c r="J160" s="2">
        <v>112.4958</v>
      </c>
      <c r="K160" s="409">
        <f t="shared" si="2"/>
        <v>8.9351780244240286E-2</v>
      </c>
    </row>
    <row r="161" spans="1:11" hidden="1" x14ac:dyDescent="0.2">
      <c r="A161" s="12"/>
      <c r="B161" s="64" t="s">
        <v>5</v>
      </c>
      <c r="C161" s="10" t="s">
        <v>4</v>
      </c>
      <c r="D161" s="18">
        <f>+D118</f>
        <v>119.1686</v>
      </c>
      <c r="E161" s="316">
        <v>2.8855</v>
      </c>
      <c r="G161" s="360">
        <f>+D161-'ANEXO 43 TS  (NO SEF)'!D161</f>
        <v>0</v>
      </c>
      <c r="J161" s="2">
        <v>110.17959999999999</v>
      </c>
      <c r="K161" s="409">
        <f t="shared" si="2"/>
        <v>8.1584975803143278E-2</v>
      </c>
    </row>
    <row r="162" spans="1:11" hidden="1" x14ac:dyDescent="0.2">
      <c r="A162" s="12"/>
      <c r="B162" s="54" t="s">
        <v>6</v>
      </c>
      <c r="C162" s="10" t="s">
        <v>4</v>
      </c>
      <c r="D162" s="18">
        <f>+D119</f>
        <v>117.5945</v>
      </c>
      <c r="E162" s="316">
        <v>2.7974000000000001</v>
      </c>
      <c r="G162" s="360">
        <f>+D162-'ANEXO 43 TS  (NO SEF)'!D162</f>
        <v>0</v>
      </c>
      <c r="J162" s="2">
        <v>109.0008</v>
      </c>
      <c r="K162" s="409">
        <f t="shared" si="2"/>
        <v>7.8840705756288099E-2</v>
      </c>
    </row>
    <row r="163" spans="1:11" s="3" customFormat="1" hidden="1" x14ac:dyDescent="0.2">
      <c r="A163" s="12"/>
      <c r="B163" s="54"/>
      <c r="C163" s="10"/>
      <c r="D163" s="88"/>
      <c r="E163" s="316"/>
      <c r="F163" s="315"/>
      <c r="G163" s="360">
        <f>+D163-'ANEXO 43 TS  (NO SEF)'!D163</f>
        <v>0</v>
      </c>
      <c r="H163" s="315"/>
      <c r="K163" s="409" t="e">
        <f t="shared" si="2"/>
        <v>#DIV/0!</v>
      </c>
    </row>
    <row r="164" spans="1:11" hidden="1" x14ac:dyDescent="0.2">
      <c r="A164" s="8" t="s">
        <v>474</v>
      </c>
      <c r="B164" s="52"/>
      <c r="C164" s="10"/>
      <c r="D164" s="86"/>
      <c r="E164" s="316"/>
      <c r="G164" s="360">
        <f>+D164-'ANEXO 43 TS  (NO SEF)'!D164</f>
        <v>0</v>
      </c>
      <c r="K164" s="409" t="e">
        <f t="shared" si="2"/>
        <v>#DIV/0!</v>
      </c>
    </row>
    <row r="165" spans="1:11" hidden="1" x14ac:dyDescent="0.2">
      <c r="A165" s="12"/>
      <c r="B165" s="54" t="s">
        <v>0</v>
      </c>
      <c r="C165" s="14" t="s">
        <v>1</v>
      </c>
      <c r="D165" s="15">
        <f>+D122</f>
        <v>19527.89</v>
      </c>
      <c r="E165" s="316">
        <v>5455.72</v>
      </c>
      <c r="G165" s="360">
        <f>+D165-'ANEXO 43 TS  (NO SEF)'!D165</f>
        <v>0</v>
      </c>
      <c r="J165" s="2">
        <v>17758.650000000001</v>
      </c>
      <c r="K165" s="409">
        <f t="shared" si="2"/>
        <v>9.9626942363298943E-2</v>
      </c>
    </row>
    <row r="166" spans="1:11" hidden="1" x14ac:dyDescent="0.2">
      <c r="A166" s="12"/>
      <c r="B166" s="54" t="s">
        <v>2</v>
      </c>
      <c r="C166" s="14" t="s">
        <v>1</v>
      </c>
      <c r="D166" s="15">
        <f>+D123</f>
        <v>9265.91</v>
      </c>
      <c r="E166" s="316">
        <v>4396.38</v>
      </c>
      <c r="G166" s="360">
        <f>+D166-'ANEXO 43 TS  (NO SEF)'!D166</f>
        <v>0</v>
      </c>
      <c r="J166" s="2">
        <v>8456.48</v>
      </c>
      <c r="K166" s="409">
        <f t="shared" si="2"/>
        <v>9.571713053185249E-2</v>
      </c>
    </row>
    <row r="167" spans="1:11" hidden="1" x14ac:dyDescent="0.2">
      <c r="A167" s="12"/>
      <c r="B167" s="54" t="s">
        <v>3</v>
      </c>
      <c r="C167" s="10" t="s">
        <v>4</v>
      </c>
      <c r="D167" s="18">
        <f>+D124</f>
        <v>110.7052</v>
      </c>
      <c r="E167" s="316">
        <v>2.6858</v>
      </c>
      <c r="G167" s="360">
        <f>+D167-'ANEXO 43 TS  (NO SEF)'!D167</f>
        <v>0</v>
      </c>
      <c r="J167" s="2">
        <v>101.62479999999999</v>
      </c>
      <c r="K167" s="409">
        <f t="shared" si="2"/>
        <v>8.9352205367194015E-2</v>
      </c>
    </row>
    <row r="168" spans="1:11" hidden="1" x14ac:dyDescent="0.2">
      <c r="A168" s="12"/>
      <c r="B168" s="64" t="s">
        <v>5</v>
      </c>
      <c r="C168" s="10" t="s">
        <v>4</v>
      </c>
      <c r="D168" s="18">
        <f>+D125</f>
        <v>107.6527</v>
      </c>
      <c r="E168" s="316">
        <v>2.6067</v>
      </c>
      <c r="G168" s="360">
        <f>+D168-'ANEXO 43 TS  (NO SEF)'!D168</f>
        <v>0</v>
      </c>
      <c r="J168" s="2">
        <v>99.532499999999999</v>
      </c>
      <c r="K168" s="409">
        <f t="shared" si="2"/>
        <v>8.1583402406249173E-2</v>
      </c>
    </row>
    <row r="169" spans="1:11" hidden="1" x14ac:dyDescent="0.2">
      <c r="A169" s="12"/>
      <c r="B169" s="54" t="s">
        <v>6</v>
      </c>
      <c r="C169" s="10" t="s">
        <v>4</v>
      </c>
      <c r="D169" s="18">
        <f>+D126</f>
        <v>106.2308</v>
      </c>
      <c r="E169" s="316">
        <v>2.5270000000000001</v>
      </c>
      <c r="G169" s="360">
        <f>+D169-'ANEXO 43 TS  (NO SEF)'!D169</f>
        <v>0</v>
      </c>
      <c r="J169" s="2">
        <v>98.467600000000004</v>
      </c>
      <c r="K169" s="409">
        <f t="shared" si="2"/>
        <v>7.884014640348691E-2</v>
      </c>
    </row>
    <row r="170" spans="1:11" s="3" customFormat="1" hidden="1" x14ac:dyDescent="0.2">
      <c r="A170" s="12"/>
      <c r="B170" s="54"/>
      <c r="C170" s="10"/>
      <c r="D170" s="88"/>
      <c r="E170" s="316"/>
      <c r="F170" s="315"/>
      <c r="G170" s="360">
        <f>+D170-'ANEXO 43 TS  (NO SEF)'!D170</f>
        <v>0</v>
      </c>
      <c r="H170" s="315"/>
      <c r="K170" s="409" t="e">
        <f t="shared" si="2"/>
        <v>#DIV/0!</v>
      </c>
    </row>
    <row r="171" spans="1:11" hidden="1" x14ac:dyDescent="0.2">
      <c r="A171" s="8" t="s">
        <v>475</v>
      </c>
      <c r="B171" s="52"/>
      <c r="C171" s="10"/>
      <c r="D171" s="86"/>
      <c r="E171" s="316"/>
      <c r="G171" s="360">
        <f>+D171-'ANEXO 43 TS  (NO SEF)'!D171</f>
        <v>0</v>
      </c>
      <c r="K171" s="409" t="e">
        <f t="shared" si="2"/>
        <v>#DIV/0!</v>
      </c>
    </row>
    <row r="172" spans="1:11" hidden="1" x14ac:dyDescent="0.2">
      <c r="A172" s="12"/>
      <c r="B172" s="54" t="s">
        <v>0</v>
      </c>
      <c r="C172" s="14" t="s">
        <v>1</v>
      </c>
      <c r="D172" s="15">
        <f>+D129</f>
        <v>10691.99</v>
      </c>
      <c r="E172" s="316">
        <v>1427.03</v>
      </c>
      <c r="G172" s="360">
        <f>+D172-'ANEXO 43 TS  (NO SEF)'!D172</f>
        <v>0</v>
      </c>
      <c r="J172" s="2">
        <v>9697.34</v>
      </c>
      <c r="K172" s="409">
        <f t="shared" si="2"/>
        <v>0.1025693643823975</v>
      </c>
    </row>
    <row r="173" spans="1:11" hidden="1" x14ac:dyDescent="0.2">
      <c r="A173" s="12"/>
      <c r="B173" s="54" t="s">
        <v>2</v>
      </c>
      <c r="C173" s="14" t="s">
        <v>1</v>
      </c>
      <c r="D173" s="15">
        <f>+D130</f>
        <v>2344.54</v>
      </c>
      <c r="E173" s="316">
        <v>1112.4100000000001</v>
      </c>
      <c r="G173" s="360">
        <f>+D173-'ANEXO 43 TS  (NO SEF)'!D173</f>
        <v>0</v>
      </c>
      <c r="J173" s="2">
        <v>2139.73</v>
      </c>
      <c r="K173" s="409">
        <f t="shared" si="2"/>
        <v>9.5717684006860759E-2</v>
      </c>
    </row>
    <row r="174" spans="1:11" hidden="1" x14ac:dyDescent="0.2">
      <c r="A174" s="12"/>
      <c r="B174" s="54" t="s">
        <v>3</v>
      </c>
      <c r="C174" s="10" t="s">
        <v>4</v>
      </c>
      <c r="D174" s="18">
        <f>+D131</f>
        <v>106.4432</v>
      </c>
      <c r="E174" s="316">
        <v>2.5823999999999998</v>
      </c>
      <c r="G174" s="360">
        <f>+D174-'ANEXO 43 TS  (NO SEF)'!D174</f>
        <v>0</v>
      </c>
      <c r="J174" s="2">
        <v>97.712400000000002</v>
      </c>
      <c r="K174" s="409">
        <f t="shared" si="2"/>
        <v>8.9352016734825845E-2</v>
      </c>
    </row>
    <row r="175" spans="1:11" hidden="1" x14ac:dyDescent="0.2">
      <c r="A175" s="12"/>
      <c r="B175" s="64" t="s">
        <v>5</v>
      </c>
      <c r="C175" s="10" t="s">
        <v>4</v>
      </c>
      <c r="D175" s="18">
        <f>+D132</f>
        <v>103.50830000000001</v>
      </c>
      <c r="E175" s="316">
        <v>2.5063</v>
      </c>
      <c r="G175" s="360">
        <f>+D175-'ANEXO 43 TS  (NO SEF)'!D175</f>
        <v>0</v>
      </c>
      <c r="J175" s="2">
        <v>95.700599999999994</v>
      </c>
      <c r="K175" s="409">
        <f t="shared" si="2"/>
        <v>8.1584650461961727E-2</v>
      </c>
    </row>
    <row r="176" spans="1:11" hidden="1" x14ac:dyDescent="0.2">
      <c r="A176" s="12"/>
      <c r="B176" s="54" t="s">
        <v>6</v>
      </c>
      <c r="C176" s="10" t="s">
        <v>4</v>
      </c>
      <c r="D176" s="18">
        <f>+D133</f>
        <v>102.14109999999999</v>
      </c>
      <c r="E176" s="316">
        <v>2.4297</v>
      </c>
      <c r="G176" s="360">
        <f>+D176-'ANEXO 43 TS  (NO SEF)'!D176</f>
        <v>0</v>
      </c>
      <c r="J176" s="2">
        <v>94.676699999999997</v>
      </c>
      <c r="K176" s="409">
        <f t="shared" si="2"/>
        <v>7.8840939745470573E-2</v>
      </c>
    </row>
    <row r="177" spans="1:11" s="3" customFormat="1" hidden="1" x14ac:dyDescent="0.2">
      <c r="A177" s="32"/>
      <c r="B177" s="72"/>
      <c r="C177" s="30"/>
      <c r="D177" s="94"/>
      <c r="E177" s="316"/>
      <c r="F177" s="315"/>
      <c r="G177" s="360">
        <f>+D177-'ANEXO 43 TS  (NO SEF)'!D177</f>
        <v>0</v>
      </c>
      <c r="H177" s="315"/>
      <c r="K177" s="409" t="e">
        <f t="shared" si="2"/>
        <v>#DIV/0!</v>
      </c>
    </row>
    <row r="178" spans="1:11" ht="15" hidden="1" thickBot="1" x14ac:dyDescent="0.25">
      <c r="A178" s="38"/>
      <c r="B178" s="152"/>
      <c r="C178" s="153"/>
      <c r="D178" s="163"/>
      <c r="E178" s="316"/>
      <c r="G178" s="360">
        <f>+D178-'ANEXO 43 TS  (NO SEF)'!D178</f>
        <v>0</v>
      </c>
      <c r="K178" s="409" t="e">
        <f t="shared" si="2"/>
        <v>#DIV/0!</v>
      </c>
    </row>
    <row r="179" spans="1:11" x14ac:dyDescent="0.2">
      <c r="A179" s="32"/>
      <c r="B179" s="72"/>
      <c r="C179" s="30"/>
      <c r="D179" s="78"/>
      <c r="E179" s="316"/>
      <c r="G179" s="360">
        <f>+D179-'ANEXO 43 TS  (NO SEF)'!D179</f>
        <v>0</v>
      </c>
      <c r="K179" s="409" t="e">
        <f t="shared" si="2"/>
        <v>#DIV/0!</v>
      </c>
    </row>
    <row r="180" spans="1:11" s="3" customFormat="1" ht="15.75" x14ac:dyDescent="0.25">
      <c r="A180" s="32"/>
      <c r="B180" s="102" t="s">
        <v>8</v>
      </c>
      <c r="C180" s="30"/>
      <c r="D180" s="97"/>
      <c r="E180" s="316"/>
      <c r="F180" s="315"/>
      <c r="G180" s="360">
        <f>+D180-'ANEXO 43 TS  (NO SEF)'!D180</f>
        <v>0</v>
      </c>
      <c r="H180" s="315"/>
      <c r="K180" s="409" t="e">
        <f t="shared" si="2"/>
        <v>#DIV/0!</v>
      </c>
    </row>
    <row r="181" spans="1:11" s="3" customFormat="1" ht="15.75" x14ac:dyDescent="0.25">
      <c r="A181" s="32"/>
      <c r="B181" s="102"/>
      <c r="C181" s="30"/>
      <c r="D181" s="97"/>
      <c r="E181" s="316"/>
      <c r="F181" s="315"/>
      <c r="G181" s="360">
        <f>+D181-'ANEXO 43 TS  (NO SEF)'!D181</f>
        <v>0</v>
      </c>
      <c r="H181" s="315"/>
      <c r="K181" s="409" t="e">
        <f t="shared" si="2"/>
        <v>#DIV/0!</v>
      </c>
    </row>
    <row r="182" spans="1:11" x14ac:dyDescent="0.2">
      <c r="A182" s="28" t="s">
        <v>96</v>
      </c>
      <c r="B182" s="70"/>
      <c r="C182" s="30"/>
      <c r="D182" s="95"/>
      <c r="E182" s="316"/>
      <c r="G182" s="360">
        <f>+D182-'ANEXO 43 TS  (NO SEF)'!D182</f>
        <v>0</v>
      </c>
      <c r="K182" s="409" t="e">
        <f t="shared" si="2"/>
        <v>#DIV/0!</v>
      </c>
    </row>
    <row r="183" spans="1:11" x14ac:dyDescent="0.2">
      <c r="A183" s="32"/>
      <c r="B183" s="72" t="s">
        <v>0</v>
      </c>
      <c r="C183" s="34" t="s">
        <v>9</v>
      </c>
      <c r="D183" s="43">
        <f>+E510</f>
        <v>16774506.279999999</v>
      </c>
      <c r="E183" s="316">
        <v>7225723.1200000001</v>
      </c>
      <c r="G183" s="360">
        <f>+D183-'ANEXO 43 TS  (NO SEF)'!D183</f>
        <v>0</v>
      </c>
      <c r="J183" s="2">
        <v>15296958.27</v>
      </c>
      <c r="K183" s="409">
        <f t="shared" si="2"/>
        <v>9.6590968212139749E-2</v>
      </c>
    </row>
    <row r="184" spans="1:11" x14ac:dyDescent="0.2">
      <c r="A184" s="32"/>
      <c r="B184" s="72" t="s">
        <v>2</v>
      </c>
      <c r="C184" s="34" t="s">
        <v>9</v>
      </c>
      <c r="D184" s="43">
        <f>+E511</f>
        <v>12459692.41</v>
      </c>
      <c r="E184" s="316">
        <v>5911726.6100000003</v>
      </c>
      <c r="G184" s="360">
        <f>+D184-'ANEXO 43 TS  (NO SEF)'!D184</f>
        <v>0</v>
      </c>
      <c r="J184" s="2">
        <v>11371264.609999999</v>
      </c>
      <c r="K184" s="409">
        <f t="shared" si="2"/>
        <v>9.5717392684963709E-2</v>
      </c>
    </row>
    <row r="185" spans="1:11" x14ac:dyDescent="0.2">
      <c r="A185" s="32"/>
      <c r="B185" s="72" t="s">
        <v>3</v>
      </c>
      <c r="C185" s="30" t="s">
        <v>10</v>
      </c>
      <c r="D185" s="43">
        <f>+E512</f>
        <v>19003.54</v>
      </c>
      <c r="E185" s="316">
        <v>166.5672984</v>
      </c>
      <c r="G185" s="360">
        <f>+D185-'ANEXO 43 TS  (NO SEF)'!D185</f>
        <v>0</v>
      </c>
      <c r="J185" s="2">
        <v>17444.810000000001</v>
      </c>
      <c r="K185" s="409">
        <f t="shared" si="2"/>
        <v>8.9352076634827249E-2</v>
      </c>
    </row>
    <row r="186" spans="1:11" x14ac:dyDescent="0.2">
      <c r="A186" s="32"/>
      <c r="B186" s="109" t="s">
        <v>5</v>
      </c>
      <c r="C186" s="30" t="s">
        <v>10</v>
      </c>
      <c r="D186" s="43">
        <f>+E513</f>
        <v>18479.560000000001</v>
      </c>
      <c r="E186" s="316">
        <v>166.5672984</v>
      </c>
      <c r="G186" s="360">
        <f>+D186-'ANEXO 43 TS  (NO SEF)'!D186</f>
        <v>0</v>
      </c>
      <c r="J186" s="2">
        <v>17085.64</v>
      </c>
      <c r="K186" s="409">
        <f t="shared" si="2"/>
        <v>8.1584301202647591E-2</v>
      </c>
    </row>
    <row r="187" spans="1:11" x14ac:dyDescent="0.2">
      <c r="A187" s="32"/>
      <c r="B187" s="72" t="s">
        <v>6</v>
      </c>
      <c r="C187" s="30" t="s">
        <v>10</v>
      </c>
      <c r="D187" s="43">
        <f>+E514</f>
        <v>18235.46</v>
      </c>
      <c r="E187" s="316">
        <v>166.5672984</v>
      </c>
      <c r="G187" s="360">
        <f>+D187-'ANEXO 43 TS  (NO SEF)'!D187</f>
        <v>0</v>
      </c>
      <c r="J187" s="2">
        <v>16902.849999999999</v>
      </c>
      <c r="K187" s="409">
        <f t="shared" si="2"/>
        <v>7.8839367325628462E-2</v>
      </c>
    </row>
    <row r="188" spans="1:11" x14ac:dyDescent="0.2">
      <c r="A188" s="32"/>
      <c r="B188" s="109"/>
      <c r="C188" s="30"/>
      <c r="D188" s="35"/>
      <c r="E188" s="316"/>
      <c r="G188" s="360">
        <f>+D188-'ANEXO 43 TS  (NO SEF)'!D188</f>
        <v>0</v>
      </c>
      <c r="K188" s="409" t="e">
        <f t="shared" si="2"/>
        <v>#DIV/0!</v>
      </c>
    </row>
    <row r="189" spans="1:11" x14ac:dyDescent="0.2">
      <c r="A189" s="28" t="s">
        <v>97</v>
      </c>
      <c r="B189" s="70"/>
      <c r="C189" s="30"/>
      <c r="D189" s="35"/>
      <c r="E189" s="316"/>
      <c r="G189" s="360">
        <f>+D189-'ANEXO 43 TS  (NO SEF)'!D189</f>
        <v>0</v>
      </c>
      <c r="K189" s="409" t="e">
        <f t="shared" si="2"/>
        <v>#DIV/0!</v>
      </c>
    </row>
    <row r="190" spans="1:11" x14ac:dyDescent="0.2">
      <c r="A190" s="32"/>
      <c r="B190" s="72" t="s">
        <v>0</v>
      </c>
      <c r="C190" s="30" t="s">
        <v>9</v>
      </c>
      <c r="D190" s="43">
        <f>+E517</f>
        <v>11922398.060000001</v>
      </c>
      <c r="E190" s="316"/>
      <c r="G190" s="360">
        <f>+D190-'ANEXO 43 TS  (NO SEF)'!D190</f>
        <v>0</v>
      </c>
      <c r="J190" s="2">
        <v>10876417.73</v>
      </c>
      <c r="K190" s="409">
        <f t="shared" si="2"/>
        <v>9.6169562071426684E-2</v>
      </c>
    </row>
    <row r="191" spans="1:11" x14ac:dyDescent="0.2">
      <c r="A191" s="32"/>
      <c r="B191" s="109" t="s">
        <v>2</v>
      </c>
      <c r="C191" s="30" t="s">
        <v>9</v>
      </c>
      <c r="D191" s="43">
        <f>+E518</f>
        <v>9265909.0999999996</v>
      </c>
      <c r="E191" s="316">
        <v>5386941.8099999996</v>
      </c>
      <c r="G191" s="360">
        <f>+D191-'ANEXO 43 TS  (NO SEF)'!D191</f>
        <v>0</v>
      </c>
      <c r="J191" s="2">
        <v>8456477.1600000001</v>
      </c>
      <c r="K191" s="409">
        <f t="shared" si="2"/>
        <v>9.5717392087179665E-2</v>
      </c>
    </row>
    <row r="192" spans="1:11" x14ac:dyDescent="0.2">
      <c r="A192" s="32"/>
      <c r="B192" s="72" t="s">
        <v>3</v>
      </c>
      <c r="C192" s="30" t="s">
        <v>10</v>
      </c>
      <c r="D192" s="43">
        <f>+E519</f>
        <v>7161.2</v>
      </c>
      <c r="E192" s="316">
        <v>4396378.3099999996</v>
      </c>
      <c r="G192" s="360">
        <f>+D192-'ANEXO 43 TS  (NO SEF)'!D192</f>
        <v>0</v>
      </c>
      <c r="J192" s="2">
        <v>6573.82</v>
      </c>
      <c r="K192" s="409">
        <f t="shared" si="2"/>
        <v>8.9351396904691738E-2</v>
      </c>
    </row>
    <row r="193" spans="1:11" x14ac:dyDescent="0.2">
      <c r="A193" s="32"/>
      <c r="B193" s="72" t="s">
        <v>5</v>
      </c>
      <c r="C193" s="30" t="s">
        <v>10</v>
      </c>
      <c r="D193" s="43">
        <f>+E520</f>
        <v>6963.75</v>
      </c>
      <c r="E193" s="316">
        <v>62.77</v>
      </c>
      <c r="G193" s="360">
        <f>+D193-'ANEXO 43 TS  (NO SEF)'!D193</f>
        <v>0</v>
      </c>
      <c r="J193" s="2">
        <v>6438.47</v>
      </c>
      <c r="K193" s="409">
        <f t="shared" si="2"/>
        <v>8.1584600068028479E-2</v>
      </c>
    </row>
    <row r="194" spans="1:11" x14ac:dyDescent="0.2">
      <c r="A194" s="32"/>
      <c r="B194" s="109" t="s">
        <v>6</v>
      </c>
      <c r="C194" s="30" t="s">
        <v>10</v>
      </c>
      <c r="D194" s="43">
        <f>+E521</f>
        <v>6871.76</v>
      </c>
      <c r="E194" s="316">
        <v>62.77</v>
      </c>
      <c r="G194" s="360">
        <f>+D194-'ANEXO 43 TS  (NO SEF)'!D194</f>
        <v>0</v>
      </c>
      <c r="J194" s="2">
        <v>6369.59</v>
      </c>
      <c r="K194" s="409">
        <f t="shared" si="2"/>
        <v>7.8838669364904135E-2</v>
      </c>
    </row>
    <row r="195" spans="1:11" x14ac:dyDescent="0.2">
      <c r="A195" s="32"/>
      <c r="B195" s="72"/>
      <c r="C195" s="30"/>
      <c r="D195" s="43"/>
      <c r="E195" s="316">
        <v>62.77</v>
      </c>
      <c r="G195" s="360">
        <f>+D195-'ANEXO 43 TS  (NO SEF)'!D195</f>
        <v>0</v>
      </c>
      <c r="K195" s="409" t="e">
        <f t="shared" si="2"/>
        <v>#DIV/0!</v>
      </c>
    </row>
    <row r="196" spans="1:11" x14ac:dyDescent="0.2">
      <c r="A196" s="28" t="s">
        <v>98</v>
      </c>
      <c r="B196" s="70"/>
      <c r="C196" s="30"/>
      <c r="D196" s="43"/>
      <c r="E196" s="316"/>
      <c r="F196" s="2"/>
      <c r="G196" s="360">
        <f>+D196-'ANEXO 43 TS  (NO SEF)'!D196</f>
        <v>0</v>
      </c>
      <c r="H196" s="2"/>
      <c r="K196" s="409" t="e">
        <f t="shared" si="2"/>
        <v>#DIV/0!</v>
      </c>
    </row>
    <row r="197" spans="1:11" x14ac:dyDescent="0.2">
      <c r="A197" s="32"/>
      <c r="B197" s="109" t="s">
        <v>0</v>
      </c>
      <c r="C197" s="30" t="s">
        <v>9</v>
      </c>
      <c r="D197" s="43">
        <f>+E524</f>
        <v>3086498.17</v>
      </c>
      <c r="E197" s="316"/>
      <c r="F197" s="2"/>
      <c r="G197" s="360">
        <f>+D197-'ANEXO 43 TS  (NO SEF)'!D197</f>
        <v>0</v>
      </c>
      <c r="H197" s="2"/>
      <c r="J197" s="2">
        <v>2815108.04</v>
      </c>
      <c r="K197" s="409">
        <f t="shared" si="2"/>
        <v>9.6404871906798917E-2</v>
      </c>
    </row>
    <row r="198" spans="1:11" x14ac:dyDescent="0.2">
      <c r="A198" s="32"/>
      <c r="B198" s="72" t="s">
        <v>2</v>
      </c>
      <c r="C198" s="30" t="s">
        <v>9</v>
      </c>
      <c r="D198" s="43">
        <f>+E525</f>
        <v>2344542.3199999998</v>
      </c>
      <c r="E198" s="316">
        <v>1358251.38</v>
      </c>
      <c r="F198" s="2"/>
      <c r="G198" s="360">
        <f>+D198-'ANEXO 43 TS  (NO SEF)'!D198</f>
        <v>0</v>
      </c>
      <c r="H198" s="2"/>
      <c r="J198" s="2">
        <v>2139732.6800000002</v>
      </c>
      <c r="K198" s="409">
        <f t="shared" si="2"/>
        <v>9.571739587582484E-2</v>
      </c>
    </row>
    <row r="199" spans="1:11" x14ac:dyDescent="0.2">
      <c r="A199" s="32"/>
      <c r="B199" s="72" t="s">
        <v>3</v>
      </c>
      <c r="C199" s="30" t="s">
        <v>10</v>
      </c>
      <c r="D199" s="43">
        <f>+E526</f>
        <v>2899.23</v>
      </c>
      <c r="E199" s="316">
        <v>1112410.54</v>
      </c>
      <c r="F199" s="2"/>
      <c r="G199" s="360">
        <f>+D199-'ANEXO 43 TS  (NO SEF)'!D199</f>
        <v>0</v>
      </c>
      <c r="H199" s="2"/>
      <c r="J199" s="2">
        <v>2661.43</v>
      </c>
      <c r="K199" s="409">
        <f t="shared" si="2"/>
        <v>8.9350461969692985E-2</v>
      </c>
    </row>
    <row r="200" spans="1:11" x14ac:dyDescent="0.2">
      <c r="A200" s="32"/>
      <c r="B200" s="109" t="s">
        <v>5</v>
      </c>
      <c r="C200" s="30" t="s">
        <v>10</v>
      </c>
      <c r="D200" s="43">
        <f>+E527</f>
        <v>2819.29</v>
      </c>
      <c r="E200" s="316">
        <v>25.41</v>
      </c>
      <c r="F200" s="2"/>
      <c r="G200" s="360">
        <f>+D200-'ANEXO 43 TS  (NO SEF)'!D200</f>
        <v>0</v>
      </c>
      <c r="H200" s="2"/>
      <c r="J200" s="2">
        <v>2606.63</v>
      </c>
      <c r="K200" s="409">
        <f t="shared" si="2"/>
        <v>8.1584267809393651E-2</v>
      </c>
    </row>
    <row r="201" spans="1:11" x14ac:dyDescent="0.2">
      <c r="A201" s="32"/>
      <c r="B201" s="72" t="s">
        <v>6</v>
      </c>
      <c r="C201" s="30" t="s">
        <v>10</v>
      </c>
      <c r="D201" s="43">
        <f>+E528</f>
        <v>2782.05</v>
      </c>
      <c r="E201" s="316">
        <v>25.41</v>
      </c>
      <c r="F201" s="2"/>
      <c r="G201" s="360">
        <f>+D201-'ANEXO 43 TS  (NO SEF)'!D201</f>
        <v>0</v>
      </c>
      <c r="H201" s="2"/>
      <c r="J201" s="2">
        <v>2578.7399999999998</v>
      </c>
      <c r="K201" s="409">
        <f t="shared" si="2"/>
        <v>7.8840829242188271E-2</v>
      </c>
    </row>
    <row r="202" spans="1:11" x14ac:dyDescent="0.2">
      <c r="A202" s="32"/>
      <c r="B202" s="72"/>
      <c r="C202" s="30"/>
      <c r="D202" s="43"/>
      <c r="E202" s="316">
        <v>25.41</v>
      </c>
      <c r="F202" s="2"/>
      <c r="G202" s="360">
        <f>+D202-'ANEXO 43 TS  (NO SEF)'!D202</f>
        <v>0</v>
      </c>
      <c r="H202" s="2"/>
      <c r="K202" s="409" t="e">
        <f t="shared" ref="K202:K265" si="3">+D202/J202-1</f>
        <v>#DIV/0!</v>
      </c>
    </row>
    <row r="203" spans="1:11" hidden="1" x14ac:dyDescent="0.2">
      <c r="A203" s="28" t="s">
        <v>476</v>
      </c>
      <c r="B203" s="70"/>
      <c r="C203" s="30"/>
      <c r="D203" s="43"/>
      <c r="E203" s="316"/>
      <c r="F203" s="2"/>
      <c r="G203" s="360">
        <f>+D203-'ANEXO 43 TS  (NO SEF)'!D203</f>
        <v>0</v>
      </c>
      <c r="H203" s="2"/>
      <c r="K203" s="409" t="e">
        <f t="shared" si="3"/>
        <v>#DIV/0!</v>
      </c>
    </row>
    <row r="204" spans="1:11" hidden="1" x14ac:dyDescent="0.2">
      <c r="A204" s="32"/>
      <c r="B204" s="72" t="s">
        <v>0</v>
      </c>
      <c r="C204" s="30" t="s">
        <v>9</v>
      </c>
      <c r="D204" s="43">
        <f>+D510</f>
        <v>16774506.279999999</v>
      </c>
      <c r="E204" s="316"/>
      <c r="F204" s="2"/>
      <c r="G204" s="360">
        <f>+D204-'ANEXO 43 TS  (NO SEF)'!D204</f>
        <v>0</v>
      </c>
      <c r="H204" s="2"/>
      <c r="J204" s="2">
        <v>15296958.27</v>
      </c>
      <c r="K204" s="409">
        <f t="shared" si="3"/>
        <v>9.6590968212139749E-2</v>
      </c>
    </row>
    <row r="205" spans="1:11" hidden="1" x14ac:dyDescent="0.2">
      <c r="A205" s="32"/>
      <c r="B205" s="72" t="s">
        <v>2</v>
      </c>
      <c r="C205" s="30" t="s">
        <v>9</v>
      </c>
      <c r="D205" s="43">
        <f>+D511</f>
        <v>12459692.41</v>
      </c>
      <c r="E205" s="316">
        <v>7225723.1200000001</v>
      </c>
      <c r="F205" s="2"/>
      <c r="G205" s="360">
        <f>+D205-'ANEXO 43 TS  (NO SEF)'!D205</f>
        <v>0</v>
      </c>
      <c r="H205" s="2"/>
      <c r="J205" s="2">
        <v>11371264.609999999</v>
      </c>
      <c r="K205" s="409">
        <f t="shared" si="3"/>
        <v>9.5717392684963709E-2</v>
      </c>
    </row>
    <row r="206" spans="1:11" hidden="1" x14ac:dyDescent="0.2">
      <c r="A206" s="32"/>
      <c r="B206" s="109" t="s">
        <v>3</v>
      </c>
      <c r="C206" s="30" t="s">
        <v>10</v>
      </c>
      <c r="D206" s="35">
        <f>+D512</f>
        <v>19003.54</v>
      </c>
      <c r="E206" s="316">
        <v>5911726.6100000003</v>
      </c>
      <c r="F206" s="2"/>
      <c r="G206" s="360">
        <f>+D206-'ANEXO 43 TS  (NO SEF)'!D206</f>
        <v>0</v>
      </c>
      <c r="H206" s="2"/>
      <c r="J206" s="2">
        <v>17444.810000000001</v>
      </c>
      <c r="K206" s="409">
        <f t="shared" si="3"/>
        <v>8.9352076634827249E-2</v>
      </c>
    </row>
    <row r="207" spans="1:11" hidden="1" x14ac:dyDescent="0.2">
      <c r="A207" s="32"/>
      <c r="B207" s="72" t="s">
        <v>5</v>
      </c>
      <c r="C207" s="30" t="s">
        <v>10</v>
      </c>
      <c r="D207" s="35">
        <f>+D513</f>
        <v>18479.560000000001</v>
      </c>
      <c r="E207" s="316">
        <v>461.04</v>
      </c>
      <c r="F207" s="2"/>
      <c r="G207" s="360">
        <f>+D207-'ANEXO 43 TS  (NO SEF)'!D207</f>
        <v>0</v>
      </c>
      <c r="H207" s="2"/>
      <c r="J207" s="2">
        <v>17085.64</v>
      </c>
      <c r="K207" s="409">
        <f t="shared" si="3"/>
        <v>8.1584301202647591E-2</v>
      </c>
    </row>
    <row r="208" spans="1:11" hidden="1" x14ac:dyDescent="0.2">
      <c r="A208" s="32"/>
      <c r="B208" s="72" t="s">
        <v>6</v>
      </c>
      <c r="C208" s="30" t="s">
        <v>10</v>
      </c>
      <c r="D208" s="35">
        <f>+D514</f>
        <v>18235.46</v>
      </c>
      <c r="E208" s="316">
        <v>447.46</v>
      </c>
      <c r="F208" s="2"/>
      <c r="G208" s="360">
        <f>+D208-'ANEXO 43 TS  (NO SEF)'!D208</f>
        <v>0</v>
      </c>
      <c r="H208" s="2"/>
      <c r="J208" s="2">
        <v>16902.849999999999</v>
      </c>
      <c r="K208" s="409">
        <f t="shared" si="3"/>
        <v>7.8839367325628462E-2</v>
      </c>
    </row>
    <row r="209" spans="1:11" hidden="1" x14ac:dyDescent="0.2">
      <c r="A209" s="32"/>
      <c r="B209" s="109"/>
      <c r="C209" s="30"/>
      <c r="D209" s="43"/>
      <c r="E209" s="316">
        <v>433.79</v>
      </c>
      <c r="F209" s="2"/>
      <c r="G209" s="360">
        <f>+D209-'ANEXO 43 TS  (NO SEF)'!D209</f>
        <v>0</v>
      </c>
      <c r="H209" s="2"/>
      <c r="K209" s="409" t="e">
        <f t="shared" si="3"/>
        <v>#DIV/0!</v>
      </c>
    </row>
    <row r="210" spans="1:11" hidden="1" x14ac:dyDescent="0.2">
      <c r="A210" s="28" t="s">
        <v>477</v>
      </c>
      <c r="B210" s="70"/>
      <c r="C210" s="30"/>
      <c r="D210" s="43"/>
      <c r="E210" s="316"/>
      <c r="F210" s="2"/>
      <c r="G210" s="360">
        <f>+D210-'ANEXO 43 TS  (NO SEF)'!D210</f>
        <v>0</v>
      </c>
      <c r="H210" s="2"/>
      <c r="K210" s="409" t="e">
        <f t="shared" si="3"/>
        <v>#DIV/0!</v>
      </c>
    </row>
    <row r="211" spans="1:11" hidden="1" x14ac:dyDescent="0.2">
      <c r="A211" s="32"/>
      <c r="B211" s="72" t="s">
        <v>0</v>
      </c>
      <c r="C211" s="30" t="s">
        <v>9</v>
      </c>
      <c r="D211" s="43">
        <f>+D517</f>
        <v>11922398.060000001</v>
      </c>
      <c r="E211" s="316"/>
      <c r="F211" s="2"/>
      <c r="G211" s="360">
        <f>+D211-'ANEXO 43 TS  (NO SEF)'!D211</f>
        <v>0</v>
      </c>
      <c r="H211" s="2"/>
      <c r="J211" s="2">
        <v>10876417.73</v>
      </c>
      <c r="K211" s="409">
        <f t="shared" si="3"/>
        <v>9.6169562071426684E-2</v>
      </c>
    </row>
    <row r="212" spans="1:11" hidden="1" x14ac:dyDescent="0.2">
      <c r="A212" s="32"/>
      <c r="B212" s="109" t="s">
        <v>2</v>
      </c>
      <c r="C212" s="30" t="s">
        <v>9</v>
      </c>
      <c r="D212" s="43">
        <f>+D518</f>
        <v>9265909.0999999996</v>
      </c>
      <c r="E212" s="316">
        <v>5386941.8099999996</v>
      </c>
      <c r="F212" s="2"/>
      <c r="G212" s="360">
        <f>+D212-'ANEXO 43 TS  (NO SEF)'!D212</f>
        <v>0</v>
      </c>
      <c r="H212" s="2"/>
      <c r="J212" s="2">
        <v>8456477.1600000001</v>
      </c>
      <c r="K212" s="409">
        <f t="shared" si="3"/>
        <v>9.5717392087179665E-2</v>
      </c>
    </row>
    <row r="213" spans="1:11" hidden="1" x14ac:dyDescent="0.2">
      <c r="A213" s="32"/>
      <c r="B213" s="72" t="s">
        <v>3</v>
      </c>
      <c r="C213" s="30" t="s">
        <v>10</v>
      </c>
      <c r="D213" s="35">
        <f>+D519</f>
        <v>7161.2</v>
      </c>
      <c r="E213" s="316">
        <v>4396378.3099999996</v>
      </c>
      <c r="F213" s="2"/>
      <c r="G213" s="360">
        <f>+D213-'ANEXO 43 TS  (NO SEF)'!D213</f>
        <v>0</v>
      </c>
      <c r="H213" s="2"/>
      <c r="J213" s="2">
        <v>6573.82</v>
      </c>
      <c r="K213" s="409">
        <f t="shared" si="3"/>
        <v>8.9351396904691738E-2</v>
      </c>
    </row>
    <row r="214" spans="1:11" hidden="1" x14ac:dyDescent="0.2">
      <c r="A214" s="32"/>
      <c r="B214" s="72" t="s">
        <v>5</v>
      </c>
      <c r="C214" s="30" t="s">
        <v>10</v>
      </c>
      <c r="D214" s="35">
        <f>+D520</f>
        <v>6963.75</v>
      </c>
      <c r="E214" s="316">
        <v>173.74</v>
      </c>
      <c r="F214" s="2"/>
      <c r="G214" s="360">
        <f>+D214-'ANEXO 43 TS  (NO SEF)'!D214</f>
        <v>0</v>
      </c>
      <c r="H214" s="2"/>
      <c r="J214" s="2">
        <v>6438.47</v>
      </c>
      <c r="K214" s="409">
        <f t="shared" si="3"/>
        <v>8.1584600068028479E-2</v>
      </c>
    </row>
    <row r="215" spans="1:11" hidden="1" x14ac:dyDescent="0.2">
      <c r="A215" s="32"/>
      <c r="B215" s="109" t="s">
        <v>6</v>
      </c>
      <c r="C215" s="30" t="s">
        <v>10</v>
      </c>
      <c r="D215" s="35">
        <f>+D521</f>
        <v>6871.76</v>
      </c>
      <c r="E215" s="316">
        <v>168.62</v>
      </c>
      <c r="F215" s="2"/>
      <c r="G215" s="360">
        <f>+D215-'ANEXO 43 TS  (NO SEF)'!D215</f>
        <v>0</v>
      </c>
      <c r="H215" s="2"/>
      <c r="J215" s="2">
        <v>6369.59</v>
      </c>
      <c r="K215" s="409">
        <f t="shared" si="3"/>
        <v>7.8838669364904135E-2</v>
      </c>
    </row>
    <row r="216" spans="1:11" hidden="1" x14ac:dyDescent="0.2">
      <c r="A216" s="32"/>
      <c r="B216" s="72"/>
      <c r="C216" s="30"/>
      <c r="D216" s="43"/>
      <c r="E216" s="316">
        <v>163.47</v>
      </c>
      <c r="F216" s="2"/>
      <c r="G216" s="360">
        <f>+D216-'ANEXO 43 TS  (NO SEF)'!D216</f>
        <v>0</v>
      </c>
      <c r="H216" s="2"/>
      <c r="K216" s="409" t="e">
        <f t="shared" si="3"/>
        <v>#DIV/0!</v>
      </c>
    </row>
    <row r="217" spans="1:11" hidden="1" x14ac:dyDescent="0.2">
      <c r="A217" s="28" t="s">
        <v>478</v>
      </c>
      <c r="B217" s="70"/>
      <c r="C217" s="30"/>
      <c r="D217" s="43"/>
      <c r="E217" s="316"/>
      <c r="F217" s="2"/>
      <c r="G217" s="360">
        <f>+D217-'ANEXO 43 TS  (NO SEF)'!D217</f>
        <v>0</v>
      </c>
      <c r="H217" s="2"/>
      <c r="K217" s="409" t="e">
        <f t="shared" si="3"/>
        <v>#DIV/0!</v>
      </c>
    </row>
    <row r="218" spans="1:11" hidden="1" x14ac:dyDescent="0.2">
      <c r="A218" s="32"/>
      <c r="B218" s="109" t="s">
        <v>0</v>
      </c>
      <c r="C218" s="30" t="s">
        <v>9</v>
      </c>
      <c r="D218" s="43">
        <f>+D545</f>
        <v>3086498.17</v>
      </c>
      <c r="E218" s="316"/>
      <c r="F218" s="2"/>
      <c r="G218" s="360">
        <f>+D218-'ANEXO 43 TS  (NO SEF)'!D218</f>
        <v>0</v>
      </c>
      <c r="H218" s="2"/>
      <c r="J218" s="2">
        <v>2815108.04</v>
      </c>
      <c r="K218" s="409">
        <f t="shared" si="3"/>
        <v>9.6404871906798917E-2</v>
      </c>
    </row>
    <row r="219" spans="1:11" hidden="1" x14ac:dyDescent="0.2">
      <c r="A219" s="32"/>
      <c r="B219" s="72" t="s">
        <v>2</v>
      </c>
      <c r="C219" s="30" t="s">
        <v>9</v>
      </c>
      <c r="D219" s="43">
        <f>+D546</f>
        <v>2344542.3199999998</v>
      </c>
      <c r="E219" s="316">
        <v>1358251.38</v>
      </c>
      <c r="F219" s="2"/>
      <c r="G219" s="360">
        <f>+D219-'ANEXO 43 TS  (NO SEF)'!D219</f>
        <v>0</v>
      </c>
      <c r="H219" s="2"/>
      <c r="J219" s="2">
        <v>2139732.6800000002</v>
      </c>
      <c r="K219" s="409">
        <f t="shared" si="3"/>
        <v>9.571739587582484E-2</v>
      </c>
    </row>
    <row r="220" spans="1:11" hidden="1" x14ac:dyDescent="0.2">
      <c r="A220" s="32"/>
      <c r="B220" s="72" t="s">
        <v>3</v>
      </c>
      <c r="C220" s="30" t="s">
        <v>10</v>
      </c>
      <c r="D220" s="35">
        <f>+D547</f>
        <v>2899.23</v>
      </c>
      <c r="E220" s="316">
        <v>1112410.54</v>
      </c>
      <c r="F220" s="2"/>
      <c r="G220" s="360">
        <f>+D220-'ANEXO 43 TS  (NO SEF)'!D220</f>
        <v>0</v>
      </c>
      <c r="H220" s="2"/>
      <c r="J220" s="2">
        <v>2661.43</v>
      </c>
      <c r="K220" s="409">
        <f t="shared" si="3"/>
        <v>8.9350461969692985E-2</v>
      </c>
    </row>
    <row r="221" spans="1:11" hidden="1" x14ac:dyDescent="0.2">
      <c r="A221" s="32"/>
      <c r="B221" s="109" t="s">
        <v>5</v>
      </c>
      <c r="C221" s="30" t="s">
        <v>10</v>
      </c>
      <c r="D221" s="35">
        <f>+D548</f>
        <v>2819.29</v>
      </c>
      <c r="E221" s="316">
        <v>70.34</v>
      </c>
      <c r="F221" s="2"/>
      <c r="G221" s="360">
        <f>+D221-'ANEXO 43 TS  (NO SEF)'!D221</f>
        <v>0</v>
      </c>
      <c r="H221" s="2"/>
      <c r="J221" s="2">
        <v>2606.63</v>
      </c>
      <c r="K221" s="409">
        <f t="shared" si="3"/>
        <v>8.1584267809393651E-2</v>
      </c>
    </row>
    <row r="222" spans="1:11" hidden="1" x14ac:dyDescent="0.2">
      <c r="A222" s="32"/>
      <c r="B222" s="72" t="s">
        <v>6</v>
      </c>
      <c r="C222" s="30" t="s">
        <v>10</v>
      </c>
      <c r="D222" s="35">
        <f>+D549</f>
        <v>2782.05</v>
      </c>
      <c r="E222" s="316">
        <v>68.27</v>
      </c>
      <c r="F222" s="2"/>
      <c r="G222" s="360">
        <f>+D222-'ANEXO 43 TS  (NO SEF)'!D222</f>
        <v>0</v>
      </c>
      <c r="H222" s="2"/>
      <c r="J222" s="2">
        <v>2578.7399999999998</v>
      </c>
      <c r="K222" s="409">
        <f t="shared" si="3"/>
        <v>7.8840829242188271E-2</v>
      </c>
    </row>
    <row r="223" spans="1:11" hidden="1" x14ac:dyDescent="0.2">
      <c r="A223" s="32"/>
      <c r="B223" s="72"/>
      <c r="C223" s="30"/>
      <c r="D223" s="43"/>
      <c r="E223" s="316">
        <v>66.180000000000007</v>
      </c>
      <c r="F223" s="2"/>
      <c r="G223" s="360">
        <f>+D223-'ANEXO 43 TS  (NO SEF)'!D223</f>
        <v>0</v>
      </c>
      <c r="H223" s="2"/>
      <c r="K223" s="409" t="e">
        <f t="shared" si="3"/>
        <v>#DIV/0!</v>
      </c>
    </row>
    <row r="224" spans="1:11" x14ac:dyDescent="0.2">
      <c r="A224" s="28" t="s">
        <v>567</v>
      </c>
      <c r="B224" s="70"/>
      <c r="C224" s="30"/>
      <c r="D224" s="43"/>
      <c r="E224" s="316"/>
      <c r="F224" s="2"/>
      <c r="G224" s="360">
        <f>+D224-'ANEXO 43 TS  (NO SEF)'!D224</f>
        <v>0</v>
      </c>
      <c r="H224" s="2"/>
      <c r="K224" s="409" t="e">
        <f t="shared" si="3"/>
        <v>#DIV/0!</v>
      </c>
    </row>
    <row r="225" spans="1:11" x14ac:dyDescent="0.2">
      <c r="A225" s="32"/>
      <c r="B225" s="72" t="s">
        <v>0</v>
      </c>
      <c r="C225" s="30" t="s">
        <v>9</v>
      </c>
      <c r="D225" s="43">
        <f>+D183</f>
        <v>16774506.279999999</v>
      </c>
      <c r="E225" s="316"/>
      <c r="F225" s="2"/>
      <c r="G225" s="360">
        <f>+D225-'ANEXO 43 TS  (NO SEF)'!D225</f>
        <v>0</v>
      </c>
      <c r="H225" s="2"/>
      <c r="J225" s="2">
        <v>15296958.27</v>
      </c>
      <c r="K225" s="409">
        <f t="shared" si="3"/>
        <v>9.6590968212139749E-2</v>
      </c>
    </row>
    <row r="226" spans="1:11" x14ac:dyDescent="0.2">
      <c r="A226" s="32"/>
      <c r="B226" s="72" t="s">
        <v>2</v>
      </c>
      <c r="C226" s="30" t="s">
        <v>9</v>
      </c>
      <c r="D226" s="43">
        <f>+D184</f>
        <v>12459692.41</v>
      </c>
      <c r="E226" s="316">
        <v>7225723.1200000001</v>
      </c>
      <c r="F226" s="2"/>
      <c r="G226" s="360">
        <f>+D226-'ANEXO 43 TS  (NO SEF)'!D226</f>
        <v>0</v>
      </c>
      <c r="H226" s="2"/>
      <c r="J226" s="2">
        <v>11371264.609999999</v>
      </c>
      <c r="K226" s="409">
        <f t="shared" si="3"/>
        <v>9.5717392684963709E-2</v>
      </c>
    </row>
    <row r="227" spans="1:11" x14ac:dyDescent="0.2">
      <c r="A227" s="32"/>
      <c r="B227" s="109" t="s">
        <v>3</v>
      </c>
      <c r="C227" s="30" t="s">
        <v>10</v>
      </c>
      <c r="D227" s="43">
        <f>+D185</f>
        <v>19003.54</v>
      </c>
      <c r="E227" s="316">
        <v>5911726.6100000003</v>
      </c>
      <c r="F227" s="2"/>
      <c r="G227" s="360">
        <f>+D227-'ANEXO 43 TS  (NO SEF)'!D227</f>
        <v>0</v>
      </c>
      <c r="H227" s="2"/>
      <c r="J227" s="2">
        <v>17444.810000000001</v>
      </c>
      <c r="K227" s="409">
        <f t="shared" si="3"/>
        <v>8.9352076634827249E-2</v>
      </c>
    </row>
    <row r="228" spans="1:11" x14ac:dyDescent="0.2">
      <c r="A228" s="32"/>
      <c r="B228" s="72" t="s">
        <v>5</v>
      </c>
      <c r="C228" s="30" t="s">
        <v>10</v>
      </c>
      <c r="D228" s="43">
        <f>+D186</f>
        <v>18479.560000000001</v>
      </c>
      <c r="E228" s="316">
        <v>166.5672984</v>
      </c>
      <c r="F228" s="2"/>
      <c r="G228" s="360">
        <f>+D228-'ANEXO 43 TS  (NO SEF)'!D228</f>
        <v>0</v>
      </c>
      <c r="H228" s="2"/>
      <c r="J228" s="2">
        <v>17085.64</v>
      </c>
      <c r="K228" s="409">
        <f t="shared" si="3"/>
        <v>8.1584301202647591E-2</v>
      </c>
    </row>
    <row r="229" spans="1:11" x14ac:dyDescent="0.2">
      <c r="A229" s="32"/>
      <c r="B229" s="72" t="s">
        <v>6</v>
      </c>
      <c r="C229" s="30" t="s">
        <v>10</v>
      </c>
      <c r="D229" s="43">
        <f>+D187</f>
        <v>18235.46</v>
      </c>
      <c r="E229" s="316">
        <v>166.5672984</v>
      </c>
      <c r="F229" s="2"/>
      <c r="G229" s="360">
        <f>+D229-'ANEXO 43 TS  (NO SEF)'!D229</f>
        <v>0</v>
      </c>
      <c r="H229" s="2"/>
      <c r="J229" s="2">
        <v>16902.849999999999</v>
      </c>
      <c r="K229" s="409">
        <f t="shared" si="3"/>
        <v>7.8839367325628462E-2</v>
      </c>
    </row>
    <row r="230" spans="1:11" x14ac:dyDescent="0.2">
      <c r="A230" s="32"/>
      <c r="B230" s="109"/>
      <c r="C230" s="30"/>
      <c r="D230" s="43"/>
      <c r="E230" s="316">
        <v>166.5672984</v>
      </c>
      <c r="F230" s="2"/>
      <c r="G230" s="360">
        <f>+D230-'ANEXO 43 TS  (NO SEF)'!D230</f>
        <v>0</v>
      </c>
      <c r="H230" s="2"/>
      <c r="K230" s="409" t="e">
        <f t="shared" si="3"/>
        <v>#DIV/0!</v>
      </c>
    </row>
    <row r="231" spans="1:11" x14ac:dyDescent="0.2">
      <c r="A231" s="28" t="s">
        <v>568</v>
      </c>
      <c r="B231" s="70"/>
      <c r="C231" s="30"/>
      <c r="D231" s="43"/>
      <c r="E231" s="316"/>
      <c r="F231" s="2"/>
      <c r="G231" s="360">
        <f>+D231-'ANEXO 43 TS  (NO SEF)'!D231</f>
        <v>0</v>
      </c>
      <c r="H231" s="2"/>
      <c r="K231" s="409" t="e">
        <f t="shared" si="3"/>
        <v>#DIV/0!</v>
      </c>
    </row>
    <row r="232" spans="1:11" x14ac:dyDescent="0.2">
      <c r="A232" s="32"/>
      <c r="B232" s="72" t="s">
        <v>0</v>
      </c>
      <c r="C232" s="30"/>
      <c r="D232" s="43">
        <f>+D190</f>
        <v>11922398.060000001</v>
      </c>
      <c r="E232" s="316"/>
      <c r="F232" s="2"/>
      <c r="G232" s="360">
        <f>+D232-'ANEXO 43 TS  (NO SEF)'!D232</f>
        <v>0</v>
      </c>
      <c r="H232" s="2"/>
      <c r="J232" s="2">
        <v>10876417.73</v>
      </c>
      <c r="K232" s="409">
        <f t="shared" si="3"/>
        <v>9.6169562071426684E-2</v>
      </c>
    </row>
    <row r="233" spans="1:11" x14ac:dyDescent="0.2">
      <c r="A233" s="32"/>
      <c r="B233" s="109" t="s">
        <v>2</v>
      </c>
      <c r="C233" s="30" t="s">
        <v>9</v>
      </c>
      <c r="D233" s="43">
        <f>+D191</f>
        <v>9265909.0999999996</v>
      </c>
      <c r="E233" s="316"/>
      <c r="F233" s="2"/>
      <c r="G233" s="360">
        <f>+D233-'ANEXO 43 TS  (NO SEF)'!D233</f>
        <v>0</v>
      </c>
      <c r="H233" s="2"/>
      <c r="J233" s="2">
        <v>8456477.1600000001</v>
      </c>
      <c r="K233" s="409">
        <f t="shared" si="3"/>
        <v>9.5717392087179665E-2</v>
      </c>
    </row>
    <row r="234" spans="1:11" x14ac:dyDescent="0.2">
      <c r="A234" s="32"/>
      <c r="B234" s="72" t="s">
        <v>3</v>
      </c>
      <c r="C234" s="30" t="s">
        <v>9</v>
      </c>
      <c r="D234" s="43">
        <f>+D192</f>
        <v>7161.2</v>
      </c>
      <c r="E234" s="316">
        <v>5386941.8099999996</v>
      </c>
      <c r="F234" s="2"/>
      <c r="G234" s="360">
        <f>+D234-'ANEXO 43 TS  (NO SEF)'!D234</f>
        <v>0</v>
      </c>
      <c r="H234" s="2"/>
      <c r="J234" s="2">
        <v>6573.82</v>
      </c>
      <c r="K234" s="409">
        <f t="shared" si="3"/>
        <v>8.9351396904691738E-2</v>
      </c>
    </row>
    <row r="235" spans="1:11" x14ac:dyDescent="0.2">
      <c r="A235" s="32"/>
      <c r="B235" s="72" t="s">
        <v>5</v>
      </c>
      <c r="C235" s="30" t="s">
        <v>10</v>
      </c>
      <c r="D235" s="43">
        <f>+D193</f>
        <v>6963.75</v>
      </c>
      <c r="E235" s="316">
        <v>4396378.3099999996</v>
      </c>
      <c r="F235" s="2"/>
      <c r="G235" s="360">
        <f>+D235-'ANEXO 43 TS  (NO SEF)'!D235</f>
        <v>0</v>
      </c>
      <c r="H235" s="2"/>
      <c r="J235" s="2">
        <v>6438.47</v>
      </c>
      <c r="K235" s="409">
        <f t="shared" si="3"/>
        <v>8.1584600068028479E-2</v>
      </c>
    </row>
    <row r="236" spans="1:11" x14ac:dyDescent="0.2">
      <c r="A236" s="32"/>
      <c r="B236" s="109" t="s">
        <v>6</v>
      </c>
      <c r="C236" s="30" t="s">
        <v>10</v>
      </c>
      <c r="D236" s="43">
        <f>+D194</f>
        <v>6871.76</v>
      </c>
      <c r="E236" s="316">
        <v>62.77</v>
      </c>
      <c r="F236" s="2"/>
      <c r="G236" s="360">
        <f>+D236-'ANEXO 43 TS  (NO SEF)'!D236</f>
        <v>0</v>
      </c>
      <c r="H236" s="2"/>
      <c r="J236" s="2">
        <v>6369.59</v>
      </c>
      <c r="K236" s="409">
        <f t="shared" si="3"/>
        <v>7.8838669364904135E-2</v>
      </c>
    </row>
    <row r="237" spans="1:11" x14ac:dyDescent="0.2">
      <c r="A237" s="32"/>
      <c r="B237" s="72"/>
      <c r="C237" s="30" t="s">
        <v>10</v>
      </c>
      <c r="D237" s="320"/>
      <c r="E237" s="316">
        <v>62.77</v>
      </c>
      <c r="F237" s="2"/>
      <c r="G237" s="360">
        <f>+D237-'ANEXO 43 TS  (NO SEF)'!D237</f>
        <v>0</v>
      </c>
      <c r="H237" s="2"/>
      <c r="K237" s="409" t="e">
        <f t="shared" si="3"/>
        <v>#DIV/0!</v>
      </c>
    </row>
    <row r="238" spans="1:11" x14ac:dyDescent="0.2">
      <c r="A238" s="32"/>
      <c r="B238" s="72"/>
      <c r="C238" s="30"/>
      <c r="D238" s="43"/>
      <c r="E238" s="316">
        <v>62.77</v>
      </c>
      <c r="F238" s="2"/>
      <c r="G238" s="360">
        <f>+D238-'ANEXO 43 TS  (NO SEF)'!D238</f>
        <v>0</v>
      </c>
      <c r="H238" s="2"/>
      <c r="K238" s="409" t="e">
        <f t="shared" si="3"/>
        <v>#DIV/0!</v>
      </c>
    </row>
    <row r="239" spans="1:11" x14ac:dyDescent="0.2">
      <c r="A239" s="28" t="s">
        <v>569</v>
      </c>
      <c r="B239" s="70"/>
      <c r="C239" s="30"/>
      <c r="D239" s="43"/>
      <c r="E239" s="316"/>
      <c r="F239" s="2"/>
      <c r="G239" s="360">
        <f>+D239-'ANEXO 43 TS  (NO SEF)'!D239</f>
        <v>0</v>
      </c>
      <c r="H239" s="2"/>
      <c r="K239" s="409" t="e">
        <f t="shared" si="3"/>
        <v>#DIV/0!</v>
      </c>
    </row>
    <row r="240" spans="1:11" x14ac:dyDescent="0.2">
      <c r="A240" s="32"/>
      <c r="B240" s="72" t="s">
        <v>0</v>
      </c>
      <c r="C240" s="30" t="s">
        <v>9</v>
      </c>
      <c r="D240" s="43">
        <f>+D197</f>
        <v>3086498.17</v>
      </c>
      <c r="E240" s="316"/>
      <c r="F240" s="2"/>
      <c r="G240" s="360">
        <f>+D240-'ANEXO 43 TS  (NO SEF)'!D240</f>
        <v>0</v>
      </c>
      <c r="H240" s="2"/>
      <c r="J240" s="2">
        <v>2815108.04</v>
      </c>
      <c r="K240" s="409">
        <f t="shared" si="3"/>
        <v>9.6404871906798917E-2</v>
      </c>
    </row>
    <row r="241" spans="1:11" x14ac:dyDescent="0.2">
      <c r="A241" s="32"/>
      <c r="B241" s="72" t="s">
        <v>2</v>
      </c>
      <c r="C241" s="30" t="s">
        <v>9</v>
      </c>
      <c r="D241" s="43">
        <f>+D198</f>
        <v>2344542.3199999998</v>
      </c>
      <c r="E241" s="316">
        <v>1358251.38</v>
      </c>
      <c r="F241" s="2"/>
      <c r="G241" s="360">
        <f>+D241-'ANEXO 43 TS  (NO SEF)'!D241</f>
        <v>0</v>
      </c>
      <c r="H241" s="2"/>
      <c r="J241" s="2">
        <v>2139732.6800000002</v>
      </c>
      <c r="K241" s="409">
        <f t="shared" si="3"/>
        <v>9.571739587582484E-2</v>
      </c>
    </row>
    <row r="242" spans="1:11" x14ac:dyDescent="0.2">
      <c r="A242" s="32"/>
      <c r="B242" s="109" t="s">
        <v>3</v>
      </c>
      <c r="C242" s="30" t="s">
        <v>10</v>
      </c>
      <c r="D242" s="43">
        <f>+D199</f>
        <v>2899.23</v>
      </c>
      <c r="E242" s="316">
        <v>1112410.54</v>
      </c>
      <c r="F242" s="2"/>
      <c r="G242" s="360">
        <f>+D242-'ANEXO 43 TS  (NO SEF)'!D242</f>
        <v>0</v>
      </c>
      <c r="H242" s="2"/>
      <c r="J242" s="2">
        <v>2661.43</v>
      </c>
      <c r="K242" s="409">
        <f t="shared" si="3"/>
        <v>8.9350461969692985E-2</v>
      </c>
    </row>
    <row r="243" spans="1:11" x14ac:dyDescent="0.2">
      <c r="A243" s="32"/>
      <c r="B243" s="72" t="s">
        <v>5</v>
      </c>
      <c r="C243" s="30" t="s">
        <v>10</v>
      </c>
      <c r="D243" s="43">
        <f>+D200</f>
        <v>2819.29</v>
      </c>
      <c r="E243" s="316">
        <v>25.41</v>
      </c>
      <c r="F243" s="2"/>
      <c r="G243" s="360">
        <f>+D243-'ANEXO 43 TS  (NO SEF)'!D243</f>
        <v>0</v>
      </c>
      <c r="H243" s="2"/>
      <c r="J243" s="2">
        <v>2606.63</v>
      </c>
      <c r="K243" s="409">
        <f t="shared" si="3"/>
        <v>8.1584267809393651E-2</v>
      </c>
    </row>
    <row r="244" spans="1:11" x14ac:dyDescent="0.2">
      <c r="A244" s="32"/>
      <c r="B244" s="72" t="s">
        <v>6</v>
      </c>
      <c r="C244" s="30" t="s">
        <v>10</v>
      </c>
      <c r="D244" s="43">
        <f>+D201</f>
        <v>2782.05</v>
      </c>
      <c r="E244" s="316">
        <v>25.41</v>
      </c>
      <c r="F244" s="2"/>
      <c r="G244" s="360">
        <f>+D244-'ANEXO 43 TS  (NO SEF)'!D244</f>
        <v>0</v>
      </c>
      <c r="H244" s="2"/>
      <c r="J244" s="2">
        <v>2578.7399999999998</v>
      </c>
      <c r="K244" s="409">
        <f t="shared" si="3"/>
        <v>7.8840829242188271E-2</v>
      </c>
    </row>
    <row r="245" spans="1:11" hidden="1" x14ac:dyDescent="0.2">
      <c r="A245" s="32"/>
      <c r="B245" s="109"/>
      <c r="C245" s="30"/>
      <c r="D245" s="43"/>
      <c r="E245" s="316">
        <v>25.41</v>
      </c>
      <c r="F245" s="2"/>
      <c r="G245" s="360">
        <f>+D245-'ANEXO 43 TS  (NO SEF)'!D245</f>
        <v>0</v>
      </c>
      <c r="H245" s="2"/>
      <c r="K245" s="409" t="e">
        <f t="shared" si="3"/>
        <v>#DIV/0!</v>
      </c>
    </row>
    <row r="246" spans="1:11" hidden="1" x14ac:dyDescent="0.2">
      <c r="A246" s="28" t="s">
        <v>479</v>
      </c>
      <c r="B246" s="70"/>
      <c r="C246" s="30"/>
      <c r="D246" s="43"/>
      <c r="E246" s="316"/>
      <c r="F246" s="2"/>
      <c r="G246" s="360">
        <f>+D246-'ANEXO 43 TS  (NO SEF)'!D246</f>
        <v>0</v>
      </c>
      <c r="H246" s="2"/>
      <c r="K246" s="409" t="e">
        <f t="shared" si="3"/>
        <v>#DIV/0!</v>
      </c>
    </row>
    <row r="247" spans="1:11" hidden="1" x14ac:dyDescent="0.2">
      <c r="A247" s="32"/>
      <c r="B247" s="72" t="s">
        <v>0</v>
      </c>
      <c r="C247" s="30" t="s">
        <v>9</v>
      </c>
      <c r="D247" s="43">
        <f>+D204</f>
        <v>16774506.279999999</v>
      </c>
      <c r="E247" s="316"/>
      <c r="F247" s="2"/>
      <c r="G247" s="360">
        <f>+D247-'ANEXO 43 TS  (NO SEF)'!D247</f>
        <v>0</v>
      </c>
      <c r="H247" s="2"/>
      <c r="J247" s="2">
        <v>15296958.27</v>
      </c>
      <c r="K247" s="409">
        <f t="shared" si="3"/>
        <v>9.6590968212139749E-2</v>
      </c>
    </row>
    <row r="248" spans="1:11" hidden="1" x14ac:dyDescent="0.2">
      <c r="A248" s="32"/>
      <c r="B248" s="109" t="s">
        <v>2</v>
      </c>
      <c r="C248" s="30" t="s">
        <v>9</v>
      </c>
      <c r="D248" s="43">
        <f>+D205</f>
        <v>12459692.41</v>
      </c>
      <c r="E248" s="316">
        <v>7225723.1200000001</v>
      </c>
      <c r="F248" s="2"/>
      <c r="G248" s="360">
        <f>+D248-'ANEXO 43 TS  (NO SEF)'!D248</f>
        <v>0</v>
      </c>
      <c r="H248" s="2"/>
      <c r="J248" s="2">
        <v>11371264.609999999</v>
      </c>
      <c r="K248" s="409">
        <f t="shared" si="3"/>
        <v>9.5717392684963709E-2</v>
      </c>
    </row>
    <row r="249" spans="1:11" hidden="1" x14ac:dyDescent="0.2">
      <c r="A249" s="32"/>
      <c r="B249" s="72" t="s">
        <v>3</v>
      </c>
      <c r="C249" s="30" t="s">
        <v>10</v>
      </c>
      <c r="D249" s="35">
        <f>+D206</f>
        <v>19003.54</v>
      </c>
      <c r="E249" s="316">
        <v>5911726.6100000003</v>
      </c>
      <c r="F249" s="2"/>
      <c r="G249" s="360">
        <f>+D249-'ANEXO 43 TS  (NO SEF)'!D249</f>
        <v>0</v>
      </c>
      <c r="H249" s="2"/>
      <c r="J249" s="2">
        <v>17444.810000000001</v>
      </c>
      <c r="K249" s="409">
        <f t="shared" si="3"/>
        <v>8.9352076634827249E-2</v>
      </c>
    </row>
    <row r="250" spans="1:11" hidden="1" x14ac:dyDescent="0.2">
      <c r="A250" s="32"/>
      <c r="B250" s="72" t="s">
        <v>5</v>
      </c>
      <c r="C250" s="30" t="s">
        <v>10</v>
      </c>
      <c r="D250" s="35">
        <f>+D207</f>
        <v>18479.560000000001</v>
      </c>
      <c r="E250" s="316">
        <v>461.04</v>
      </c>
      <c r="F250" s="2"/>
      <c r="G250" s="360">
        <f>+D250-'ANEXO 43 TS  (NO SEF)'!D250</f>
        <v>0</v>
      </c>
      <c r="H250" s="2"/>
      <c r="J250" s="2">
        <v>17085.64</v>
      </c>
      <c r="K250" s="409">
        <f t="shared" si="3"/>
        <v>8.1584301202647591E-2</v>
      </c>
    </row>
    <row r="251" spans="1:11" hidden="1" x14ac:dyDescent="0.2">
      <c r="A251" s="32"/>
      <c r="B251" s="109" t="s">
        <v>6</v>
      </c>
      <c r="C251" s="30" t="s">
        <v>10</v>
      </c>
      <c r="D251" s="35">
        <f>+D208</f>
        <v>18235.46</v>
      </c>
      <c r="E251" s="316">
        <v>447.46</v>
      </c>
      <c r="F251" s="2"/>
      <c r="G251" s="360">
        <f>+D251-'ANEXO 43 TS  (NO SEF)'!D251</f>
        <v>0</v>
      </c>
      <c r="H251" s="2"/>
      <c r="J251" s="2">
        <v>16902.849999999999</v>
      </c>
      <c r="K251" s="409">
        <f t="shared" si="3"/>
        <v>7.8839367325628462E-2</v>
      </c>
    </row>
    <row r="252" spans="1:11" hidden="1" x14ac:dyDescent="0.2">
      <c r="A252" s="32"/>
      <c r="B252" s="72"/>
      <c r="C252" s="30"/>
      <c r="D252" s="43"/>
      <c r="E252" s="316">
        <v>433.79</v>
      </c>
      <c r="F252" s="2"/>
      <c r="G252" s="360">
        <f>+D252-'ANEXO 43 TS  (NO SEF)'!D252</f>
        <v>0</v>
      </c>
      <c r="H252" s="2"/>
      <c r="K252" s="409" t="e">
        <f t="shared" si="3"/>
        <v>#DIV/0!</v>
      </c>
    </row>
    <row r="253" spans="1:11" hidden="1" x14ac:dyDescent="0.2">
      <c r="A253" s="28" t="s">
        <v>480</v>
      </c>
      <c r="B253" s="70"/>
      <c r="C253" s="30"/>
      <c r="D253" s="43"/>
      <c r="E253" s="316"/>
      <c r="F253" s="2"/>
      <c r="G253" s="360">
        <f>+D253-'ANEXO 43 TS  (NO SEF)'!D253</f>
        <v>0</v>
      </c>
      <c r="H253" s="2"/>
      <c r="K253" s="409" t="e">
        <f t="shared" si="3"/>
        <v>#DIV/0!</v>
      </c>
    </row>
    <row r="254" spans="1:11" hidden="1" x14ac:dyDescent="0.2">
      <c r="A254" s="32"/>
      <c r="B254" s="109" t="s">
        <v>0</v>
      </c>
      <c r="C254" s="30" t="s">
        <v>9</v>
      </c>
      <c r="D254" s="43">
        <f>+D211</f>
        <v>11922398.060000001</v>
      </c>
      <c r="E254" s="316"/>
      <c r="F254" s="2"/>
      <c r="G254" s="360">
        <f>+D254-'ANEXO 43 TS  (NO SEF)'!D254</f>
        <v>0</v>
      </c>
      <c r="H254" s="2"/>
      <c r="J254" s="2">
        <v>10876417.73</v>
      </c>
      <c r="K254" s="409">
        <f t="shared" si="3"/>
        <v>9.6169562071426684E-2</v>
      </c>
    </row>
    <row r="255" spans="1:11" hidden="1" x14ac:dyDescent="0.2">
      <c r="A255" s="32"/>
      <c r="B255" s="72" t="s">
        <v>2</v>
      </c>
      <c r="C255" s="30" t="s">
        <v>9</v>
      </c>
      <c r="D255" s="43">
        <f>+D212</f>
        <v>9265909.0999999996</v>
      </c>
      <c r="E255" s="316">
        <v>5386941.8099999996</v>
      </c>
      <c r="F255" s="2"/>
      <c r="G255" s="360">
        <f>+D255-'ANEXO 43 TS  (NO SEF)'!D255</f>
        <v>0</v>
      </c>
      <c r="H255" s="2"/>
      <c r="J255" s="2">
        <v>8456477.1600000001</v>
      </c>
      <c r="K255" s="409">
        <f t="shared" si="3"/>
        <v>9.5717392087179665E-2</v>
      </c>
    </row>
    <row r="256" spans="1:11" hidden="1" x14ac:dyDescent="0.2">
      <c r="A256" s="32"/>
      <c r="B256" s="72" t="s">
        <v>3</v>
      </c>
      <c r="C256" s="30" t="s">
        <v>10</v>
      </c>
      <c r="D256" s="35">
        <f>+D213</f>
        <v>7161.2</v>
      </c>
      <c r="E256" s="316">
        <v>4396378.3099999996</v>
      </c>
      <c r="F256" s="2"/>
      <c r="G256" s="360">
        <f>+D256-'ANEXO 43 TS  (NO SEF)'!D256</f>
        <v>0</v>
      </c>
      <c r="H256" s="2"/>
      <c r="J256" s="2">
        <v>6573.82</v>
      </c>
      <c r="K256" s="409">
        <f t="shared" si="3"/>
        <v>8.9351396904691738E-2</v>
      </c>
    </row>
    <row r="257" spans="1:11" hidden="1" x14ac:dyDescent="0.2">
      <c r="A257" s="32"/>
      <c r="B257" s="109" t="s">
        <v>5</v>
      </c>
      <c r="C257" s="30" t="s">
        <v>10</v>
      </c>
      <c r="D257" s="35">
        <f>+D214</f>
        <v>6963.75</v>
      </c>
      <c r="E257" s="316">
        <v>173.74</v>
      </c>
      <c r="F257" s="2"/>
      <c r="G257" s="360">
        <f>+D257-'ANEXO 43 TS  (NO SEF)'!D257</f>
        <v>0</v>
      </c>
      <c r="H257" s="2"/>
      <c r="J257" s="2">
        <v>6438.47</v>
      </c>
      <c r="K257" s="409">
        <f t="shared" si="3"/>
        <v>8.1584600068028479E-2</v>
      </c>
    </row>
    <row r="258" spans="1:11" hidden="1" x14ac:dyDescent="0.2">
      <c r="A258" s="32"/>
      <c r="B258" s="72" t="s">
        <v>6</v>
      </c>
      <c r="C258" s="30" t="s">
        <v>10</v>
      </c>
      <c r="D258" s="35">
        <f>+D215</f>
        <v>6871.76</v>
      </c>
      <c r="E258" s="316">
        <v>168.62</v>
      </c>
      <c r="F258" s="2"/>
      <c r="G258" s="360">
        <f>+D258-'ANEXO 43 TS  (NO SEF)'!D258</f>
        <v>0</v>
      </c>
      <c r="H258" s="2"/>
      <c r="J258" s="2">
        <v>6369.59</v>
      </c>
      <c r="K258" s="409">
        <f t="shared" si="3"/>
        <v>7.8838669364904135E-2</v>
      </c>
    </row>
    <row r="259" spans="1:11" hidden="1" x14ac:dyDescent="0.2">
      <c r="A259" s="32"/>
      <c r="B259" s="72"/>
      <c r="C259" s="30"/>
      <c r="D259" s="43"/>
      <c r="E259" s="316">
        <v>163.47</v>
      </c>
      <c r="F259" s="2"/>
      <c r="G259" s="360">
        <f>+D259-'ANEXO 43 TS  (NO SEF)'!D259</f>
        <v>0</v>
      </c>
      <c r="H259" s="2"/>
      <c r="K259" s="409" t="e">
        <f t="shared" si="3"/>
        <v>#DIV/0!</v>
      </c>
    </row>
    <row r="260" spans="1:11" hidden="1" x14ac:dyDescent="0.2">
      <c r="A260" s="28" t="s">
        <v>481</v>
      </c>
      <c r="B260" s="70"/>
      <c r="C260" s="30"/>
      <c r="D260" s="43"/>
      <c r="E260" s="316"/>
      <c r="F260" s="2"/>
      <c r="G260" s="360">
        <f>+D260-'ANEXO 43 TS  (NO SEF)'!D260</f>
        <v>0</v>
      </c>
      <c r="H260" s="2"/>
      <c r="K260" s="409" t="e">
        <f t="shared" si="3"/>
        <v>#DIV/0!</v>
      </c>
    </row>
    <row r="261" spans="1:11" hidden="1" x14ac:dyDescent="0.2">
      <c r="A261" s="32"/>
      <c r="B261" s="72" t="s">
        <v>0</v>
      </c>
      <c r="C261" s="30" t="s">
        <v>9</v>
      </c>
      <c r="D261" s="43">
        <f>+D218</f>
        <v>3086498.17</v>
      </c>
      <c r="E261" s="316"/>
      <c r="F261" s="2"/>
      <c r="G261" s="360">
        <f>+D261-'ANEXO 43 TS  (NO SEF)'!D261</f>
        <v>0</v>
      </c>
      <c r="H261" s="2"/>
      <c r="J261" s="2">
        <v>2815108.04</v>
      </c>
      <c r="K261" s="409">
        <f t="shared" si="3"/>
        <v>9.6404871906798917E-2</v>
      </c>
    </row>
    <row r="262" spans="1:11" hidden="1" x14ac:dyDescent="0.2">
      <c r="A262" s="32"/>
      <c r="B262" s="72" t="s">
        <v>2</v>
      </c>
      <c r="C262" s="30" t="s">
        <v>9</v>
      </c>
      <c r="D262" s="43">
        <f>+D219</f>
        <v>2344542.3199999998</v>
      </c>
      <c r="E262" s="316">
        <v>1358251.38</v>
      </c>
      <c r="F262" s="2"/>
      <c r="G262" s="360">
        <f>+D262-'ANEXO 43 TS  (NO SEF)'!D262</f>
        <v>0</v>
      </c>
      <c r="H262" s="2"/>
      <c r="J262" s="2">
        <v>2139732.6800000002</v>
      </c>
      <c r="K262" s="409">
        <f t="shared" si="3"/>
        <v>9.571739587582484E-2</v>
      </c>
    </row>
    <row r="263" spans="1:11" hidden="1" x14ac:dyDescent="0.2">
      <c r="A263" s="32"/>
      <c r="B263" s="109" t="s">
        <v>3</v>
      </c>
      <c r="C263" s="30" t="s">
        <v>10</v>
      </c>
      <c r="D263" s="35">
        <f>+D220</f>
        <v>2899.23</v>
      </c>
      <c r="E263" s="316">
        <v>1112410.54</v>
      </c>
      <c r="F263" s="2"/>
      <c r="G263" s="360">
        <f>+D263-'ANEXO 43 TS  (NO SEF)'!D263</f>
        <v>0</v>
      </c>
      <c r="H263" s="2"/>
      <c r="J263" s="2">
        <v>2661.43</v>
      </c>
      <c r="K263" s="409">
        <f t="shared" si="3"/>
        <v>8.9350461969692985E-2</v>
      </c>
    </row>
    <row r="264" spans="1:11" hidden="1" x14ac:dyDescent="0.2">
      <c r="A264" s="32"/>
      <c r="B264" s="72" t="s">
        <v>5</v>
      </c>
      <c r="C264" s="30" t="s">
        <v>10</v>
      </c>
      <c r="D264" s="35">
        <f>+D221</f>
        <v>2819.29</v>
      </c>
      <c r="E264" s="316">
        <v>70.34</v>
      </c>
      <c r="F264" s="2"/>
      <c r="G264" s="360">
        <f>+D264-'ANEXO 43 TS  (NO SEF)'!D264</f>
        <v>0</v>
      </c>
      <c r="H264" s="2"/>
      <c r="J264" s="2">
        <v>2606.63</v>
      </c>
      <c r="K264" s="409">
        <f t="shared" si="3"/>
        <v>8.1584267809393651E-2</v>
      </c>
    </row>
    <row r="265" spans="1:11" hidden="1" x14ac:dyDescent="0.2">
      <c r="A265" s="32"/>
      <c r="B265" s="72" t="s">
        <v>6</v>
      </c>
      <c r="C265" s="30" t="s">
        <v>10</v>
      </c>
      <c r="D265" s="35">
        <f>+D222</f>
        <v>2782.05</v>
      </c>
      <c r="E265" s="316">
        <v>68.27</v>
      </c>
      <c r="F265" s="2"/>
      <c r="G265" s="360">
        <f>+D265-'ANEXO 43 TS  (NO SEF)'!D265</f>
        <v>0</v>
      </c>
      <c r="H265" s="2"/>
      <c r="J265" s="2">
        <v>2578.7399999999998</v>
      </c>
      <c r="K265" s="409">
        <f t="shared" si="3"/>
        <v>7.8840829242188271E-2</v>
      </c>
    </row>
    <row r="266" spans="1:11" hidden="1" x14ac:dyDescent="0.2">
      <c r="A266" s="32"/>
      <c r="B266" s="109"/>
      <c r="C266" s="30"/>
      <c r="D266" s="43"/>
      <c r="E266" s="316">
        <v>66.180000000000007</v>
      </c>
      <c r="F266" s="2"/>
      <c r="G266" s="360">
        <f>+D266-'ANEXO 43 TS  (NO SEF)'!D266</f>
        <v>0</v>
      </c>
      <c r="H266" s="2"/>
    </row>
    <row r="267" spans="1:11" hidden="1" x14ac:dyDescent="0.2">
      <c r="A267" s="32"/>
      <c r="B267" s="109"/>
      <c r="C267" s="30"/>
      <c r="D267" s="146"/>
      <c r="E267" s="316"/>
      <c r="F267" s="2"/>
      <c r="G267" s="360">
        <f>+D267-'ANEXO 43 TS  (NO SEF)'!D267</f>
        <v>0</v>
      </c>
      <c r="H267" s="2"/>
    </row>
    <row r="268" spans="1:11" x14ac:dyDescent="0.2">
      <c r="A268" s="32"/>
      <c r="B268" s="109"/>
      <c r="C268" s="30"/>
      <c r="D268" s="146"/>
      <c r="E268" s="316"/>
      <c r="F268" s="2"/>
      <c r="G268" s="360">
        <f>+D268-'ANEXO 43 TS  (NO SEF)'!D268</f>
        <v>0</v>
      </c>
      <c r="H268" s="2"/>
    </row>
    <row r="269" spans="1:11" x14ac:dyDescent="0.2">
      <c r="A269" s="439" t="s">
        <v>507</v>
      </c>
      <c r="B269" s="426"/>
      <c r="C269" s="427"/>
      <c r="D269" s="440"/>
      <c r="E269" s="316"/>
      <c r="F269" s="2"/>
      <c r="G269" s="360">
        <f>+D269-'ANEXO 43 TS  (NO SEF)'!D269</f>
        <v>0</v>
      </c>
      <c r="H269" s="2"/>
    </row>
    <row r="270" spans="1:11" x14ac:dyDescent="0.2">
      <c r="A270" s="32"/>
      <c r="B270" s="109"/>
      <c r="C270" s="30"/>
      <c r="D270" s="146"/>
      <c r="E270" s="316"/>
      <c r="F270" s="2"/>
      <c r="G270" s="360">
        <f>+D270-'ANEXO 43 TS  (NO SEF)'!D270</f>
        <v>0</v>
      </c>
      <c r="H270" s="2"/>
    </row>
    <row r="271" spans="1:11" x14ac:dyDescent="0.2">
      <c r="A271" s="28" t="s">
        <v>12</v>
      </c>
      <c r="B271" s="109"/>
      <c r="C271" s="30"/>
      <c r="D271" s="146"/>
      <c r="E271" s="316"/>
      <c r="F271" s="2"/>
      <c r="G271" s="360">
        <f>+D271-'ANEXO 43 TS  (NO SEF)'!D271</f>
        <v>0</v>
      </c>
      <c r="H271" s="2"/>
    </row>
    <row r="272" spans="1:11" x14ac:dyDescent="0.2">
      <c r="A272" s="32"/>
      <c r="B272" s="109" t="s">
        <v>508</v>
      </c>
      <c r="C272" s="30" t="s">
        <v>14</v>
      </c>
      <c r="D272" s="79">
        <v>1000</v>
      </c>
      <c r="E272" s="316"/>
      <c r="F272" s="2"/>
      <c r="G272" s="360">
        <f>+D272-'ANEXO 43 TS  (NO SEF)'!D272</f>
        <v>0</v>
      </c>
      <c r="H272" s="2"/>
      <c r="J272" s="2">
        <v>1000</v>
      </c>
    </row>
    <row r="273" spans="1:10" x14ac:dyDescent="0.2">
      <c r="A273" s="32"/>
      <c r="B273" s="109"/>
      <c r="C273" s="30"/>
      <c r="D273" s="79"/>
      <c r="E273" s="316"/>
      <c r="F273" s="2"/>
      <c r="G273" s="360">
        <f>+D273-'ANEXO 43 TS  (NO SEF)'!D273</f>
        <v>0</v>
      </c>
      <c r="H273" s="2"/>
    </row>
    <row r="274" spans="1:10" x14ac:dyDescent="0.2">
      <c r="A274" s="28" t="s">
        <v>16</v>
      </c>
      <c r="B274" s="109"/>
      <c r="C274" s="30"/>
      <c r="D274" s="79"/>
      <c r="E274" s="316"/>
      <c r="F274" s="2"/>
      <c r="G274" s="360">
        <f>+D274-'ANEXO 43 TS  (NO SEF)'!D274</f>
        <v>0</v>
      </c>
      <c r="H274" s="2"/>
    </row>
    <row r="275" spans="1:10" x14ac:dyDescent="0.2">
      <c r="A275" s="32"/>
      <c r="B275" s="109" t="s">
        <v>509</v>
      </c>
      <c r="C275" s="30" t="s">
        <v>14</v>
      </c>
      <c r="D275" s="79">
        <v>4400</v>
      </c>
      <c r="E275" s="316"/>
      <c r="F275" s="2"/>
      <c r="G275" s="360">
        <f>+D275-'ANEXO 43 TS  (NO SEF)'!D275</f>
        <v>0</v>
      </c>
      <c r="H275" s="2"/>
      <c r="J275" s="2">
        <v>4400</v>
      </c>
    </row>
    <row r="276" spans="1:10" x14ac:dyDescent="0.2">
      <c r="A276" s="32"/>
      <c r="B276" s="109" t="s">
        <v>510</v>
      </c>
      <c r="C276" s="30" t="s">
        <v>14</v>
      </c>
      <c r="D276" s="79">
        <v>5000</v>
      </c>
      <c r="E276" s="316"/>
      <c r="F276" s="2"/>
      <c r="G276" s="360">
        <f>+D276-'ANEXO 43 TS  (NO SEF)'!D276</f>
        <v>0</v>
      </c>
      <c r="H276" s="2"/>
      <c r="J276" s="2">
        <v>5000</v>
      </c>
    </row>
    <row r="277" spans="1:10" x14ac:dyDescent="0.2">
      <c r="A277" s="32"/>
      <c r="B277" s="109" t="s">
        <v>511</v>
      </c>
      <c r="C277" s="30" t="s">
        <v>14</v>
      </c>
      <c r="D277" s="79">
        <v>5000</v>
      </c>
      <c r="E277" s="316"/>
      <c r="F277" s="2"/>
      <c r="G277" s="360">
        <f>+D277-'ANEXO 43 TS  (NO SEF)'!D277</f>
        <v>0</v>
      </c>
      <c r="H277" s="2"/>
      <c r="J277" s="2">
        <v>5000</v>
      </c>
    </row>
    <row r="278" spans="1:10" x14ac:dyDescent="0.2">
      <c r="A278" s="32"/>
      <c r="B278" s="109" t="s">
        <v>512</v>
      </c>
      <c r="C278" s="30" t="s">
        <v>14</v>
      </c>
      <c r="D278" s="79">
        <v>5000</v>
      </c>
      <c r="E278" s="316"/>
      <c r="F278" s="2"/>
      <c r="G278" s="360">
        <f>+D278-'ANEXO 43 TS  (NO SEF)'!D278</f>
        <v>0</v>
      </c>
      <c r="H278" s="2"/>
      <c r="J278" s="2">
        <v>5000</v>
      </c>
    </row>
    <row r="279" spans="1:10" x14ac:dyDescent="0.2">
      <c r="A279" s="32"/>
      <c r="B279" s="109" t="s">
        <v>513</v>
      </c>
      <c r="C279" s="30" t="s">
        <v>14</v>
      </c>
      <c r="D279" s="79">
        <v>5500</v>
      </c>
      <c r="E279" s="316"/>
      <c r="F279" s="2"/>
      <c r="G279" s="360">
        <f>+D279-'ANEXO 43 TS  (NO SEF)'!D279</f>
        <v>0</v>
      </c>
      <c r="H279" s="2"/>
      <c r="J279" s="2">
        <v>5500</v>
      </c>
    </row>
    <row r="280" spans="1:10" x14ac:dyDescent="0.2">
      <c r="A280" s="32"/>
      <c r="B280" s="109" t="s">
        <v>514</v>
      </c>
      <c r="C280" s="30" t="s">
        <v>14</v>
      </c>
      <c r="D280" s="79">
        <v>5500</v>
      </c>
      <c r="E280" s="316"/>
      <c r="F280" s="2"/>
      <c r="G280" s="360">
        <f>+D280-'ANEXO 43 TS  (NO SEF)'!D280</f>
        <v>0</v>
      </c>
      <c r="H280" s="2"/>
      <c r="J280" s="2">
        <v>5500</v>
      </c>
    </row>
    <row r="281" spans="1:10" x14ac:dyDescent="0.2">
      <c r="A281" s="32"/>
      <c r="B281" s="109" t="s">
        <v>515</v>
      </c>
      <c r="C281" s="30" t="s">
        <v>14</v>
      </c>
      <c r="D281" s="79">
        <v>14500</v>
      </c>
      <c r="E281" s="316"/>
      <c r="F281" s="2"/>
      <c r="G281" s="360">
        <f>+D281-'ANEXO 43 TS  (NO SEF)'!D281</f>
        <v>0</v>
      </c>
      <c r="H281" s="2"/>
      <c r="J281" s="2">
        <v>14500</v>
      </c>
    </row>
    <row r="282" spans="1:10" x14ac:dyDescent="0.2">
      <c r="A282" s="32"/>
      <c r="B282" s="109" t="s">
        <v>516</v>
      </c>
      <c r="C282" s="30" t="s">
        <v>14</v>
      </c>
      <c r="D282" s="79">
        <v>14500</v>
      </c>
      <c r="E282" s="316"/>
      <c r="F282" s="2"/>
      <c r="G282" s="360">
        <f>+D282-'ANEXO 43 TS  (NO SEF)'!D282</f>
        <v>0</v>
      </c>
      <c r="H282" s="2"/>
      <c r="J282" s="2">
        <v>14500</v>
      </c>
    </row>
    <row r="283" spans="1:10" x14ac:dyDescent="0.2">
      <c r="A283" s="32"/>
      <c r="B283" s="109" t="s">
        <v>517</v>
      </c>
      <c r="C283" s="30" t="s">
        <v>14</v>
      </c>
      <c r="D283" s="79">
        <v>14500</v>
      </c>
      <c r="E283" s="316"/>
      <c r="F283" s="2"/>
      <c r="G283" s="360">
        <f>+D283-'ANEXO 43 TS  (NO SEF)'!D283</f>
        <v>0</v>
      </c>
      <c r="H283" s="2"/>
      <c r="J283" s="2">
        <v>14500</v>
      </c>
    </row>
    <row r="284" spans="1:10" x14ac:dyDescent="0.2">
      <c r="A284" s="32"/>
      <c r="B284" s="109" t="s">
        <v>518</v>
      </c>
      <c r="C284" s="30" t="s">
        <v>14</v>
      </c>
      <c r="D284" s="79">
        <v>14500</v>
      </c>
      <c r="E284" s="316"/>
      <c r="F284" s="2"/>
      <c r="G284" s="360">
        <f>+D284-'ANEXO 43 TS  (NO SEF)'!D284</f>
        <v>0</v>
      </c>
      <c r="H284" s="2"/>
      <c r="J284" s="2">
        <v>14500</v>
      </c>
    </row>
    <row r="285" spans="1:10" x14ac:dyDescent="0.2">
      <c r="A285" s="32"/>
      <c r="B285" s="109"/>
      <c r="C285" s="30"/>
      <c r="D285" s="79"/>
      <c r="E285" s="316"/>
      <c r="F285" s="2"/>
      <c r="G285" s="360">
        <f>+D285-'ANEXO 43 TS  (NO SEF)'!D285</f>
        <v>0</v>
      </c>
      <c r="H285" s="2"/>
    </row>
    <row r="286" spans="1:10" x14ac:dyDescent="0.2">
      <c r="A286" s="28" t="s">
        <v>45</v>
      </c>
      <c r="B286" s="109"/>
      <c r="C286" s="30"/>
      <c r="D286" s="79"/>
      <c r="E286" s="316"/>
      <c r="F286" s="2"/>
      <c r="G286" s="360">
        <f>+D286-'ANEXO 43 TS  (NO SEF)'!D286</f>
        <v>0</v>
      </c>
      <c r="H286" s="2"/>
    </row>
    <row r="287" spans="1:10" x14ac:dyDescent="0.2">
      <c r="A287" s="32"/>
      <c r="B287" s="109" t="s">
        <v>508</v>
      </c>
      <c r="C287" s="30" t="s">
        <v>14</v>
      </c>
      <c r="D287" s="79">
        <v>1000</v>
      </c>
      <c r="E287" s="316"/>
      <c r="F287" s="2"/>
      <c r="G287" s="360">
        <f>+D287-'ANEXO 43 TS  (NO SEF)'!D287</f>
        <v>0</v>
      </c>
      <c r="H287" s="2"/>
      <c r="J287" s="2">
        <v>1000</v>
      </c>
    </row>
    <row r="288" spans="1:10" x14ac:dyDescent="0.2">
      <c r="A288" s="32"/>
      <c r="B288" s="109" t="s">
        <v>509</v>
      </c>
      <c r="C288" s="30" t="s">
        <v>14</v>
      </c>
      <c r="D288" s="79">
        <v>4400</v>
      </c>
      <c r="E288" s="316"/>
      <c r="F288" s="2"/>
      <c r="G288" s="360">
        <f>+D288-'ANEXO 43 TS  (NO SEF)'!D288</f>
        <v>0</v>
      </c>
      <c r="H288" s="2"/>
      <c r="J288" s="2">
        <v>4400</v>
      </c>
    </row>
    <row r="289" spans="1:10" x14ac:dyDescent="0.2">
      <c r="A289" s="32"/>
      <c r="B289" s="109" t="s">
        <v>510</v>
      </c>
      <c r="C289" s="30" t="s">
        <v>14</v>
      </c>
      <c r="D289" s="79">
        <v>5000</v>
      </c>
      <c r="E289" s="316"/>
      <c r="F289" s="2"/>
      <c r="G289" s="360">
        <f>+D289-'ANEXO 43 TS  (NO SEF)'!D289</f>
        <v>0</v>
      </c>
      <c r="H289" s="2"/>
      <c r="J289" s="2">
        <v>5000</v>
      </c>
    </row>
    <row r="290" spans="1:10" x14ac:dyDescent="0.2">
      <c r="A290" s="32"/>
      <c r="B290" s="109" t="s">
        <v>511</v>
      </c>
      <c r="C290" s="30" t="s">
        <v>14</v>
      </c>
      <c r="D290" s="79">
        <v>5000</v>
      </c>
      <c r="E290" s="316"/>
      <c r="F290" s="2"/>
      <c r="G290" s="360">
        <f>+D290-'ANEXO 43 TS  (NO SEF)'!D290</f>
        <v>0</v>
      </c>
      <c r="H290" s="2"/>
      <c r="J290" s="2">
        <v>5000</v>
      </c>
    </row>
    <row r="291" spans="1:10" x14ac:dyDescent="0.2">
      <c r="A291" s="32"/>
      <c r="B291" s="109" t="s">
        <v>519</v>
      </c>
      <c r="C291" s="30" t="s">
        <v>14</v>
      </c>
      <c r="D291" s="79">
        <v>5500</v>
      </c>
      <c r="E291" s="316"/>
      <c r="F291" s="2"/>
      <c r="G291" s="360">
        <f>+D291-'ANEXO 43 TS  (NO SEF)'!D291</f>
        <v>0</v>
      </c>
      <c r="H291" s="2"/>
      <c r="J291" s="2">
        <v>5500</v>
      </c>
    </row>
    <row r="292" spans="1:10" x14ac:dyDescent="0.2">
      <c r="A292" s="32"/>
      <c r="B292" s="109" t="s">
        <v>520</v>
      </c>
      <c r="C292" s="30" t="s">
        <v>14</v>
      </c>
      <c r="D292" s="79">
        <v>14500</v>
      </c>
      <c r="E292" s="316"/>
      <c r="F292" s="2"/>
      <c r="G292" s="360">
        <f>+D292-'ANEXO 43 TS  (NO SEF)'!D292</f>
        <v>0</v>
      </c>
      <c r="H292" s="2"/>
      <c r="J292" s="2">
        <v>14500</v>
      </c>
    </row>
    <row r="293" spans="1:10" x14ac:dyDescent="0.2">
      <c r="A293" s="32"/>
      <c r="B293" s="109" t="s">
        <v>521</v>
      </c>
      <c r="C293" s="30" t="s">
        <v>14</v>
      </c>
      <c r="D293" s="79">
        <v>14500</v>
      </c>
      <c r="E293" s="316"/>
      <c r="F293" s="2"/>
      <c r="G293" s="360">
        <f>+D293-'ANEXO 43 TS  (NO SEF)'!D293</f>
        <v>0</v>
      </c>
      <c r="H293" s="2"/>
      <c r="J293" s="2">
        <v>14500</v>
      </c>
    </row>
    <row r="294" spans="1:10" x14ac:dyDescent="0.2">
      <c r="A294" s="32"/>
      <c r="B294" s="109"/>
      <c r="C294" s="30"/>
      <c r="D294" s="146"/>
      <c r="E294" s="316"/>
      <c r="F294" s="2"/>
      <c r="G294" s="360">
        <f>+D294-'ANEXO 43 TS  (NO SEF)'!D294</f>
        <v>0</v>
      </c>
      <c r="H294" s="2"/>
    </row>
    <row r="295" spans="1:10" ht="15" thickBot="1" x14ac:dyDescent="0.25">
      <c r="A295" s="113"/>
      <c r="B295" s="126"/>
      <c r="C295" s="23"/>
      <c r="D295" s="22"/>
      <c r="E295" s="316"/>
      <c r="F295" s="2"/>
      <c r="G295" s="360">
        <f>+D295-'ANEXO 43 TS  (NO SEF)'!D295</f>
        <v>0</v>
      </c>
      <c r="H295" s="2"/>
    </row>
    <row r="296" spans="1:10" x14ac:dyDescent="0.2">
      <c r="E296" s="316"/>
      <c r="F296" s="2"/>
      <c r="G296" s="2"/>
      <c r="H296" s="2"/>
    </row>
    <row r="297" spans="1:10" x14ac:dyDescent="0.2">
      <c r="E297" s="316"/>
      <c r="F297" s="2"/>
      <c r="G297" s="2"/>
      <c r="H297" s="2"/>
    </row>
    <row r="298" spans="1:10" x14ac:dyDescent="0.2">
      <c r="E298" s="316"/>
      <c r="F298" s="2"/>
      <c r="G298" s="2"/>
      <c r="H298" s="2"/>
    </row>
    <row r="299" spans="1:10" ht="15" thickBot="1" x14ac:dyDescent="0.25">
      <c r="D299" s="2" t="s">
        <v>522</v>
      </c>
      <c r="E299" s="314" t="s">
        <v>523</v>
      </c>
      <c r="F299" s="2"/>
      <c r="G299" s="2"/>
      <c r="H299" s="2"/>
    </row>
    <row r="300" spans="1:10" x14ac:dyDescent="0.2">
      <c r="A300" s="5"/>
      <c r="B300" s="51"/>
      <c r="C300" s="7"/>
      <c r="D300" s="149"/>
      <c r="E300" s="380"/>
      <c r="F300" s="2"/>
      <c r="G300" s="2"/>
      <c r="H300" s="2"/>
    </row>
    <row r="301" spans="1:10" x14ac:dyDescent="0.2">
      <c r="A301" s="8" t="s">
        <v>12</v>
      </c>
      <c r="B301" s="52"/>
      <c r="C301" s="150"/>
      <c r="D301" s="104"/>
      <c r="E301" s="381"/>
      <c r="F301" s="2"/>
      <c r="G301" s="2"/>
      <c r="H301" s="2"/>
    </row>
    <row r="302" spans="1:10" x14ac:dyDescent="0.2">
      <c r="A302" s="12"/>
      <c r="B302" s="54" t="s">
        <v>13</v>
      </c>
      <c r="C302" s="14" t="s">
        <v>14</v>
      </c>
      <c r="D302" s="104">
        <f>+'ANEXO 43 TS  (NO SEF)'!D302</f>
        <v>5419.45</v>
      </c>
      <c r="E302" s="381">
        <f>+'ANEXO 43 TS  (NO SEF)'!E302</f>
        <v>5419.45</v>
      </c>
      <c r="F302" s="2"/>
      <c r="G302" s="2"/>
      <c r="H302" s="2"/>
      <c r="J302" s="423"/>
    </row>
    <row r="303" spans="1:10" x14ac:dyDescent="0.2">
      <c r="A303" s="12"/>
      <c r="B303" s="54" t="s">
        <v>15</v>
      </c>
      <c r="C303" s="10" t="s">
        <v>4</v>
      </c>
      <c r="D303" s="104">
        <f>+'ANEXO 43 TS  (NO SEF)'!D303</f>
        <v>123.5331</v>
      </c>
      <c r="E303" s="381">
        <f>+'ANEXO 43 TS  (NO SEF)'!E303</f>
        <v>123.5331</v>
      </c>
      <c r="F303" s="2"/>
      <c r="G303" s="2"/>
      <c r="H303" s="2"/>
      <c r="J303" s="423"/>
    </row>
    <row r="304" spans="1:10" x14ac:dyDescent="0.2">
      <c r="A304" s="12"/>
      <c r="B304" s="54"/>
      <c r="C304" s="57"/>
      <c r="D304" s="104">
        <f>+'ANEXO 43 TS  (NO SEF)'!D304</f>
        <v>0</v>
      </c>
      <c r="E304" s="381">
        <f>+'ANEXO 43 TS  (NO SEF)'!E304</f>
        <v>0</v>
      </c>
      <c r="F304" s="2"/>
      <c r="G304" s="2"/>
      <c r="H304" s="2"/>
      <c r="J304" s="423"/>
    </row>
    <row r="305" spans="1:10" x14ac:dyDescent="0.2">
      <c r="A305" s="8" t="s">
        <v>16</v>
      </c>
      <c r="B305" s="52"/>
      <c r="C305" s="48"/>
      <c r="D305" s="104">
        <f>+'ANEXO 43 TS  (NO SEF)'!D305</f>
        <v>0</v>
      </c>
      <c r="E305" s="381">
        <f>+'ANEXO 43 TS  (NO SEF)'!E305</f>
        <v>0</v>
      </c>
      <c r="F305" s="2"/>
      <c r="G305" s="2"/>
      <c r="H305" s="2"/>
      <c r="J305" s="423"/>
    </row>
    <row r="306" spans="1:10" x14ac:dyDescent="0.2">
      <c r="A306" s="12"/>
      <c r="B306" s="54" t="s">
        <v>17</v>
      </c>
      <c r="C306" s="14" t="s">
        <v>14</v>
      </c>
      <c r="D306" s="104">
        <f>+'ANEXO 43 TS  (NO SEF)'!D306</f>
        <v>16692.650000000001</v>
      </c>
      <c r="E306" s="381">
        <f>+'ANEXO 43 TS  (NO SEF)'!E306</f>
        <v>16692.650000000001</v>
      </c>
      <c r="F306" s="2"/>
      <c r="G306" s="2"/>
      <c r="H306" s="2"/>
      <c r="J306" s="423"/>
    </row>
    <row r="307" spans="1:10" x14ac:dyDescent="0.2">
      <c r="A307" s="12"/>
      <c r="B307" s="54" t="s">
        <v>18</v>
      </c>
      <c r="C307" s="10" t="s">
        <v>4</v>
      </c>
      <c r="D307" s="104">
        <f>+'ANEXO 43 TS  (NO SEF)'!D307</f>
        <v>154.90799999999999</v>
      </c>
      <c r="E307" s="381">
        <f>+'ANEXO 43 TS  (NO SEF)'!E307</f>
        <v>154.90799999999999</v>
      </c>
      <c r="F307" s="2"/>
      <c r="G307" s="2"/>
      <c r="H307" s="2"/>
      <c r="J307" s="423"/>
    </row>
    <row r="308" spans="1:10" x14ac:dyDescent="0.2">
      <c r="A308" s="12"/>
      <c r="B308" s="54" t="s">
        <v>155</v>
      </c>
      <c r="C308" s="10" t="s">
        <v>4</v>
      </c>
      <c r="D308" s="104">
        <f>+'ANEXO 43 TS  (NO SEF)'!D308</f>
        <v>154.90799999999999</v>
      </c>
      <c r="E308" s="381">
        <f>+'ANEXO 43 TS  (NO SEF)'!E308</f>
        <v>154.90799999999999</v>
      </c>
      <c r="F308" s="2"/>
      <c r="G308" s="2"/>
      <c r="H308" s="2"/>
      <c r="J308" s="423"/>
    </row>
    <row r="309" spans="1:10" x14ac:dyDescent="0.2">
      <c r="A309" s="12"/>
      <c r="B309" s="54" t="s">
        <v>19</v>
      </c>
      <c r="C309" s="14" t="s">
        <v>14</v>
      </c>
      <c r="D309" s="104">
        <f>+'ANEXO 43 TS  (NO SEF)'!D309</f>
        <v>19204.2</v>
      </c>
      <c r="E309" s="381">
        <f>+'ANEXO 43 TS  (NO SEF)'!E309</f>
        <v>19204.2</v>
      </c>
      <c r="F309" s="2"/>
      <c r="G309" s="2"/>
      <c r="H309" s="2"/>
      <c r="J309" s="423"/>
    </row>
    <row r="310" spans="1:10" x14ac:dyDescent="0.2">
      <c r="A310" s="12"/>
      <c r="B310" s="54" t="s">
        <v>20</v>
      </c>
      <c r="C310" s="10" t="s">
        <v>4</v>
      </c>
      <c r="D310" s="104">
        <f>+'ANEXO 43 TS  (NO SEF)'!D310</f>
        <v>156.29910000000001</v>
      </c>
      <c r="E310" s="381">
        <f>+'ANEXO 43 TS  (NO SEF)'!E310</f>
        <v>156.29910000000001</v>
      </c>
      <c r="F310" s="2"/>
      <c r="G310" s="2"/>
      <c r="H310" s="2"/>
      <c r="J310" s="423"/>
    </row>
    <row r="311" spans="1:10" x14ac:dyDescent="0.2">
      <c r="A311" s="12"/>
      <c r="B311" s="54" t="s">
        <v>21</v>
      </c>
      <c r="C311" s="14" t="s">
        <v>14</v>
      </c>
      <c r="D311" s="104">
        <f>+'ANEXO 43 TS  (NO SEF)'!D311</f>
        <v>23520.07</v>
      </c>
      <c r="E311" s="381">
        <f>+'ANEXO 43 TS  (NO SEF)'!E311</f>
        <v>23520.07</v>
      </c>
      <c r="F311" s="2"/>
      <c r="G311" s="2"/>
      <c r="H311" s="2"/>
      <c r="J311" s="423"/>
    </row>
    <row r="312" spans="1:10" x14ac:dyDescent="0.2">
      <c r="A312" s="12"/>
      <c r="B312" s="54" t="s">
        <v>22</v>
      </c>
      <c r="C312" s="10" t="s">
        <v>4</v>
      </c>
      <c r="D312" s="104">
        <f>+'ANEXO 43 TS  (NO SEF)'!D312</f>
        <v>164.2706</v>
      </c>
      <c r="E312" s="381">
        <f>+'ANEXO 43 TS  (NO SEF)'!E312</f>
        <v>164.2706</v>
      </c>
      <c r="F312" s="2"/>
      <c r="G312" s="2"/>
      <c r="H312" s="2"/>
      <c r="J312" s="423"/>
    </row>
    <row r="313" spans="1:10" x14ac:dyDescent="0.2">
      <c r="A313" s="12"/>
      <c r="B313" s="54" t="s">
        <v>23</v>
      </c>
      <c r="C313" s="14" t="s">
        <v>14</v>
      </c>
      <c r="D313" s="104">
        <f>+'ANEXO 43 TS  (NO SEF)'!D313</f>
        <v>26658.09</v>
      </c>
      <c r="E313" s="381">
        <f>+'ANEXO 43 TS  (NO SEF)'!E313</f>
        <v>26658.09</v>
      </c>
      <c r="F313" s="2"/>
      <c r="G313" s="2"/>
      <c r="H313" s="2"/>
      <c r="J313" s="423"/>
    </row>
    <row r="314" spans="1:10" x14ac:dyDescent="0.2">
      <c r="A314" s="12"/>
      <c r="B314" s="54" t="s">
        <v>24</v>
      </c>
      <c r="C314" s="10" t="s">
        <v>4</v>
      </c>
      <c r="D314" s="104">
        <f>+'ANEXO 43 TS  (NO SEF)'!D314</f>
        <v>168.55070000000001</v>
      </c>
      <c r="E314" s="381">
        <f>+'ANEXO 43 TS  (NO SEF)'!E314</f>
        <v>168.55070000000001</v>
      </c>
      <c r="F314" s="2"/>
      <c r="G314" s="2"/>
      <c r="H314" s="2"/>
      <c r="J314" s="423"/>
    </row>
    <row r="315" spans="1:10" x14ac:dyDescent="0.2">
      <c r="A315" s="12"/>
      <c r="B315" s="54" t="s">
        <v>25</v>
      </c>
      <c r="C315" s="14" t="s">
        <v>14</v>
      </c>
      <c r="D315" s="104">
        <f>+'ANEXO 43 TS  (NO SEF)'!D315</f>
        <v>40029.03</v>
      </c>
      <c r="E315" s="381">
        <f>+'ANEXO 43 TS  (NO SEF)'!E315</f>
        <v>40029.03</v>
      </c>
      <c r="F315" s="2"/>
      <c r="G315" s="2"/>
      <c r="H315" s="2"/>
      <c r="J315" s="423"/>
    </row>
    <row r="316" spans="1:10" x14ac:dyDescent="0.2">
      <c r="A316" s="12"/>
      <c r="B316" s="54" t="s">
        <v>26</v>
      </c>
      <c r="C316" s="10" t="s">
        <v>4</v>
      </c>
      <c r="D316" s="104">
        <f>+'ANEXO 43 TS  (NO SEF)'!D316</f>
        <v>181.2653</v>
      </c>
      <c r="E316" s="381">
        <f>+'ANEXO 43 TS  (NO SEF)'!E316</f>
        <v>181.2653</v>
      </c>
      <c r="F316" s="2"/>
      <c r="G316" s="2"/>
      <c r="H316" s="2"/>
      <c r="J316" s="423"/>
    </row>
    <row r="317" spans="1:10" x14ac:dyDescent="0.2">
      <c r="A317" s="12"/>
      <c r="B317" s="54" t="s">
        <v>27</v>
      </c>
      <c r="C317" s="14" t="s">
        <v>14</v>
      </c>
      <c r="D317" s="104">
        <f>+'ANEXO 43 TS  (NO SEF)'!D317</f>
        <v>52766.03</v>
      </c>
      <c r="E317" s="381">
        <f>+'ANEXO 43 TS  (NO SEF)'!E317</f>
        <v>52766.03</v>
      </c>
      <c r="F317" s="2"/>
      <c r="G317" s="2"/>
      <c r="H317" s="2"/>
      <c r="J317" s="423"/>
    </row>
    <row r="318" spans="1:10" x14ac:dyDescent="0.2">
      <c r="A318" s="12"/>
      <c r="B318" s="54" t="s">
        <v>28</v>
      </c>
      <c r="C318" s="10" t="s">
        <v>4</v>
      </c>
      <c r="D318" s="104">
        <f>+'ANEXO 43 TS  (NO SEF)'!D318</f>
        <v>192.64940000000001</v>
      </c>
      <c r="E318" s="381">
        <f>+'ANEXO 43 TS  (NO SEF)'!E318</f>
        <v>192.64940000000001</v>
      </c>
      <c r="F318" s="2"/>
      <c r="G318" s="2"/>
      <c r="H318" s="2"/>
      <c r="J318" s="423"/>
    </row>
    <row r="319" spans="1:10" x14ac:dyDescent="0.2">
      <c r="A319" s="12"/>
      <c r="B319" s="54" t="s">
        <v>29</v>
      </c>
      <c r="C319" s="14" t="s">
        <v>14</v>
      </c>
      <c r="D319" s="104">
        <f>+'ANEXO 43 TS  (NO SEF)'!D319</f>
        <v>72169.53</v>
      </c>
      <c r="E319" s="381">
        <f>+'ANEXO 43 TS  (NO SEF)'!E319</f>
        <v>72169.53</v>
      </c>
      <c r="F319" s="2"/>
      <c r="G319" s="2"/>
      <c r="H319" s="2"/>
      <c r="J319" s="423"/>
    </row>
    <row r="320" spans="1:10" x14ac:dyDescent="0.2">
      <c r="A320" s="12"/>
      <c r="B320" s="54" t="s">
        <v>30</v>
      </c>
      <c r="C320" s="10" t="s">
        <v>4</v>
      </c>
      <c r="D320" s="104">
        <f>+'ANEXO 43 TS  (NO SEF)'!D320</f>
        <v>197.886</v>
      </c>
      <c r="E320" s="381">
        <f>+'ANEXO 43 TS  (NO SEF)'!E320</f>
        <v>197.886</v>
      </c>
      <c r="F320" s="2"/>
      <c r="G320" s="2"/>
      <c r="H320" s="2"/>
      <c r="J320" s="423"/>
    </row>
    <row r="321" spans="1:10" x14ac:dyDescent="0.2">
      <c r="A321" s="12"/>
      <c r="B321" s="54" t="s">
        <v>31</v>
      </c>
      <c r="C321" s="14" t="s">
        <v>14</v>
      </c>
      <c r="D321" s="104">
        <f>+'ANEXO 43 TS  (NO SEF)'!D321</f>
        <v>85449.19</v>
      </c>
      <c r="E321" s="381">
        <f>+'ANEXO 43 TS  (NO SEF)'!E321</f>
        <v>85449.19</v>
      </c>
      <c r="F321" s="2"/>
      <c r="G321" s="2"/>
      <c r="H321" s="2"/>
      <c r="J321" s="423"/>
    </row>
    <row r="322" spans="1:10" x14ac:dyDescent="0.2">
      <c r="A322" s="12"/>
      <c r="B322" s="54" t="s">
        <v>32</v>
      </c>
      <c r="C322" s="10" t="s">
        <v>4</v>
      </c>
      <c r="D322" s="104">
        <f>+'ANEXO 43 TS  (NO SEF)'!D322</f>
        <v>198.97020000000001</v>
      </c>
      <c r="E322" s="381">
        <f>+'ANEXO 43 TS  (NO SEF)'!E322</f>
        <v>198.97020000000001</v>
      </c>
      <c r="F322" s="2"/>
      <c r="G322" s="2"/>
      <c r="H322" s="2"/>
      <c r="J322" s="423"/>
    </row>
    <row r="323" spans="1:10" x14ac:dyDescent="0.2">
      <c r="A323" s="12"/>
      <c r="B323" s="54"/>
      <c r="C323" s="57"/>
      <c r="D323" s="104">
        <f>+'ANEXO 43 TS  (NO SEF)'!D323</f>
        <v>0</v>
      </c>
      <c r="E323" s="381">
        <f>+'ANEXO 43 TS  (NO SEF)'!E323</f>
        <v>0</v>
      </c>
      <c r="F323" s="2"/>
      <c r="G323" s="2"/>
      <c r="H323" s="2"/>
      <c r="J323" s="423"/>
    </row>
    <row r="324" spans="1:10" x14ac:dyDescent="0.2">
      <c r="A324" s="28" t="s">
        <v>45</v>
      </c>
      <c r="B324" s="70"/>
      <c r="C324" s="30"/>
      <c r="D324" s="104">
        <f>+'ANEXO 43 TS  (NO SEF)'!D324</f>
        <v>0</v>
      </c>
      <c r="E324" s="381">
        <f>+'ANEXO 43 TS  (NO SEF)'!E324</f>
        <v>0</v>
      </c>
      <c r="F324" s="2"/>
      <c r="G324" s="2"/>
      <c r="H324" s="2"/>
      <c r="J324" s="423"/>
    </row>
    <row r="325" spans="1:10" x14ac:dyDescent="0.2">
      <c r="A325" s="32"/>
      <c r="B325" s="72" t="s">
        <v>46</v>
      </c>
      <c r="C325" s="34" t="s">
        <v>14</v>
      </c>
      <c r="D325" s="104">
        <f>+'ANEXO 43 TS  (NO SEF)'!D325</f>
        <v>21413.57</v>
      </c>
      <c r="E325" s="381">
        <f>+'ANEXO 43 TS  (NO SEF)'!E325</f>
        <v>21413.57</v>
      </c>
      <c r="F325" s="2"/>
      <c r="G325" s="2"/>
      <c r="H325" s="2"/>
      <c r="J325" s="423"/>
    </row>
    <row r="326" spans="1:10" x14ac:dyDescent="0.2">
      <c r="A326" s="32"/>
      <c r="B326" s="4" t="s">
        <v>156</v>
      </c>
      <c r="C326" s="10" t="s">
        <v>4</v>
      </c>
      <c r="D326" s="104">
        <f>+'ANEXO 43 TS  (NO SEF)'!D326</f>
        <v>111.518</v>
      </c>
      <c r="E326" s="381">
        <f>+'ANEXO 43 TS  (NO SEF)'!E326</f>
        <v>111.518</v>
      </c>
      <c r="F326" s="2"/>
      <c r="G326" s="2"/>
      <c r="H326" s="2"/>
      <c r="J326" s="423"/>
    </row>
    <row r="327" spans="1:10" x14ac:dyDescent="0.2">
      <c r="A327" s="32"/>
      <c r="B327" s="4" t="s">
        <v>157</v>
      </c>
      <c r="C327" s="10" t="s">
        <v>4</v>
      </c>
      <c r="D327" s="104">
        <f>+'ANEXO 43 TS  (NO SEF)'!D327</f>
        <v>128.6206</v>
      </c>
      <c r="E327" s="381">
        <f>+'ANEXO 43 TS  (NO SEF)'!E327</f>
        <v>128.6206</v>
      </c>
      <c r="F327" s="2"/>
      <c r="G327" s="2"/>
      <c r="H327" s="2"/>
      <c r="J327" s="423"/>
    </row>
    <row r="328" spans="1:10" x14ac:dyDescent="0.2">
      <c r="A328" s="32"/>
      <c r="B328" s="4" t="s">
        <v>155</v>
      </c>
      <c r="C328" s="10" t="s">
        <v>4</v>
      </c>
      <c r="D328" s="104">
        <f>+'ANEXO 43 TS  (NO SEF)'!D328</f>
        <v>128.6206</v>
      </c>
      <c r="E328" s="381">
        <f>+'ANEXO 43 TS  (NO SEF)'!E328</f>
        <v>128.6206</v>
      </c>
      <c r="F328" s="2"/>
      <c r="G328" s="2"/>
      <c r="H328" s="2"/>
      <c r="J328" s="423"/>
    </row>
    <row r="329" spans="1:10" x14ac:dyDescent="0.2">
      <c r="A329" s="32"/>
      <c r="B329" s="72" t="s">
        <v>48</v>
      </c>
      <c r="C329" s="34" t="s">
        <v>14</v>
      </c>
      <c r="D329" s="104">
        <f>+'ANEXO 43 TS  (NO SEF)'!D329</f>
        <v>32910.26</v>
      </c>
      <c r="E329" s="381">
        <f>+'ANEXO 43 TS  (NO SEF)'!E329</f>
        <v>32910.26</v>
      </c>
      <c r="F329" s="2"/>
      <c r="G329" s="2"/>
      <c r="H329" s="2"/>
      <c r="J329" s="423"/>
    </row>
    <row r="330" spans="1:10" x14ac:dyDescent="0.2">
      <c r="A330" s="32"/>
      <c r="B330" s="72" t="s">
        <v>49</v>
      </c>
      <c r="C330" s="30" t="s">
        <v>4</v>
      </c>
      <c r="D330" s="104">
        <f>+'ANEXO 43 TS  (NO SEF)'!D330</f>
        <v>139.9983</v>
      </c>
      <c r="E330" s="381">
        <f>+'ANEXO 43 TS  (NO SEF)'!E330</f>
        <v>139.9983</v>
      </c>
      <c r="F330" s="2"/>
      <c r="G330" s="2"/>
      <c r="H330" s="2"/>
      <c r="J330" s="423"/>
    </row>
    <row r="331" spans="1:10" x14ac:dyDescent="0.2">
      <c r="A331" s="32"/>
      <c r="B331" s="72" t="s">
        <v>50</v>
      </c>
      <c r="C331" s="34" t="s">
        <v>14</v>
      </c>
      <c r="D331" s="104">
        <f>+'ANEXO 43 TS  (NO SEF)'!D331</f>
        <v>56800.49</v>
      </c>
      <c r="E331" s="381">
        <f>+'ANEXO 43 TS  (NO SEF)'!E331</f>
        <v>56800.49</v>
      </c>
      <c r="F331" s="2"/>
      <c r="G331" s="2"/>
      <c r="H331" s="2"/>
      <c r="J331" s="423"/>
    </row>
    <row r="332" spans="1:10" x14ac:dyDescent="0.2">
      <c r="A332" s="32"/>
      <c r="B332" s="72" t="s">
        <v>51</v>
      </c>
      <c r="C332" s="30" t="s">
        <v>4</v>
      </c>
      <c r="D332" s="104">
        <f>+'ANEXO 43 TS  (NO SEF)'!D332</f>
        <v>153.74260000000001</v>
      </c>
      <c r="E332" s="381">
        <f>+'ANEXO 43 TS  (NO SEF)'!E332</f>
        <v>153.74260000000001</v>
      </c>
      <c r="F332" s="2"/>
      <c r="G332" s="2"/>
      <c r="H332" s="2"/>
      <c r="J332" s="423"/>
    </row>
    <row r="333" spans="1:10" x14ac:dyDescent="0.2">
      <c r="A333" s="32"/>
      <c r="B333" s="72" t="s">
        <v>52</v>
      </c>
      <c r="C333" s="34" t="s">
        <v>14</v>
      </c>
      <c r="D333" s="104">
        <f>+'ANEXO 43 TS  (NO SEF)'!D333</f>
        <v>77304.240000000005</v>
      </c>
      <c r="E333" s="381">
        <f>+'ANEXO 43 TS  (NO SEF)'!E333</f>
        <v>77304.240000000005</v>
      </c>
      <c r="F333" s="2"/>
      <c r="G333" s="2"/>
      <c r="H333" s="2"/>
      <c r="J333" s="423"/>
    </row>
    <row r="334" spans="1:10" x14ac:dyDescent="0.2">
      <c r="A334" s="32"/>
      <c r="B334" s="72" t="s">
        <v>53</v>
      </c>
      <c r="C334" s="30" t="s">
        <v>4</v>
      </c>
      <c r="D334" s="104">
        <f>+'ANEXO 43 TS  (NO SEF)'!D334</f>
        <v>155.05179999999999</v>
      </c>
      <c r="E334" s="381">
        <f>+'ANEXO 43 TS  (NO SEF)'!E334</f>
        <v>155.05179999999999</v>
      </c>
      <c r="F334" s="2"/>
      <c r="G334" s="2"/>
      <c r="H334" s="2"/>
      <c r="J334" s="423"/>
    </row>
    <row r="335" spans="1:10" ht="15" thickBot="1" x14ac:dyDescent="0.25">
      <c r="A335" s="38"/>
      <c r="B335" s="152"/>
      <c r="C335" s="153"/>
      <c r="D335" s="104">
        <f>+'ANEXO 43 TS  (NO SEF)'!D335</f>
        <v>0</v>
      </c>
      <c r="E335" s="381">
        <f>+'ANEXO 43 TS  (NO SEF)'!E335</f>
        <v>0</v>
      </c>
      <c r="F335" s="2"/>
      <c r="G335" s="2"/>
      <c r="H335" s="2"/>
      <c r="J335" s="423"/>
    </row>
    <row r="336" spans="1:10" x14ac:dyDescent="0.2">
      <c r="A336" s="74"/>
      <c r="B336" s="155"/>
      <c r="C336" s="76"/>
      <c r="D336" s="104">
        <f>+'ANEXO 43 TS  (NO SEF)'!D336</f>
        <v>0</v>
      </c>
      <c r="E336" s="381">
        <f>+'ANEXO 43 TS  (NO SEF)'!E336</f>
        <v>0</v>
      </c>
      <c r="F336" s="2"/>
      <c r="G336" s="2"/>
      <c r="H336" s="2"/>
      <c r="J336" s="423"/>
    </row>
    <row r="337" spans="1:10" x14ac:dyDescent="0.2">
      <c r="A337" s="157" t="s">
        <v>158</v>
      </c>
      <c r="B337" s="158"/>
      <c r="C337" s="159"/>
      <c r="D337" s="104">
        <f>+'ANEXO 43 TS  (NO SEF)'!D337</f>
        <v>0</v>
      </c>
      <c r="E337" s="381">
        <f>+'ANEXO 43 TS  (NO SEF)'!E337</f>
        <v>0</v>
      </c>
      <c r="F337" s="2"/>
      <c r="G337" s="2"/>
      <c r="H337" s="2"/>
      <c r="J337" s="423"/>
    </row>
    <row r="338" spans="1:10" x14ac:dyDescent="0.2">
      <c r="A338" s="136"/>
      <c r="B338" s="33" t="s">
        <v>159</v>
      </c>
      <c r="C338" s="30" t="s">
        <v>57</v>
      </c>
      <c r="D338" s="104">
        <f>+'ANEXO 43 TS  (NO SEF)'!D338</f>
        <v>27</v>
      </c>
      <c r="E338" s="381">
        <f>+'ANEXO 43 TS  (NO SEF)'!E338</f>
        <v>27</v>
      </c>
      <c r="F338" s="2"/>
      <c r="G338" s="2"/>
      <c r="H338" s="2"/>
      <c r="J338" s="423"/>
    </row>
    <row r="339" spans="1:10" x14ac:dyDescent="0.2">
      <c r="A339" s="136"/>
      <c r="B339" s="33" t="s">
        <v>160</v>
      </c>
      <c r="C339" s="30" t="s">
        <v>57</v>
      </c>
      <c r="D339" s="104">
        <f>+'ANEXO 43 TS  (NO SEF)'!D339</f>
        <v>43</v>
      </c>
      <c r="E339" s="381">
        <f>+'ANEXO 43 TS  (NO SEF)'!E339</f>
        <v>43</v>
      </c>
      <c r="F339" s="2"/>
      <c r="G339" s="2"/>
      <c r="H339" s="2"/>
      <c r="J339" s="423"/>
    </row>
    <row r="340" spans="1:10" x14ac:dyDescent="0.2">
      <c r="A340" s="136"/>
      <c r="B340" s="33" t="s">
        <v>161</v>
      </c>
      <c r="C340" s="30" t="s">
        <v>57</v>
      </c>
      <c r="D340" s="104">
        <f>+'ANEXO 43 TS  (NO SEF)'!D340</f>
        <v>52</v>
      </c>
      <c r="E340" s="381">
        <f>+'ANEXO 43 TS  (NO SEF)'!E340</f>
        <v>52</v>
      </c>
      <c r="F340" s="2"/>
      <c r="G340" s="2"/>
      <c r="H340" s="2"/>
      <c r="J340" s="423"/>
    </row>
    <row r="341" spans="1:10" x14ac:dyDescent="0.2">
      <c r="A341" s="136"/>
      <c r="B341" s="33" t="s">
        <v>162</v>
      </c>
      <c r="C341" s="30" t="s">
        <v>57</v>
      </c>
      <c r="D341" s="104">
        <f>+'ANEXO 43 TS  (NO SEF)'!D341</f>
        <v>57</v>
      </c>
      <c r="E341" s="381">
        <f>+'ANEXO 43 TS  (NO SEF)'!E341</f>
        <v>57</v>
      </c>
      <c r="F341" s="2"/>
      <c r="G341" s="2"/>
      <c r="H341" s="2"/>
      <c r="J341" s="423"/>
    </row>
    <row r="342" spans="1:10" x14ac:dyDescent="0.2">
      <c r="A342" s="136"/>
      <c r="B342" s="33" t="s">
        <v>163</v>
      </c>
      <c r="C342" s="30" t="s">
        <v>57</v>
      </c>
      <c r="D342" s="104">
        <f>+'ANEXO 43 TS  (NO SEF)'!D342</f>
        <v>70</v>
      </c>
      <c r="E342" s="381">
        <f>+'ANEXO 43 TS  (NO SEF)'!E342</f>
        <v>70</v>
      </c>
      <c r="F342" s="2"/>
      <c r="G342" s="2"/>
      <c r="H342" s="2"/>
      <c r="J342" s="423"/>
    </row>
    <row r="343" spans="1:10" x14ac:dyDescent="0.2">
      <c r="A343" s="136"/>
      <c r="B343" s="33" t="s">
        <v>164</v>
      </c>
      <c r="C343" s="30" t="s">
        <v>57</v>
      </c>
      <c r="D343" s="104">
        <f>+'ANEXO 43 TS  (NO SEF)'!D343</f>
        <v>86</v>
      </c>
      <c r="E343" s="381">
        <f>+'ANEXO 43 TS  (NO SEF)'!E343</f>
        <v>86</v>
      </c>
      <c r="F343" s="2"/>
      <c r="G343" s="2"/>
      <c r="H343" s="2"/>
      <c r="J343" s="423"/>
    </row>
    <row r="344" spans="1:10" x14ac:dyDescent="0.2">
      <c r="A344" s="136"/>
      <c r="B344" s="33" t="s">
        <v>165</v>
      </c>
      <c r="C344" s="30" t="s">
        <v>57</v>
      </c>
      <c r="D344" s="104">
        <f>+'ANEXO 43 TS  (NO SEF)'!D344</f>
        <v>91</v>
      </c>
      <c r="E344" s="381">
        <f>+'ANEXO 43 TS  (NO SEF)'!E344</f>
        <v>91</v>
      </c>
      <c r="F344" s="2"/>
      <c r="G344" s="2"/>
      <c r="H344" s="2"/>
      <c r="J344" s="423"/>
    </row>
    <row r="345" spans="1:10" x14ac:dyDescent="0.2">
      <c r="A345" s="136"/>
      <c r="B345" s="33" t="s">
        <v>166</v>
      </c>
      <c r="C345" s="30" t="s">
        <v>57</v>
      </c>
      <c r="D345" s="104">
        <f>+'ANEXO 43 TS  (NO SEF)'!D345</f>
        <v>108</v>
      </c>
      <c r="E345" s="381">
        <f>+'ANEXO 43 TS  (NO SEF)'!E345</f>
        <v>108</v>
      </c>
      <c r="F345" s="2"/>
      <c r="G345" s="2"/>
      <c r="H345" s="2"/>
      <c r="J345" s="423"/>
    </row>
    <row r="346" spans="1:10" x14ac:dyDescent="0.2">
      <c r="A346" s="136"/>
      <c r="B346" s="33" t="s">
        <v>167</v>
      </c>
      <c r="C346" s="30" t="s">
        <v>57</v>
      </c>
      <c r="D346" s="104">
        <f>+'ANEXO 43 TS  (NO SEF)'!D346</f>
        <v>124</v>
      </c>
      <c r="E346" s="381">
        <f>+'ANEXO 43 TS  (NO SEF)'!E346</f>
        <v>124</v>
      </c>
      <c r="F346" s="2"/>
      <c r="G346" s="2"/>
      <c r="H346" s="2"/>
      <c r="J346" s="423"/>
    </row>
    <row r="347" spans="1:10" x14ac:dyDescent="0.2">
      <c r="A347" s="136"/>
      <c r="B347" s="33" t="s">
        <v>168</v>
      </c>
      <c r="C347" s="30" t="s">
        <v>57</v>
      </c>
      <c r="D347" s="104">
        <f>+'ANEXO 43 TS  (NO SEF)'!D347</f>
        <v>136</v>
      </c>
      <c r="E347" s="381">
        <f>+'ANEXO 43 TS  (NO SEF)'!E347</f>
        <v>136</v>
      </c>
      <c r="F347" s="2"/>
      <c r="G347" s="2"/>
      <c r="H347" s="2"/>
      <c r="J347" s="423"/>
    </row>
    <row r="348" spans="1:10" x14ac:dyDescent="0.2">
      <c r="A348" s="136"/>
      <c r="B348" s="33" t="s">
        <v>169</v>
      </c>
      <c r="C348" s="30" t="s">
        <v>57</v>
      </c>
      <c r="D348" s="104">
        <f>+'ANEXO 43 TS  (NO SEF)'!D348</f>
        <v>166</v>
      </c>
      <c r="E348" s="381">
        <f>+'ANEXO 43 TS  (NO SEF)'!E348</f>
        <v>166</v>
      </c>
      <c r="F348" s="2"/>
      <c r="G348" s="2"/>
      <c r="H348" s="2"/>
      <c r="J348" s="423"/>
    </row>
    <row r="349" spans="1:10" x14ac:dyDescent="0.2">
      <c r="A349" s="136"/>
      <c r="B349" s="33" t="s">
        <v>170</v>
      </c>
      <c r="C349" s="30" t="s">
        <v>57</v>
      </c>
      <c r="D349" s="104">
        <f>+'ANEXO 43 TS  (NO SEF)'!D349</f>
        <v>186</v>
      </c>
      <c r="E349" s="381">
        <f>+'ANEXO 43 TS  (NO SEF)'!E349</f>
        <v>186</v>
      </c>
      <c r="F349" s="2"/>
      <c r="G349" s="2"/>
      <c r="H349" s="2"/>
      <c r="J349" s="423"/>
    </row>
    <row r="350" spans="1:10" x14ac:dyDescent="0.2">
      <c r="A350" s="136"/>
      <c r="B350" s="33" t="s">
        <v>171</v>
      </c>
      <c r="C350" s="30" t="s">
        <v>57</v>
      </c>
      <c r="D350" s="104">
        <f>+'ANEXO 43 TS  (NO SEF)'!D350</f>
        <v>216</v>
      </c>
      <c r="E350" s="381">
        <f>+'ANEXO 43 TS  (NO SEF)'!E350</f>
        <v>216</v>
      </c>
      <c r="F350" s="2"/>
      <c r="G350" s="2"/>
      <c r="H350" s="2"/>
      <c r="J350" s="423"/>
    </row>
    <row r="351" spans="1:10" x14ac:dyDescent="0.2">
      <c r="A351" s="136"/>
      <c r="B351" s="33" t="s">
        <v>70</v>
      </c>
      <c r="C351" s="30" t="s">
        <v>57</v>
      </c>
      <c r="D351" s="104">
        <f>+'ANEXO 43 TS  (NO SEF)'!D351</f>
        <v>251</v>
      </c>
      <c r="E351" s="381">
        <f>+'ANEXO 43 TS  (NO SEF)'!E351</f>
        <v>251</v>
      </c>
      <c r="F351" s="2"/>
      <c r="G351" s="2"/>
      <c r="H351" s="2"/>
      <c r="J351" s="423"/>
    </row>
    <row r="352" spans="1:10" ht="15" thickBot="1" x14ac:dyDescent="0.25">
      <c r="A352" s="138"/>
      <c r="B352" s="161"/>
      <c r="C352" s="153"/>
      <c r="D352" s="104">
        <f>+'ANEXO 43 TS  (NO SEF)'!D352</f>
        <v>0</v>
      </c>
      <c r="E352" s="381">
        <f>+'ANEXO 43 TS  (NO SEF)'!E352</f>
        <v>0</v>
      </c>
      <c r="F352" s="2"/>
      <c r="G352" s="2"/>
      <c r="H352" s="2"/>
      <c r="J352" s="423"/>
    </row>
    <row r="353" spans="1:10" x14ac:dyDescent="0.2">
      <c r="A353" s="12"/>
      <c r="B353" s="54"/>
      <c r="C353" s="100"/>
      <c r="D353" s="104">
        <f>+'ANEXO 43 TS  (NO SEF)'!D353</f>
        <v>0</v>
      </c>
      <c r="E353" s="381">
        <f>+'ANEXO 43 TS  (NO SEF)'!E353</f>
        <v>0</v>
      </c>
      <c r="F353" s="2"/>
      <c r="G353" s="2"/>
      <c r="H353" s="2"/>
      <c r="J353" s="423"/>
    </row>
    <row r="354" spans="1:10" ht="15.75" x14ac:dyDescent="0.25">
      <c r="A354" s="12"/>
      <c r="B354" s="102" t="s">
        <v>7</v>
      </c>
      <c r="C354" s="150"/>
      <c r="D354" s="104">
        <f>+'ANEXO 43 TS  (NO SEF)'!D354</f>
        <v>0</v>
      </c>
      <c r="E354" s="381">
        <f>+'ANEXO 43 TS  (NO SEF)'!E354</f>
        <v>0</v>
      </c>
      <c r="F354" s="2"/>
      <c r="G354" s="2"/>
      <c r="H354" s="2"/>
      <c r="J354" s="423"/>
    </row>
    <row r="355" spans="1:10" x14ac:dyDescent="0.2">
      <c r="A355" s="87"/>
      <c r="B355" s="106"/>
      <c r="C355" s="53"/>
      <c r="D355" s="104">
        <f>+'ANEXO 43 TS  (NO SEF)'!D355</f>
        <v>0</v>
      </c>
      <c r="E355" s="381">
        <f>+'ANEXO 43 TS  (NO SEF)'!E355</f>
        <v>0</v>
      </c>
      <c r="F355" s="2"/>
      <c r="G355" s="2"/>
      <c r="H355" s="2"/>
      <c r="J355" s="423"/>
    </row>
    <row r="356" spans="1:10" x14ac:dyDescent="0.2">
      <c r="A356" s="324" t="s">
        <v>172</v>
      </c>
      <c r="B356" s="368"/>
      <c r="C356" s="369"/>
      <c r="D356" s="104">
        <f>+'ANEXO 43 TS  (NO SEF)'!D356</f>
        <v>0</v>
      </c>
      <c r="E356" s="381">
        <f>+'ANEXO 43 TS  (NO SEF)'!E356</f>
        <v>0</v>
      </c>
      <c r="F356" s="2"/>
      <c r="G356" s="2"/>
      <c r="H356" s="2"/>
      <c r="J356" s="423"/>
    </row>
    <row r="357" spans="1:10" x14ac:dyDescent="0.2">
      <c r="A357" s="371"/>
      <c r="B357" s="372" t="s">
        <v>0</v>
      </c>
      <c r="C357" s="373" t="s">
        <v>1</v>
      </c>
      <c r="D357" s="104">
        <f>+'ANEXO 43 TS  (NO SEF)'!D357</f>
        <v>24380</v>
      </c>
      <c r="E357" s="381">
        <f>+'ANEXO 43 TS  (NO SEF)'!E357</f>
        <v>24380</v>
      </c>
      <c r="F357" s="2"/>
      <c r="G357" s="2"/>
      <c r="H357" s="2"/>
      <c r="J357" s="423"/>
    </row>
    <row r="358" spans="1:10" x14ac:dyDescent="0.2">
      <c r="A358" s="371"/>
      <c r="B358" s="372" t="s">
        <v>2</v>
      </c>
      <c r="C358" s="373" t="s">
        <v>1</v>
      </c>
      <c r="D358" s="104">
        <f>+'ANEXO 43 TS  (NO SEF)'!D358</f>
        <v>12459.69</v>
      </c>
      <c r="E358" s="381">
        <f>+'ANEXO 43 TS  (NO SEF)'!E358</f>
        <v>12459.69</v>
      </c>
      <c r="F358" s="2"/>
      <c r="G358" s="2"/>
      <c r="H358" s="2"/>
      <c r="J358" s="423"/>
    </row>
    <row r="359" spans="1:10" x14ac:dyDescent="0.2">
      <c r="A359" s="371"/>
      <c r="B359" s="372" t="s">
        <v>3</v>
      </c>
      <c r="C359" s="375" t="s">
        <v>4</v>
      </c>
      <c r="D359" s="104">
        <f>+'ANEXO 43 TS  (NO SEF)'!D359</f>
        <v>2.6985000000000001</v>
      </c>
      <c r="E359" s="381">
        <f>+'ANEXO 43 TS  (NO SEF)'!E359</f>
        <v>2.6985000000000001</v>
      </c>
      <c r="F359" s="2"/>
      <c r="G359" s="2"/>
      <c r="H359" s="2"/>
      <c r="J359" s="423"/>
    </row>
    <row r="360" spans="1:10" x14ac:dyDescent="0.2">
      <c r="A360" s="371"/>
      <c r="B360" s="377" t="s">
        <v>5</v>
      </c>
      <c r="C360" s="375" t="s">
        <v>4</v>
      </c>
      <c r="D360" s="104">
        <f>+'ANEXO 43 TS  (NO SEF)'!D360</f>
        <v>2.6985000000000001</v>
      </c>
      <c r="E360" s="381">
        <f>+'ANEXO 43 TS  (NO SEF)'!E360</f>
        <v>2.6985000000000001</v>
      </c>
      <c r="F360" s="2"/>
      <c r="G360" s="2"/>
      <c r="H360" s="2"/>
      <c r="J360" s="423"/>
    </row>
    <row r="361" spans="1:10" x14ac:dyDescent="0.2">
      <c r="A361" s="371"/>
      <c r="B361" s="372" t="s">
        <v>6</v>
      </c>
      <c r="C361" s="375" t="s">
        <v>4</v>
      </c>
      <c r="D361" s="104">
        <f>+'ANEXO 43 TS  (NO SEF)'!D361</f>
        <v>2.6985000000000001</v>
      </c>
      <c r="E361" s="381">
        <f>+'ANEXO 43 TS  (NO SEF)'!E361</f>
        <v>2.6985000000000001</v>
      </c>
      <c r="F361" s="2"/>
      <c r="G361" s="2"/>
      <c r="H361" s="2"/>
      <c r="J361" s="423"/>
    </row>
    <row r="362" spans="1:10" x14ac:dyDescent="0.2">
      <c r="A362" s="371"/>
      <c r="B362" s="372"/>
      <c r="C362" s="378"/>
      <c r="D362" s="104">
        <f>+'ANEXO 43 TS  (NO SEF)'!D362</f>
        <v>0</v>
      </c>
      <c r="E362" s="381">
        <f>+'ANEXO 43 TS  (NO SEF)'!E362</f>
        <v>0</v>
      </c>
      <c r="F362" s="2"/>
      <c r="G362" s="2"/>
      <c r="H362" s="2"/>
      <c r="J362" s="423"/>
    </row>
    <row r="363" spans="1:10" x14ac:dyDescent="0.2">
      <c r="A363" s="371"/>
      <c r="B363" s="372"/>
      <c r="C363" s="378"/>
      <c r="D363" s="104">
        <f>+'ANEXO 43 TS  (NO SEF)'!D363</f>
        <v>0</v>
      </c>
      <c r="E363" s="381">
        <f>+'ANEXO 43 TS  (NO SEF)'!E363</f>
        <v>0</v>
      </c>
      <c r="F363" s="2"/>
      <c r="G363" s="2"/>
      <c r="H363" s="2"/>
      <c r="J363" s="423"/>
    </row>
    <row r="364" spans="1:10" x14ac:dyDescent="0.2">
      <c r="A364" s="324" t="s">
        <v>173</v>
      </c>
      <c r="B364" s="368"/>
      <c r="C364" s="369"/>
      <c r="D364" s="104">
        <f>+'ANEXO 43 TS  (NO SEF)'!D364</f>
        <v>0</v>
      </c>
      <c r="E364" s="381">
        <f>+'ANEXO 43 TS  (NO SEF)'!E364</f>
        <v>0</v>
      </c>
      <c r="F364" s="2"/>
      <c r="G364" s="2"/>
      <c r="H364" s="2"/>
      <c r="J364" s="423"/>
    </row>
    <row r="365" spans="1:10" x14ac:dyDescent="0.2">
      <c r="A365" s="371"/>
      <c r="B365" s="372" t="s">
        <v>0</v>
      </c>
      <c r="C365" s="373" t="s">
        <v>1</v>
      </c>
      <c r="D365" s="104">
        <f>+'ANEXO 43 TS  (NO SEF)'!D365</f>
        <v>19527.89</v>
      </c>
      <c r="E365" s="381">
        <f>+'ANEXO 43 TS  (NO SEF)'!E365</f>
        <v>19527.89</v>
      </c>
      <c r="F365" s="2"/>
      <c r="G365" s="2"/>
      <c r="H365" s="2"/>
      <c r="J365" s="423"/>
    </row>
    <row r="366" spans="1:10" x14ac:dyDescent="0.2">
      <c r="A366" s="371"/>
      <c r="B366" s="372" t="s">
        <v>2</v>
      </c>
      <c r="C366" s="373" t="s">
        <v>1</v>
      </c>
      <c r="D366" s="104">
        <f>+'ANEXO 43 TS  (NO SEF)'!D366</f>
        <v>9265.91</v>
      </c>
      <c r="E366" s="381">
        <f>+'ANEXO 43 TS  (NO SEF)'!E366</f>
        <v>9265.91</v>
      </c>
      <c r="F366" s="2"/>
      <c r="G366" s="2"/>
      <c r="H366" s="2"/>
      <c r="J366" s="423"/>
    </row>
    <row r="367" spans="1:10" x14ac:dyDescent="0.2">
      <c r="A367" s="371"/>
      <c r="B367" s="372" t="s">
        <v>3</v>
      </c>
      <c r="C367" s="375" t="s">
        <v>4</v>
      </c>
      <c r="D367" s="104">
        <f>+'ANEXO 43 TS  (NO SEF)'!D367</f>
        <v>2.4377</v>
      </c>
      <c r="E367" s="381">
        <f>+'ANEXO 43 TS  (NO SEF)'!E367</f>
        <v>2.4377</v>
      </c>
      <c r="F367" s="2"/>
      <c r="G367" s="2"/>
      <c r="H367" s="2"/>
      <c r="J367" s="423"/>
    </row>
    <row r="368" spans="1:10" x14ac:dyDescent="0.2">
      <c r="A368" s="371"/>
      <c r="B368" s="377" t="s">
        <v>5</v>
      </c>
      <c r="C368" s="375" t="s">
        <v>4</v>
      </c>
      <c r="D368" s="104">
        <f>+'ANEXO 43 TS  (NO SEF)'!D368</f>
        <v>2.4377</v>
      </c>
      <c r="E368" s="381">
        <f>+'ANEXO 43 TS  (NO SEF)'!E368</f>
        <v>2.4377</v>
      </c>
      <c r="F368" s="2"/>
      <c r="G368" s="2"/>
      <c r="H368" s="2"/>
      <c r="J368" s="423"/>
    </row>
    <row r="369" spans="1:10" x14ac:dyDescent="0.2">
      <c r="A369" s="371"/>
      <c r="B369" s="372" t="s">
        <v>6</v>
      </c>
      <c r="C369" s="375" t="s">
        <v>4</v>
      </c>
      <c r="D369" s="104">
        <f>+'ANEXO 43 TS  (NO SEF)'!D369</f>
        <v>2.4377</v>
      </c>
      <c r="E369" s="381">
        <f>+'ANEXO 43 TS  (NO SEF)'!E369</f>
        <v>2.4377</v>
      </c>
      <c r="F369" s="2"/>
      <c r="G369" s="2"/>
      <c r="H369" s="2"/>
      <c r="J369" s="423"/>
    </row>
    <row r="370" spans="1:10" x14ac:dyDescent="0.2">
      <c r="A370" s="371"/>
      <c r="B370" s="372"/>
      <c r="C370" s="378"/>
      <c r="D370" s="104">
        <f>+'ANEXO 43 TS  (NO SEF)'!D370</f>
        <v>0</v>
      </c>
      <c r="E370" s="381">
        <f>+'ANEXO 43 TS  (NO SEF)'!E370</f>
        <v>0</v>
      </c>
      <c r="F370" s="2"/>
      <c r="G370" s="2"/>
      <c r="H370" s="2"/>
      <c r="J370" s="423"/>
    </row>
    <row r="371" spans="1:10" x14ac:dyDescent="0.2">
      <c r="A371" s="324" t="s">
        <v>174</v>
      </c>
      <c r="B371" s="368"/>
      <c r="C371" s="369"/>
      <c r="D371" s="104">
        <f>+'ANEXO 43 TS  (NO SEF)'!D371</f>
        <v>0</v>
      </c>
      <c r="E371" s="381">
        <f>+'ANEXO 43 TS  (NO SEF)'!E371</f>
        <v>0</v>
      </c>
      <c r="F371" s="2"/>
      <c r="G371" s="2"/>
      <c r="H371" s="2"/>
      <c r="J371" s="423"/>
    </row>
    <row r="372" spans="1:10" x14ac:dyDescent="0.2">
      <c r="A372" s="371"/>
      <c r="B372" s="372" t="s">
        <v>0</v>
      </c>
      <c r="C372" s="373" t="s">
        <v>1</v>
      </c>
      <c r="D372" s="104">
        <f>+'ANEXO 43 TS  (NO SEF)'!D372</f>
        <v>10691.99</v>
      </c>
      <c r="E372" s="381">
        <f>+'ANEXO 43 TS  (NO SEF)'!E372</f>
        <v>10691.99</v>
      </c>
      <c r="F372" s="2"/>
      <c r="G372" s="2"/>
      <c r="H372" s="2"/>
      <c r="J372" s="423"/>
    </row>
    <row r="373" spans="1:10" x14ac:dyDescent="0.2">
      <c r="A373" s="371"/>
      <c r="B373" s="372" t="s">
        <v>2</v>
      </c>
      <c r="C373" s="373" t="s">
        <v>1</v>
      </c>
      <c r="D373" s="104">
        <f>+'ANEXO 43 TS  (NO SEF)'!D373</f>
        <v>2344.54</v>
      </c>
      <c r="E373" s="381">
        <f>+'ANEXO 43 TS  (NO SEF)'!E373</f>
        <v>2344.54</v>
      </c>
      <c r="F373" s="2"/>
      <c r="G373" s="2"/>
      <c r="H373" s="2"/>
      <c r="J373" s="423"/>
    </row>
    <row r="374" spans="1:10" x14ac:dyDescent="0.2">
      <c r="A374" s="371"/>
      <c r="B374" s="372" t="s">
        <v>3</v>
      </c>
      <c r="C374" s="375" t="s">
        <v>4</v>
      </c>
      <c r="D374" s="104">
        <f>+'ANEXO 43 TS  (NO SEF)'!D374</f>
        <v>2.3437999999999999</v>
      </c>
      <c r="E374" s="381">
        <f>+'ANEXO 43 TS  (NO SEF)'!E374</f>
        <v>2.3437999999999999</v>
      </c>
      <c r="F374" s="2"/>
      <c r="G374" s="2"/>
      <c r="H374" s="2"/>
      <c r="J374" s="423"/>
    </row>
    <row r="375" spans="1:10" x14ac:dyDescent="0.2">
      <c r="A375" s="371"/>
      <c r="B375" s="377" t="s">
        <v>5</v>
      </c>
      <c r="C375" s="375" t="s">
        <v>4</v>
      </c>
      <c r="D375" s="104">
        <f>+'ANEXO 43 TS  (NO SEF)'!D375</f>
        <v>2.3437999999999999</v>
      </c>
      <c r="E375" s="381">
        <f>+'ANEXO 43 TS  (NO SEF)'!E375</f>
        <v>2.3437999999999999</v>
      </c>
      <c r="F375" s="2"/>
      <c r="G375" s="2"/>
      <c r="H375" s="2"/>
      <c r="J375" s="423"/>
    </row>
    <row r="376" spans="1:10" x14ac:dyDescent="0.2">
      <c r="A376" s="371"/>
      <c r="B376" s="372" t="s">
        <v>6</v>
      </c>
      <c r="C376" s="375" t="s">
        <v>4</v>
      </c>
      <c r="D376" s="104">
        <f>+'ANEXO 43 TS  (NO SEF)'!D376</f>
        <v>2.3437999999999999</v>
      </c>
      <c r="E376" s="381">
        <f>+'ANEXO 43 TS  (NO SEF)'!E376</f>
        <v>2.3437999999999999</v>
      </c>
      <c r="F376" s="2"/>
      <c r="G376" s="2"/>
      <c r="H376" s="2"/>
      <c r="J376" s="423"/>
    </row>
    <row r="377" spans="1:10" x14ac:dyDescent="0.2">
      <c r="A377" s="12"/>
      <c r="B377" s="54"/>
      <c r="C377" s="10"/>
      <c r="D377" s="104">
        <f>+'ANEXO 43 TS  (NO SEF)'!D377</f>
        <v>0</v>
      </c>
      <c r="E377" s="381">
        <f>+'ANEXO 43 TS  (NO SEF)'!E377</f>
        <v>0</v>
      </c>
      <c r="F377" s="2"/>
      <c r="G377" s="2"/>
      <c r="H377" s="2"/>
      <c r="J377" s="423"/>
    </row>
    <row r="378" spans="1:10" x14ac:dyDescent="0.2">
      <c r="A378" s="8" t="s">
        <v>175</v>
      </c>
      <c r="B378" s="52"/>
      <c r="C378" s="48"/>
      <c r="D378" s="104">
        <f>+'ANEXO 43 TS  (NO SEF)'!D378</f>
        <v>0</v>
      </c>
      <c r="E378" s="381">
        <f>+'ANEXO 43 TS  (NO SEF)'!E378</f>
        <v>0</v>
      </c>
      <c r="F378" s="2"/>
      <c r="G378" s="2"/>
      <c r="H378" s="2"/>
      <c r="J378" s="423"/>
    </row>
    <row r="379" spans="1:10" x14ac:dyDescent="0.2">
      <c r="A379" s="12"/>
      <c r="B379" s="54" t="s">
        <v>0</v>
      </c>
      <c r="C379" s="14" t="s">
        <v>1</v>
      </c>
      <c r="D379" s="104">
        <f>+'ANEXO 43 TS  (NO SEF)'!D379</f>
        <v>24380</v>
      </c>
      <c r="E379" s="381">
        <f>+'ANEXO 43 TS  (NO SEF)'!E379</f>
        <v>24380</v>
      </c>
      <c r="F379" s="2"/>
      <c r="G379" s="2"/>
      <c r="H379" s="2"/>
      <c r="J379" s="423"/>
    </row>
    <row r="380" spans="1:10" x14ac:dyDescent="0.2">
      <c r="A380" s="12"/>
      <c r="B380" s="54" t="s">
        <v>2</v>
      </c>
      <c r="C380" s="14" t="s">
        <v>1</v>
      </c>
      <c r="D380" s="104">
        <f>+'ANEXO 43 TS  (NO SEF)'!D380</f>
        <v>12459.69</v>
      </c>
      <c r="E380" s="381">
        <f>+'ANEXO 43 TS  (NO SEF)'!E380</f>
        <v>12459.69</v>
      </c>
      <c r="F380" s="2"/>
      <c r="G380" s="2"/>
      <c r="H380" s="2"/>
      <c r="J380" s="423"/>
    </row>
    <row r="381" spans="1:10" x14ac:dyDescent="0.2">
      <c r="A381" s="12"/>
      <c r="B381" s="54" t="s">
        <v>3</v>
      </c>
      <c r="C381" s="10" t="s">
        <v>4</v>
      </c>
      <c r="D381" s="104">
        <f>+'ANEXO 43 TS  (NO SEF)'!D381</f>
        <v>122.5475</v>
      </c>
      <c r="E381" s="381">
        <f>+'ANEXO 43 TS  (NO SEF)'!E381</f>
        <v>122.5475</v>
      </c>
      <c r="F381" s="2"/>
      <c r="G381" s="2"/>
      <c r="H381" s="2"/>
      <c r="J381" s="423"/>
    </row>
    <row r="382" spans="1:10" x14ac:dyDescent="0.2">
      <c r="A382" s="12"/>
      <c r="B382" s="64" t="s">
        <v>5</v>
      </c>
      <c r="C382" s="10" t="s">
        <v>4</v>
      </c>
      <c r="D382" s="104">
        <f>+'ANEXO 43 TS  (NO SEF)'!D382</f>
        <v>119.1686</v>
      </c>
      <c r="E382" s="381">
        <f>+'ANEXO 43 TS  (NO SEF)'!E382</f>
        <v>119.1686</v>
      </c>
      <c r="F382" s="2"/>
      <c r="G382" s="2"/>
      <c r="H382" s="2"/>
      <c r="J382" s="423"/>
    </row>
    <row r="383" spans="1:10" x14ac:dyDescent="0.2">
      <c r="A383" s="12"/>
      <c r="B383" s="54" t="s">
        <v>6</v>
      </c>
      <c r="C383" s="10" t="s">
        <v>4</v>
      </c>
      <c r="D383" s="104">
        <f>+'ANEXO 43 TS  (NO SEF)'!D383</f>
        <v>117.5945</v>
      </c>
      <c r="E383" s="381">
        <f>+'ANEXO 43 TS  (NO SEF)'!E383</f>
        <v>117.5945</v>
      </c>
      <c r="F383" s="2"/>
      <c r="G383" s="2"/>
      <c r="H383" s="2"/>
      <c r="J383" s="423"/>
    </row>
    <row r="384" spans="1:10" x14ac:dyDescent="0.2">
      <c r="A384" s="12"/>
      <c r="B384" s="54"/>
      <c r="C384" s="57"/>
      <c r="D384" s="104">
        <f>+'ANEXO 43 TS  (NO SEF)'!D384</f>
        <v>0</v>
      </c>
      <c r="E384" s="381">
        <f>+'ANEXO 43 TS  (NO SEF)'!E384</f>
        <v>0</v>
      </c>
      <c r="F384" s="2"/>
      <c r="G384" s="2"/>
      <c r="H384" s="2"/>
      <c r="J384" s="423"/>
    </row>
    <row r="385" spans="1:10" x14ac:dyDescent="0.2">
      <c r="A385" s="8" t="s">
        <v>176</v>
      </c>
      <c r="B385" s="52"/>
      <c r="C385" s="48"/>
      <c r="D385" s="104">
        <f>+'ANEXO 43 TS  (NO SEF)'!D385</f>
        <v>0</v>
      </c>
      <c r="E385" s="381">
        <f>+'ANEXO 43 TS  (NO SEF)'!E385</f>
        <v>0</v>
      </c>
      <c r="F385" s="2"/>
      <c r="G385" s="2"/>
      <c r="H385" s="2"/>
      <c r="J385" s="423"/>
    </row>
    <row r="386" spans="1:10" x14ac:dyDescent="0.2">
      <c r="A386" s="12"/>
      <c r="B386" s="54" t="s">
        <v>0</v>
      </c>
      <c r="C386" s="14" t="s">
        <v>1</v>
      </c>
      <c r="D386" s="104">
        <f>+'ANEXO 43 TS  (NO SEF)'!D386</f>
        <v>19527.89</v>
      </c>
      <c r="E386" s="381">
        <f>+'ANEXO 43 TS  (NO SEF)'!E386</f>
        <v>19527.89</v>
      </c>
      <c r="F386" s="2"/>
      <c r="G386" s="2"/>
      <c r="H386" s="2"/>
      <c r="J386" s="423"/>
    </row>
    <row r="387" spans="1:10" x14ac:dyDescent="0.2">
      <c r="A387" s="12"/>
      <c r="B387" s="54" t="s">
        <v>2</v>
      </c>
      <c r="C387" s="14" t="s">
        <v>1</v>
      </c>
      <c r="D387" s="104">
        <f>+'ANEXO 43 TS  (NO SEF)'!D387</f>
        <v>9265.91</v>
      </c>
      <c r="E387" s="381">
        <f>+'ANEXO 43 TS  (NO SEF)'!E387</f>
        <v>9265.91</v>
      </c>
      <c r="F387" s="2"/>
      <c r="G387" s="2"/>
      <c r="H387" s="2"/>
      <c r="J387" s="423"/>
    </row>
    <row r="388" spans="1:10" x14ac:dyDescent="0.2">
      <c r="A388" s="12"/>
      <c r="B388" s="54" t="s">
        <v>3</v>
      </c>
      <c r="C388" s="10" t="s">
        <v>4</v>
      </c>
      <c r="D388" s="104">
        <f>+'ANEXO 43 TS  (NO SEF)'!D388</f>
        <v>110.7052</v>
      </c>
      <c r="E388" s="381">
        <f>+'ANEXO 43 TS  (NO SEF)'!E388</f>
        <v>110.7052</v>
      </c>
      <c r="F388" s="2"/>
      <c r="G388" s="2"/>
      <c r="H388" s="2"/>
      <c r="J388" s="423"/>
    </row>
    <row r="389" spans="1:10" x14ac:dyDescent="0.2">
      <c r="A389" s="12"/>
      <c r="B389" s="64" t="s">
        <v>5</v>
      </c>
      <c r="C389" s="10" t="s">
        <v>4</v>
      </c>
      <c r="D389" s="104">
        <f>+'ANEXO 43 TS  (NO SEF)'!D389</f>
        <v>107.6527</v>
      </c>
      <c r="E389" s="381">
        <f>+'ANEXO 43 TS  (NO SEF)'!E389</f>
        <v>107.6527</v>
      </c>
      <c r="F389" s="2"/>
      <c r="G389" s="2"/>
      <c r="H389" s="2"/>
      <c r="J389" s="423"/>
    </row>
    <row r="390" spans="1:10" x14ac:dyDescent="0.2">
      <c r="A390" s="12"/>
      <c r="B390" s="54" t="s">
        <v>6</v>
      </c>
      <c r="C390" s="10" t="s">
        <v>4</v>
      </c>
      <c r="D390" s="104">
        <f>+'ANEXO 43 TS  (NO SEF)'!D390</f>
        <v>106.2308</v>
      </c>
      <c r="E390" s="381">
        <f>+'ANEXO 43 TS  (NO SEF)'!E390</f>
        <v>106.2308</v>
      </c>
      <c r="F390" s="2"/>
      <c r="G390" s="2"/>
      <c r="H390" s="2"/>
      <c r="J390" s="423"/>
    </row>
    <row r="391" spans="1:10" x14ac:dyDescent="0.2">
      <c r="A391" s="12"/>
      <c r="B391" s="54"/>
      <c r="C391" s="57"/>
      <c r="D391" s="104">
        <f>+'ANEXO 43 TS  (NO SEF)'!D391</f>
        <v>0</v>
      </c>
      <c r="E391" s="381">
        <f>+'ANEXO 43 TS  (NO SEF)'!E391</f>
        <v>0</v>
      </c>
      <c r="F391" s="2"/>
      <c r="G391" s="2"/>
      <c r="H391" s="2"/>
      <c r="J391" s="423"/>
    </row>
    <row r="392" spans="1:10" x14ac:dyDescent="0.2">
      <c r="A392" s="8" t="s">
        <v>177</v>
      </c>
      <c r="B392" s="52"/>
      <c r="C392" s="48"/>
      <c r="D392" s="104">
        <f>+'ANEXO 43 TS  (NO SEF)'!D392</f>
        <v>0</v>
      </c>
      <c r="E392" s="381">
        <f>+'ANEXO 43 TS  (NO SEF)'!E392</f>
        <v>0</v>
      </c>
      <c r="F392" s="2"/>
      <c r="G392" s="2"/>
      <c r="H392" s="2"/>
      <c r="J392" s="423"/>
    </row>
    <row r="393" spans="1:10" x14ac:dyDescent="0.2">
      <c r="A393" s="12"/>
      <c r="B393" s="54" t="s">
        <v>0</v>
      </c>
      <c r="C393" s="14" t="s">
        <v>1</v>
      </c>
      <c r="D393" s="104">
        <f>+'ANEXO 43 TS  (NO SEF)'!D393</f>
        <v>10691.99</v>
      </c>
      <c r="E393" s="381">
        <f>+'ANEXO 43 TS  (NO SEF)'!E393</f>
        <v>10691.99</v>
      </c>
      <c r="F393" s="2"/>
      <c r="G393" s="2"/>
      <c r="H393" s="2"/>
      <c r="J393" s="423"/>
    </row>
    <row r="394" spans="1:10" x14ac:dyDescent="0.2">
      <c r="A394" s="12"/>
      <c r="B394" s="54" t="s">
        <v>2</v>
      </c>
      <c r="C394" s="14" t="s">
        <v>1</v>
      </c>
      <c r="D394" s="104">
        <f>+'ANEXO 43 TS  (NO SEF)'!D394</f>
        <v>2344.54</v>
      </c>
      <c r="E394" s="381">
        <f>+'ANEXO 43 TS  (NO SEF)'!E394</f>
        <v>2344.54</v>
      </c>
      <c r="F394" s="2"/>
      <c r="G394" s="2"/>
      <c r="H394" s="2"/>
      <c r="J394" s="423"/>
    </row>
    <row r="395" spans="1:10" x14ac:dyDescent="0.2">
      <c r="A395" s="12"/>
      <c r="B395" s="54" t="s">
        <v>3</v>
      </c>
      <c r="C395" s="10" t="s">
        <v>4</v>
      </c>
      <c r="D395" s="104">
        <f>+'ANEXO 43 TS  (NO SEF)'!D395</f>
        <v>106.4432</v>
      </c>
      <c r="E395" s="381">
        <f>+'ANEXO 43 TS  (NO SEF)'!E395</f>
        <v>106.4432</v>
      </c>
      <c r="F395" s="2"/>
      <c r="G395" s="2"/>
      <c r="H395" s="2"/>
      <c r="J395" s="423"/>
    </row>
    <row r="396" spans="1:10" x14ac:dyDescent="0.2">
      <c r="A396" s="12"/>
      <c r="B396" s="64" t="s">
        <v>5</v>
      </c>
      <c r="C396" s="10" t="s">
        <v>4</v>
      </c>
      <c r="D396" s="104">
        <f>+'ANEXO 43 TS  (NO SEF)'!D396</f>
        <v>103.50830000000001</v>
      </c>
      <c r="E396" s="381">
        <f>+'ANEXO 43 TS  (NO SEF)'!E396</f>
        <v>103.50830000000001</v>
      </c>
      <c r="F396" s="2"/>
      <c r="G396" s="2"/>
      <c r="H396" s="2"/>
      <c r="J396" s="423"/>
    </row>
    <row r="397" spans="1:10" x14ac:dyDescent="0.2">
      <c r="A397" s="12"/>
      <c r="B397" s="54" t="s">
        <v>6</v>
      </c>
      <c r="C397" s="10" t="s">
        <v>4</v>
      </c>
      <c r="D397" s="104">
        <f>+'ANEXO 43 TS  (NO SEF)'!D397</f>
        <v>102.14109999999999</v>
      </c>
      <c r="E397" s="381">
        <f>+'ANEXO 43 TS  (NO SEF)'!E397</f>
        <v>102.14109999999999</v>
      </c>
      <c r="F397" s="2"/>
      <c r="G397" s="2"/>
      <c r="H397" s="2"/>
      <c r="J397" s="423"/>
    </row>
    <row r="398" spans="1:10" x14ac:dyDescent="0.2">
      <c r="A398" s="12"/>
      <c r="B398" s="54"/>
      <c r="C398" s="10"/>
      <c r="D398" s="104">
        <f>+'ANEXO 43 TS  (NO SEF)'!D398</f>
        <v>0</v>
      </c>
      <c r="E398" s="381">
        <f>+'ANEXO 43 TS  (NO SEF)'!E398</f>
        <v>0</v>
      </c>
      <c r="F398" s="2"/>
      <c r="G398" s="2"/>
      <c r="H398" s="2"/>
      <c r="J398" s="423"/>
    </row>
    <row r="399" spans="1:10" x14ac:dyDescent="0.2">
      <c r="A399" s="8" t="s">
        <v>178</v>
      </c>
      <c r="B399" s="52"/>
      <c r="C399" s="48"/>
      <c r="D399" s="104">
        <f>+'ANEXO 43 TS  (NO SEF)'!D399</f>
        <v>0</v>
      </c>
      <c r="E399" s="381">
        <f>+'ANEXO 43 TS  (NO SEF)'!E399</f>
        <v>0</v>
      </c>
      <c r="F399" s="2"/>
      <c r="G399" s="2"/>
      <c r="H399" s="2"/>
      <c r="J399" s="423"/>
    </row>
    <row r="400" spans="1:10" x14ac:dyDescent="0.2">
      <c r="A400" s="12"/>
      <c r="B400" s="54" t="s">
        <v>0</v>
      </c>
      <c r="C400" s="14" t="s">
        <v>1</v>
      </c>
      <c r="D400" s="104">
        <f>+'ANEXO 43 TS  (NO SEF)'!D400</f>
        <v>24380</v>
      </c>
      <c r="E400" s="381">
        <f>+'ANEXO 43 TS  (NO SEF)'!E400</f>
        <v>24380</v>
      </c>
      <c r="F400" s="2"/>
      <c r="G400" s="2"/>
      <c r="H400" s="2"/>
      <c r="J400" s="423"/>
    </row>
    <row r="401" spans="1:10" x14ac:dyDescent="0.2">
      <c r="A401" s="12"/>
      <c r="B401" s="54" t="s">
        <v>2</v>
      </c>
      <c r="C401" s="14" t="s">
        <v>1</v>
      </c>
      <c r="D401" s="104">
        <f>+'ANEXO 43 TS  (NO SEF)'!D401</f>
        <v>12459.69</v>
      </c>
      <c r="E401" s="381">
        <f>+'ANEXO 43 TS  (NO SEF)'!E401</f>
        <v>12459.69</v>
      </c>
      <c r="F401" s="2"/>
      <c r="G401" s="2"/>
      <c r="H401" s="2"/>
      <c r="J401" s="423"/>
    </row>
    <row r="402" spans="1:10" x14ac:dyDescent="0.2">
      <c r="A402" s="12"/>
      <c r="B402" s="54" t="s">
        <v>3</v>
      </c>
      <c r="C402" s="10" t="s">
        <v>4</v>
      </c>
      <c r="D402" s="104">
        <f>+'ANEXO 43 TS  (NO SEF)'!D402</f>
        <v>122.5475</v>
      </c>
      <c r="E402" s="381">
        <f>+'ANEXO 43 TS  (NO SEF)'!E402</f>
        <v>122.5475</v>
      </c>
      <c r="F402" s="2"/>
      <c r="G402" s="2"/>
      <c r="H402" s="2"/>
      <c r="J402" s="423"/>
    </row>
    <row r="403" spans="1:10" x14ac:dyDescent="0.2">
      <c r="A403" s="12"/>
      <c r="B403" s="64" t="s">
        <v>5</v>
      </c>
      <c r="C403" s="10" t="s">
        <v>4</v>
      </c>
      <c r="D403" s="104">
        <f>+'ANEXO 43 TS  (NO SEF)'!D403</f>
        <v>119.1686</v>
      </c>
      <c r="E403" s="381">
        <f>+'ANEXO 43 TS  (NO SEF)'!E403</f>
        <v>119.1686</v>
      </c>
      <c r="F403" s="2"/>
      <c r="G403" s="2"/>
      <c r="H403" s="2"/>
      <c r="J403" s="423"/>
    </row>
    <row r="404" spans="1:10" x14ac:dyDescent="0.2">
      <c r="A404" s="12"/>
      <c r="B404" s="54" t="s">
        <v>6</v>
      </c>
      <c r="C404" s="10" t="s">
        <v>4</v>
      </c>
      <c r="D404" s="104">
        <f>+'ANEXO 43 TS  (NO SEF)'!D404</f>
        <v>117.5945</v>
      </c>
      <c r="E404" s="381">
        <f>+'ANEXO 43 TS  (NO SEF)'!E404</f>
        <v>117.5945</v>
      </c>
      <c r="F404" s="2"/>
      <c r="G404" s="2"/>
      <c r="H404" s="2"/>
      <c r="J404" s="423"/>
    </row>
    <row r="405" spans="1:10" x14ac:dyDescent="0.2">
      <c r="A405" s="12"/>
      <c r="B405" s="54"/>
      <c r="C405" s="57"/>
      <c r="D405" s="104">
        <f>+'ANEXO 43 TS  (NO SEF)'!D405</f>
        <v>0</v>
      </c>
      <c r="E405" s="381">
        <f>+'ANEXO 43 TS  (NO SEF)'!E405</f>
        <v>0</v>
      </c>
      <c r="F405" s="2"/>
      <c r="G405" s="2"/>
      <c r="H405" s="2"/>
      <c r="J405" s="423"/>
    </row>
    <row r="406" spans="1:10" x14ac:dyDescent="0.2">
      <c r="A406" s="8" t="s">
        <v>179</v>
      </c>
      <c r="B406" s="52"/>
      <c r="C406" s="48"/>
      <c r="D406" s="104">
        <f>+'ANEXO 43 TS  (NO SEF)'!D406</f>
        <v>0</v>
      </c>
      <c r="E406" s="381">
        <f>+'ANEXO 43 TS  (NO SEF)'!E406</f>
        <v>0</v>
      </c>
      <c r="F406" s="2"/>
      <c r="G406" s="2"/>
      <c r="H406" s="2"/>
      <c r="J406" s="423"/>
    </row>
    <row r="407" spans="1:10" x14ac:dyDescent="0.2">
      <c r="A407" s="12"/>
      <c r="B407" s="54" t="s">
        <v>0</v>
      </c>
      <c r="C407" s="14" t="s">
        <v>1</v>
      </c>
      <c r="D407" s="104">
        <f>+'ANEXO 43 TS  (NO SEF)'!D407</f>
        <v>19527.89</v>
      </c>
      <c r="E407" s="381">
        <f>+'ANEXO 43 TS  (NO SEF)'!E407</f>
        <v>19527.89</v>
      </c>
      <c r="F407" s="2"/>
      <c r="G407" s="2"/>
      <c r="H407" s="2"/>
      <c r="J407" s="423"/>
    </row>
    <row r="408" spans="1:10" x14ac:dyDescent="0.2">
      <c r="A408" s="12"/>
      <c r="B408" s="54" t="s">
        <v>2</v>
      </c>
      <c r="C408" s="14" t="s">
        <v>1</v>
      </c>
      <c r="D408" s="104">
        <f>+'ANEXO 43 TS  (NO SEF)'!D408</f>
        <v>9265.91</v>
      </c>
      <c r="E408" s="381">
        <f>+'ANEXO 43 TS  (NO SEF)'!E408</f>
        <v>9265.91</v>
      </c>
      <c r="F408" s="2"/>
      <c r="G408" s="2"/>
      <c r="H408" s="2"/>
      <c r="J408" s="423"/>
    </row>
    <row r="409" spans="1:10" x14ac:dyDescent="0.2">
      <c r="A409" s="12"/>
      <c r="B409" s="54" t="s">
        <v>3</v>
      </c>
      <c r="C409" s="10" t="s">
        <v>4</v>
      </c>
      <c r="D409" s="104">
        <f>+'ANEXO 43 TS  (NO SEF)'!D409</f>
        <v>110.7052</v>
      </c>
      <c r="E409" s="381">
        <f>+'ANEXO 43 TS  (NO SEF)'!E409</f>
        <v>110.7052</v>
      </c>
      <c r="F409" s="2"/>
      <c r="G409" s="2"/>
      <c r="H409" s="2"/>
      <c r="J409" s="423"/>
    </row>
    <row r="410" spans="1:10" x14ac:dyDescent="0.2">
      <c r="A410" s="12"/>
      <c r="B410" s="64" t="s">
        <v>5</v>
      </c>
      <c r="C410" s="10" t="s">
        <v>4</v>
      </c>
      <c r="D410" s="104">
        <f>+'ANEXO 43 TS  (NO SEF)'!D410</f>
        <v>107.6527</v>
      </c>
      <c r="E410" s="381">
        <f>+'ANEXO 43 TS  (NO SEF)'!E410</f>
        <v>107.6527</v>
      </c>
      <c r="F410" s="2"/>
      <c r="G410" s="2"/>
      <c r="H410" s="2"/>
      <c r="J410" s="423"/>
    </row>
    <row r="411" spans="1:10" x14ac:dyDescent="0.2">
      <c r="A411" s="12"/>
      <c r="B411" s="54" t="s">
        <v>6</v>
      </c>
      <c r="C411" s="10" t="s">
        <v>4</v>
      </c>
      <c r="D411" s="104">
        <f>+'ANEXO 43 TS  (NO SEF)'!D411</f>
        <v>106.2308</v>
      </c>
      <c r="E411" s="381">
        <f>+'ANEXO 43 TS  (NO SEF)'!E411</f>
        <v>106.2308</v>
      </c>
      <c r="F411" s="2"/>
      <c r="G411" s="2"/>
      <c r="H411" s="2"/>
      <c r="J411" s="423"/>
    </row>
    <row r="412" spans="1:10" x14ac:dyDescent="0.2">
      <c r="A412" s="12"/>
      <c r="B412" s="54"/>
      <c r="C412" s="57"/>
      <c r="D412" s="104">
        <f>+'ANEXO 43 TS  (NO SEF)'!D412</f>
        <v>0</v>
      </c>
      <c r="E412" s="381">
        <f>+'ANEXO 43 TS  (NO SEF)'!E412</f>
        <v>0</v>
      </c>
      <c r="F412" s="2"/>
      <c r="G412" s="2"/>
      <c r="H412" s="2"/>
      <c r="J412" s="423"/>
    </row>
    <row r="413" spans="1:10" x14ac:dyDescent="0.2">
      <c r="A413" s="8" t="s">
        <v>180</v>
      </c>
      <c r="B413" s="52"/>
      <c r="C413" s="48"/>
      <c r="D413" s="104">
        <f>+'ANEXO 43 TS  (NO SEF)'!D413</f>
        <v>0</v>
      </c>
      <c r="E413" s="381">
        <f>+'ANEXO 43 TS  (NO SEF)'!E413</f>
        <v>0</v>
      </c>
      <c r="F413" s="2"/>
      <c r="G413" s="2"/>
      <c r="H413" s="2"/>
      <c r="J413" s="423"/>
    </row>
    <row r="414" spans="1:10" x14ac:dyDescent="0.2">
      <c r="A414" s="12"/>
      <c r="B414" s="54" t="s">
        <v>0</v>
      </c>
      <c r="C414" s="14" t="s">
        <v>1</v>
      </c>
      <c r="D414" s="104">
        <f>+'ANEXO 43 TS  (NO SEF)'!D414</f>
        <v>10691.99</v>
      </c>
      <c r="E414" s="381">
        <f>+'ANEXO 43 TS  (NO SEF)'!E414</f>
        <v>10691.99</v>
      </c>
      <c r="F414" s="2"/>
      <c r="G414" s="2"/>
      <c r="H414" s="2"/>
      <c r="J414" s="423"/>
    </row>
    <row r="415" spans="1:10" x14ac:dyDescent="0.2">
      <c r="A415" s="12"/>
      <c r="B415" s="54" t="s">
        <v>2</v>
      </c>
      <c r="C415" s="14" t="s">
        <v>1</v>
      </c>
      <c r="D415" s="104">
        <f>+'ANEXO 43 TS  (NO SEF)'!D415</f>
        <v>2344.54</v>
      </c>
      <c r="E415" s="381">
        <f>+'ANEXO 43 TS  (NO SEF)'!E415</f>
        <v>2344.54</v>
      </c>
      <c r="F415" s="2"/>
      <c r="G415" s="2"/>
      <c r="H415" s="2"/>
      <c r="J415" s="423"/>
    </row>
    <row r="416" spans="1:10" x14ac:dyDescent="0.2">
      <c r="A416" s="12"/>
      <c r="B416" s="54" t="s">
        <v>3</v>
      </c>
      <c r="C416" s="10" t="s">
        <v>4</v>
      </c>
      <c r="D416" s="104">
        <f>+'ANEXO 43 TS  (NO SEF)'!D416</f>
        <v>106.4432</v>
      </c>
      <c r="E416" s="381">
        <f>+'ANEXO 43 TS  (NO SEF)'!E416</f>
        <v>106.4432</v>
      </c>
      <c r="F416" s="2"/>
      <c r="G416" s="2"/>
      <c r="H416" s="2"/>
      <c r="J416" s="423"/>
    </row>
    <row r="417" spans="1:10" x14ac:dyDescent="0.2">
      <c r="A417" s="12"/>
      <c r="B417" s="64" t="s">
        <v>5</v>
      </c>
      <c r="C417" s="10" t="s">
        <v>4</v>
      </c>
      <c r="D417" s="104">
        <f>+'ANEXO 43 TS  (NO SEF)'!D417</f>
        <v>103.50830000000001</v>
      </c>
      <c r="E417" s="381">
        <f>+'ANEXO 43 TS  (NO SEF)'!E417</f>
        <v>103.50830000000001</v>
      </c>
      <c r="F417" s="2"/>
      <c r="G417" s="2"/>
      <c r="H417" s="2"/>
      <c r="J417" s="423"/>
    </row>
    <row r="418" spans="1:10" x14ac:dyDescent="0.2">
      <c r="A418" s="12"/>
      <c r="B418" s="54" t="s">
        <v>6</v>
      </c>
      <c r="C418" s="10" t="s">
        <v>4</v>
      </c>
      <c r="D418" s="104">
        <f>+'ANEXO 43 TS  (NO SEF)'!D418</f>
        <v>102.14109999999999</v>
      </c>
      <c r="E418" s="381">
        <f>+'ANEXO 43 TS  (NO SEF)'!E418</f>
        <v>102.14109999999999</v>
      </c>
      <c r="F418" s="2"/>
      <c r="G418" s="2"/>
      <c r="H418" s="2"/>
      <c r="J418" s="423"/>
    </row>
    <row r="419" spans="1:10" x14ac:dyDescent="0.2">
      <c r="A419" s="12"/>
      <c r="B419" s="54"/>
      <c r="C419" s="10"/>
      <c r="D419" s="104">
        <f>+'ANEXO 43 TS  (NO SEF)'!D419</f>
        <v>0</v>
      </c>
      <c r="E419" s="381">
        <f>+'ANEXO 43 TS  (NO SEF)'!E419</f>
        <v>0</v>
      </c>
      <c r="F419" s="2"/>
      <c r="G419" s="2"/>
      <c r="H419" s="2"/>
      <c r="J419" s="423"/>
    </row>
    <row r="420" spans="1:10" x14ac:dyDescent="0.2">
      <c r="A420" s="8" t="s">
        <v>181</v>
      </c>
      <c r="B420" s="52"/>
      <c r="C420" s="10"/>
      <c r="D420" s="104">
        <f>+'ANEXO 43 TS  (NO SEF)'!D420</f>
        <v>0</v>
      </c>
      <c r="E420" s="381">
        <f>+'ANEXO 43 TS  (NO SEF)'!E420</f>
        <v>0</v>
      </c>
      <c r="F420" s="2"/>
      <c r="G420" s="2"/>
      <c r="H420" s="2"/>
      <c r="J420" s="423"/>
    </row>
    <row r="421" spans="1:10" x14ac:dyDescent="0.2">
      <c r="A421" s="12"/>
      <c r="B421" s="54" t="s">
        <v>0</v>
      </c>
      <c r="C421" s="14" t="s">
        <v>1</v>
      </c>
      <c r="D421" s="104">
        <f>+'ANEXO 43 TS  (NO SEF)'!D421</f>
        <v>24380</v>
      </c>
      <c r="E421" s="381">
        <f>+'ANEXO 43 TS  (NO SEF)'!E421</f>
        <v>24380</v>
      </c>
      <c r="F421" s="2"/>
      <c r="G421" s="2"/>
      <c r="H421" s="2"/>
      <c r="J421" s="423"/>
    </row>
    <row r="422" spans="1:10" x14ac:dyDescent="0.2">
      <c r="A422" s="12"/>
      <c r="B422" s="54" t="s">
        <v>2</v>
      </c>
      <c r="C422" s="14" t="s">
        <v>1</v>
      </c>
      <c r="D422" s="104">
        <f>+'ANEXO 43 TS  (NO SEF)'!D422</f>
        <v>12459.69</v>
      </c>
      <c r="E422" s="381">
        <f>+'ANEXO 43 TS  (NO SEF)'!E422</f>
        <v>12459.69</v>
      </c>
      <c r="F422" s="2"/>
      <c r="G422" s="2"/>
      <c r="H422" s="2"/>
      <c r="J422" s="423"/>
    </row>
    <row r="423" spans="1:10" x14ac:dyDescent="0.2">
      <c r="A423" s="12"/>
      <c r="B423" s="54" t="s">
        <v>3</v>
      </c>
      <c r="C423" s="10" t="s">
        <v>4</v>
      </c>
      <c r="D423" s="104">
        <f>+'ANEXO 43 TS  (NO SEF)'!D423</f>
        <v>2.6985000000000001</v>
      </c>
      <c r="E423" s="381">
        <f>+'ANEXO 43 TS  (NO SEF)'!E423</f>
        <v>2.6985000000000001</v>
      </c>
      <c r="F423" s="2"/>
      <c r="G423" s="2"/>
      <c r="H423" s="2"/>
      <c r="J423" s="423"/>
    </row>
    <row r="424" spans="1:10" x14ac:dyDescent="0.2">
      <c r="A424" s="12"/>
      <c r="B424" s="64" t="s">
        <v>5</v>
      </c>
      <c r="C424" s="10" t="s">
        <v>4</v>
      </c>
      <c r="D424" s="104">
        <f>+'ANEXO 43 TS  (NO SEF)'!D424</f>
        <v>2.6985000000000001</v>
      </c>
      <c r="E424" s="381">
        <f>+'ANEXO 43 TS  (NO SEF)'!E424</f>
        <v>2.6985000000000001</v>
      </c>
      <c r="F424" s="2"/>
      <c r="G424" s="2"/>
      <c r="H424" s="2"/>
      <c r="J424" s="423"/>
    </row>
    <row r="425" spans="1:10" x14ac:dyDescent="0.2">
      <c r="A425" s="12"/>
      <c r="B425" s="54" t="s">
        <v>6</v>
      </c>
      <c r="C425" s="10" t="s">
        <v>4</v>
      </c>
      <c r="D425" s="104">
        <f>+'ANEXO 43 TS  (NO SEF)'!D425</f>
        <v>2.6985000000000001</v>
      </c>
      <c r="E425" s="381">
        <f>+'ANEXO 43 TS  (NO SEF)'!E425</f>
        <v>2.6985000000000001</v>
      </c>
      <c r="F425" s="2"/>
      <c r="G425" s="2"/>
      <c r="H425" s="2"/>
      <c r="J425" s="423"/>
    </row>
    <row r="426" spans="1:10" x14ac:dyDescent="0.2">
      <c r="A426" s="12"/>
      <c r="B426" s="54"/>
      <c r="C426" s="10"/>
      <c r="D426" s="104">
        <f>+'ANEXO 43 TS  (NO SEF)'!D426</f>
        <v>0</v>
      </c>
      <c r="E426" s="381">
        <f>+'ANEXO 43 TS  (NO SEF)'!E426</f>
        <v>0</v>
      </c>
      <c r="F426" s="2"/>
      <c r="G426" s="2"/>
      <c r="H426" s="2"/>
      <c r="J426" s="423"/>
    </row>
    <row r="427" spans="1:10" x14ac:dyDescent="0.2">
      <c r="A427" s="8" t="s">
        <v>182</v>
      </c>
      <c r="B427" s="52"/>
      <c r="C427" s="10"/>
      <c r="D427" s="104">
        <f>+'ANEXO 43 TS  (NO SEF)'!D427</f>
        <v>0</v>
      </c>
      <c r="E427" s="381">
        <f>+'ANEXO 43 TS  (NO SEF)'!E427</f>
        <v>0</v>
      </c>
      <c r="F427" s="2"/>
      <c r="G427" s="2"/>
      <c r="H427" s="2"/>
      <c r="J427" s="423"/>
    </row>
    <row r="428" spans="1:10" x14ac:dyDescent="0.2">
      <c r="A428" s="12"/>
      <c r="B428" s="54" t="s">
        <v>0</v>
      </c>
      <c r="C428" s="14" t="s">
        <v>1</v>
      </c>
      <c r="D428" s="104">
        <f>+'ANEXO 43 TS  (NO SEF)'!D428</f>
        <v>19527.89</v>
      </c>
      <c r="E428" s="381">
        <f>+'ANEXO 43 TS  (NO SEF)'!E428</f>
        <v>19527.89</v>
      </c>
      <c r="F428" s="2"/>
      <c r="G428" s="2"/>
      <c r="H428" s="2"/>
      <c r="J428" s="423"/>
    </row>
    <row r="429" spans="1:10" x14ac:dyDescent="0.2">
      <c r="A429" s="12"/>
      <c r="B429" s="54" t="s">
        <v>2</v>
      </c>
      <c r="C429" s="14" t="s">
        <v>1</v>
      </c>
      <c r="D429" s="104">
        <f>+'ANEXO 43 TS  (NO SEF)'!D429</f>
        <v>9265.91</v>
      </c>
      <c r="E429" s="381">
        <f>+'ANEXO 43 TS  (NO SEF)'!E429</f>
        <v>9265.91</v>
      </c>
      <c r="F429" s="2"/>
      <c r="G429" s="2"/>
      <c r="H429" s="2"/>
      <c r="J429" s="423"/>
    </row>
    <row r="430" spans="1:10" x14ac:dyDescent="0.2">
      <c r="A430" s="12"/>
      <c r="B430" s="54" t="s">
        <v>3</v>
      </c>
      <c r="C430" s="10" t="s">
        <v>4</v>
      </c>
      <c r="D430" s="104">
        <f>+'ANEXO 43 TS  (NO SEF)'!D430</f>
        <v>2.4377</v>
      </c>
      <c r="E430" s="381">
        <f>+'ANEXO 43 TS  (NO SEF)'!E430</f>
        <v>2.4377</v>
      </c>
      <c r="F430" s="2"/>
      <c r="G430" s="2"/>
      <c r="H430" s="2"/>
      <c r="J430" s="423"/>
    </row>
    <row r="431" spans="1:10" x14ac:dyDescent="0.2">
      <c r="A431" s="12"/>
      <c r="B431" s="64" t="s">
        <v>5</v>
      </c>
      <c r="C431" s="10" t="s">
        <v>4</v>
      </c>
      <c r="D431" s="104">
        <f>+'ANEXO 43 TS  (NO SEF)'!D431</f>
        <v>2.4377</v>
      </c>
      <c r="E431" s="381">
        <f>+'ANEXO 43 TS  (NO SEF)'!E431</f>
        <v>2.4377</v>
      </c>
      <c r="F431" s="2"/>
      <c r="G431" s="2"/>
      <c r="H431" s="2"/>
      <c r="J431" s="423"/>
    </row>
    <row r="432" spans="1:10" x14ac:dyDescent="0.2">
      <c r="A432" s="12"/>
      <c r="B432" s="54" t="s">
        <v>6</v>
      </c>
      <c r="C432" s="10" t="s">
        <v>4</v>
      </c>
      <c r="D432" s="104">
        <f>+'ANEXO 43 TS  (NO SEF)'!D432</f>
        <v>2.4377</v>
      </c>
      <c r="E432" s="381">
        <f>+'ANEXO 43 TS  (NO SEF)'!E432</f>
        <v>2.4377</v>
      </c>
      <c r="F432" s="2"/>
      <c r="G432" s="2"/>
      <c r="H432" s="2"/>
      <c r="J432" s="423"/>
    </row>
    <row r="433" spans="1:10" x14ac:dyDescent="0.2">
      <c r="A433" s="12"/>
      <c r="B433" s="54"/>
      <c r="C433" s="10"/>
      <c r="D433" s="104">
        <f>+'ANEXO 43 TS  (NO SEF)'!D433</f>
        <v>0</v>
      </c>
      <c r="E433" s="381">
        <f>+'ANEXO 43 TS  (NO SEF)'!E433</f>
        <v>0</v>
      </c>
      <c r="F433" s="2"/>
      <c r="G433" s="2"/>
      <c r="H433" s="2"/>
      <c r="J433" s="423"/>
    </row>
    <row r="434" spans="1:10" x14ac:dyDescent="0.2">
      <c r="A434" s="12"/>
      <c r="B434" s="54"/>
      <c r="C434" s="10"/>
      <c r="D434" s="104">
        <f>+'ANEXO 43 TS  (NO SEF)'!D434</f>
        <v>0</v>
      </c>
      <c r="E434" s="381">
        <f>+'ANEXO 43 TS  (NO SEF)'!E434</f>
        <v>0</v>
      </c>
      <c r="F434" s="2"/>
      <c r="G434" s="2"/>
      <c r="H434" s="2"/>
      <c r="J434" s="423"/>
    </row>
    <row r="435" spans="1:10" x14ac:dyDescent="0.2">
      <c r="A435" s="8" t="s">
        <v>183</v>
      </c>
      <c r="B435" s="52"/>
      <c r="C435" s="10"/>
      <c r="D435" s="104">
        <f>+'ANEXO 43 TS  (NO SEF)'!D435</f>
        <v>0</v>
      </c>
      <c r="E435" s="381">
        <f>+'ANEXO 43 TS  (NO SEF)'!E435</f>
        <v>0</v>
      </c>
      <c r="F435" s="2"/>
      <c r="G435" s="2"/>
      <c r="H435" s="2"/>
      <c r="J435" s="423"/>
    </row>
    <row r="436" spans="1:10" x14ac:dyDescent="0.2">
      <c r="A436" s="12"/>
      <c r="B436" s="54" t="s">
        <v>0</v>
      </c>
      <c r="C436" s="14" t="s">
        <v>1</v>
      </c>
      <c r="D436" s="104">
        <f>+'ANEXO 43 TS  (NO SEF)'!D436</f>
        <v>10691.99</v>
      </c>
      <c r="E436" s="381">
        <f>+'ANEXO 43 TS  (NO SEF)'!E436</f>
        <v>10691.99</v>
      </c>
      <c r="F436" s="2"/>
      <c r="G436" s="2"/>
      <c r="H436" s="2"/>
      <c r="J436" s="423"/>
    </row>
    <row r="437" spans="1:10" x14ac:dyDescent="0.2">
      <c r="A437" s="12"/>
      <c r="B437" s="54" t="s">
        <v>2</v>
      </c>
      <c r="C437" s="14" t="s">
        <v>1</v>
      </c>
      <c r="D437" s="104">
        <f>+'ANEXO 43 TS  (NO SEF)'!D437</f>
        <v>2344.54</v>
      </c>
      <c r="E437" s="381">
        <f>+'ANEXO 43 TS  (NO SEF)'!E437</f>
        <v>2344.54</v>
      </c>
      <c r="F437" s="2"/>
      <c r="G437" s="2"/>
      <c r="H437" s="2"/>
      <c r="J437" s="423"/>
    </row>
    <row r="438" spans="1:10" x14ac:dyDescent="0.2">
      <c r="A438" s="12"/>
      <c r="B438" s="54" t="s">
        <v>3</v>
      </c>
      <c r="C438" s="10" t="s">
        <v>4</v>
      </c>
      <c r="D438" s="104">
        <f>+'ANEXO 43 TS  (NO SEF)'!D438</f>
        <v>2.3437999999999999</v>
      </c>
      <c r="E438" s="381">
        <f>+'ANEXO 43 TS  (NO SEF)'!E438</f>
        <v>2.3437999999999999</v>
      </c>
      <c r="F438" s="2"/>
      <c r="G438" s="2"/>
      <c r="H438" s="2"/>
      <c r="J438" s="423"/>
    </row>
    <row r="439" spans="1:10" x14ac:dyDescent="0.2">
      <c r="A439" s="12"/>
      <c r="B439" s="64" t="s">
        <v>5</v>
      </c>
      <c r="C439" s="10" t="s">
        <v>4</v>
      </c>
      <c r="D439" s="104">
        <f>+'ANEXO 43 TS  (NO SEF)'!D439</f>
        <v>2.3437999999999999</v>
      </c>
      <c r="E439" s="381">
        <f>+'ANEXO 43 TS  (NO SEF)'!E439</f>
        <v>2.3437999999999999</v>
      </c>
      <c r="F439" s="2"/>
      <c r="G439" s="2"/>
      <c r="H439" s="2"/>
      <c r="J439" s="423"/>
    </row>
    <row r="440" spans="1:10" x14ac:dyDescent="0.2">
      <c r="A440" s="12"/>
      <c r="B440" s="54" t="s">
        <v>6</v>
      </c>
      <c r="C440" s="10" t="s">
        <v>4</v>
      </c>
      <c r="D440" s="104">
        <f>+'ANEXO 43 TS  (NO SEF)'!D440</f>
        <v>2.3437999999999999</v>
      </c>
      <c r="E440" s="381">
        <f>+'ANEXO 43 TS  (NO SEF)'!E440</f>
        <v>2.3437999999999999</v>
      </c>
      <c r="F440" s="2"/>
      <c r="G440" s="2"/>
      <c r="H440" s="2"/>
      <c r="J440" s="423"/>
    </row>
    <row r="441" spans="1:10" x14ac:dyDescent="0.2">
      <c r="A441" s="12"/>
      <c r="B441" s="54"/>
      <c r="C441" s="10"/>
      <c r="D441" s="104">
        <f>+'ANEXO 43 TS  (NO SEF)'!D441</f>
        <v>0</v>
      </c>
      <c r="E441" s="381">
        <f>+'ANEXO 43 TS  (NO SEF)'!E441</f>
        <v>0</v>
      </c>
      <c r="F441" s="2"/>
      <c r="G441" s="2"/>
      <c r="H441" s="2"/>
      <c r="J441" s="423"/>
    </row>
    <row r="442" spans="1:10" x14ac:dyDescent="0.2">
      <c r="A442" s="8" t="s">
        <v>184</v>
      </c>
      <c r="B442" s="52"/>
      <c r="C442" s="10"/>
      <c r="D442" s="104">
        <f>+'ANEXO 43 TS  (NO SEF)'!D442</f>
        <v>0</v>
      </c>
      <c r="E442" s="381">
        <f>+'ANEXO 43 TS  (NO SEF)'!E442</f>
        <v>0</v>
      </c>
      <c r="F442" s="2"/>
      <c r="G442" s="2"/>
      <c r="H442" s="2"/>
      <c r="J442" s="423"/>
    </row>
    <row r="443" spans="1:10" x14ac:dyDescent="0.2">
      <c r="A443" s="12"/>
      <c r="B443" s="54" t="s">
        <v>0</v>
      </c>
      <c r="C443" s="14" t="s">
        <v>1</v>
      </c>
      <c r="D443" s="104">
        <f>+'ANEXO 43 TS  (NO SEF)'!D443</f>
        <v>24380</v>
      </c>
      <c r="E443" s="381">
        <f>+'ANEXO 43 TS  (NO SEF)'!E443</f>
        <v>24380</v>
      </c>
      <c r="F443" s="2"/>
      <c r="G443" s="2"/>
      <c r="H443" s="2"/>
      <c r="J443" s="423"/>
    </row>
    <row r="444" spans="1:10" x14ac:dyDescent="0.2">
      <c r="A444" s="12"/>
      <c r="B444" s="54" t="s">
        <v>2</v>
      </c>
      <c r="C444" s="14" t="s">
        <v>1</v>
      </c>
      <c r="D444" s="104">
        <f>+'ANEXO 43 TS  (NO SEF)'!D444</f>
        <v>12459.69</v>
      </c>
      <c r="E444" s="381">
        <f>+'ANEXO 43 TS  (NO SEF)'!E444</f>
        <v>12459.69</v>
      </c>
      <c r="F444" s="2"/>
      <c r="G444" s="2"/>
      <c r="H444" s="2"/>
      <c r="J444" s="423"/>
    </row>
    <row r="445" spans="1:10" x14ac:dyDescent="0.2">
      <c r="A445" s="12"/>
      <c r="B445" s="54" t="s">
        <v>3</v>
      </c>
      <c r="C445" s="10" t="s">
        <v>4</v>
      </c>
      <c r="D445" s="104">
        <f>+'ANEXO 43 TS  (NO SEF)'!D445</f>
        <v>122.5475</v>
      </c>
      <c r="E445" s="381">
        <f>+'ANEXO 43 TS  (NO SEF)'!E445</f>
        <v>122.5475</v>
      </c>
      <c r="F445" s="2"/>
      <c r="G445" s="2"/>
      <c r="H445" s="2"/>
      <c r="J445" s="423"/>
    </row>
    <row r="446" spans="1:10" x14ac:dyDescent="0.2">
      <c r="A446" s="12"/>
      <c r="B446" s="64" t="s">
        <v>5</v>
      </c>
      <c r="C446" s="10" t="s">
        <v>4</v>
      </c>
      <c r="D446" s="104">
        <f>+'ANEXO 43 TS  (NO SEF)'!D446</f>
        <v>119.1686</v>
      </c>
      <c r="E446" s="381">
        <f>+'ANEXO 43 TS  (NO SEF)'!E446</f>
        <v>119.1686</v>
      </c>
      <c r="F446" s="2"/>
      <c r="G446" s="2"/>
      <c r="H446" s="2"/>
      <c r="J446" s="423"/>
    </row>
    <row r="447" spans="1:10" x14ac:dyDescent="0.2">
      <c r="A447" s="12"/>
      <c r="B447" s="54" t="s">
        <v>6</v>
      </c>
      <c r="C447" s="10" t="s">
        <v>4</v>
      </c>
      <c r="D447" s="104">
        <f>+'ANEXO 43 TS  (NO SEF)'!D447</f>
        <v>117.5945</v>
      </c>
      <c r="E447" s="381">
        <f>+'ANEXO 43 TS  (NO SEF)'!E447</f>
        <v>117.5945</v>
      </c>
      <c r="F447" s="2"/>
      <c r="G447" s="2"/>
      <c r="H447" s="2"/>
      <c r="J447" s="423"/>
    </row>
    <row r="448" spans="1:10" x14ac:dyDescent="0.2">
      <c r="A448" s="12"/>
      <c r="B448" s="54"/>
      <c r="C448" s="10"/>
      <c r="D448" s="104">
        <f>+'ANEXO 43 TS  (NO SEF)'!D448</f>
        <v>0</v>
      </c>
      <c r="E448" s="381">
        <f>+'ANEXO 43 TS  (NO SEF)'!E448</f>
        <v>0</v>
      </c>
      <c r="F448" s="2"/>
      <c r="G448" s="2"/>
      <c r="H448" s="2"/>
      <c r="J448" s="423"/>
    </row>
    <row r="449" spans="1:10" x14ac:dyDescent="0.2">
      <c r="A449" s="8" t="s">
        <v>185</v>
      </c>
      <c r="B449" s="52"/>
      <c r="C449" s="10"/>
      <c r="D449" s="104">
        <f>+'ANEXO 43 TS  (NO SEF)'!D449</f>
        <v>0</v>
      </c>
      <c r="E449" s="381">
        <f>+'ANEXO 43 TS  (NO SEF)'!E449</f>
        <v>0</v>
      </c>
      <c r="F449" s="2"/>
      <c r="G449" s="2"/>
      <c r="H449" s="2"/>
      <c r="J449" s="423"/>
    </row>
    <row r="450" spans="1:10" x14ac:dyDescent="0.2">
      <c r="A450" s="12"/>
      <c r="B450" s="54" t="s">
        <v>0</v>
      </c>
      <c r="C450" s="14" t="s">
        <v>1</v>
      </c>
      <c r="D450" s="104">
        <f>+'ANEXO 43 TS  (NO SEF)'!D450</f>
        <v>19527.89</v>
      </c>
      <c r="E450" s="381">
        <f>+'ANEXO 43 TS  (NO SEF)'!E450</f>
        <v>19527.89</v>
      </c>
      <c r="F450" s="2"/>
      <c r="G450" s="2"/>
      <c r="H450" s="2"/>
      <c r="J450" s="423"/>
    </row>
    <row r="451" spans="1:10" x14ac:dyDescent="0.2">
      <c r="A451" s="12"/>
      <c r="B451" s="54" t="s">
        <v>2</v>
      </c>
      <c r="C451" s="14" t="s">
        <v>1</v>
      </c>
      <c r="D451" s="104">
        <f>+'ANEXO 43 TS  (NO SEF)'!D451</f>
        <v>9265.91</v>
      </c>
      <c r="E451" s="381">
        <f>+'ANEXO 43 TS  (NO SEF)'!E451</f>
        <v>9265.91</v>
      </c>
      <c r="F451" s="2"/>
      <c r="G451" s="2"/>
      <c r="H451" s="2"/>
      <c r="J451" s="423"/>
    </row>
    <row r="452" spans="1:10" x14ac:dyDescent="0.2">
      <c r="A452" s="12"/>
      <c r="B452" s="54" t="s">
        <v>3</v>
      </c>
      <c r="C452" s="10" t="s">
        <v>4</v>
      </c>
      <c r="D452" s="104">
        <f>+'ANEXO 43 TS  (NO SEF)'!D452</f>
        <v>110.7052</v>
      </c>
      <c r="E452" s="381">
        <f>+'ANEXO 43 TS  (NO SEF)'!E452</f>
        <v>110.7052</v>
      </c>
      <c r="F452" s="2"/>
      <c r="G452" s="2"/>
      <c r="H452" s="2"/>
      <c r="J452" s="423"/>
    </row>
    <row r="453" spans="1:10" x14ac:dyDescent="0.2">
      <c r="A453" s="12"/>
      <c r="B453" s="64" t="s">
        <v>5</v>
      </c>
      <c r="C453" s="10" t="s">
        <v>4</v>
      </c>
      <c r="D453" s="104">
        <f>+'ANEXO 43 TS  (NO SEF)'!D453</f>
        <v>107.6527</v>
      </c>
      <c r="E453" s="381">
        <f>+'ANEXO 43 TS  (NO SEF)'!E453</f>
        <v>107.6527</v>
      </c>
      <c r="F453" s="2"/>
      <c r="G453" s="2"/>
      <c r="H453" s="2"/>
      <c r="J453" s="423"/>
    </row>
    <row r="454" spans="1:10" x14ac:dyDescent="0.2">
      <c r="A454" s="12"/>
      <c r="B454" s="54" t="s">
        <v>6</v>
      </c>
      <c r="C454" s="10" t="s">
        <v>4</v>
      </c>
      <c r="D454" s="104">
        <f>+'ANEXO 43 TS  (NO SEF)'!D454</f>
        <v>106.2308</v>
      </c>
      <c r="E454" s="381">
        <f>+'ANEXO 43 TS  (NO SEF)'!E454</f>
        <v>106.2308</v>
      </c>
      <c r="F454" s="2"/>
      <c r="G454" s="2"/>
      <c r="H454" s="2"/>
      <c r="J454" s="423"/>
    </row>
    <row r="455" spans="1:10" x14ac:dyDescent="0.2">
      <c r="A455" s="12"/>
      <c r="B455" s="54"/>
      <c r="C455" s="10"/>
      <c r="D455" s="104">
        <f>+'ANEXO 43 TS  (NO SEF)'!D455</f>
        <v>0</v>
      </c>
      <c r="E455" s="381">
        <f>+'ANEXO 43 TS  (NO SEF)'!E455</f>
        <v>0</v>
      </c>
      <c r="F455" s="2"/>
      <c r="G455" s="2"/>
      <c r="H455" s="2"/>
      <c r="J455" s="423"/>
    </row>
    <row r="456" spans="1:10" x14ac:dyDescent="0.2">
      <c r="A456" s="8" t="s">
        <v>186</v>
      </c>
      <c r="B456" s="52"/>
      <c r="C456" s="10"/>
      <c r="D456" s="104">
        <f>+'ANEXO 43 TS  (NO SEF)'!D456</f>
        <v>0</v>
      </c>
      <c r="E456" s="381">
        <f>+'ANEXO 43 TS  (NO SEF)'!E456</f>
        <v>0</v>
      </c>
      <c r="F456" s="2"/>
      <c r="G456" s="2"/>
      <c r="H456" s="2"/>
      <c r="J456" s="423"/>
    </row>
    <row r="457" spans="1:10" x14ac:dyDescent="0.2">
      <c r="A457" s="12"/>
      <c r="B457" s="54" t="s">
        <v>0</v>
      </c>
      <c r="C457" s="14" t="s">
        <v>1</v>
      </c>
      <c r="D457" s="104">
        <f>+'ANEXO 43 TS  (NO SEF)'!D457</f>
        <v>10691.99</v>
      </c>
      <c r="E457" s="381">
        <f>+'ANEXO 43 TS  (NO SEF)'!E457</f>
        <v>10691.99</v>
      </c>
      <c r="F457" s="2"/>
      <c r="G457" s="2"/>
      <c r="H457" s="2"/>
      <c r="J457" s="423"/>
    </row>
    <row r="458" spans="1:10" x14ac:dyDescent="0.2">
      <c r="A458" s="12"/>
      <c r="B458" s="54" t="s">
        <v>2</v>
      </c>
      <c r="C458" s="14" t="s">
        <v>1</v>
      </c>
      <c r="D458" s="104">
        <f>+'ANEXO 43 TS  (NO SEF)'!D458</f>
        <v>2344.54</v>
      </c>
      <c r="E458" s="381">
        <f>+'ANEXO 43 TS  (NO SEF)'!E458</f>
        <v>2344.54</v>
      </c>
      <c r="F458" s="2"/>
      <c r="G458" s="2"/>
      <c r="H458" s="2"/>
      <c r="J458" s="423"/>
    </row>
    <row r="459" spans="1:10" x14ac:dyDescent="0.2">
      <c r="A459" s="12"/>
      <c r="B459" s="54" t="s">
        <v>3</v>
      </c>
      <c r="C459" s="10" t="s">
        <v>4</v>
      </c>
      <c r="D459" s="104">
        <f>+'ANEXO 43 TS  (NO SEF)'!D459</f>
        <v>106.4432</v>
      </c>
      <c r="E459" s="381">
        <f>+'ANEXO 43 TS  (NO SEF)'!E459</f>
        <v>106.4432</v>
      </c>
      <c r="F459" s="2"/>
      <c r="G459" s="2"/>
      <c r="H459" s="2"/>
      <c r="J459" s="423"/>
    </row>
    <row r="460" spans="1:10" x14ac:dyDescent="0.2">
      <c r="A460" s="12"/>
      <c r="B460" s="64" t="s">
        <v>5</v>
      </c>
      <c r="C460" s="10" t="s">
        <v>4</v>
      </c>
      <c r="D460" s="104">
        <f>+'ANEXO 43 TS  (NO SEF)'!D460</f>
        <v>103.50830000000001</v>
      </c>
      <c r="E460" s="381">
        <f>+'ANEXO 43 TS  (NO SEF)'!E460</f>
        <v>103.50830000000001</v>
      </c>
      <c r="F460" s="2"/>
      <c r="G460" s="2"/>
      <c r="H460" s="2"/>
      <c r="J460" s="423"/>
    </row>
    <row r="461" spans="1:10" x14ac:dyDescent="0.2">
      <c r="A461" s="12"/>
      <c r="B461" s="54" t="s">
        <v>6</v>
      </c>
      <c r="C461" s="10" t="s">
        <v>4</v>
      </c>
      <c r="D461" s="104">
        <f>+'ANEXO 43 TS  (NO SEF)'!D461</f>
        <v>102.14109999999999</v>
      </c>
      <c r="E461" s="381">
        <f>+'ANEXO 43 TS  (NO SEF)'!E461</f>
        <v>102.14109999999999</v>
      </c>
      <c r="F461" s="2"/>
      <c r="G461" s="2"/>
      <c r="H461" s="2"/>
      <c r="J461" s="423"/>
    </row>
    <row r="462" spans="1:10" x14ac:dyDescent="0.2">
      <c r="A462" s="32"/>
      <c r="B462" s="72"/>
      <c r="C462" s="30"/>
      <c r="D462" s="104">
        <f>+'ANEXO 43 TS  (NO SEF)'!D462</f>
        <v>0</v>
      </c>
      <c r="E462" s="381">
        <f>+'ANEXO 43 TS  (NO SEF)'!E462</f>
        <v>0</v>
      </c>
      <c r="F462" s="2"/>
      <c r="G462" s="2"/>
      <c r="H462" s="2"/>
      <c r="J462" s="423"/>
    </row>
    <row r="463" spans="1:10" x14ac:dyDescent="0.2">
      <c r="A463" s="28" t="s">
        <v>187</v>
      </c>
      <c r="B463" s="70"/>
      <c r="C463" s="30"/>
      <c r="D463" s="104">
        <f>+'ANEXO 43 TS  (NO SEF)'!D463</f>
        <v>0</v>
      </c>
      <c r="E463" s="381">
        <f>+'ANEXO 43 TS  (NO SEF)'!E463</f>
        <v>0</v>
      </c>
      <c r="F463" s="2"/>
      <c r="G463" s="2"/>
      <c r="H463" s="2"/>
      <c r="J463" s="423"/>
    </row>
    <row r="464" spans="1:10" x14ac:dyDescent="0.2">
      <c r="A464" s="32"/>
      <c r="B464" s="72" t="s">
        <v>0</v>
      </c>
      <c r="C464" s="34" t="s">
        <v>1</v>
      </c>
      <c r="D464" s="104">
        <f>+'ANEXO 43 TS  (NO SEF)'!D464</f>
        <v>24380</v>
      </c>
      <c r="E464" s="381">
        <f>+'ANEXO 43 TS  (NO SEF)'!E464</f>
        <v>24380</v>
      </c>
      <c r="F464" s="2"/>
      <c r="G464" s="2"/>
      <c r="H464" s="2"/>
      <c r="J464" s="423"/>
    </row>
    <row r="465" spans="1:10" x14ac:dyDescent="0.2">
      <c r="A465" s="32"/>
      <c r="B465" s="72" t="s">
        <v>2</v>
      </c>
      <c r="C465" s="34" t="s">
        <v>1</v>
      </c>
      <c r="D465" s="104">
        <f>+'ANEXO 43 TS  (NO SEF)'!D465</f>
        <v>12459.69</v>
      </c>
      <c r="E465" s="381">
        <f>+'ANEXO 43 TS  (NO SEF)'!E465</f>
        <v>12459.69</v>
      </c>
      <c r="F465" s="2"/>
      <c r="G465" s="2"/>
      <c r="H465" s="2"/>
      <c r="J465" s="423"/>
    </row>
    <row r="466" spans="1:10" x14ac:dyDescent="0.2">
      <c r="A466" s="32"/>
      <c r="B466" s="72" t="s">
        <v>3</v>
      </c>
      <c r="C466" s="30" t="s">
        <v>4</v>
      </c>
      <c r="D466" s="104">
        <f>+'ANEXO 43 TS  (NO SEF)'!D466</f>
        <v>122.5475</v>
      </c>
      <c r="E466" s="381">
        <f>+'ANEXO 43 TS  (NO SEF)'!E466</f>
        <v>122.5475</v>
      </c>
      <c r="F466" s="2"/>
      <c r="G466" s="2"/>
      <c r="H466" s="2"/>
      <c r="J466" s="423"/>
    </row>
    <row r="467" spans="1:10" x14ac:dyDescent="0.2">
      <c r="A467" s="32"/>
      <c r="B467" s="109" t="s">
        <v>5</v>
      </c>
      <c r="C467" s="30" t="s">
        <v>4</v>
      </c>
      <c r="D467" s="104">
        <f>+'ANEXO 43 TS  (NO SEF)'!D467</f>
        <v>119.1686</v>
      </c>
      <c r="E467" s="381">
        <f>+'ANEXO 43 TS  (NO SEF)'!E467</f>
        <v>119.1686</v>
      </c>
      <c r="F467" s="2"/>
      <c r="G467" s="2"/>
      <c r="H467" s="2"/>
      <c r="J467" s="423"/>
    </row>
    <row r="468" spans="1:10" x14ac:dyDescent="0.2">
      <c r="A468" s="32"/>
      <c r="B468" s="72" t="s">
        <v>6</v>
      </c>
      <c r="C468" s="30" t="s">
        <v>4</v>
      </c>
      <c r="D468" s="104">
        <f>+'ANEXO 43 TS  (NO SEF)'!D468</f>
        <v>117.5945</v>
      </c>
      <c r="E468" s="381">
        <f>+'ANEXO 43 TS  (NO SEF)'!E468</f>
        <v>117.5945</v>
      </c>
      <c r="F468" s="2"/>
      <c r="G468" s="2"/>
      <c r="H468" s="2"/>
      <c r="J468" s="423"/>
    </row>
    <row r="469" spans="1:10" x14ac:dyDescent="0.2">
      <c r="A469" s="32"/>
      <c r="B469" s="72"/>
      <c r="C469" s="30"/>
      <c r="D469" s="104">
        <f>+'ANEXO 43 TS  (NO SEF)'!D469</f>
        <v>0</v>
      </c>
      <c r="E469" s="381">
        <f>+'ANEXO 43 TS  (NO SEF)'!E469</f>
        <v>0</v>
      </c>
      <c r="F469" s="2"/>
      <c r="G469" s="2"/>
      <c r="H469" s="2"/>
      <c r="J469" s="423"/>
    </row>
    <row r="470" spans="1:10" x14ac:dyDescent="0.2">
      <c r="A470" s="28" t="s">
        <v>188</v>
      </c>
      <c r="B470" s="70"/>
      <c r="C470" s="30"/>
      <c r="D470" s="104">
        <f>+'ANEXO 43 TS  (NO SEF)'!D470</f>
        <v>0</v>
      </c>
      <c r="E470" s="381">
        <f>+'ANEXO 43 TS  (NO SEF)'!E470</f>
        <v>0</v>
      </c>
      <c r="F470" s="2"/>
      <c r="G470" s="2"/>
      <c r="H470" s="2"/>
      <c r="J470" s="423"/>
    </row>
    <row r="471" spans="1:10" x14ac:dyDescent="0.2">
      <c r="A471" s="32"/>
      <c r="B471" s="72" t="s">
        <v>0</v>
      </c>
      <c r="C471" s="34" t="s">
        <v>1</v>
      </c>
      <c r="D471" s="104">
        <f>+'ANEXO 43 TS  (NO SEF)'!D471</f>
        <v>19527.89</v>
      </c>
      <c r="E471" s="381">
        <f>+'ANEXO 43 TS  (NO SEF)'!E471</f>
        <v>19527.89</v>
      </c>
      <c r="F471" s="2"/>
      <c r="G471" s="2"/>
      <c r="H471" s="2"/>
      <c r="J471" s="423"/>
    </row>
    <row r="472" spans="1:10" x14ac:dyDescent="0.2">
      <c r="A472" s="32"/>
      <c r="B472" s="72" t="s">
        <v>2</v>
      </c>
      <c r="C472" s="34" t="s">
        <v>1</v>
      </c>
      <c r="D472" s="104">
        <f>+'ANEXO 43 TS  (NO SEF)'!D472</f>
        <v>9265.91</v>
      </c>
      <c r="E472" s="381">
        <f>+'ANEXO 43 TS  (NO SEF)'!E472</f>
        <v>9265.91</v>
      </c>
      <c r="F472" s="2"/>
      <c r="G472" s="2"/>
      <c r="H472" s="2"/>
      <c r="J472" s="423"/>
    </row>
    <row r="473" spans="1:10" x14ac:dyDescent="0.2">
      <c r="A473" s="32"/>
      <c r="B473" s="72" t="s">
        <v>3</v>
      </c>
      <c r="C473" s="30" t="s">
        <v>4</v>
      </c>
      <c r="D473" s="104">
        <f>+'ANEXO 43 TS  (NO SEF)'!D473</f>
        <v>110.7052</v>
      </c>
      <c r="E473" s="381">
        <f>+'ANEXO 43 TS  (NO SEF)'!E473</f>
        <v>110.7052</v>
      </c>
      <c r="F473" s="2"/>
      <c r="G473" s="2"/>
      <c r="H473" s="2"/>
      <c r="J473" s="423"/>
    </row>
    <row r="474" spans="1:10" x14ac:dyDescent="0.2">
      <c r="A474" s="32"/>
      <c r="B474" s="109" t="s">
        <v>5</v>
      </c>
      <c r="C474" s="30" t="s">
        <v>4</v>
      </c>
      <c r="D474" s="104">
        <f>+'ANEXO 43 TS  (NO SEF)'!D474</f>
        <v>107.6527</v>
      </c>
      <c r="E474" s="381">
        <f>+'ANEXO 43 TS  (NO SEF)'!E474</f>
        <v>107.6527</v>
      </c>
      <c r="F474" s="2"/>
      <c r="G474" s="2"/>
      <c r="H474" s="2"/>
      <c r="J474" s="423"/>
    </row>
    <row r="475" spans="1:10" x14ac:dyDescent="0.2">
      <c r="A475" s="32"/>
      <c r="B475" s="72" t="s">
        <v>6</v>
      </c>
      <c r="C475" s="30" t="s">
        <v>4</v>
      </c>
      <c r="D475" s="104">
        <f>+'ANEXO 43 TS  (NO SEF)'!D475</f>
        <v>106.2308</v>
      </c>
      <c r="E475" s="381">
        <f>+'ANEXO 43 TS  (NO SEF)'!E475</f>
        <v>106.2308</v>
      </c>
      <c r="F475" s="2"/>
      <c r="G475" s="2"/>
      <c r="H475" s="2"/>
      <c r="J475" s="423"/>
    </row>
    <row r="476" spans="1:10" x14ac:dyDescent="0.2">
      <c r="A476" s="32"/>
      <c r="B476" s="72"/>
      <c r="C476" s="30"/>
      <c r="D476" s="104">
        <f>+'ANEXO 43 TS  (NO SEF)'!D476</f>
        <v>0</v>
      </c>
      <c r="E476" s="381">
        <f>+'ANEXO 43 TS  (NO SEF)'!E476</f>
        <v>0</v>
      </c>
      <c r="F476" s="2"/>
      <c r="G476" s="2"/>
      <c r="H476" s="2"/>
      <c r="J476" s="423"/>
    </row>
    <row r="477" spans="1:10" x14ac:dyDescent="0.2">
      <c r="A477" s="28" t="s">
        <v>189</v>
      </c>
      <c r="B477" s="70"/>
      <c r="C477" s="30"/>
      <c r="D477" s="104">
        <f>+'ANEXO 43 TS  (NO SEF)'!D477</f>
        <v>0</v>
      </c>
      <c r="E477" s="381">
        <f>+'ANEXO 43 TS  (NO SEF)'!E477</f>
        <v>0</v>
      </c>
      <c r="F477" s="2"/>
      <c r="G477" s="2"/>
      <c r="H477" s="2"/>
      <c r="J477" s="423"/>
    </row>
    <row r="478" spans="1:10" x14ac:dyDescent="0.2">
      <c r="A478" s="32"/>
      <c r="B478" s="72" t="s">
        <v>0</v>
      </c>
      <c r="C478" s="34" t="s">
        <v>1</v>
      </c>
      <c r="D478" s="104">
        <f>+'ANEXO 43 TS  (NO SEF)'!D478</f>
        <v>10691.99</v>
      </c>
      <c r="E478" s="381">
        <f>+'ANEXO 43 TS  (NO SEF)'!E478</f>
        <v>10691.99</v>
      </c>
      <c r="F478" s="2"/>
      <c r="G478" s="2"/>
      <c r="H478" s="2"/>
      <c r="J478" s="423"/>
    </row>
    <row r="479" spans="1:10" x14ac:dyDescent="0.2">
      <c r="A479" s="32"/>
      <c r="B479" s="72" t="s">
        <v>2</v>
      </c>
      <c r="C479" s="34" t="s">
        <v>1</v>
      </c>
      <c r="D479" s="104">
        <f>+'ANEXO 43 TS  (NO SEF)'!D479</f>
        <v>2344.54</v>
      </c>
      <c r="E479" s="381">
        <f>+'ANEXO 43 TS  (NO SEF)'!E479</f>
        <v>2344.54</v>
      </c>
      <c r="F479" s="2"/>
      <c r="G479" s="2"/>
      <c r="H479" s="2"/>
      <c r="J479" s="423"/>
    </row>
    <row r="480" spans="1:10" x14ac:dyDescent="0.2">
      <c r="A480" s="32"/>
      <c r="B480" s="72" t="s">
        <v>3</v>
      </c>
      <c r="C480" s="30" t="s">
        <v>4</v>
      </c>
      <c r="D480" s="104">
        <f>+'ANEXO 43 TS  (NO SEF)'!D480</f>
        <v>106.4432</v>
      </c>
      <c r="E480" s="381">
        <f>+'ANEXO 43 TS  (NO SEF)'!E480</f>
        <v>106.4432</v>
      </c>
      <c r="F480" s="2"/>
      <c r="G480" s="2"/>
      <c r="H480" s="2"/>
      <c r="J480" s="423"/>
    </row>
    <row r="481" spans="1:10" x14ac:dyDescent="0.2">
      <c r="A481" s="32"/>
      <c r="B481" s="109" t="s">
        <v>5</v>
      </c>
      <c r="C481" s="30" t="s">
        <v>4</v>
      </c>
      <c r="D481" s="104">
        <f>+'ANEXO 43 TS  (NO SEF)'!D481</f>
        <v>103.50830000000001</v>
      </c>
      <c r="E481" s="381">
        <f>+'ANEXO 43 TS  (NO SEF)'!E481</f>
        <v>103.50830000000001</v>
      </c>
      <c r="F481" s="2"/>
      <c r="G481" s="2"/>
      <c r="H481" s="2"/>
      <c r="J481" s="423"/>
    </row>
    <row r="482" spans="1:10" x14ac:dyDescent="0.2">
      <c r="A482" s="32"/>
      <c r="B482" s="72" t="s">
        <v>6</v>
      </c>
      <c r="C482" s="30" t="s">
        <v>4</v>
      </c>
      <c r="D482" s="104">
        <f>+'ANEXO 43 TS  (NO SEF)'!D482</f>
        <v>102.14109999999999</v>
      </c>
      <c r="E482" s="381">
        <f>+'ANEXO 43 TS  (NO SEF)'!E482</f>
        <v>102.14109999999999</v>
      </c>
      <c r="F482" s="2"/>
      <c r="G482" s="2"/>
      <c r="H482" s="2"/>
      <c r="J482" s="423"/>
    </row>
    <row r="483" spans="1:10" ht="15" thickBot="1" x14ac:dyDescent="0.25">
      <c r="A483" s="38"/>
      <c r="B483" s="152"/>
      <c r="C483" s="153"/>
      <c r="D483" s="104">
        <f>+'ANEXO 43 TS  (NO SEF)'!D483</f>
        <v>0</v>
      </c>
      <c r="E483" s="381">
        <f>+'ANEXO 43 TS  (NO SEF)'!E483</f>
        <v>0</v>
      </c>
      <c r="F483" s="2"/>
      <c r="G483" s="2"/>
      <c r="H483" s="2"/>
      <c r="J483" s="423"/>
    </row>
    <row r="484" spans="1:10" x14ac:dyDescent="0.2">
      <c r="A484" s="32"/>
      <c r="B484" s="72"/>
      <c r="C484" s="30"/>
      <c r="D484" s="104">
        <f>+'ANEXO 43 TS  (NO SEF)'!D484</f>
        <v>0</v>
      </c>
      <c r="E484" s="381">
        <f>+'ANEXO 43 TS  (NO SEF)'!E484</f>
        <v>0</v>
      </c>
      <c r="F484" s="2"/>
      <c r="G484" s="2"/>
      <c r="H484" s="2"/>
      <c r="J484" s="423"/>
    </row>
    <row r="485" spans="1:10" ht="15.75" x14ac:dyDescent="0.25">
      <c r="A485" s="32"/>
      <c r="B485" s="102" t="s">
        <v>8</v>
      </c>
      <c r="C485" s="30"/>
      <c r="D485" s="104">
        <f>+'ANEXO 43 TS  (NO SEF)'!D485</f>
        <v>0</v>
      </c>
      <c r="E485" s="381">
        <f>+'ANEXO 43 TS  (NO SEF)'!E485</f>
        <v>0</v>
      </c>
      <c r="F485" s="2"/>
      <c r="G485" s="2"/>
      <c r="H485" s="2"/>
      <c r="J485" s="423"/>
    </row>
    <row r="486" spans="1:10" ht="15.75" x14ac:dyDescent="0.25">
      <c r="A486" s="32"/>
      <c r="B486" s="102"/>
      <c r="C486" s="30"/>
      <c r="D486" s="104">
        <f>+'ANEXO 43 TS  (NO SEF)'!D486</f>
        <v>0</v>
      </c>
      <c r="E486" s="381">
        <f>+'ANEXO 43 TS  (NO SEF)'!E486</f>
        <v>0</v>
      </c>
      <c r="F486" s="2"/>
      <c r="G486" s="2"/>
      <c r="H486" s="2"/>
      <c r="J486" s="423"/>
    </row>
    <row r="487" spans="1:10" x14ac:dyDescent="0.2">
      <c r="A487" s="28" t="s">
        <v>190</v>
      </c>
      <c r="B487" s="70"/>
      <c r="C487" s="30"/>
      <c r="D487" s="104">
        <f>+'ANEXO 43 TS  (NO SEF)'!D487</f>
        <v>0</v>
      </c>
      <c r="E487" s="381">
        <f>+'ANEXO 43 TS  (NO SEF)'!E487</f>
        <v>0</v>
      </c>
      <c r="F487" s="2"/>
      <c r="G487" s="2"/>
      <c r="H487" s="2"/>
      <c r="J487" s="423"/>
    </row>
    <row r="488" spans="1:10" x14ac:dyDescent="0.2">
      <c r="A488" s="32"/>
      <c r="B488" s="72" t="s">
        <v>0</v>
      </c>
      <c r="C488" s="34" t="s">
        <v>9</v>
      </c>
      <c r="D488" s="104">
        <f>+'ANEXO 43 TS  (NO SEF)'!D488</f>
        <v>16774506.279999999</v>
      </c>
      <c r="E488" s="381">
        <f>+'ANEXO 43 TS  (NO SEF)'!E488</f>
        <v>16774506.279999999</v>
      </c>
      <c r="F488" s="2"/>
      <c r="G488" s="2"/>
      <c r="H488" s="2"/>
      <c r="J488" s="423"/>
    </row>
    <row r="489" spans="1:10" x14ac:dyDescent="0.2">
      <c r="A489" s="32"/>
      <c r="B489" s="72" t="s">
        <v>2</v>
      </c>
      <c r="C489" s="34" t="s">
        <v>9</v>
      </c>
      <c r="D489" s="104">
        <f>+'ANEXO 43 TS  (NO SEF)'!D489</f>
        <v>12459692.41</v>
      </c>
      <c r="E489" s="381">
        <f>+'ANEXO 43 TS  (NO SEF)'!E489</f>
        <v>12459692.41</v>
      </c>
      <c r="F489" s="2"/>
      <c r="G489" s="2"/>
      <c r="H489" s="2"/>
      <c r="J489" s="423"/>
    </row>
    <row r="490" spans="1:10" x14ac:dyDescent="0.2">
      <c r="A490" s="32"/>
      <c r="B490" s="72" t="s">
        <v>3</v>
      </c>
      <c r="C490" s="30" t="s">
        <v>10</v>
      </c>
      <c r="D490" s="104">
        <f>+'ANEXO 43 TS  (NO SEF)'!D490</f>
        <v>2364.0637861</v>
      </c>
      <c r="E490" s="381">
        <f>+'ANEXO 43 TS  (NO SEF)'!E490</f>
        <v>2364.0637861</v>
      </c>
      <c r="F490" s="2"/>
      <c r="G490" s="2"/>
      <c r="H490" s="2"/>
      <c r="J490" s="423"/>
    </row>
    <row r="491" spans="1:10" x14ac:dyDescent="0.2">
      <c r="A491" s="32"/>
      <c r="B491" s="109" t="s">
        <v>5</v>
      </c>
      <c r="C491" s="30" t="s">
        <v>10</v>
      </c>
      <c r="D491" s="104">
        <f>+'ANEXO 43 TS  (NO SEF)'!D491</f>
        <v>2364.0637861</v>
      </c>
      <c r="E491" s="381">
        <f>+'ANEXO 43 TS  (NO SEF)'!E491</f>
        <v>2364.0637861</v>
      </c>
      <c r="F491" s="2"/>
      <c r="G491" s="2"/>
      <c r="H491" s="2"/>
      <c r="J491" s="423"/>
    </row>
    <row r="492" spans="1:10" x14ac:dyDescent="0.2">
      <c r="A492" s="32"/>
      <c r="B492" s="72" t="s">
        <v>6</v>
      </c>
      <c r="C492" s="30" t="s">
        <v>10</v>
      </c>
      <c r="D492" s="104">
        <f>+'ANEXO 43 TS  (NO SEF)'!D492</f>
        <v>2364.0637861</v>
      </c>
      <c r="E492" s="381">
        <f>+'ANEXO 43 TS  (NO SEF)'!E492</f>
        <v>2364.0637861</v>
      </c>
      <c r="F492" s="2"/>
      <c r="H492" s="2"/>
      <c r="J492" s="423"/>
    </row>
    <row r="493" spans="1:10" x14ac:dyDescent="0.2">
      <c r="A493" s="32"/>
      <c r="B493" s="72"/>
      <c r="C493" s="30"/>
      <c r="D493" s="104">
        <f>+'ANEXO 43 TS  (NO SEF)'!D493</f>
        <v>0</v>
      </c>
      <c r="E493" s="381">
        <f>+'ANEXO 43 TS  (NO SEF)'!E493</f>
        <v>0</v>
      </c>
      <c r="F493" s="2"/>
      <c r="H493" s="2"/>
      <c r="J493" s="423"/>
    </row>
    <row r="494" spans="1:10" x14ac:dyDescent="0.2">
      <c r="A494" s="32"/>
      <c r="B494" s="109"/>
      <c r="C494" s="30"/>
      <c r="D494" s="104">
        <f>+'ANEXO 43 TS  (NO SEF)'!D494</f>
        <v>0</v>
      </c>
      <c r="E494" s="381">
        <f>+'ANEXO 43 TS  (NO SEF)'!E494</f>
        <v>0</v>
      </c>
      <c r="F494" s="2"/>
      <c r="H494" s="2"/>
      <c r="J494" s="423"/>
    </row>
    <row r="495" spans="1:10" x14ac:dyDescent="0.2">
      <c r="A495" s="28" t="s">
        <v>191</v>
      </c>
      <c r="B495" s="70"/>
      <c r="C495" s="30"/>
      <c r="D495" s="104">
        <f>+'ANEXO 43 TS  (NO SEF)'!D495</f>
        <v>0</v>
      </c>
      <c r="E495" s="381">
        <f>+'ANEXO 43 TS  (NO SEF)'!E495</f>
        <v>0</v>
      </c>
      <c r="F495" s="2"/>
      <c r="H495" s="2"/>
      <c r="J495" s="423"/>
    </row>
    <row r="496" spans="1:10" x14ac:dyDescent="0.2">
      <c r="A496" s="32"/>
      <c r="B496" s="72" t="s">
        <v>0</v>
      </c>
      <c r="C496" s="30" t="s">
        <v>9</v>
      </c>
      <c r="D496" s="104">
        <f>+'ANEXO 43 TS  (NO SEF)'!D496</f>
        <v>11922398.060000001</v>
      </c>
      <c r="E496" s="381">
        <f>+'ANEXO 43 TS  (NO SEF)'!E496</f>
        <v>11922398.060000001</v>
      </c>
      <c r="F496" s="2"/>
      <c r="H496" s="2"/>
      <c r="J496" s="423"/>
    </row>
    <row r="497" spans="1:10" x14ac:dyDescent="0.2">
      <c r="A497" s="32"/>
      <c r="B497" s="109" t="s">
        <v>2</v>
      </c>
      <c r="C497" s="30" t="s">
        <v>9</v>
      </c>
      <c r="D497" s="104">
        <f>+'ANEXO 43 TS  (NO SEF)'!D497</f>
        <v>9265909.0999999996</v>
      </c>
      <c r="E497" s="381">
        <f>+'ANEXO 43 TS  (NO SEF)'!E497</f>
        <v>9265909.0999999996</v>
      </c>
      <c r="F497" s="2"/>
      <c r="H497" s="2"/>
      <c r="J497" s="423"/>
    </row>
    <row r="498" spans="1:10" x14ac:dyDescent="0.2">
      <c r="A498" s="32"/>
      <c r="B498" s="72" t="s">
        <v>3</v>
      </c>
      <c r="C498" s="30" t="s">
        <v>10</v>
      </c>
      <c r="D498" s="104">
        <f>+'ANEXO 43 TS  (NO SEF)'!D498</f>
        <v>890.86</v>
      </c>
      <c r="E498" s="381">
        <f>+'ANEXO 43 TS  (NO SEF)'!E498</f>
        <v>890.86</v>
      </c>
      <c r="F498" s="2"/>
      <c r="H498" s="2"/>
      <c r="J498" s="423"/>
    </row>
    <row r="499" spans="1:10" x14ac:dyDescent="0.2">
      <c r="A499" s="32"/>
      <c r="B499" s="72" t="s">
        <v>5</v>
      </c>
      <c r="C499" s="30" t="s">
        <v>10</v>
      </c>
      <c r="D499" s="104">
        <f>+'ANEXO 43 TS  (NO SEF)'!D499</f>
        <v>890.86</v>
      </c>
      <c r="E499" s="381">
        <f>+'ANEXO 43 TS  (NO SEF)'!E499</f>
        <v>890.86</v>
      </c>
      <c r="F499" s="2"/>
      <c r="H499" s="2"/>
      <c r="J499" s="423"/>
    </row>
    <row r="500" spans="1:10" x14ac:dyDescent="0.2">
      <c r="A500" s="32"/>
      <c r="B500" s="109" t="s">
        <v>6</v>
      </c>
      <c r="C500" s="30" t="s">
        <v>10</v>
      </c>
      <c r="D500" s="104">
        <f>+'ANEXO 43 TS  (NO SEF)'!D500</f>
        <v>890.86</v>
      </c>
      <c r="E500" s="381">
        <f>+'ANEXO 43 TS  (NO SEF)'!E500</f>
        <v>890.86</v>
      </c>
      <c r="F500" s="2"/>
      <c r="H500" s="2"/>
      <c r="J500" s="423"/>
    </row>
    <row r="501" spans="1:10" x14ac:dyDescent="0.2">
      <c r="A501" s="32"/>
      <c r="B501" s="72"/>
      <c r="C501" s="30"/>
      <c r="D501" s="104">
        <f>+'ANEXO 43 TS  (NO SEF)'!D501</f>
        <v>0</v>
      </c>
      <c r="E501" s="381">
        <f>+'ANEXO 43 TS  (NO SEF)'!E501</f>
        <v>0</v>
      </c>
      <c r="F501" s="2"/>
      <c r="H501" s="2"/>
      <c r="J501" s="423"/>
    </row>
    <row r="502" spans="1:10" x14ac:dyDescent="0.2">
      <c r="A502" s="28" t="s">
        <v>192</v>
      </c>
      <c r="B502" s="70"/>
      <c r="C502" s="30"/>
      <c r="D502" s="104">
        <f>+'ANEXO 43 TS  (NO SEF)'!D502</f>
        <v>0</v>
      </c>
      <c r="E502" s="381">
        <f>+'ANEXO 43 TS  (NO SEF)'!E502</f>
        <v>0</v>
      </c>
      <c r="F502" s="2"/>
      <c r="H502" s="2"/>
      <c r="J502" s="423"/>
    </row>
    <row r="503" spans="1:10" x14ac:dyDescent="0.2">
      <c r="A503" s="32"/>
      <c r="B503" s="109" t="s">
        <v>0</v>
      </c>
      <c r="C503" s="30" t="s">
        <v>9</v>
      </c>
      <c r="D503" s="104">
        <f>+'ANEXO 43 TS  (NO SEF)'!D503</f>
        <v>3086498.17</v>
      </c>
      <c r="E503" s="381">
        <f>+'ANEXO 43 TS  (NO SEF)'!E503</f>
        <v>3086498.17</v>
      </c>
      <c r="F503" s="2"/>
      <c r="H503" s="2"/>
      <c r="J503" s="423"/>
    </row>
    <row r="504" spans="1:10" x14ac:dyDescent="0.2">
      <c r="A504" s="32"/>
      <c r="B504" s="72" t="s">
        <v>2</v>
      </c>
      <c r="C504" s="30" t="s">
        <v>9</v>
      </c>
      <c r="D504" s="104">
        <f>+'ANEXO 43 TS  (NO SEF)'!D504</f>
        <v>2344542.3199999998</v>
      </c>
      <c r="E504" s="381">
        <f>+'ANEXO 43 TS  (NO SEF)'!E504</f>
        <v>2344542.3199999998</v>
      </c>
      <c r="F504" s="2"/>
      <c r="H504" s="2"/>
      <c r="J504" s="423"/>
    </row>
    <row r="505" spans="1:10" x14ac:dyDescent="0.2">
      <c r="A505" s="32"/>
      <c r="B505" s="72" t="s">
        <v>3</v>
      </c>
      <c r="C505" s="30" t="s">
        <v>10</v>
      </c>
      <c r="D505" s="104">
        <f>+'ANEXO 43 TS  (NO SEF)'!D505</f>
        <v>360.67</v>
      </c>
      <c r="E505" s="381">
        <f>+'ANEXO 43 TS  (NO SEF)'!E505</f>
        <v>360.67</v>
      </c>
      <c r="F505" s="2"/>
      <c r="H505" s="2"/>
      <c r="J505" s="423"/>
    </row>
    <row r="506" spans="1:10" x14ac:dyDescent="0.2">
      <c r="A506" s="32"/>
      <c r="B506" s="109" t="s">
        <v>5</v>
      </c>
      <c r="C506" s="30" t="s">
        <v>10</v>
      </c>
      <c r="D506" s="104">
        <f>+'ANEXO 43 TS  (NO SEF)'!D506</f>
        <v>360.67</v>
      </c>
      <c r="E506" s="381">
        <f>+'ANEXO 43 TS  (NO SEF)'!E506</f>
        <v>360.67</v>
      </c>
      <c r="F506" s="2"/>
      <c r="H506" s="2"/>
      <c r="J506" s="423"/>
    </row>
    <row r="507" spans="1:10" x14ac:dyDescent="0.2">
      <c r="A507" s="32"/>
      <c r="B507" s="72" t="s">
        <v>6</v>
      </c>
      <c r="C507" s="30" t="s">
        <v>10</v>
      </c>
      <c r="D507" s="104">
        <f>+'ANEXO 43 TS  (NO SEF)'!D507</f>
        <v>360.67</v>
      </c>
      <c r="E507" s="381">
        <f>+'ANEXO 43 TS  (NO SEF)'!E507</f>
        <v>360.67</v>
      </c>
      <c r="F507" s="2"/>
      <c r="H507" s="2"/>
      <c r="J507" s="423"/>
    </row>
    <row r="508" spans="1:10" x14ac:dyDescent="0.2">
      <c r="A508" s="32"/>
      <c r="B508" s="72"/>
      <c r="C508" s="30"/>
      <c r="D508" s="104">
        <f>+'ANEXO 43 TS  (NO SEF)'!D508</f>
        <v>0</v>
      </c>
      <c r="E508" s="381">
        <f>+'ANEXO 43 TS  (NO SEF)'!E508</f>
        <v>0</v>
      </c>
      <c r="F508" s="2"/>
      <c r="H508" s="2"/>
      <c r="J508" s="423"/>
    </row>
    <row r="509" spans="1:10" x14ac:dyDescent="0.2">
      <c r="A509" s="28" t="s">
        <v>193</v>
      </c>
      <c r="B509" s="70"/>
      <c r="C509" s="30"/>
      <c r="D509" s="104">
        <f>+'ANEXO 43 TS  (NO SEF)'!D509</f>
        <v>0</v>
      </c>
      <c r="E509" s="381">
        <f>+'ANEXO 43 TS  (NO SEF)'!E509</f>
        <v>0</v>
      </c>
      <c r="F509" s="2"/>
      <c r="H509" s="2"/>
      <c r="J509" s="423"/>
    </row>
    <row r="510" spans="1:10" x14ac:dyDescent="0.2">
      <c r="A510" s="32"/>
      <c r="B510" s="72" t="s">
        <v>0</v>
      </c>
      <c r="C510" s="30" t="s">
        <v>9</v>
      </c>
      <c r="D510" s="104">
        <f>+'ANEXO 43 TS  (NO SEF)'!D510</f>
        <v>16774506.279999999</v>
      </c>
      <c r="E510" s="381">
        <f>+'ANEXO 43 TS  (NO SEF)'!E510</f>
        <v>16774506.279999999</v>
      </c>
      <c r="F510" s="2"/>
      <c r="H510" s="2"/>
      <c r="J510" s="423"/>
    </row>
    <row r="511" spans="1:10" x14ac:dyDescent="0.2">
      <c r="A511" s="32"/>
      <c r="B511" s="72" t="s">
        <v>2</v>
      </c>
      <c r="C511" s="30" t="s">
        <v>9</v>
      </c>
      <c r="D511" s="104">
        <f>+'ANEXO 43 TS  (NO SEF)'!D511</f>
        <v>12459692.41</v>
      </c>
      <c r="E511" s="381">
        <f>+'ANEXO 43 TS  (NO SEF)'!E511</f>
        <v>12459692.41</v>
      </c>
      <c r="F511" s="2"/>
      <c r="H511" s="2"/>
      <c r="J511" s="423"/>
    </row>
    <row r="512" spans="1:10" x14ac:dyDescent="0.2">
      <c r="A512" s="32"/>
      <c r="B512" s="109" t="s">
        <v>3</v>
      </c>
      <c r="C512" s="30" t="s">
        <v>10</v>
      </c>
      <c r="D512" s="104">
        <f>+'ANEXO 43 TS  (NO SEF)'!D512</f>
        <v>19003.54</v>
      </c>
      <c r="E512" s="381">
        <f>+'ANEXO 43 TS  (NO SEF)'!E512</f>
        <v>19003.54</v>
      </c>
      <c r="F512" s="2"/>
      <c r="H512" s="2"/>
      <c r="J512" s="423"/>
    </row>
    <row r="513" spans="1:10" x14ac:dyDescent="0.2">
      <c r="A513" s="32"/>
      <c r="B513" s="72" t="s">
        <v>5</v>
      </c>
      <c r="C513" s="30" t="s">
        <v>10</v>
      </c>
      <c r="D513" s="104">
        <f>+'ANEXO 43 TS  (NO SEF)'!D513</f>
        <v>18479.560000000001</v>
      </c>
      <c r="E513" s="381">
        <f>+'ANEXO 43 TS  (NO SEF)'!E513</f>
        <v>18479.560000000001</v>
      </c>
      <c r="F513" s="2"/>
      <c r="H513" s="2"/>
      <c r="J513" s="423"/>
    </row>
    <row r="514" spans="1:10" x14ac:dyDescent="0.2">
      <c r="A514" s="32"/>
      <c r="B514" s="72" t="s">
        <v>6</v>
      </c>
      <c r="C514" s="30" t="s">
        <v>10</v>
      </c>
      <c r="D514" s="104">
        <f>+'ANEXO 43 TS  (NO SEF)'!D514</f>
        <v>18235.46</v>
      </c>
      <c r="E514" s="381">
        <f>+'ANEXO 43 TS  (NO SEF)'!E514</f>
        <v>18235.46</v>
      </c>
      <c r="F514" s="2"/>
      <c r="H514" s="2"/>
      <c r="J514" s="423"/>
    </row>
    <row r="515" spans="1:10" x14ac:dyDescent="0.2">
      <c r="A515" s="32"/>
      <c r="B515" s="109"/>
      <c r="C515" s="30"/>
      <c r="D515" s="104">
        <f>+'ANEXO 43 TS  (NO SEF)'!D515</f>
        <v>0</v>
      </c>
      <c r="E515" s="381">
        <f>+'ANEXO 43 TS  (NO SEF)'!E515</f>
        <v>0</v>
      </c>
      <c r="F515" s="2"/>
      <c r="H515" s="2"/>
      <c r="J515" s="423"/>
    </row>
    <row r="516" spans="1:10" x14ac:dyDescent="0.2">
      <c r="A516" s="28" t="s">
        <v>194</v>
      </c>
      <c r="B516" s="70"/>
      <c r="C516" s="30"/>
      <c r="D516" s="104">
        <f>+'ANEXO 43 TS  (NO SEF)'!D516</f>
        <v>0</v>
      </c>
      <c r="E516" s="381">
        <f>+'ANEXO 43 TS  (NO SEF)'!E516</f>
        <v>0</v>
      </c>
      <c r="F516" s="2"/>
      <c r="H516" s="2"/>
      <c r="J516" s="423"/>
    </row>
    <row r="517" spans="1:10" x14ac:dyDescent="0.2">
      <c r="A517" s="32"/>
      <c r="B517" s="72" t="s">
        <v>0</v>
      </c>
      <c r="C517" s="30" t="s">
        <v>9</v>
      </c>
      <c r="D517" s="104">
        <f>+'ANEXO 43 TS  (NO SEF)'!D517</f>
        <v>11922398.060000001</v>
      </c>
      <c r="E517" s="381">
        <f>+'ANEXO 43 TS  (NO SEF)'!E517</f>
        <v>11922398.060000001</v>
      </c>
      <c r="F517" s="2"/>
      <c r="H517" s="2"/>
      <c r="J517" s="423"/>
    </row>
    <row r="518" spans="1:10" x14ac:dyDescent="0.2">
      <c r="A518" s="32"/>
      <c r="B518" s="109" t="s">
        <v>2</v>
      </c>
      <c r="C518" s="30" t="s">
        <v>9</v>
      </c>
      <c r="D518" s="104">
        <f>+'ANEXO 43 TS  (NO SEF)'!D518</f>
        <v>9265909.0999999996</v>
      </c>
      <c r="E518" s="381">
        <f>+'ANEXO 43 TS  (NO SEF)'!E518</f>
        <v>9265909.0999999996</v>
      </c>
      <c r="F518" s="2"/>
      <c r="H518" s="2"/>
      <c r="J518" s="423"/>
    </row>
    <row r="519" spans="1:10" x14ac:dyDescent="0.2">
      <c r="A519" s="32"/>
      <c r="B519" s="72" t="s">
        <v>3</v>
      </c>
      <c r="C519" s="30" t="s">
        <v>10</v>
      </c>
      <c r="D519" s="104">
        <f>+'ANEXO 43 TS  (NO SEF)'!D519</f>
        <v>7161.2</v>
      </c>
      <c r="E519" s="381">
        <f>+'ANEXO 43 TS  (NO SEF)'!E519</f>
        <v>7161.2</v>
      </c>
      <c r="F519" s="2"/>
      <c r="H519" s="2"/>
      <c r="J519" s="423"/>
    </row>
    <row r="520" spans="1:10" x14ac:dyDescent="0.2">
      <c r="A520" s="32"/>
      <c r="B520" s="72" t="s">
        <v>5</v>
      </c>
      <c r="C520" s="30" t="s">
        <v>10</v>
      </c>
      <c r="D520" s="104">
        <f>+'ANEXO 43 TS  (NO SEF)'!D520</f>
        <v>6963.75</v>
      </c>
      <c r="E520" s="381">
        <f>+'ANEXO 43 TS  (NO SEF)'!E520</f>
        <v>6963.75</v>
      </c>
      <c r="F520" s="2"/>
      <c r="H520" s="2"/>
      <c r="J520" s="423"/>
    </row>
    <row r="521" spans="1:10" x14ac:dyDescent="0.2">
      <c r="A521" s="32"/>
      <c r="B521" s="109" t="s">
        <v>6</v>
      </c>
      <c r="C521" s="30" t="s">
        <v>10</v>
      </c>
      <c r="D521" s="104">
        <f>+'ANEXO 43 TS  (NO SEF)'!D521</f>
        <v>6871.76</v>
      </c>
      <c r="E521" s="381">
        <f>+'ANEXO 43 TS  (NO SEF)'!E521</f>
        <v>6871.76</v>
      </c>
      <c r="F521" s="2"/>
      <c r="H521" s="2"/>
      <c r="J521" s="423"/>
    </row>
    <row r="522" spans="1:10" x14ac:dyDescent="0.2">
      <c r="A522" s="32"/>
      <c r="B522" s="72"/>
      <c r="C522" s="30"/>
      <c r="D522" s="104">
        <f>+'ANEXO 43 TS  (NO SEF)'!D522</f>
        <v>0</v>
      </c>
      <c r="E522" s="381">
        <f>+'ANEXO 43 TS  (NO SEF)'!E522</f>
        <v>0</v>
      </c>
      <c r="F522" s="2"/>
      <c r="H522" s="2"/>
      <c r="J522" s="423"/>
    </row>
    <row r="523" spans="1:10" x14ac:dyDescent="0.2">
      <c r="A523" s="28" t="s">
        <v>195</v>
      </c>
      <c r="B523" s="70"/>
      <c r="C523" s="30"/>
      <c r="D523" s="104">
        <f>+'ANEXO 43 TS  (NO SEF)'!D523</f>
        <v>0</v>
      </c>
      <c r="E523" s="381">
        <f>+'ANEXO 43 TS  (NO SEF)'!E523</f>
        <v>0</v>
      </c>
      <c r="F523" s="2"/>
      <c r="H523" s="2"/>
      <c r="J523" s="423"/>
    </row>
    <row r="524" spans="1:10" x14ac:dyDescent="0.2">
      <c r="A524" s="32"/>
      <c r="B524" s="109" t="s">
        <v>0</v>
      </c>
      <c r="C524" s="30" t="s">
        <v>9</v>
      </c>
      <c r="D524" s="104">
        <f>+'ANEXO 43 TS  (NO SEF)'!D524</f>
        <v>3086498.17</v>
      </c>
      <c r="E524" s="381">
        <f>+'ANEXO 43 TS  (NO SEF)'!E524</f>
        <v>3086498.17</v>
      </c>
      <c r="F524" s="2"/>
      <c r="H524" s="2"/>
      <c r="J524" s="423"/>
    </row>
    <row r="525" spans="1:10" x14ac:dyDescent="0.2">
      <c r="A525" s="32"/>
      <c r="B525" s="72" t="s">
        <v>2</v>
      </c>
      <c r="C525" s="30" t="s">
        <v>9</v>
      </c>
      <c r="D525" s="104">
        <f>+'ANEXO 43 TS  (NO SEF)'!D525</f>
        <v>2344542.3199999998</v>
      </c>
      <c r="E525" s="381">
        <f>+'ANEXO 43 TS  (NO SEF)'!E525</f>
        <v>2344542.3199999998</v>
      </c>
      <c r="F525" s="2"/>
      <c r="H525" s="2"/>
      <c r="J525" s="423"/>
    </row>
    <row r="526" spans="1:10" x14ac:dyDescent="0.2">
      <c r="A526" s="32"/>
      <c r="B526" s="72" t="s">
        <v>3</v>
      </c>
      <c r="C526" s="30" t="s">
        <v>10</v>
      </c>
      <c r="D526" s="104">
        <f>+'ANEXO 43 TS  (NO SEF)'!D526</f>
        <v>2899.23</v>
      </c>
      <c r="E526" s="381">
        <f>+'ANEXO 43 TS  (NO SEF)'!E526</f>
        <v>2899.23</v>
      </c>
      <c r="F526" s="2"/>
      <c r="H526" s="2"/>
      <c r="J526" s="423"/>
    </row>
    <row r="527" spans="1:10" x14ac:dyDescent="0.2">
      <c r="A527" s="32"/>
      <c r="B527" s="109" t="s">
        <v>5</v>
      </c>
      <c r="C527" s="30" t="s">
        <v>10</v>
      </c>
      <c r="D527" s="104">
        <f>+'ANEXO 43 TS  (NO SEF)'!D527</f>
        <v>2819.29</v>
      </c>
      <c r="E527" s="381">
        <f>+'ANEXO 43 TS  (NO SEF)'!E527</f>
        <v>2819.29</v>
      </c>
      <c r="F527" s="2"/>
      <c r="H527" s="2"/>
      <c r="J527" s="423"/>
    </row>
    <row r="528" spans="1:10" x14ac:dyDescent="0.2">
      <c r="A528" s="32"/>
      <c r="B528" s="72" t="s">
        <v>6</v>
      </c>
      <c r="C528" s="30" t="s">
        <v>10</v>
      </c>
      <c r="D528" s="104">
        <f>+'ANEXO 43 TS  (NO SEF)'!D528</f>
        <v>2782.05</v>
      </c>
      <c r="E528" s="381">
        <f>+'ANEXO 43 TS  (NO SEF)'!E528</f>
        <v>2782.05</v>
      </c>
      <c r="F528" s="2"/>
      <c r="H528" s="2"/>
      <c r="J528" s="423"/>
    </row>
    <row r="529" spans="1:10" x14ac:dyDescent="0.2">
      <c r="A529" s="32"/>
      <c r="B529" s="72"/>
      <c r="C529" s="30"/>
      <c r="D529" s="104">
        <f>+'ANEXO 43 TS  (NO SEF)'!D529</f>
        <v>0</v>
      </c>
      <c r="E529" s="381">
        <f>+'ANEXO 43 TS  (NO SEF)'!E529</f>
        <v>0</v>
      </c>
      <c r="F529" s="2"/>
      <c r="H529" s="2"/>
      <c r="J529" s="423"/>
    </row>
    <row r="530" spans="1:10" x14ac:dyDescent="0.2">
      <c r="A530" s="28" t="s">
        <v>196</v>
      </c>
      <c r="B530" s="70"/>
      <c r="C530" s="30"/>
      <c r="D530" s="104">
        <f>+'ANEXO 43 TS  (NO SEF)'!D530</f>
        <v>0</v>
      </c>
      <c r="E530" s="381">
        <f>+'ANEXO 43 TS  (NO SEF)'!E530</f>
        <v>0</v>
      </c>
      <c r="F530" s="2"/>
      <c r="H530" s="2"/>
      <c r="J530" s="423"/>
    </row>
    <row r="531" spans="1:10" x14ac:dyDescent="0.2">
      <c r="A531" s="32"/>
      <c r="B531" s="72" t="s">
        <v>0</v>
      </c>
      <c r="C531" s="30" t="s">
        <v>9</v>
      </c>
      <c r="D531" s="104">
        <f>+'ANEXO 43 TS  (NO SEF)'!D531</f>
        <v>16774506.279999999</v>
      </c>
      <c r="E531" s="381">
        <f>+'ANEXO 43 TS  (NO SEF)'!E531</f>
        <v>16774506.279999999</v>
      </c>
      <c r="F531" s="2"/>
      <c r="H531" s="2"/>
      <c r="J531" s="423"/>
    </row>
    <row r="532" spans="1:10" x14ac:dyDescent="0.2">
      <c r="A532" s="32"/>
      <c r="B532" s="72" t="s">
        <v>2</v>
      </c>
      <c r="C532" s="30" t="s">
        <v>9</v>
      </c>
      <c r="D532" s="104">
        <f>+'ANEXO 43 TS  (NO SEF)'!D532</f>
        <v>12459692.41</v>
      </c>
      <c r="E532" s="381">
        <f>+'ANEXO 43 TS  (NO SEF)'!E532</f>
        <v>12459692.41</v>
      </c>
      <c r="F532" s="2"/>
      <c r="H532" s="2"/>
      <c r="J532" s="423"/>
    </row>
    <row r="533" spans="1:10" x14ac:dyDescent="0.2">
      <c r="A533" s="32"/>
      <c r="B533" s="109" t="s">
        <v>3</v>
      </c>
      <c r="C533" s="30" t="s">
        <v>10</v>
      </c>
      <c r="D533" s="104">
        <f>+'ANEXO 43 TS  (NO SEF)'!D533</f>
        <v>19003.54</v>
      </c>
      <c r="E533" s="381">
        <f>+'ANEXO 43 TS  (NO SEF)'!E533</f>
        <v>19003.54</v>
      </c>
      <c r="F533" s="2"/>
      <c r="H533" s="2"/>
      <c r="J533" s="423"/>
    </row>
    <row r="534" spans="1:10" x14ac:dyDescent="0.2">
      <c r="A534" s="32"/>
      <c r="B534" s="72" t="s">
        <v>5</v>
      </c>
      <c r="C534" s="30" t="s">
        <v>10</v>
      </c>
      <c r="D534" s="104">
        <f>+'ANEXO 43 TS  (NO SEF)'!D534</f>
        <v>18479.560000000001</v>
      </c>
      <c r="E534" s="381">
        <f>+'ANEXO 43 TS  (NO SEF)'!E534</f>
        <v>18479.560000000001</v>
      </c>
      <c r="F534" s="2"/>
      <c r="H534" s="2"/>
      <c r="J534" s="423"/>
    </row>
    <row r="535" spans="1:10" x14ac:dyDescent="0.2">
      <c r="A535" s="32"/>
      <c r="B535" s="72" t="s">
        <v>6</v>
      </c>
      <c r="C535" s="30" t="s">
        <v>10</v>
      </c>
      <c r="D535" s="104">
        <f>+'ANEXO 43 TS  (NO SEF)'!D535</f>
        <v>18235.46</v>
      </c>
      <c r="E535" s="381">
        <f>+'ANEXO 43 TS  (NO SEF)'!E535</f>
        <v>18235.46</v>
      </c>
      <c r="F535" s="2"/>
      <c r="H535" s="2"/>
      <c r="J535" s="423"/>
    </row>
    <row r="536" spans="1:10" x14ac:dyDescent="0.2">
      <c r="A536" s="32"/>
      <c r="B536" s="109"/>
      <c r="C536" s="30"/>
      <c r="D536" s="104">
        <f>+'ANEXO 43 TS  (NO SEF)'!D536</f>
        <v>0</v>
      </c>
      <c r="E536" s="381">
        <f>+'ANEXO 43 TS  (NO SEF)'!E536</f>
        <v>0</v>
      </c>
      <c r="F536" s="2"/>
      <c r="H536" s="2"/>
      <c r="J536" s="423"/>
    </row>
    <row r="537" spans="1:10" x14ac:dyDescent="0.2">
      <c r="A537" s="28" t="s">
        <v>197</v>
      </c>
      <c r="B537" s="70"/>
      <c r="C537" s="30"/>
      <c r="D537" s="104">
        <f>+'ANEXO 43 TS  (NO SEF)'!D537</f>
        <v>0</v>
      </c>
      <c r="E537" s="381">
        <f>+'ANEXO 43 TS  (NO SEF)'!E537</f>
        <v>0</v>
      </c>
      <c r="F537" s="2"/>
      <c r="H537" s="2"/>
      <c r="J537" s="423"/>
    </row>
    <row r="538" spans="1:10" x14ac:dyDescent="0.2">
      <c r="A538" s="32"/>
      <c r="B538" s="72" t="s">
        <v>0</v>
      </c>
      <c r="C538" s="30" t="s">
        <v>9</v>
      </c>
      <c r="D538" s="104">
        <f>+'ANEXO 43 TS  (NO SEF)'!D538</f>
        <v>11922398.060000001</v>
      </c>
      <c r="E538" s="381">
        <f>+'ANEXO 43 TS  (NO SEF)'!E538</f>
        <v>11922398.060000001</v>
      </c>
      <c r="F538" s="2"/>
      <c r="H538" s="2"/>
      <c r="J538" s="423"/>
    </row>
    <row r="539" spans="1:10" x14ac:dyDescent="0.2">
      <c r="A539" s="32"/>
      <c r="B539" s="109" t="s">
        <v>2</v>
      </c>
      <c r="C539" s="30" t="s">
        <v>9</v>
      </c>
      <c r="D539" s="104">
        <f>+'ANEXO 43 TS  (NO SEF)'!D539</f>
        <v>9265909.0999999996</v>
      </c>
      <c r="E539" s="381">
        <f>+'ANEXO 43 TS  (NO SEF)'!E539</f>
        <v>9265909.0999999996</v>
      </c>
      <c r="F539" s="2"/>
      <c r="H539" s="2"/>
      <c r="J539" s="423"/>
    </row>
    <row r="540" spans="1:10" x14ac:dyDescent="0.2">
      <c r="A540" s="32"/>
      <c r="B540" s="72" t="s">
        <v>3</v>
      </c>
      <c r="C540" s="30" t="s">
        <v>10</v>
      </c>
      <c r="D540" s="104">
        <f>+'ANEXO 43 TS  (NO SEF)'!D540</f>
        <v>7161.2</v>
      </c>
      <c r="E540" s="381">
        <f>+'ANEXO 43 TS  (NO SEF)'!E540</f>
        <v>7161.2</v>
      </c>
      <c r="F540" s="2"/>
      <c r="H540" s="2"/>
      <c r="J540" s="423"/>
    </row>
    <row r="541" spans="1:10" x14ac:dyDescent="0.2">
      <c r="A541" s="32"/>
      <c r="B541" s="72" t="s">
        <v>5</v>
      </c>
      <c r="C541" s="30" t="s">
        <v>10</v>
      </c>
      <c r="D541" s="104">
        <f>+'ANEXO 43 TS  (NO SEF)'!D541</f>
        <v>6963.75</v>
      </c>
      <c r="E541" s="381">
        <f>+'ANEXO 43 TS  (NO SEF)'!E541</f>
        <v>6963.75</v>
      </c>
      <c r="F541" s="2"/>
      <c r="H541" s="2"/>
      <c r="J541" s="423"/>
    </row>
    <row r="542" spans="1:10" x14ac:dyDescent="0.2">
      <c r="A542" s="32"/>
      <c r="B542" s="109" t="s">
        <v>6</v>
      </c>
      <c r="C542" s="30" t="s">
        <v>10</v>
      </c>
      <c r="D542" s="104">
        <f>+'ANEXO 43 TS  (NO SEF)'!D542</f>
        <v>6871.76</v>
      </c>
      <c r="E542" s="381">
        <f>+'ANEXO 43 TS  (NO SEF)'!E542</f>
        <v>6871.76</v>
      </c>
      <c r="F542" s="2"/>
      <c r="H542" s="2"/>
      <c r="J542" s="423"/>
    </row>
    <row r="543" spans="1:10" x14ac:dyDescent="0.2">
      <c r="A543" s="32"/>
      <c r="B543" s="72"/>
      <c r="C543" s="30"/>
      <c r="D543" s="104">
        <f>+'ANEXO 43 TS  (NO SEF)'!D543</f>
        <v>0</v>
      </c>
      <c r="E543" s="381">
        <f>+'ANEXO 43 TS  (NO SEF)'!E543</f>
        <v>0</v>
      </c>
      <c r="F543" s="2"/>
      <c r="H543" s="2"/>
      <c r="J543" s="423"/>
    </row>
    <row r="544" spans="1:10" x14ac:dyDescent="0.2">
      <c r="A544" s="28" t="s">
        <v>198</v>
      </c>
      <c r="B544" s="70"/>
      <c r="C544" s="30"/>
      <c r="D544" s="104">
        <f>+'ANEXO 43 TS  (NO SEF)'!D544</f>
        <v>0</v>
      </c>
      <c r="E544" s="381">
        <f>+'ANEXO 43 TS  (NO SEF)'!E544</f>
        <v>0</v>
      </c>
      <c r="F544" s="2"/>
      <c r="H544" s="2"/>
      <c r="J544" s="423"/>
    </row>
    <row r="545" spans="1:10" x14ac:dyDescent="0.2">
      <c r="A545" s="32"/>
      <c r="B545" s="109" t="s">
        <v>0</v>
      </c>
      <c r="C545" s="30" t="s">
        <v>9</v>
      </c>
      <c r="D545" s="104">
        <f>+'ANEXO 43 TS  (NO SEF)'!D545</f>
        <v>3086498.17</v>
      </c>
      <c r="E545" s="381">
        <f>+'ANEXO 43 TS  (NO SEF)'!E545</f>
        <v>3086498.17</v>
      </c>
      <c r="F545" s="2"/>
      <c r="H545" s="2"/>
      <c r="J545" s="423"/>
    </row>
    <row r="546" spans="1:10" x14ac:dyDescent="0.2">
      <c r="A546" s="32"/>
      <c r="B546" s="72" t="s">
        <v>2</v>
      </c>
      <c r="C546" s="30" t="s">
        <v>9</v>
      </c>
      <c r="D546" s="104">
        <f>+'ANEXO 43 TS  (NO SEF)'!D546</f>
        <v>2344542.3199999998</v>
      </c>
      <c r="E546" s="381">
        <f>+'ANEXO 43 TS  (NO SEF)'!E546</f>
        <v>2344542.3199999998</v>
      </c>
      <c r="F546" s="2"/>
      <c r="H546" s="2"/>
      <c r="J546" s="423"/>
    </row>
    <row r="547" spans="1:10" x14ac:dyDescent="0.2">
      <c r="A547" s="32"/>
      <c r="B547" s="72" t="s">
        <v>3</v>
      </c>
      <c r="C547" s="30" t="s">
        <v>10</v>
      </c>
      <c r="D547" s="104">
        <f>+'ANEXO 43 TS  (NO SEF)'!D547</f>
        <v>2899.23</v>
      </c>
      <c r="E547" s="381">
        <f>+'ANEXO 43 TS  (NO SEF)'!E547</f>
        <v>2899.23</v>
      </c>
      <c r="F547" s="2"/>
      <c r="H547" s="2"/>
      <c r="J547" s="423"/>
    </row>
    <row r="548" spans="1:10" x14ac:dyDescent="0.2">
      <c r="A548" s="32"/>
      <c r="B548" s="109" t="s">
        <v>5</v>
      </c>
      <c r="C548" s="30" t="s">
        <v>10</v>
      </c>
      <c r="D548" s="104">
        <f>+'ANEXO 43 TS  (NO SEF)'!D548</f>
        <v>2819.29</v>
      </c>
      <c r="E548" s="381">
        <f>+'ANEXO 43 TS  (NO SEF)'!E548</f>
        <v>2819.29</v>
      </c>
      <c r="F548" s="2"/>
      <c r="H548" s="2"/>
      <c r="J548" s="423"/>
    </row>
    <row r="549" spans="1:10" x14ac:dyDescent="0.2">
      <c r="A549" s="32"/>
      <c r="B549" s="72" t="s">
        <v>6</v>
      </c>
      <c r="C549" s="30" t="s">
        <v>10</v>
      </c>
      <c r="D549" s="104">
        <f>+'ANEXO 43 TS  (NO SEF)'!D549</f>
        <v>2782.05</v>
      </c>
      <c r="E549" s="381">
        <f>+'ANEXO 43 TS  (NO SEF)'!E549</f>
        <v>2782.05</v>
      </c>
      <c r="F549" s="2"/>
      <c r="H549" s="2"/>
      <c r="J549" s="423"/>
    </row>
    <row r="550" spans="1:10" x14ac:dyDescent="0.2">
      <c r="A550" s="32"/>
      <c r="B550" s="72"/>
      <c r="C550" s="30"/>
      <c r="D550" s="104">
        <f>+'ANEXO 43 TS  (NO SEF)'!D550</f>
        <v>0</v>
      </c>
      <c r="E550" s="381">
        <f>+'ANEXO 43 TS  (NO SEF)'!E550</f>
        <v>0</v>
      </c>
      <c r="F550" s="2"/>
      <c r="H550" s="2"/>
      <c r="J550" s="423"/>
    </row>
    <row r="551" spans="1:10" x14ac:dyDescent="0.2">
      <c r="A551" s="28" t="s">
        <v>199</v>
      </c>
      <c r="B551" s="70"/>
      <c r="C551" s="30"/>
      <c r="D551" s="104">
        <f>+'ANEXO 43 TS  (NO SEF)'!D551</f>
        <v>0</v>
      </c>
      <c r="E551" s="381">
        <f>+'ANEXO 43 TS  (NO SEF)'!E551</f>
        <v>0</v>
      </c>
      <c r="F551" s="2"/>
      <c r="H551" s="2"/>
      <c r="J551" s="423"/>
    </row>
    <row r="552" spans="1:10" x14ac:dyDescent="0.2">
      <c r="A552" s="32"/>
      <c r="B552" s="72" t="s">
        <v>0</v>
      </c>
      <c r="C552" s="30" t="s">
        <v>9</v>
      </c>
      <c r="D552" s="104">
        <f>+'ANEXO 43 TS  (NO SEF)'!D552</f>
        <v>16774506.279999999</v>
      </c>
      <c r="E552" s="381">
        <f>+'ANEXO 43 TS  (NO SEF)'!E552</f>
        <v>16774506.279999999</v>
      </c>
      <c r="F552" s="2"/>
      <c r="J552" s="423"/>
    </row>
    <row r="553" spans="1:10" x14ac:dyDescent="0.2">
      <c r="A553" s="32"/>
      <c r="B553" s="72" t="s">
        <v>2</v>
      </c>
      <c r="C553" s="30" t="s">
        <v>9</v>
      </c>
      <c r="D553" s="104">
        <f>+'ANEXO 43 TS  (NO SEF)'!D553</f>
        <v>12459692.41</v>
      </c>
      <c r="E553" s="381">
        <f>+'ANEXO 43 TS  (NO SEF)'!E553</f>
        <v>12459692.41</v>
      </c>
      <c r="F553" s="2"/>
      <c r="J553" s="423"/>
    </row>
    <row r="554" spans="1:10" x14ac:dyDescent="0.2">
      <c r="A554" s="32"/>
      <c r="B554" s="109" t="s">
        <v>3</v>
      </c>
      <c r="C554" s="30" t="s">
        <v>10</v>
      </c>
      <c r="D554" s="104">
        <f>+'ANEXO 43 TS  (NO SEF)'!D554</f>
        <v>2364.0637861</v>
      </c>
      <c r="E554" s="381">
        <f>+'ANEXO 43 TS  (NO SEF)'!E554</f>
        <v>2364.0637861</v>
      </c>
      <c r="F554" s="2"/>
      <c r="J554" s="423"/>
    </row>
    <row r="555" spans="1:10" x14ac:dyDescent="0.2">
      <c r="A555" s="32"/>
      <c r="B555" s="72" t="s">
        <v>5</v>
      </c>
      <c r="C555" s="30" t="s">
        <v>10</v>
      </c>
      <c r="D555" s="104">
        <f>+'ANEXO 43 TS  (NO SEF)'!D555</f>
        <v>2364.0637861</v>
      </c>
      <c r="E555" s="381">
        <f>+'ANEXO 43 TS  (NO SEF)'!E555</f>
        <v>2364.0637861</v>
      </c>
      <c r="F555" s="2"/>
      <c r="J555" s="423"/>
    </row>
    <row r="556" spans="1:10" x14ac:dyDescent="0.2">
      <c r="A556" s="32"/>
      <c r="B556" s="72" t="s">
        <v>6</v>
      </c>
      <c r="C556" s="30" t="s">
        <v>10</v>
      </c>
      <c r="D556" s="104">
        <f>+'ANEXO 43 TS  (NO SEF)'!D556</f>
        <v>2364.0637861</v>
      </c>
      <c r="E556" s="381">
        <f>+'ANEXO 43 TS  (NO SEF)'!E556</f>
        <v>2364.0637861</v>
      </c>
      <c r="F556" s="2"/>
      <c r="J556" s="423"/>
    </row>
    <row r="557" spans="1:10" x14ac:dyDescent="0.2">
      <c r="A557" s="32"/>
      <c r="B557" s="109"/>
      <c r="C557" s="30"/>
      <c r="D557" s="104">
        <f>+'ANEXO 43 TS  (NO SEF)'!D557</f>
        <v>0</v>
      </c>
      <c r="E557" s="381">
        <f>+'ANEXO 43 TS  (NO SEF)'!E557</f>
        <v>0</v>
      </c>
      <c r="F557" s="2"/>
      <c r="J557" s="423"/>
    </row>
    <row r="558" spans="1:10" x14ac:dyDescent="0.2">
      <c r="A558" s="28" t="s">
        <v>200</v>
      </c>
      <c r="B558" s="70"/>
      <c r="C558" s="30"/>
      <c r="D558" s="104">
        <f>+'ANEXO 43 TS  (NO SEF)'!D558</f>
        <v>0</v>
      </c>
      <c r="E558" s="381">
        <f>+'ANEXO 43 TS  (NO SEF)'!E558</f>
        <v>0</v>
      </c>
      <c r="F558" s="2"/>
      <c r="J558" s="423"/>
    </row>
    <row r="559" spans="1:10" x14ac:dyDescent="0.2">
      <c r="A559" s="32"/>
      <c r="B559" s="72" t="s">
        <v>0</v>
      </c>
      <c r="C559" s="30"/>
      <c r="D559" s="104">
        <f>+'ANEXO 43 TS  (NO SEF)'!D559</f>
        <v>0</v>
      </c>
      <c r="E559" s="381">
        <f>+'ANEXO 43 TS  (NO SEF)'!E559</f>
        <v>0</v>
      </c>
      <c r="F559" s="2"/>
      <c r="J559" s="423"/>
    </row>
    <row r="560" spans="1:10" x14ac:dyDescent="0.2">
      <c r="A560" s="32"/>
      <c r="B560" s="109" t="s">
        <v>2</v>
      </c>
      <c r="C560" s="30" t="s">
        <v>9</v>
      </c>
      <c r="D560" s="104">
        <f>+'ANEXO 43 TS  (NO SEF)'!D560</f>
        <v>11922398.060000001</v>
      </c>
      <c r="E560" s="381">
        <f>+'ANEXO 43 TS  (NO SEF)'!E560</f>
        <v>11922398.060000001</v>
      </c>
      <c r="F560" s="2"/>
      <c r="J560" s="423"/>
    </row>
    <row r="561" spans="1:10" x14ac:dyDescent="0.2">
      <c r="A561" s="32"/>
      <c r="B561" s="72" t="s">
        <v>3</v>
      </c>
      <c r="C561" s="30" t="s">
        <v>9</v>
      </c>
      <c r="D561" s="104">
        <f>+'ANEXO 43 TS  (NO SEF)'!D561</f>
        <v>9265909.0999999996</v>
      </c>
      <c r="E561" s="381">
        <f>+'ANEXO 43 TS  (NO SEF)'!E561</f>
        <v>9265909.0999999996</v>
      </c>
      <c r="F561" s="2"/>
      <c r="J561" s="423"/>
    </row>
    <row r="562" spans="1:10" x14ac:dyDescent="0.2">
      <c r="A562" s="32"/>
      <c r="B562" s="72" t="s">
        <v>5</v>
      </c>
      <c r="C562" s="30" t="s">
        <v>10</v>
      </c>
      <c r="D562" s="104">
        <f>+'ANEXO 43 TS  (NO SEF)'!D562</f>
        <v>890.86</v>
      </c>
      <c r="E562" s="381">
        <f>+'ANEXO 43 TS  (NO SEF)'!E562</f>
        <v>890.86</v>
      </c>
      <c r="F562" s="2"/>
      <c r="J562" s="423"/>
    </row>
    <row r="563" spans="1:10" x14ac:dyDescent="0.2">
      <c r="A563" s="32"/>
      <c r="B563" s="109" t="s">
        <v>6</v>
      </c>
      <c r="C563" s="30" t="s">
        <v>10</v>
      </c>
      <c r="D563" s="104">
        <f>+'ANEXO 43 TS  (NO SEF)'!D563</f>
        <v>890.86</v>
      </c>
      <c r="E563" s="381">
        <f>+'ANEXO 43 TS  (NO SEF)'!E563</f>
        <v>890.86</v>
      </c>
      <c r="F563" s="2"/>
      <c r="J563" s="423"/>
    </row>
    <row r="564" spans="1:10" x14ac:dyDescent="0.2">
      <c r="A564" s="32"/>
      <c r="B564" s="72"/>
      <c r="C564" s="30" t="s">
        <v>10</v>
      </c>
      <c r="D564" s="104">
        <f>+'ANEXO 43 TS  (NO SEF)'!D564</f>
        <v>890.86</v>
      </c>
      <c r="E564" s="381">
        <f>+'ANEXO 43 TS  (NO SEF)'!E564</f>
        <v>890.86</v>
      </c>
      <c r="F564" s="2"/>
      <c r="J564" s="423"/>
    </row>
    <row r="565" spans="1:10" x14ac:dyDescent="0.2">
      <c r="A565" s="32"/>
      <c r="B565" s="72"/>
      <c r="C565" s="30"/>
      <c r="D565" s="104">
        <f>+'ANEXO 43 TS  (NO SEF)'!D565</f>
        <v>0</v>
      </c>
      <c r="E565" s="381">
        <f>+'ANEXO 43 TS  (NO SEF)'!E565</f>
        <v>0</v>
      </c>
      <c r="F565" s="2"/>
      <c r="J565" s="423"/>
    </row>
    <row r="566" spans="1:10" x14ac:dyDescent="0.2">
      <c r="A566" s="28" t="s">
        <v>201</v>
      </c>
      <c r="B566" s="70"/>
      <c r="C566" s="30"/>
      <c r="D566" s="104">
        <f>+'ANEXO 43 TS  (NO SEF)'!D566</f>
        <v>0</v>
      </c>
      <c r="E566" s="381">
        <f>+'ANEXO 43 TS  (NO SEF)'!E566</f>
        <v>0</v>
      </c>
      <c r="F566" s="2"/>
      <c r="J566" s="423"/>
    </row>
    <row r="567" spans="1:10" x14ac:dyDescent="0.2">
      <c r="A567" s="32"/>
      <c r="B567" s="72" t="s">
        <v>0</v>
      </c>
      <c r="C567" s="30" t="s">
        <v>9</v>
      </c>
      <c r="D567" s="104">
        <f>+'ANEXO 43 TS  (NO SEF)'!D567</f>
        <v>3086498.17</v>
      </c>
      <c r="E567" s="381">
        <f>+'ANEXO 43 TS  (NO SEF)'!E567</f>
        <v>3086498.17</v>
      </c>
      <c r="F567" s="2"/>
      <c r="J567" s="423"/>
    </row>
    <row r="568" spans="1:10" x14ac:dyDescent="0.2">
      <c r="A568" s="32"/>
      <c r="B568" s="72" t="s">
        <v>2</v>
      </c>
      <c r="C568" s="30" t="s">
        <v>9</v>
      </c>
      <c r="D568" s="104">
        <f>+'ANEXO 43 TS  (NO SEF)'!D568</f>
        <v>2344542.3199999998</v>
      </c>
      <c r="E568" s="381">
        <f>+'ANEXO 43 TS  (NO SEF)'!E568</f>
        <v>2344542.3199999998</v>
      </c>
      <c r="F568" s="2"/>
      <c r="J568" s="423"/>
    </row>
    <row r="569" spans="1:10" x14ac:dyDescent="0.2">
      <c r="A569" s="32"/>
      <c r="B569" s="109" t="s">
        <v>3</v>
      </c>
      <c r="C569" s="30" t="s">
        <v>10</v>
      </c>
      <c r="D569" s="104">
        <f>+'ANEXO 43 TS  (NO SEF)'!D569</f>
        <v>360.67</v>
      </c>
      <c r="E569" s="381">
        <f>+'ANEXO 43 TS  (NO SEF)'!E569</f>
        <v>360.67</v>
      </c>
      <c r="F569" s="2"/>
      <c r="J569" s="423"/>
    </row>
    <row r="570" spans="1:10" x14ac:dyDescent="0.2">
      <c r="A570" s="32"/>
      <c r="B570" s="72" t="s">
        <v>5</v>
      </c>
      <c r="C570" s="30" t="s">
        <v>10</v>
      </c>
      <c r="D570" s="104">
        <f>+'ANEXO 43 TS  (NO SEF)'!D570</f>
        <v>360.67</v>
      </c>
      <c r="E570" s="381">
        <f>+'ANEXO 43 TS  (NO SEF)'!E570</f>
        <v>360.67</v>
      </c>
      <c r="F570" s="2"/>
      <c r="J570" s="423"/>
    </row>
    <row r="571" spans="1:10" x14ac:dyDescent="0.2">
      <c r="A571" s="32"/>
      <c r="B571" s="72" t="s">
        <v>6</v>
      </c>
      <c r="C571" s="30" t="s">
        <v>10</v>
      </c>
      <c r="D571" s="104">
        <f>+'ANEXO 43 TS  (NO SEF)'!D571</f>
        <v>360.67</v>
      </c>
      <c r="E571" s="381">
        <f>+'ANEXO 43 TS  (NO SEF)'!E571</f>
        <v>360.67</v>
      </c>
      <c r="F571" s="2"/>
      <c r="J571" s="423"/>
    </row>
    <row r="572" spans="1:10" x14ac:dyDescent="0.2">
      <c r="A572" s="32"/>
      <c r="B572" s="109"/>
      <c r="C572" s="30"/>
      <c r="D572" s="104">
        <f>+'ANEXO 43 TS  (NO SEF)'!D572</f>
        <v>0</v>
      </c>
      <c r="E572" s="381">
        <f>+'ANEXO 43 TS  (NO SEF)'!E572</f>
        <v>0</v>
      </c>
      <c r="F572" s="2"/>
      <c r="J572" s="423"/>
    </row>
    <row r="573" spans="1:10" x14ac:dyDescent="0.2">
      <c r="A573" s="28" t="s">
        <v>202</v>
      </c>
      <c r="B573" s="70"/>
      <c r="C573" s="30"/>
      <c r="D573" s="104">
        <f>+'ANEXO 43 TS  (NO SEF)'!D573</f>
        <v>0</v>
      </c>
      <c r="E573" s="381">
        <f>+'ANEXO 43 TS  (NO SEF)'!E573</f>
        <v>0</v>
      </c>
      <c r="F573" s="2"/>
      <c r="J573" s="423"/>
    </row>
    <row r="574" spans="1:10" x14ac:dyDescent="0.2">
      <c r="A574" s="32"/>
      <c r="B574" s="72" t="s">
        <v>0</v>
      </c>
      <c r="C574" s="30" t="s">
        <v>9</v>
      </c>
      <c r="D574" s="104">
        <f>+'ANEXO 43 TS  (NO SEF)'!D574</f>
        <v>16774506.279999999</v>
      </c>
      <c r="E574" s="381">
        <f>+'ANEXO 43 TS  (NO SEF)'!E574</f>
        <v>16774506.279999999</v>
      </c>
      <c r="F574" s="2"/>
      <c r="J574" s="423"/>
    </row>
    <row r="575" spans="1:10" x14ac:dyDescent="0.2">
      <c r="A575" s="32"/>
      <c r="B575" s="109" t="s">
        <v>2</v>
      </c>
      <c r="C575" s="30" t="s">
        <v>9</v>
      </c>
      <c r="D575" s="104">
        <f>+'ANEXO 43 TS  (NO SEF)'!D575</f>
        <v>12459692.41</v>
      </c>
      <c r="E575" s="381">
        <f>+'ANEXO 43 TS  (NO SEF)'!E575</f>
        <v>12459692.41</v>
      </c>
      <c r="F575" s="2"/>
      <c r="J575" s="423"/>
    </row>
    <row r="576" spans="1:10" x14ac:dyDescent="0.2">
      <c r="A576" s="32"/>
      <c r="B576" s="72" t="s">
        <v>3</v>
      </c>
      <c r="C576" s="30" t="s">
        <v>10</v>
      </c>
      <c r="D576" s="104">
        <f>+'ANEXO 43 TS  (NO SEF)'!D576</f>
        <v>19003.54</v>
      </c>
      <c r="E576" s="381">
        <f>+'ANEXO 43 TS  (NO SEF)'!E576</f>
        <v>19003.54</v>
      </c>
      <c r="F576" s="2"/>
      <c r="J576" s="423"/>
    </row>
    <row r="577" spans="1:10" x14ac:dyDescent="0.2">
      <c r="A577" s="32"/>
      <c r="B577" s="72" t="s">
        <v>5</v>
      </c>
      <c r="C577" s="30" t="s">
        <v>10</v>
      </c>
      <c r="D577" s="104">
        <f>+'ANEXO 43 TS  (NO SEF)'!D577</f>
        <v>18479.560000000001</v>
      </c>
      <c r="E577" s="381">
        <f>+'ANEXO 43 TS  (NO SEF)'!E577</f>
        <v>18479.560000000001</v>
      </c>
      <c r="F577" s="2"/>
      <c r="J577" s="423"/>
    </row>
    <row r="578" spans="1:10" x14ac:dyDescent="0.2">
      <c r="A578" s="32"/>
      <c r="B578" s="109" t="s">
        <v>6</v>
      </c>
      <c r="C578" s="30" t="s">
        <v>10</v>
      </c>
      <c r="D578" s="104">
        <f>+'ANEXO 43 TS  (NO SEF)'!D578</f>
        <v>18235.46</v>
      </c>
      <c r="E578" s="381">
        <f>+'ANEXO 43 TS  (NO SEF)'!E578</f>
        <v>18235.46</v>
      </c>
      <c r="F578" s="2"/>
      <c r="J578" s="423"/>
    </row>
    <row r="579" spans="1:10" x14ac:dyDescent="0.2">
      <c r="A579" s="32"/>
      <c r="B579" s="72"/>
      <c r="C579" s="30"/>
      <c r="D579" s="104">
        <f>+'ANEXO 43 TS  (NO SEF)'!D579</f>
        <v>0</v>
      </c>
      <c r="E579" s="381">
        <f>+'ANEXO 43 TS  (NO SEF)'!E579</f>
        <v>0</v>
      </c>
      <c r="F579" s="2"/>
      <c r="J579" s="423"/>
    </row>
    <row r="580" spans="1:10" x14ac:dyDescent="0.2">
      <c r="A580" s="28" t="s">
        <v>203</v>
      </c>
      <c r="B580" s="70"/>
      <c r="C580" s="30"/>
      <c r="D580" s="104">
        <f>+'ANEXO 43 TS  (NO SEF)'!D580</f>
        <v>0</v>
      </c>
      <c r="E580" s="381">
        <f>+'ANEXO 43 TS  (NO SEF)'!E580</f>
        <v>0</v>
      </c>
      <c r="F580" s="2"/>
      <c r="J580" s="423"/>
    </row>
    <row r="581" spans="1:10" x14ac:dyDescent="0.2">
      <c r="A581" s="32"/>
      <c r="B581" s="109" t="s">
        <v>0</v>
      </c>
      <c r="C581" s="30" t="s">
        <v>9</v>
      </c>
      <c r="D581" s="104">
        <f>+'ANEXO 43 TS  (NO SEF)'!D581</f>
        <v>11922398.060000001</v>
      </c>
      <c r="E581" s="381">
        <f>+'ANEXO 43 TS  (NO SEF)'!E581</f>
        <v>11922398.060000001</v>
      </c>
      <c r="F581" s="2"/>
      <c r="J581" s="423"/>
    </row>
    <row r="582" spans="1:10" x14ac:dyDescent="0.2">
      <c r="A582" s="32"/>
      <c r="B582" s="72" t="s">
        <v>2</v>
      </c>
      <c r="C582" s="30" t="s">
        <v>9</v>
      </c>
      <c r="D582" s="104">
        <f>+'ANEXO 43 TS  (NO SEF)'!D582</f>
        <v>9265909.0999999996</v>
      </c>
      <c r="E582" s="381">
        <f>+'ANEXO 43 TS  (NO SEF)'!E582</f>
        <v>9265909.0999999996</v>
      </c>
      <c r="F582" s="2"/>
      <c r="J582" s="423"/>
    </row>
    <row r="583" spans="1:10" x14ac:dyDescent="0.2">
      <c r="A583" s="32"/>
      <c r="B583" s="72" t="s">
        <v>3</v>
      </c>
      <c r="C583" s="30" t="s">
        <v>10</v>
      </c>
      <c r="D583" s="104">
        <f>+'ANEXO 43 TS  (NO SEF)'!D583</f>
        <v>7161.2</v>
      </c>
      <c r="E583" s="381">
        <f>+'ANEXO 43 TS  (NO SEF)'!E583</f>
        <v>7161.2</v>
      </c>
      <c r="F583" s="2"/>
      <c r="J583" s="423"/>
    </row>
    <row r="584" spans="1:10" x14ac:dyDescent="0.2">
      <c r="A584" s="32"/>
      <c r="B584" s="109" t="s">
        <v>5</v>
      </c>
      <c r="C584" s="30" t="s">
        <v>10</v>
      </c>
      <c r="D584" s="104">
        <f>+'ANEXO 43 TS  (NO SEF)'!D584</f>
        <v>6963.75</v>
      </c>
      <c r="E584" s="381">
        <f>+'ANEXO 43 TS  (NO SEF)'!E584</f>
        <v>6963.75</v>
      </c>
      <c r="F584" s="2"/>
      <c r="J584" s="423"/>
    </row>
    <row r="585" spans="1:10" x14ac:dyDescent="0.2">
      <c r="A585" s="32"/>
      <c r="B585" s="72" t="s">
        <v>6</v>
      </c>
      <c r="C585" s="30" t="s">
        <v>10</v>
      </c>
      <c r="D585" s="104">
        <f>+'ANEXO 43 TS  (NO SEF)'!D585</f>
        <v>6871.76</v>
      </c>
      <c r="E585" s="381">
        <f>+'ANEXO 43 TS  (NO SEF)'!E585</f>
        <v>6871.76</v>
      </c>
      <c r="F585" s="2"/>
      <c r="J585" s="423"/>
    </row>
    <row r="586" spans="1:10" x14ac:dyDescent="0.2">
      <c r="A586" s="32"/>
      <c r="B586" s="72"/>
      <c r="C586" s="30"/>
      <c r="D586" s="104">
        <f>+'ANEXO 43 TS  (NO SEF)'!D586</f>
        <v>0</v>
      </c>
      <c r="E586" s="381">
        <f>+'ANEXO 43 TS  (NO SEF)'!E586</f>
        <v>0</v>
      </c>
      <c r="F586" s="2"/>
      <c r="J586" s="423"/>
    </row>
    <row r="587" spans="1:10" x14ac:dyDescent="0.2">
      <c r="A587" s="28" t="s">
        <v>204</v>
      </c>
      <c r="B587" s="70"/>
      <c r="C587" s="30"/>
      <c r="D587" s="104">
        <f>+'ANEXO 43 TS  (NO SEF)'!D587</f>
        <v>0</v>
      </c>
      <c r="E587" s="381">
        <f>+'ANEXO 43 TS  (NO SEF)'!E587</f>
        <v>0</v>
      </c>
      <c r="F587" s="2"/>
      <c r="J587" s="423"/>
    </row>
    <row r="588" spans="1:10" x14ac:dyDescent="0.2">
      <c r="A588" s="32"/>
      <c r="B588" s="72" t="s">
        <v>0</v>
      </c>
      <c r="C588" s="30" t="s">
        <v>9</v>
      </c>
      <c r="D588" s="104">
        <f>+'ANEXO 43 TS  (NO SEF)'!D588</f>
        <v>3086498.17</v>
      </c>
      <c r="E588" s="381">
        <f>+'ANEXO 43 TS  (NO SEF)'!E588</f>
        <v>3086498.17</v>
      </c>
      <c r="F588" s="2"/>
      <c r="J588" s="423"/>
    </row>
    <row r="589" spans="1:10" x14ac:dyDescent="0.2">
      <c r="A589" s="32"/>
      <c r="B589" s="72" t="s">
        <v>2</v>
      </c>
      <c r="C589" s="30" t="s">
        <v>9</v>
      </c>
      <c r="D589" s="104">
        <f>+'ANEXO 43 TS  (NO SEF)'!D589</f>
        <v>2344542.3199999998</v>
      </c>
      <c r="E589" s="381">
        <f>+'ANEXO 43 TS  (NO SEF)'!E589</f>
        <v>2344542.3199999998</v>
      </c>
      <c r="F589" s="2"/>
      <c r="J589" s="423"/>
    </row>
    <row r="590" spans="1:10" x14ac:dyDescent="0.2">
      <c r="A590" s="32"/>
      <c r="B590" s="109" t="s">
        <v>3</v>
      </c>
      <c r="C590" s="30" t="s">
        <v>10</v>
      </c>
      <c r="D590" s="104">
        <f>+'ANEXO 43 TS  (NO SEF)'!D590</f>
        <v>2899.23</v>
      </c>
      <c r="E590" s="381">
        <f>+'ANEXO 43 TS  (NO SEF)'!E590</f>
        <v>2899.23</v>
      </c>
      <c r="F590" s="2"/>
      <c r="J590" s="423"/>
    </row>
    <row r="591" spans="1:10" x14ac:dyDescent="0.2">
      <c r="A591" s="32"/>
      <c r="B591" s="72" t="s">
        <v>5</v>
      </c>
      <c r="C591" s="30" t="s">
        <v>10</v>
      </c>
      <c r="D591" s="104">
        <f>+'ANEXO 43 TS  (NO SEF)'!D591</f>
        <v>2819.29</v>
      </c>
      <c r="E591" s="381">
        <f>+'ANEXO 43 TS  (NO SEF)'!E591</f>
        <v>2819.29</v>
      </c>
      <c r="F591" s="2"/>
      <c r="J591" s="423"/>
    </row>
    <row r="592" spans="1:10" x14ac:dyDescent="0.2">
      <c r="A592" s="32"/>
      <c r="B592" s="72" t="s">
        <v>6</v>
      </c>
      <c r="C592" s="30" t="s">
        <v>10</v>
      </c>
      <c r="D592" s="104">
        <f>+'ANEXO 43 TS  (NO SEF)'!D592</f>
        <v>2782.05</v>
      </c>
      <c r="E592" s="381">
        <f>+'ANEXO 43 TS  (NO SEF)'!E592</f>
        <v>2782.05</v>
      </c>
      <c r="F592" s="2"/>
      <c r="J592" s="423"/>
    </row>
    <row r="593" spans="1:10" x14ac:dyDescent="0.2">
      <c r="A593" s="32"/>
      <c r="B593" s="109"/>
      <c r="C593" s="30"/>
      <c r="D593" s="104">
        <f>+'ANEXO 43 TS  (NO SEF)'!D593</f>
        <v>0</v>
      </c>
      <c r="E593" s="381">
        <f>+'ANEXO 43 TS  (NO SEF)'!E593</f>
        <v>0</v>
      </c>
      <c r="F593" s="2"/>
      <c r="J593" s="423"/>
    </row>
    <row r="594" spans="1:10" x14ac:dyDescent="0.2">
      <c r="A594" s="28" t="s">
        <v>205</v>
      </c>
      <c r="B594" s="70"/>
      <c r="C594" s="30"/>
      <c r="D594" s="104">
        <f>+'ANEXO 43 TS  (NO SEF)'!D594</f>
        <v>0</v>
      </c>
      <c r="E594" s="381">
        <f>+'ANEXO 43 TS  (NO SEF)'!E594</f>
        <v>0</v>
      </c>
      <c r="F594" s="2"/>
      <c r="J594" s="423"/>
    </row>
    <row r="595" spans="1:10" x14ac:dyDescent="0.2">
      <c r="A595" s="32"/>
      <c r="B595" s="72" t="s">
        <v>0</v>
      </c>
      <c r="C595" s="30" t="s">
        <v>9</v>
      </c>
      <c r="D595" s="104">
        <f>+'ANEXO 43 TS  (NO SEF)'!D595</f>
        <v>16774506.279999999</v>
      </c>
      <c r="E595" s="381">
        <f>+'ANEXO 43 TS  (NO SEF)'!E595</f>
        <v>16774506.279999999</v>
      </c>
      <c r="F595" s="2"/>
      <c r="J595" s="423"/>
    </row>
    <row r="596" spans="1:10" x14ac:dyDescent="0.2">
      <c r="A596" s="32"/>
      <c r="B596" s="109" t="s">
        <v>2</v>
      </c>
      <c r="C596" s="30" t="s">
        <v>9</v>
      </c>
      <c r="D596" s="104">
        <f>+'ANEXO 43 TS  (NO SEF)'!D596</f>
        <v>12459692.41</v>
      </c>
      <c r="E596" s="381">
        <f>+'ANEXO 43 TS  (NO SEF)'!E596</f>
        <v>12459692.41</v>
      </c>
      <c r="F596" s="2"/>
      <c r="J596" s="423"/>
    </row>
    <row r="597" spans="1:10" x14ac:dyDescent="0.2">
      <c r="A597" s="32"/>
      <c r="B597" s="72" t="s">
        <v>3</v>
      </c>
      <c r="C597" s="30" t="s">
        <v>10</v>
      </c>
      <c r="D597" s="104">
        <f>+'ANEXO 43 TS  (NO SEF)'!D597</f>
        <v>19003.54</v>
      </c>
      <c r="E597" s="381">
        <f>+'ANEXO 43 TS  (NO SEF)'!E597</f>
        <v>19003.54</v>
      </c>
      <c r="F597" s="2"/>
      <c r="J597" s="423"/>
    </row>
    <row r="598" spans="1:10" x14ac:dyDescent="0.2">
      <c r="A598" s="32"/>
      <c r="B598" s="72" t="s">
        <v>5</v>
      </c>
      <c r="C598" s="30" t="s">
        <v>10</v>
      </c>
      <c r="D598" s="104">
        <f>+'ANEXO 43 TS  (NO SEF)'!D598</f>
        <v>18479.560000000001</v>
      </c>
      <c r="E598" s="381">
        <f>+'ANEXO 43 TS  (NO SEF)'!E598</f>
        <v>18479.560000000001</v>
      </c>
      <c r="F598" s="2"/>
      <c r="J598" s="423"/>
    </row>
    <row r="599" spans="1:10" x14ac:dyDescent="0.2">
      <c r="A599" s="32"/>
      <c r="B599" s="109" t="s">
        <v>6</v>
      </c>
      <c r="C599" s="30" t="s">
        <v>10</v>
      </c>
      <c r="D599" s="104">
        <f>+'ANEXO 43 TS  (NO SEF)'!D599</f>
        <v>18235.46</v>
      </c>
      <c r="E599" s="381">
        <f>+'ANEXO 43 TS  (NO SEF)'!E599</f>
        <v>18235.46</v>
      </c>
      <c r="F599" s="2"/>
      <c r="J599" s="423"/>
    </row>
    <row r="600" spans="1:10" x14ac:dyDescent="0.2">
      <c r="A600" s="32"/>
      <c r="B600" s="72"/>
      <c r="C600" s="30"/>
      <c r="D600" s="104">
        <f>+'ANEXO 43 TS  (NO SEF)'!D600</f>
        <v>0</v>
      </c>
      <c r="E600" s="381">
        <f>+'ANEXO 43 TS  (NO SEF)'!E600</f>
        <v>0</v>
      </c>
      <c r="F600" s="2"/>
      <c r="J600" s="423"/>
    </row>
    <row r="601" spans="1:10" x14ac:dyDescent="0.2">
      <c r="A601" s="28" t="s">
        <v>206</v>
      </c>
      <c r="B601" s="70"/>
      <c r="C601" s="30"/>
      <c r="D601" s="104">
        <f>+'ANEXO 43 TS  (NO SEF)'!D601</f>
        <v>0</v>
      </c>
      <c r="E601" s="381">
        <f>+'ANEXO 43 TS  (NO SEF)'!E601</f>
        <v>0</v>
      </c>
      <c r="F601" s="2"/>
      <c r="J601" s="423"/>
    </row>
    <row r="602" spans="1:10" x14ac:dyDescent="0.2">
      <c r="A602" s="32"/>
      <c r="B602" s="109" t="s">
        <v>0</v>
      </c>
      <c r="C602" s="30" t="s">
        <v>9</v>
      </c>
      <c r="D602" s="104">
        <f>+'ANEXO 43 TS  (NO SEF)'!D602</f>
        <v>11922398.060000001</v>
      </c>
      <c r="E602" s="381">
        <f>+'ANEXO 43 TS  (NO SEF)'!E602</f>
        <v>11922398.060000001</v>
      </c>
      <c r="F602" s="2"/>
      <c r="J602" s="423"/>
    </row>
    <row r="603" spans="1:10" x14ac:dyDescent="0.2">
      <c r="A603" s="32"/>
      <c r="B603" s="72" t="s">
        <v>2</v>
      </c>
      <c r="C603" s="30" t="s">
        <v>9</v>
      </c>
      <c r="D603" s="104">
        <f>+'ANEXO 43 TS  (NO SEF)'!D603</f>
        <v>9265909.0999999996</v>
      </c>
      <c r="E603" s="381">
        <f>+'ANEXO 43 TS  (NO SEF)'!E603</f>
        <v>9265909.0999999996</v>
      </c>
      <c r="F603" s="2"/>
      <c r="J603" s="423"/>
    </row>
    <row r="604" spans="1:10" x14ac:dyDescent="0.2">
      <c r="A604" s="32"/>
      <c r="B604" s="72" t="s">
        <v>3</v>
      </c>
      <c r="C604" s="30" t="s">
        <v>10</v>
      </c>
      <c r="D604" s="104">
        <f>+'ANEXO 43 TS  (NO SEF)'!D604</f>
        <v>7161.2</v>
      </c>
      <c r="E604" s="381">
        <f>+'ANEXO 43 TS  (NO SEF)'!E604</f>
        <v>7161.2</v>
      </c>
      <c r="F604" s="2"/>
      <c r="J604" s="423"/>
    </row>
    <row r="605" spans="1:10" x14ac:dyDescent="0.2">
      <c r="A605" s="32"/>
      <c r="B605" s="109" t="s">
        <v>5</v>
      </c>
      <c r="C605" s="30" t="s">
        <v>10</v>
      </c>
      <c r="D605" s="104">
        <f>+'ANEXO 43 TS  (NO SEF)'!D605</f>
        <v>6963.75</v>
      </c>
      <c r="E605" s="381">
        <f>+'ANEXO 43 TS  (NO SEF)'!E605</f>
        <v>6963.75</v>
      </c>
      <c r="F605" s="2"/>
      <c r="J605" s="423"/>
    </row>
    <row r="606" spans="1:10" x14ac:dyDescent="0.2">
      <c r="A606" s="32"/>
      <c r="B606" s="72" t="s">
        <v>6</v>
      </c>
      <c r="C606" s="30" t="s">
        <v>10</v>
      </c>
      <c r="D606" s="104">
        <f>+'ANEXO 43 TS  (NO SEF)'!D606</f>
        <v>6871.76</v>
      </c>
      <c r="E606" s="381">
        <f>+'ANEXO 43 TS  (NO SEF)'!E606</f>
        <v>6871.76</v>
      </c>
      <c r="F606" s="2"/>
      <c r="J606" s="423"/>
    </row>
    <row r="607" spans="1:10" x14ac:dyDescent="0.2">
      <c r="A607" s="32"/>
      <c r="B607" s="72"/>
      <c r="C607" s="30"/>
      <c r="D607" s="104">
        <f>+'ANEXO 43 TS  (NO SEF)'!D607</f>
        <v>0</v>
      </c>
      <c r="E607" s="381">
        <f>+'ANEXO 43 TS  (NO SEF)'!E607</f>
        <v>0</v>
      </c>
      <c r="F607" s="2"/>
      <c r="J607" s="423"/>
    </row>
    <row r="608" spans="1:10" x14ac:dyDescent="0.2">
      <c r="A608" s="28" t="s">
        <v>207</v>
      </c>
      <c r="B608" s="70"/>
      <c r="C608" s="30"/>
      <c r="D608" s="104">
        <f>+'ANEXO 43 TS  (NO SEF)'!D608</f>
        <v>0</v>
      </c>
      <c r="E608" s="381">
        <f>+'ANEXO 43 TS  (NO SEF)'!E608</f>
        <v>0</v>
      </c>
      <c r="F608" s="2"/>
      <c r="J608" s="423"/>
    </row>
    <row r="609" spans="1:10" x14ac:dyDescent="0.2">
      <c r="A609" s="32"/>
      <c r="B609" s="72" t="s">
        <v>0</v>
      </c>
      <c r="C609" s="30" t="s">
        <v>9</v>
      </c>
      <c r="D609" s="104">
        <f>+'ANEXO 43 TS  (NO SEF)'!D609</f>
        <v>3086498.17</v>
      </c>
      <c r="E609" s="381">
        <f>+'ANEXO 43 TS  (NO SEF)'!E609</f>
        <v>3086498.17</v>
      </c>
      <c r="F609" s="2"/>
      <c r="J609" s="423"/>
    </row>
    <row r="610" spans="1:10" x14ac:dyDescent="0.2">
      <c r="A610" s="32"/>
      <c r="B610" s="72" t="s">
        <v>2</v>
      </c>
      <c r="C610" s="30" t="s">
        <v>9</v>
      </c>
      <c r="D610" s="104">
        <f>+'ANEXO 43 TS  (NO SEF)'!D610</f>
        <v>2344542.3199999998</v>
      </c>
      <c r="E610" s="381">
        <f>+'ANEXO 43 TS  (NO SEF)'!E610</f>
        <v>2344542.3199999998</v>
      </c>
      <c r="F610" s="2"/>
      <c r="J610" s="423"/>
    </row>
    <row r="611" spans="1:10" x14ac:dyDescent="0.2">
      <c r="A611" s="32"/>
      <c r="B611" s="109" t="s">
        <v>3</v>
      </c>
      <c r="C611" s="30" t="s">
        <v>10</v>
      </c>
      <c r="D611" s="104">
        <f>+'ANEXO 43 TS  (NO SEF)'!D611</f>
        <v>2899.23</v>
      </c>
      <c r="E611" s="381">
        <f>+'ANEXO 43 TS  (NO SEF)'!E611</f>
        <v>2899.23</v>
      </c>
      <c r="F611" s="2"/>
      <c r="J611" s="423"/>
    </row>
    <row r="612" spans="1:10" x14ac:dyDescent="0.2">
      <c r="A612" s="32"/>
      <c r="B612" s="72" t="s">
        <v>5</v>
      </c>
      <c r="C612" s="30" t="s">
        <v>10</v>
      </c>
      <c r="D612" s="104">
        <f>+'ANEXO 43 TS  (NO SEF)'!D612</f>
        <v>2819.29</v>
      </c>
      <c r="E612" s="381">
        <f>+'ANEXO 43 TS  (NO SEF)'!E612</f>
        <v>2819.29</v>
      </c>
      <c r="F612" s="2"/>
      <c r="J612" s="423"/>
    </row>
    <row r="613" spans="1:10" x14ac:dyDescent="0.2">
      <c r="A613" s="32"/>
      <c r="B613" s="72" t="s">
        <v>6</v>
      </c>
      <c r="C613" s="30" t="s">
        <v>10</v>
      </c>
      <c r="D613" s="104">
        <f>+'ANEXO 43 TS  (NO SEF)'!D613</f>
        <v>2782.05</v>
      </c>
      <c r="E613" s="381">
        <f>+'ANEXO 43 TS  (NO SEF)'!E613</f>
        <v>2782.05</v>
      </c>
      <c r="F613" s="2"/>
      <c r="J613" s="423"/>
    </row>
    <row r="614" spans="1:10" x14ac:dyDescent="0.2">
      <c r="A614" s="32"/>
      <c r="B614" s="109"/>
      <c r="C614" s="30"/>
      <c r="D614" s="104">
        <f>+'ANEXO 43 TS  (NO SEF)'!D614</f>
        <v>0</v>
      </c>
      <c r="E614" s="381">
        <f>+'ANEXO 43 TS  (NO SEF)'!E614</f>
        <v>0</v>
      </c>
      <c r="F614" s="2"/>
    </row>
    <row r="615" spans="1:10" ht="15" thickBot="1" x14ac:dyDescent="0.25">
      <c r="A615" s="113"/>
      <c r="B615" s="126"/>
      <c r="C615" s="23"/>
      <c r="D615" s="104">
        <f>+'ANEXO 43 TS  (NO SEF)'!D615</f>
        <v>0</v>
      </c>
      <c r="E615" s="381">
        <f>+'ANEXO 43 TS  (NO SEF)'!E615</f>
        <v>0</v>
      </c>
      <c r="F615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6" fitToHeight="2" orientation="portrait" r:id="rId1"/>
  <headerFooter>
    <oddFooter>Página &amp;P</oddFooter>
  </headerFooter>
  <rowBreaks count="2" manualBreakCount="2">
    <brk id="178" max="3" man="1"/>
    <brk id="268" max="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8CE3-8E8F-4AE5-A119-D5D3BD775396}">
  <sheetPr>
    <tabColor rgb="FFFFC000"/>
  </sheetPr>
  <dimension ref="A1:H591"/>
  <sheetViews>
    <sheetView showGridLines="0" view="pageBreakPreview" zoomScaleNormal="100" zoomScaleSheetLayoutView="100" workbookViewId="0">
      <selection activeCell="J23" sqref="J23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8" ht="18" x14ac:dyDescent="0.25">
      <c r="A1" s="479" t="s">
        <v>469</v>
      </c>
      <c r="B1" s="479"/>
      <c r="C1" s="479"/>
      <c r="D1" s="479"/>
      <c r="E1" s="308"/>
    </row>
    <row r="2" spans="1:8" x14ac:dyDescent="0.2">
      <c r="A2" s="460" t="str">
        <f>+'ANEXO 31 Nivel 1 y Resto RDLP'!A2:D2</f>
        <v>CUADRO TARIFARIO DE REFERENCIA ÁREA RÍO DE LA PLATA</v>
      </c>
      <c r="B2" s="460"/>
      <c r="C2" s="460"/>
      <c r="D2" s="460"/>
    </row>
    <row r="3" spans="1:8" ht="30.6" customHeight="1" x14ac:dyDescent="0.2">
      <c r="A3" s="480" t="s">
        <v>495</v>
      </c>
      <c r="B3" s="480"/>
      <c r="C3" s="480"/>
      <c r="D3" s="480"/>
    </row>
    <row r="4" spans="1:8" s="3" customFormat="1" ht="12.75" x14ac:dyDescent="0.2">
      <c r="E4" s="310"/>
    </row>
    <row r="5" spans="1:8" s="3" customFormat="1" ht="12.75" x14ac:dyDescent="0.2">
      <c r="A5" s="4"/>
      <c r="B5" s="4"/>
      <c r="E5" s="310"/>
    </row>
    <row r="6" spans="1:8" s="3" customFormat="1" ht="12.75" x14ac:dyDescent="0.2">
      <c r="A6" s="228"/>
      <c r="B6" s="229"/>
      <c r="C6" s="230"/>
      <c r="D6" s="231"/>
      <c r="E6" s="310"/>
    </row>
    <row r="7" spans="1:8" x14ac:dyDescent="0.2">
      <c r="A7" s="232" t="s">
        <v>12</v>
      </c>
      <c r="B7" s="52"/>
      <c r="C7" s="150"/>
      <c r="D7" s="233"/>
    </row>
    <row r="8" spans="1:8" x14ac:dyDescent="0.2">
      <c r="A8" s="234"/>
      <c r="B8" s="54" t="s">
        <v>13</v>
      </c>
      <c r="C8" s="14" t="s">
        <v>14</v>
      </c>
      <c r="D8" s="233">
        <f>+E278</f>
        <v>1827.18</v>
      </c>
      <c r="E8" s="312">
        <v>442.32</v>
      </c>
      <c r="F8" s="62">
        <v>1748.74</v>
      </c>
      <c r="G8" s="409">
        <f>+D8/F8-1</f>
        <v>4.4855152852911306E-2</v>
      </c>
    </row>
    <row r="9" spans="1:8" x14ac:dyDescent="0.2">
      <c r="A9" s="234"/>
      <c r="B9" s="54" t="s">
        <v>15</v>
      </c>
      <c r="C9" s="10" t="s">
        <v>4</v>
      </c>
      <c r="D9" s="235">
        <f>+E279</f>
        <v>28.3066</v>
      </c>
      <c r="E9" s="312">
        <v>0</v>
      </c>
      <c r="F9" s="408">
        <v>28.3066</v>
      </c>
      <c r="G9" s="409">
        <f t="shared" ref="G9:G72" si="0">+D9/F9-1</f>
        <v>0</v>
      </c>
    </row>
    <row r="10" spans="1:8" s="3" customFormat="1" x14ac:dyDescent="0.2">
      <c r="A10" s="234"/>
      <c r="B10" s="54"/>
      <c r="C10" s="57"/>
      <c r="D10" s="236"/>
      <c r="E10" s="312"/>
      <c r="G10" s="409" t="e">
        <f t="shared" si="0"/>
        <v>#DIV/0!</v>
      </c>
      <c r="H10" s="2"/>
    </row>
    <row r="11" spans="1:8" x14ac:dyDescent="0.2">
      <c r="A11" s="232" t="s">
        <v>16</v>
      </c>
      <c r="B11" s="52"/>
      <c r="C11" s="48"/>
      <c r="D11" s="237"/>
      <c r="E11" s="312"/>
      <c r="G11" s="409" t="e">
        <f t="shared" si="0"/>
        <v>#DIV/0!</v>
      </c>
      <c r="H11" s="62"/>
    </row>
    <row r="12" spans="1:8" x14ac:dyDescent="0.2">
      <c r="A12" s="234"/>
      <c r="B12" s="54" t="s">
        <v>17</v>
      </c>
      <c r="C12" s="14" t="s">
        <v>14</v>
      </c>
      <c r="D12" s="233">
        <f>+E282</f>
        <v>4759.62</v>
      </c>
      <c r="E12" s="312">
        <v>1108.6199999999999</v>
      </c>
      <c r="F12" s="62">
        <v>4568.6899999999996</v>
      </c>
      <c r="G12" s="409">
        <f t="shared" si="0"/>
        <v>4.1790972904705903E-2</v>
      </c>
      <c r="H12" s="62"/>
    </row>
    <row r="13" spans="1:8" x14ac:dyDescent="0.2">
      <c r="A13" s="234"/>
      <c r="B13" s="54" t="s">
        <v>157</v>
      </c>
      <c r="C13" s="10" t="s">
        <v>4</v>
      </c>
      <c r="D13" s="235">
        <f>+E284</f>
        <v>41.170999999999999</v>
      </c>
      <c r="E13" s="312">
        <v>8.1212</v>
      </c>
      <c r="F13" s="16">
        <v>40.557400000000001</v>
      </c>
      <c r="G13" s="409">
        <f t="shared" si="0"/>
        <v>1.5129174947111856E-2</v>
      </c>
      <c r="H13" s="62"/>
    </row>
    <row r="14" spans="1:8" x14ac:dyDescent="0.2">
      <c r="A14" s="234"/>
      <c r="B14" s="54" t="s">
        <v>497</v>
      </c>
      <c r="C14" s="10" t="s">
        <v>4</v>
      </c>
      <c r="D14" s="235">
        <f>+E284</f>
        <v>41.170999999999999</v>
      </c>
      <c r="E14" s="312"/>
      <c r="F14" s="16">
        <v>40.557400000000001</v>
      </c>
      <c r="G14" s="409">
        <f t="shared" si="0"/>
        <v>1.5129174947111856E-2</v>
      </c>
      <c r="H14" s="62"/>
    </row>
    <row r="15" spans="1:8" x14ac:dyDescent="0.2">
      <c r="A15" s="234"/>
      <c r="B15" s="54" t="s">
        <v>19</v>
      </c>
      <c r="C15" s="14" t="s">
        <v>14</v>
      </c>
      <c r="D15" s="233">
        <f t="shared" ref="D15:D24" si="1">+E285</f>
        <v>5974.16</v>
      </c>
      <c r="E15" s="312">
        <v>1421.25</v>
      </c>
      <c r="F15" s="62">
        <v>5725.39</v>
      </c>
      <c r="G15" s="409">
        <f t="shared" si="0"/>
        <v>4.3450315175036058E-2</v>
      </c>
      <c r="H15" s="62"/>
    </row>
    <row r="16" spans="1:8" x14ac:dyDescent="0.2">
      <c r="A16" s="234"/>
      <c r="B16" s="54" t="s">
        <v>20</v>
      </c>
      <c r="C16" s="10" t="s">
        <v>4</v>
      </c>
      <c r="D16" s="235">
        <f t="shared" si="1"/>
        <v>41.863999999999997</v>
      </c>
      <c r="E16" s="312">
        <v>8.2995999999999999</v>
      </c>
      <c r="F16" s="16">
        <v>41.217500000000001</v>
      </c>
      <c r="G16" s="409">
        <f t="shared" si="0"/>
        <v>1.5685085218656969E-2</v>
      </c>
      <c r="H16" s="62"/>
    </row>
    <row r="17" spans="1:8" x14ac:dyDescent="0.2">
      <c r="A17" s="234"/>
      <c r="B17" s="54" t="s">
        <v>21</v>
      </c>
      <c r="C17" s="14" t="s">
        <v>14</v>
      </c>
      <c r="D17" s="233">
        <f t="shared" si="1"/>
        <v>8104.28</v>
      </c>
      <c r="E17" s="312">
        <v>1969.54</v>
      </c>
      <c r="F17" s="62">
        <v>7754.07</v>
      </c>
      <c r="G17" s="409">
        <f t="shared" si="0"/>
        <v>4.516466836126054E-2</v>
      </c>
      <c r="H17" s="62"/>
    </row>
    <row r="18" spans="1:8" x14ac:dyDescent="0.2">
      <c r="A18" s="234"/>
      <c r="B18" s="54" t="s">
        <v>22</v>
      </c>
      <c r="C18" s="10" t="s">
        <v>4</v>
      </c>
      <c r="D18" s="235">
        <f t="shared" si="1"/>
        <v>44.245199999999997</v>
      </c>
      <c r="E18" s="312">
        <v>8.9125999999999994</v>
      </c>
      <c r="F18" s="16">
        <v>43.485300000000002</v>
      </c>
      <c r="G18" s="409">
        <f t="shared" si="0"/>
        <v>1.7474870818414479E-2</v>
      </c>
      <c r="H18" s="62"/>
    </row>
    <row r="19" spans="1:8" x14ac:dyDescent="0.2">
      <c r="A19" s="234"/>
      <c r="B19" s="54" t="s">
        <v>23</v>
      </c>
      <c r="C19" s="14" t="s">
        <v>14</v>
      </c>
      <c r="D19" s="233">
        <f t="shared" si="1"/>
        <v>9654.27</v>
      </c>
      <c r="E19" s="312">
        <v>2368.5100000000002</v>
      </c>
      <c r="F19" s="62">
        <v>9230.26</v>
      </c>
      <c r="G19" s="409">
        <f t="shared" si="0"/>
        <v>4.5936950855122172E-2</v>
      </c>
      <c r="H19" s="62"/>
    </row>
    <row r="20" spans="1:8" x14ac:dyDescent="0.2">
      <c r="A20" s="234"/>
      <c r="B20" s="54" t="s">
        <v>24</v>
      </c>
      <c r="C20" s="10" t="s">
        <v>4</v>
      </c>
      <c r="D20" s="235">
        <f t="shared" si="1"/>
        <v>45.561599999999999</v>
      </c>
      <c r="E20" s="312">
        <v>9.2515000000000001</v>
      </c>
      <c r="F20" s="16">
        <v>44.738999999999997</v>
      </c>
      <c r="G20" s="409">
        <f t="shared" si="0"/>
        <v>1.8386642526654562E-2</v>
      </c>
      <c r="H20" s="62"/>
    </row>
    <row r="21" spans="1:8" x14ac:dyDescent="0.2">
      <c r="A21" s="234"/>
      <c r="B21" s="54" t="s">
        <v>25</v>
      </c>
      <c r="C21" s="14" t="s">
        <v>14</v>
      </c>
      <c r="D21" s="233">
        <f t="shared" si="1"/>
        <v>16118.76</v>
      </c>
      <c r="E21" s="312">
        <v>4032.47</v>
      </c>
      <c r="F21" s="62">
        <v>15386.9</v>
      </c>
      <c r="G21" s="409">
        <f t="shared" si="0"/>
        <v>4.7563836770239565E-2</v>
      </c>
      <c r="H21" s="62"/>
    </row>
    <row r="22" spans="1:8" x14ac:dyDescent="0.2">
      <c r="A22" s="234"/>
      <c r="B22" s="54" t="s">
        <v>26</v>
      </c>
      <c r="C22" s="10" t="s">
        <v>4</v>
      </c>
      <c r="D22" s="235">
        <f t="shared" si="1"/>
        <v>51.085500000000003</v>
      </c>
      <c r="E22" s="312">
        <v>10.673299999999999</v>
      </c>
      <c r="F22" s="16">
        <v>49.999899999999997</v>
      </c>
      <c r="G22" s="409">
        <f t="shared" si="0"/>
        <v>2.1712043424086946E-2</v>
      </c>
      <c r="H22" s="62"/>
    </row>
    <row r="23" spans="1:8" x14ac:dyDescent="0.2">
      <c r="A23" s="234"/>
      <c r="B23" s="54" t="s">
        <v>27</v>
      </c>
      <c r="C23" s="14" t="s">
        <v>14</v>
      </c>
      <c r="D23" s="233">
        <f t="shared" si="1"/>
        <v>22133.99</v>
      </c>
      <c r="E23" s="312">
        <v>5580.79</v>
      </c>
      <c r="F23" s="62">
        <v>21115.7</v>
      </c>
      <c r="G23" s="409">
        <f t="shared" si="0"/>
        <v>4.8224307032208369E-2</v>
      </c>
      <c r="H23" s="62"/>
    </row>
    <row r="24" spans="1:8" x14ac:dyDescent="0.2">
      <c r="A24" s="234"/>
      <c r="B24" s="54" t="s">
        <v>28</v>
      </c>
      <c r="C24" s="10" t="s">
        <v>4</v>
      </c>
      <c r="D24" s="235">
        <f t="shared" si="1"/>
        <v>55.235799999999998</v>
      </c>
      <c r="E24" s="312">
        <v>11.7416</v>
      </c>
      <c r="F24" s="16">
        <v>53.952399999999997</v>
      </c>
      <c r="G24" s="409">
        <f t="shared" si="0"/>
        <v>2.3787635026430776E-2</v>
      </c>
      <c r="H24" s="62"/>
    </row>
    <row r="25" spans="1:8" x14ac:dyDescent="0.2">
      <c r="A25" s="234"/>
      <c r="B25" s="54" t="s">
        <v>29</v>
      </c>
      <c r="C25" s="14"/>
      <c r="E25" s="312">
        <v>8060.41</v>
      </c>
      <c r="F25" s="62"/>
      <c r="G25" s="409" t="e">
        <f t="shared" si="0"/>
        <v>#DIV/0!</v>
      </c>
      <c r="H25" s="62"/>
    </row>
    <row r="26" spans="1:8" x14ac:dyDescent="0.2">
      <c r="A26" s="234"/>
      <c r="B26" s="54" t="s">
        <v>530</v>
      </c>
      <c r="C26" s="14" t="s">
        <v>14</v>
      </c>
      <c r="D26" s="233">
        <f>+E295</f>
        <v>31767.29</v>
      </c>
      <c r="E26" s="312"/>
      <c r="F26" s="62">
        <v>30290.28</v>
      </c>
      <c r="G26" s="409">
        <f t="shared" si="0"/>
        <v>4.8761847034758388E-2</v>
      </c>
      <c r="H26" s="62"/>
    </row>
    <row r="27" spans="1:8" x14ac:dyDescent="0.2">
      <c r="A27" s="234"/>
      <c r="B27" s="54" t="s">
        <v>531</v>
      </c>
      <c r="C27" s="14" t="s">
        <v>14</v>
      </c>
      <c r="D27" s="233">
        <f>+D295</f>
        <v>33688.14</v>
      </c>
      <c r="E27" s="312"/>
      <c r="F27" s="62">
        <v>32211.13</v>
      </c>
      <c r="G27" s="409">
        <f t="shared" si="0"/>
        <v>4.5854026232547529E-2</v>
      </c>
      <c r="H27" s="62"/>
    </row>
    <row r="28" spans="1:8" x14ac:dyDescent="0.2">
      <c r="A28" s="234"/>
      <c r="B28" s="54" t="s">
        <v>532</v>
      </c>
      <c r="C28" s="10" t="s">
        <v>4</v>
      </c>
      <c r="D28" s="235">
        <f>+E296</f>
        <v>57.8446</v>
      </c>
      <c r="E28" s="312"/>
      <c r="F28" s="16">
        <v>56.436999999999998</v>
      </c>
      <c r="G28" s="409">
        <f t="shared" si="0"/>
        <v>2.4941084749366516E-2</v>
      </c>
      <c r="H28" s="62"/>
    </row>
    <row r="29" spans="1:8" x14ac:dyDescent="0.2">
      <c r="A29" s="234"/>
      <c r="B29" s="54" t="s">
        <v>503</v>
      </c>
      <c r="C29" s="10" t="s">
        <v>4</v>
      </c>
      <c r="D29" s="235">
        <f>+D296</f>
        <v>110.6567</v>
      </c>
      <c r="E29" s="312">
        <v>12.4131</v>
      </c>
      <c r="F29" s="62">
        <v>109.2491</v>
      </c>
      <c r="G29" s="409">
        <f t="shared" si="0"/>
        <v>1.2884316667139517E-2</v>
      </c>
      <c r="H29" s="62"/>
    </row>
    <row r="30" spans="1:8" x14ac:dyDescent="0.2">
      <c r="A30" s="234"/>
      <c r="B30" s="54" t="s">
        <v>31</v>
      </c>
      <c r="C30" s="14"/>
      <c r="E30" s="312">
        <v>9693.77</v>
      </c>
      <c r="F30" s="62"/>
      <c r="G30" s="409" t="e">
        <f t="shared" si="0"/>
        <v>#DIV/0!</v>
      </c>
      <c r="H30" s="62"/>
    </row>
    <row r="31" spans="1:8" x14ac:dyDescent="0.2">
      <c r="A31" s="234"/>
      <c r="B31" s="54" t="s">
        <v>530</v>
      </c>
      <c r="C31" s="14" t="s">
        <v>14</v>
      </c>
      <c r="D31" s="233">
        <f>+E297</f>
        <v>38112.910000000003</v>
      </c>
      <c r="E31" s="312"/>
      <c r="F31" s="62">
        <v>36333.72</v>
      </c>
      <c r="G31" s="409">
        <f t="shared" si="0"/>
        <v>4.8968010982635368E-2</v>
      </c>
      <c r="H31" s="62"/>
    </row>
    <row r="32" spans="1:8" x14ac:dyDescent="0.2">
      <c r="A32" s="234"/>
      <c r="B32" s="54" t="s">
        <v>531</v>
      </c>
      <c r="C32" s="14" t="s">
        <v>14</v>
      </c>
      <c r="D32" s="233">
        <f>+D297</f>
        <v>40033.769999999997</v>
      </c>
      <c r="E32" s="312"/>
      <c r="F32" s="62">
        <v>38254.58</v>
      </c>
      <c r="G32" s="409">
        <f t="shared" si="0"/>
        <v>4.6509202296822982E-2</v>
      </c>
      <c r="H32" s="62"/>
    </row>
    <row r="33" spans="1:8" x14ac:dyDescent="0.2">
      <c r="A33" s="234"/>
      <c r="B33" s="54" t="s">
        <v>532</v>
      </c>
      <c r="C33" s="10" t="s">
        <v>4</v>
      </c>
      <c r="D33" s="235">
        <f>+E298</f>
        <v>58.384700000000002</v>
      </c>
      <c r="E33" s="312"/>
      <c r="F33" s="16">
        <v>56.9514</v>
      </c>
      <c r="G33" s="409">
        <f t="shared" si="0"/>
        <v>2.5167072275659619E-2</v>
      </c>
      <c r="H33" s="62"/>
    </row>
    <row r="34" spans="1:8" x14ac:dyDescent="0.2">
      <c r="A34" s="234"/>
      <c r="B34" s="54" t="s">
        <v>504</v>
      </c>
      <c r="C34" s="10" t="s">
        <v>4</v>
      </c>
      <c r="D34" s="235">
        <f t="shared" ref="D34" si="2">+D298</f>
        <v>111.1968</v>
      </c>
      <c r="E34" s="312">
        <v>12.552099999999999</v>
      </c>
      <c r="F34" s="62">
        <v>109.76349999999999</v>
      </c>
      <c r="G34" s="409">
        <f t="shared" si="0"/>
        <v>1.3058074860951008E-2</v>
      </c>
      <c r="H34" s="62"/>
    </row>
    <row r="35" spans="1:8" s="3" customFormat="1" x14ac:dyDescent="0.2">
      <c r="A35" s="234"/>
      <c r="B35" s="54"/>
      <c r="C35" s="57"/>
      <c r="D35" s="236"/>
      <c r="E35" s="312"/>
      <c r="G35" s="409" t="e">
        <f t="shared" si="0"/>
        <v>#DIV/0!</v>
      </c>
      <c r="H35" s="62"/>
    </row>
    <row r="36" spans="1:8" x14ac:dyDescent="0.2">
      <c r="A36" s="239" t="s">
        <v>45</v>
      </c>
      <c r="B36" s="70"/>
      <c r="C36" s="30"/>
      <c r="D36" s="240"/>
      <c r="E36" s="312"/>
      <c r="G36" s="409" t="e">
        <f t="shared" si="0"/>
        <v>#DIV/0!</v>
      </c>
      <c r="H36" s="62"/>
    </row>
    <row r="37" spans="1:8" x14ac:dyDescent="0.2">
      <c r="A37" s="241"/>
      <c r="B37" s="72" t="s">
        <v>46</v>
      </c>
      <c r="C37" s="34" t="s">
        <v>14</v>
      </c>
      <c r="D37" s="242">
        <f>+E301</f>
        <v>7487.47</v>
      </c>
      <c r="E37" s="312">
        <v>1823.41</v>
      </c>
      <c r="F37" s="2">
        <v>7162.77</v>
      </c>
      <c r="G37" s="409">
        <f t="shared" si="0"/>
        <v>4.5331624497226608E-2</v>
      </c>
      <c r="H37" s="62"/>
    </row>
    <row r="38" spans="1:8" x14ac:dyDescent="0.2">
      <c r="A38" s="241"/>
      <c r="B38" s="54" t="s">
        <v>156</v>
      </c>
      <c r="C38" s="10" t="s">
        <v>4</v>
      </c>
      <c r="D38" s="238">
        <f>+E302</f>
        <v>25.553899999999999</v>
      </c>
      <c r="E38" s="312">
        <v>0</v>
      </c>
      <c r="F38" s="2">
        <v>25.553899999999999</v>
      </c>
      <c r="G38" s="409">
        <f t="shared" si="0"/>
        <v>0</v>
      </c>
      <c r="H38" s="62"/>
    </row>
    <row r="39" spans="1:8" x14ac:dyDescent="0.2">
      <c r="A39" s="241"/>
      <c r="B39" s="54" t="s">
        <v>157</v>
      </c>
      <c r="C39" s="10" t="s">
        <v>4</v>
      </c>
      <c r="D39" s="238">
        <f>+E304</f>
        <v>31.284500000000001</v>
      </c>
      <c r="E39" s="312">
        <v>5.8156999999999996</v>
      </c>
      <c r="F39" s="2">
        <v>31.011500000000002</v>
      </c>
      <c r="G39" s="409">
        <f t="shared" si="0"/>
        <v>8.8031859149024783E-3</v>
      </c>
      <c r="H39" s="62"/>
    </row>
    <row r="40" spans="1:8" x14ac:dyDescent="0.2">
      <c r="A40" s="241"/>
      <c r="B40" s="54" t="s">
        <v>497</v>
      </c>
      <c r="C40" s="10" t="s">
        <v>4</v>
      </c>
      <c r="D40" s="238">
        <f>+E304</f>
        <v>31.284500000000001</v>
      </c>
      <c r="E40" s="312"/>
      <c r="F40" s="2">
        <v>31.011500000000002</v>
      </c>
      <c r="G40" s="409">
        <f t="shared" si="0"/>
        <v>8.8031859149024783E-3</v>
      </c>
      <c r="H40" s="62"/>
    </row>
    <row r="41" spans="1:8" x14ac:dyDescent="0.2">
      <c r="A41" s="241"/>
      <c r="B41" s="72" t="s">
        <v>48</v>
      </c>
      <c r="C41" s="34" t="s">
        <v>14</v>
      </c>
      <c r="D41" s="242">
        <f>+E305</f>
        <v>13144.97</v>
      </c>
      <c r="E41" s="312">
        <v>3279.65</v>
      </c>
      <c r="F41" s="2">
        <v>12550.86</v>
      </c>
      <c r="G41" s="409">
        <f t="shared" si="0"/>
        <v>4.7336198475642188E-2</v>
      </c>
      <c r="H41" s="62"/>
    </row>
    <row r="42" spans="1:8" x14ac:dyDescent="0.2">
      <c r="A42" s="241"/>
      <c r="B42" s="72" t="s">
        <v>49</v>
      </c>
      <c r="C42" s="30" t="s">
        <v>4</v>
      </c>
      <c r="D42" s="238">
        <f>+E306</f>
        <v>34.546599999999998</v>
      </c>
      <c r="E42" s="312">
        <v>6.6555</v>
      </c>
      <c r="F42" s="2">
        <v>34.118400000000001</v>
      </c>
      <c r="G42" s="409">
        <f t="shared" si="0"/>
        <v>1.2550412680547574E-2</v>
      </c>
      <c r="H42" s="62"/>
    </row>
    <row r="43" spans="1:8" x14ac:dyDescent="0.2">
      <c r="A43" s="241"/>
      <c r="B43" s="72" t="s">
        <v>50</v>
      </c>
      <c r="C43" s="34" t="s">
        <v>14</v>
      </c>
      <c r="D43" s="242">
        <f>+E307</f>
        <v>24519.85</v>
      </c>
      <c r="E43" s="312">
        <v>6207.55</v>
      </c>
      <c r="F43" s="2">
        <v>23384.080000000002</v>
      </c>
      <c r="G43" s="409">
        <f t="shared" si="0"/>
        <v>4.8570223844598415E-2</v>
      </c>
      <c r="H43" s="62"/>
    </row>
    <row r="44" spans="1:8" x14ac:dyDescent="0.2">
      <c r="A44" s="241"/>
      <c r="B44" s="72" t="s">
        <v>51</v>
      </c>
      <c r="C44" s="30" t="s">
        <v>4</v>
      </c>
      <c r="D44" s="238">
        <f>+E308</f>
        <v>39.0623</v>
      </c>
      <c r="E44" s="312">
        <v>7.8178000000000001</v>
      </c>
      <c r="F44" s="2">
        <v>38.418999999999997</v>
      </c>
      <c r="G44" s="409">
        <f t="shared" si="0"/>
        <v>1.6744319217054215E-2</v>
      </c>
      <c r="H44" s="62"/>
    </row>
    <row r="45" spans="1:8" x14ac:dyDescent="0.2">
      <c r="A45" s="241"/>
      <c r="B45" s="72" t="s">
        <v>52</v>
      </c>
      <c r="C45" s="34"/>
      <c r="E45" s="312">
        <v>8828.25</v>
      </c>
      <c r="G45" s="409" t="e">
        <f t="shared" si="0"/>
        <v>#DIV/0!</v>
      </c>
      <c r="H45" s="62"/>
    </row>
    <row r="46" spans="1:8" x14ac:dyDescent="0.2">
      <c r="A46" s="241"/>
      <c r="B46" s="72" t="s">
        <v>530</v>
      </c>
      <c r="C46" s="34" t="s">
        <v>14</v>
      </c>
      <c r="D46" s="242">
        <f>+E309</f>
        <v>34701.279999999999</v>
      </c>
      <c r="E46" s="312"/>
      <c r="F46" s="2">
        <v>33080.68</v>
      </c>
      <c r="G46" s="409">
        <f t="shared" si="0"/>
        <v>4.898931944567031E-2</v>
      </c>
      <c r="H46" s="62"/>
    </row>
    <row r="47" spans="1:8" x14ac:dyDescent="0.2">
      <c r="A47" s="241"/>
      <c r="B47" s="72" t="s">
        <v>531</v>
      </c>
      <c r="C47" s="34" t="s">
        <v>14</v>
      </c>
      <c r="D47" s="242">
        <f>+D309</f>
        <v>36413.83</v>
      </c>
      <c r="E47" s="312"/>
      <c r="F47" s="2">
        <v>34793.230000000003</v>
      </c>
      <c r="G47" s="409">
        <f t="shared" si="0"/>
        <v>4.6578026817285956E-2</v>
      </c>
      <c r="H47" s="62"/>
    </row>
    <row r="48" spans="1:8" x14ac:dyDescent="0.2">
      <c r="A48" s="241"/>
      <c r="B48" s="72" t="s">
        <v>532</v>
      </c>
      <c r="C48" s="30" t="s">
        <v>4</v>
      </c>
      <c r="D48" s="238">
        <f>+E310</f>
        <v>39.714500000000001</v>
      </c>
      <c r="E48" s="312"/>
      <c r="F48" s="2">
        <v>39.040100000000002</v>
      </c>
      <c r="G48" s="409">
        <f t="shared" si="0"/>
        <v>1.727454591560984E-2</v>
      </c>
      <c r="H48" s="62"/>
    </row>
    <row r="49" spans="1:8" x14ac:dyDescent="0.2">
      <c r="A49" s="241"/>
      <c r="B49" s="72" t="s">
        <v>524</v>
      </c>
      <c r="C49" s="30" t="s">
        <v>4</v>
      </c>
      <c r="D49" s="238">
        <f>+D310</f>
        <v>87.423100000000005</v>
      </c>
      <c r="E49" s="312">
        <v>7.9855999999999998</v>
      </c>
      <c r="F49" s="2">
        <v>86.748699999999999</v>
      </c>
      <c r="G49" s="409">
        <f t="shared" si="0"/>
        <v>7.7741799012551738E-3</v>
      </c>
      <c r="H49" s="62"/>
    </row>
    <row r="50" spans="1:8" s="3" customFormat="1" ht="15" thickBot="1" x14ac:dyDescent="0.25">
      <c r="A50" s="243"/>
      <c r="B50" s="152"/>
      <c r="C50" s="153"/>
      <c r="D50" s="244"/>
      <c r="E50" s="312"/>
      <c r="F50" s="2"/>
      <c r="G50" s="409" t="e">
        <f t="shared" si="0"/>
        <v>#DIV/0!</v>
      </c>
      <c r="H50" s="62"/>
    </row>
    <row r="51" spans="1:8" s="3" customFormat="1" x14ac:dyDescent="0.2">
      <c r="A51" s="245"/>
      <c r="B51" s="155"/>
      <c r="C51" s="76"/>
      <c r="D51" s="246"/>
      <c r="E51" s="312"/>
      <c r="F51" s="2"/>
      <c r="G51" s="409" t="e">
        <f t="shared" si="0"/>
        <v>#DIV/0!</v>
      </c>
      <c r="H51" s="62"/>
    </row>
    <row r="52" spans="1:8" x14ac:dyDescent="0.2">
      <c r="A52" s="247" t="s">
        <v>158</v>
      </c>
      <c r="B52" s="158"/>
      <c r="C52" s="159"/>
      <c r="D52" s="248"/>
      <c r="E52" s="312"/>
      <c r="G52" s="409" t="e">
        <f t="shared" si="0"/>
        <v>#DIV/0!</v>
      </c>
      <c r="H52" s="62"/>
    </row>
    <row r="53" spans="1:8" x14ac:dyDescent="0.2">
      <c r="A53" s="249"/>
      <c r="B53" s="33" t="s">
        <v>159</v>
      </c>
      <c r="C53" s="30" t="s">
        <v>57</v>
      </c>
      <c r="D53" s="250">
        <v>27</v>
      </c>
      <c r="E53" s="312">
        <v>27</v>
      </c>
      <c r="F53" s="2">
        <v>27</v>
      </c>
      <c r="G53" s="409">
        <f t="shared" si="0"/>
        <v>0</v>
      </c>
      <c r="H53" s="62"/>
    </row>
    <row r="54" spans="1:8" x14ac:dyDescent="0.2">
      <c r="A54" s="249"/>
      <c r="B54" s="33" t="s">
        <v>160</v>
      </c>
      <c r="C54" s="30" t="s">
        <v>57</v>
      </c>
      <c r="D54" s="250">
        <v>43</v>
      </c>
      <c r="E54" s="312">
        <v>43</v>
      </c>
      <c r="F54" s="2">
        <v>43</v>
      </c>
      <c r="G54" s="409">
        <f t="shared" si="0"/>
        <v>0</v>
      </c>
      <c r="H54" s="62"/>
    </row>
    <row r="55" spans="1:8" x14ac:dyDescent="0.2">
      <c r="A55" s="249"/>
      <c r="B55" s="33" t="s">
        <v>161</v>
      </c>
      <c r="C55" s="30" t="s">
        <v>57</v>
      </c>
      <c r="D55" s="250">
        <v>52</v>
      </c>
      <c r="E55" s="312">
        <v>52</v>
      </c>
      <c r="F55" s="2">
        <v>52</v>
      </c>
      <c r="G55" s="409">
        <f t="shared" si="0"/>
        <v>0</v>
      </c>
      <c r="H55" s="62"/>
    </row>
    <row r="56" spans="1:8" x14ac:dyDescent="0.2">
      <c r="A56" s="249"/>
      <c r="B56" s="33" t="s">
        <v>162</v>
      </c>
      <c r="C56" s="30" t="s">
        <v>57</v>
      </c>
      <c r="D56" s="250">
        <v>57</v>
      </c>
      <c r="E56" s="312">
        <v>57</v>
      </c>
      <c r="F56" s="2">
        <v>57</v>
      </c>
      <c r="G56" s="409">
        <f t="shared" si="0"/>
        <v>0</v>
      </c>
      <c r="H56" s="62"/>
    </row>
    <row r="57" spans="1:8" x14ac:dyDescent="0.2">
      <c r="A57" s="249"/>
      <c r="B57" s="33" t="s">
        <v>163</v>
      </c>
      <c r="C57" s="30" t="s">
        <v>57</v>
      </c>
      <c r="D57" s="250">
        <v>70</v>
      </c>
      <c r="E57" s="312">
        <v>70</v>
      </c>
      <c r="F57" s="2">
        <v>70</v>
      </c>
      <c r="G57" s="409">
        <f t="shared" si="0"/>
        <v>0</v>
      </c>
      <c r="H57" s="62"/>
    </row>
    <row r="58" spans="1:8" x14ac:dyDescent="0.2">
      <c r="A58" s="249"/>
      <c r="B58" s="33" t="s">
        <v>164</v>
      </c>
      <c r="C58" s="30" t="s">
        <v>57</v>
      </c>
      <c r="D58" s="250">
        <v>86</v>
      </c>
      <c r="E58" s="312">
        <v>86</v>
      </c>
      <c r="F58" s="2">
        <v>86</v>
      </c>
      <c r="G58" s="409">
        <f t="shared" si="0"/>
        <v>0</v>
      </c>
      <c r="H58" s="62"/>
    </row>
    <row r="59" spans="1:8" x14ac:dyDescent="0.2">
      <c r="A59" s="249"/>
      <c r="B59" s="33" t="s">
        <v>165</v>
      </c>
      <c r="C59" s="30" t="s">
        <v>57</v>
      </c>
      <c r="D59" s="250">
        <v>91</v>
      </c>
      <c r="E59" s="312">
        <v>91</v>
      </c>
      <c r="F59" s="2">
        <v>91</v>
      </c>
      <c r="G59" s="409">
        <f t="shared" si="0"/>
        <v>0</v>
      </c>
      <c r="H59" s="62"/>
    </row>
    <row r="60" spans="1:8" x14ac:dyDescent="0.2">
      <c r="A60" s="249"/>
      <c r="B60" s="33" t="s">
        <v>166</v>
      </c>
      <c r="C60" s="30" t="s">
        <v>57</v>
      </c>
      <c r="D60" s="250">
        <v>108</v>
      </c>
      <c r="E60" s="312">
        <v>108</v>
      </c>
      <c r="F60" s="2">
        <v>108</v>
      </c>
      <c r="G60" s="409">
        <f t="shared" si="0"/>
        <v>0</v>
      </c>
      <c r="H60" s="62"/>
    </row>
    <row r="61" spans="1:8" x14ac:dyDescent="0.2">
      <c r="A61" s="249"/>
      <c r="B61" s="33" t="s">
        <v>167</v>
      </c>
      <c r="C61" s="30" t="s">
        <v>57</v>
      </c>
      <c r="D61" s="250">
        <v>124</v>
      </c>
      <c r="E61" s="312">
        <v>124</v>
      </c>
      <c r="F61" s="2">
        <v>124</v>
      </c>
      <c r="G61" s="409">
        <f t="shared" si="0"/>
        <v>0</v>
      </c>
      <c r="H61" s="62"/>
    </row>
    <row r="62" spans="1:8" x14ac:dyDescent="0.2">
      <c r="A62" s="249"/>
      <c r="B62" s="33" t="s">
        <v>168</v>
      </c>
      <c r="C62" s="30" t="s">
        <v>57</v>
      </c>
      <c r="D62" s="250">
        <v>136</v>
      </c>
      <c r="E62" s="312">
        <v>136</v>
      </c>
      <c r="F62" s="2">
        <v>136</v>
      </c>
      <c r="G62" s="409">
        <f t="shared" si="0"/>
        <v>0</v>
      </c>
      <c r="H62" s="62"/>
    </row>
    <row r="63" spans="1:8" x14ac:dyDescent="0.2">
      <c r="A63" s="249"/>
      <c r="B63" s="33" t="s">
        <v>169</v>
      </c>
      <c r="C63" s="30" t="s">
        <v>57</v>
      </c>
      <c r="D63" s="250">
        <v>166</v>
      </c>
      <c r="E63" s="312">
        <v>166</v>
      </c>
      <c r="F63" s="2">
        <v>166</v>
      </c>
      <c r="G63" s="409">
        <f t="shared" si="0"/>
        <v>0</v>
      </c>
      <c r="H63" s="62"/>
    </row>
    <row r="64" spans="1:8" x14ac:dyDescent="0.2">
      <c r="A64" s="249"/>
      <c r="B64" s="33" t="s">
        <v>170</v>
      </c>
      <c r="C64" s="30" t="s">
        <v>57</v>
      </c>
      <c r="D64" s="250">
        <v>186</v>
      </c>
      <c r="E64" s="312">
        <v>186</v>
      </c>
      <c r="F64" s="2">
        <v>186</v>
      </c>
      <c r="G64" s="409">
        <f t="shared" si="0"/>
        <v>0</v>
      </c>
      <c r="H64" s="62"/>
    </row>
    <row r="65" spans="1:8" x14ac:dyDescent="0.2">
      <c r="A65" s="249"/>
      <c r="B65" s="33" t="s">
        <v>171</v>
      </c>
      <c r="C65" s="30" t="s">
        <v>57</v>
      </c>
      <c r="D65" s="250">
        <v>216</v>
      </c>
      <c r="E65" s="312">
        <v>216</v>
      </c>
      <c r="F65" s="2">
        <v>216</v>
      </c>
      <c r="G65" s="409">
        <f t="shared" si="0"/>
        <v>0</v>
      </c>
      <c r="H65" s="62"/>
    </row>
    <row r="66" spans="1:8" x14ac:dyDescent="0.2">
      <c r="A66" s="249"/>
      <c r="B66" s="33" t="s">
        <v>70</v>
      </c>
      <c r="C66" s="30" t="s">
        <v>57</v>
      </c>
      <c r="D66" s="250">
        <v>251</v>
      </c>
      <c r="E66" s="312">
        <v>251</v>
      </c>
      <c r="F66" s="2">
        <v>251</v>
      </c>
      <c r="G66" s="409">
        <f t="shared" si="0"/>
        <v>0</v>
      </c>
      <c r="H66" s="62"/>
    </row>
    <row r="67" spans="1:8" s="3" customFormat="1" ht="15" thickBot="1" x14ac:dyDescent="0.25">
      <c r="A67" s="251"/>
      <c r="B67" s="161"/>
      <c r="C67" s="153"/>
      <c r="D67" s="252"/>
      <c r="E67" s="312"/>
      <c r="F67" s="2"/>
      <c r="G67" s="409" t="e">
        <f t="shared" si="0"/>
        <v>#DIV/0!</v>
      </c>
      <c r="H67" s="62"/>
    </row>
    <row r="68" spans="1:8" s="3" customFormat="1" x14ac:dyDescent="0.2">
      <c r="A68" s="234"/>
      <c r="B68" s="54"/>
      <c r="C68" s="100"/>
      <c r="D68" s="253"/>
      <c r="E68" s="312"/>
      <c r="F68" s="2"/>
      <c r="G68" s="409" t="e">
        <f t="shared" si="0"/>
        <v>#DIV/0!</v>
      </c>
      <c r="H68" s="62"/>
    </row>
    <row r="69" spans="1:8" ht="15.75" x14ac:dyDescent="0.25">
      <c r="A69" s="234"/>
      <c r="B69" s="102" t="s">
        <v>7</v>
      </c>
      <c r="C69" s="150"/>
      <c r="D69" s="237"/>
      <c r="E69" s="312"/>
      <c r="G69" s="409" t="e">
        <f t="shared" si="0"/>
        <v>#DIV/0!</v>
      </c>
      <c r="H69" s="62"/>
    </row>
    <row r="70" spans="1:8" s="3" customFormat="1" x14ac:dyDescent="0.2">
      <c r="A70" s="254"/>
      <c r="B70" s="106"/>
      <c r="C70" s="53"/>
      <c r="D70" s="236"/>
      <c r="E70" s="312"/>
      <c r="F70" s="2"/>
      <c r="G70" s="409" t="e">
        <f t="shared" si="0"/>
        <v>#DIV/0!</v>
      </c>
      <c r="H70" s="62"/>
    </row>
    <row r="71" spans="1:8" x14ac:dyDescent="0.2">
      <c r="A71" s="232" t="s">
        <v>458</v>
      </c>
      <c r="B71" s="52"/>
      <c r="C71" s="48"/>
      <c r="D71" s="237"/>
      <c r="E71" s="312"/>
      <c r="G71" s="409" t="e">
        <f t="shared" si="0"/>
        <v>#DIV/0!</v>
      </c>
      <c r="H71" s="62"/>
    </row>
    <row r="72" spans="1:8" x14ac:dyDescent="0.2">
      <c r="A72" s="234"/>
      <c r="B72" s="54" t="s">
        <v>0</v>
      </c>
      <c r="C72" s="14" t="s">
        <v>1</v>
      </c>
      <c r="D72" s="255">
        <f>+E355</f>
        <v>8385.6</v>
      </c>
      <c r="E72" s="312">
        <v>2032.08</v>
      </c>
      <c r="F72" s="2">
        <v>8025.03</v>
      </c>
      <c r="G72" s="409">
        <f t="shared" si="0"/>
        <v>4.4930673156362122E-2</v>
      </c>
      <c r="H72" s="62"/>
    </row>
    <row r="73" spans="1:8" x14ac:dyDescent="0.2">
      <c r="A73" s="234"/>
      <c r="B73" s="54" t="s">
        <v>2</v>
      </c>
      <c r="C73" s="14" t="s">
        <v>1</v>
      </c>
      <c r="D73" s="255">
        <f t="shared" ref="D73:D76" si="3">+E356</f>
        <v>6207.31</v>
      </c>
      <c r="E73" s="312">
        <v>1597.76</v>
      </c>
      <c r="F73" s="2">
        <v>5911.73</v>
      </c>
      <c r="G73" s="409">
        <f t="shared" ref="G73:G136" si="4">+D73/F73-1</f>
        <v>4.9998900491057707E-2</v>
      </c>
      <c r="H73" s="62"/>
    </row>
    <row r="74" spans="1:8" x14ac:dyDescent="0.2">
      <c r="A74" s="234"/>
      <c r="B74" s="54" t="s">
        <v>3</v>
      </c>
      <c r="C74" s="10" t="s">
        <v>4</v>
      </c>
      <c r="D74" s="256">
        <f t="shared" si="3"/>
        <v>28.0579</v>
      </c>
      <c r="E74" s="312">
        <v>0.84860000000000002</v>
      </c>
      <c r="F74" s="2">
        <v>28.0579</v>
      </c>
      <c r="G74" s="409">
        <f t="shared" si="4"/>
        <v>0</v>
      </c>
      <c r="H74" s="62"/>
    </row>
    <row r="75" spans="1:8" x14ac:dyDescent="0.2">
      <c r="A75" s="234"/>
      <c r="B75" s="64" t="s">
        <v>5</v>
      </c>
      <c r="C75" s="10" t="s">
        <v>4</v>
      </c>
      <c r="D75" s="256">
        <f t="shared" si="3"/>
        <v>27.333400000000001</v>
      </c>
      <c r="E75" s="312">
        <v>0.84860000000000002</v>
      </c>
      <c r="F75" s="2">
        <v>27.333400000000001</v>
      </c>
      <c r="G75" s="409">
        <f t="shared" si="4"/>
        <v>0</v>
      </c>
      <c r="H75" s="62"/>
    </row>
    <row r="76" spans="1:8" x14ac:dyDescent="0.2">
      <c r="A76" s="234"/>
      <c r="B76" s="54" t="s">
        <v>6</v>
      </c>
      <c r="C76" s="10" t="s">
        <v>4</v>
      </c>
      <c r="D76" s="256">
        <f t="shared" si="3"/>
        <v>26.917899999999999</v>
      </c>
      <c r="E76" s="312">
        <v>0.84860000000000002</v>
      </c>
      <c r="F76" s="2">
        <v>26.917899999999999</v>
      </c>
      <c r="G76" s="409">
        <f t="shared" si="4"/>
        <v>0</v>
      </c>
      <c r="H76" s="62"/>
    </row>
    <row r="77" spans="1:8" s="3" customFormat="1" x14ac:dyDescent="0.2">
      <c r="A77" s="234"/>
      <c r="B77" s="54"/>
      <c r="C77" s="57"/>
      <c r="D77" s="236"/>
      <c r="E77" s="312"/>
      <c r="F77" s="2"/>
      <c r="G77" s="409" t="e">
        <f t="shared" si="4"/>
        <v>#DIV/0!</v>
      </c>
      <c r="H77" s="62"/>
    </row>
    <row r="78" spans="1:8" s="3" customFormat="1" x14ac:dyDescent="0.2">
      <c r="A78" s="234"/>
      <c r="B78" s="54"/>
      <c r="C78" s="57"/>
      <c r="D78" s="236"/>
      <c r="E78" s="312"/>
      <c r="F78" s="2"/>
      <c r="G78" s="409" t="e">
        <f t="shared" si="4"/>
        <v>#DIV/0!</v>
      </c>
      <c r="H78" s="62"/>
    </row>
    <row r="79" spans="1:8" x14ac:dyDescent="0.2">
      <c r="A79" s="232" t="s">
        <v>459</v>
      </c>
      <c r="B79" s="52"/>
      <c r="C79" s="48"/>
      <c r="D79" s="237"/>
      <c r="E79" s="312"/>
      <c r="G79" s="409" t="e">
        <f t="shared" si="4"/>
        <v>#DIV/0!</v>
      </c>
      <c r="H79" s="62"/>
    </row>
    <row r="80" spans="1:8" x14ac:dyDescent="0.2">
      <c r="A80" s="234"/>
      <c r="B80" s="54" t="s">
        <v>0</v>
      </c>
      <c r="C80" s="14" t="s">
        <v>1</v>
      </c>
      <c r="D80" s="255">
        <f>+E362</f>
        <v>6376.1</v>
      </c>
      <c r="E80" s="312">
        <v>1528.53</v>
      </c>
      <c r="F80" s="2">
        <v>6107.02</v>
      </c>
      <c r="G80" s="409">
        <f t="shared" si="4"/>
        <v>4.4060769409630218E-2</v>
      </c>
      <c r="H80" s="62"/>
    </row>
    <row r="81" spans="1:8" x14ac:dyDescent="0.2">
      <c r="A81" s="234"/>
      <c r="B81" s="54" t="s">
        <v>2</v>
      </c>
      <c r="C81" s="14" t="s">
        <v>1</v>
      </c>
      <c r="D81" s="255">
        <f t="shared" ref="D81:D84" si="5">+E363</f>
        <v>4616.2</v>
      </c>
      <c r="E81" s="312">
        <v>1188.21</v>
      </c>
      <c r="F81" s="2">
        <v>4396.38</v>
      </c>
      <c r="G81" s="409">
        <f t="shared" si="4"/>
        <v>5.0000227459864544E-2</v>
      </c>
      <c r="H81" s="62"/>
    </row>
    <row r="82" spans="1:8" x14ac:dyDescent="0.2">
      <c r="A82" s="234"/>
      <c r="B82" s="54" t="s">
        <v>3</v>
      </c>
      <c r="C82" s="10" t="s">
        <v>4</v>
      </c>
      <c r="D82" s="256">
        <f t="shared" si="5"/>
        <v>25.346499999999999</v>
      </c>
      <c r="E82" s="312">
        <v>0.76659999999999995</v>
      </c>
      <c r="F82" s="2">
        <v>25.346499999999999</v>
      </c>
      <c r="G82" s="409">
        <f t="shared" si="4"/>
        <v>0</v>
      </c>
      <c r="H82" s="62"/>
    </row>
    <row r="83" spans="1:8" x14ac:dyDescent="0.2">
      <c r="A83" s="234"/>
      <c r="B83" s="64" t="s">
        <v>5</v>
      </c>
      <c r="C83" s="10" t="s">
        <v>4</v>
      </c>
      <c r="D83" s="256">
        <f t="shared" si="5"/>
        <v>24.692</v>
      </c>
      <c r="E83" s="312">
        <v>0.76659999999999995</v>
      </c>
      <c r="F83" s="2">
        <v>24.692</v>
      </c>
      <c r="G83" s="409">
        <f t="shared" si="4"/>
        <v>0</v>
      </c>
      <c r="H83" s="62"/>
    </row>
    <row r="84" spans="1:8" x14ac:dyDescent="0.2">
      <c r="A84" s="234"/>
      <c r="B84" s="54" t="s">
        <v>6</v>
      </c>
      <c r="C84" s="10" t="s">
        <v>4</v>
      </c>
      <c r="D84" s="256">
        <f t="shared" si="5"/>
        <v>24.316700000000001</v>
      </c>
      <c r="E84" s="312">
        <v>0.76659999999999995</v>
      </c>
      <c r="F84" s="2">
        <v>24.316700000000001</v>
      </c>
      <c r="G84" s="409">
        <f t="shared" si="4"/>
        <v>0</v>
      </c>
      <c r="H84" s="62"/>
    </row>
    <row r="85" spans="1:8" s="3" customFormat="1" x14ac:dyDescent="0.2">
      <c r="A85" s="234"/>
      <c r="B85" s="54"/>
      <c r="C85" s="57"/>
      <c r="D85" s="236"/>
      <c r="E85" s="312"/>
      <c r="F85" s="2"/>
      <c r="G85" s="409" t="e">
        <f t="shared" si="4"/>
        <v>#DIV/0!</v>
      </c>
      <c r="H85" s="62"/>
    </row>
    <row r="86" spans="1:8" x14ac:dyDescent="0.2">
      <c r="A86" s="232" t="s">
        <v>494</v>
      </c>
      <c r="B86" s="52"/>
      <c r="C86" s="48"/>
      <c r="D86" s="237"/>
      <c r="E86" s="312"/>
      <c r="G86" s="409" t="e">
        <f t="shared" si="4"/>
        <v>#DIV/0!</v>
      </c>
      <c r="H86" s="62"/>
    </row>
    <row r="87" spans="1:8" x14ac:dyDescent="0.2">
      <c r="A87" s="234"/>
      <c r="B87" s="54" t="s">
        <v>0</v>
      </c>
      <c r="C87" s="14" t="s">
        <v>1</v>
      </c>
      <c r="D87" s="255">
        <f>+E369</f>
        <v>2118.16</v>
      </c>
      <c r="E87" s="312">
        <v>437.38</v>
      </c>
      <c r="F87" s="2">
        <v>2050.35</v>
      </c>
      <c r="G87" s="409">
        <f t="shared" si="4"/>
        <v>3.3072402272782631E-2</v>
      </c>
      <c r="H87" s="62"/>
    </row>
    <row r="88" spans="1:8" x14ac:dyDescent="0.2">
      <c r="A88" s="234"/>
      <c r="B88" s="54" t="s">
        <v>2</v>
      </c>
      <c r="C88" s="14" t="s">
        <v>1</v>
      </c>
      <c r="D88" s="255">
        <f t="shared" ref="D88:D91" si="6">+E370</f>
        <v>1168.03</v>
      </c>
      <c r="E88" s="312">
        <v>300.64999999999998</v>
      </c>
      <c r="F88" s="2">
        <v>1112.4100000000001</v>
      </c>
      <c r="G88" s="409">
        <f t="shared" si="4"/>
        <v>4.9999550525435588E-2</v>
      </c>
      <c r="H88" s="62"/>
    </row>
    <row r="89" spans="1:8" x14ac:dyDescent="0.2">
      <c r="A89" s="234"/>
      <c r="B89" s="54" t="s">
        <v>3</v>
      </c>
      <c r="C89" s="10" t="s">
        <v>4</v>
      </c>
      <c r="D89" s="256">
        <f t="shared" si="6"/>
        <v>24.370699999999999</v>
      </c>
      <c r="E89" s="312">
        <v>0.73709999999999998</v>
      </c>
      <c r="F89" s="2">
        <v>24.370699999999999</v>
      </c>
      <c r="G89" s="409">
        <f t="shared" si="4"/>
        <v>0</v>
      </c>
      <c r="H89" s="62"/>
    </row>
    <row r="90" spans="1:8" x14ac:dyDescent="0.2">
      <c r="A90" s="234"/>
      <c r="B90" s="64" t="s">
        <v>5</v>
      </c>
      <c r="C90" s="10" t="s">
        <v>4</v>
      </c>
      <c r="D90" s="256">
        <f t="shared" si="6"/>
        <v>23.741399999999999</v>
      </c>
      <c r="E90" s="312">
        <v>0.73709999999999998</v>
      </c>
      <c r="F90" s="2">
        <v>23.741399999999999</v>
      </c>
      <c r="G90" s="409">
        <f t="shared" si="4"/>
        <v>0</v>
      </c>
      <c r="H90" s="62"/>
    </row>
    <row r="91" spans="1:8" x14ac:dyDescent="0.2">
      <c r="A91" s="234"/>
      <c r="B91" s="54" t="s">
        <v>6</v>
      </c>
      <c r="C91" s="10" t="s">
        <v>4</v>
      </c>
      <c r="D91" s="256">
        <f t="shared" si="6"/>
        <v>23.380600000000001</v>
      </c>
      <c r="E91" s="312">
        <v>0.73709999999999998</v>
      </c>
      <c r="F91" s="2">
        <v>23.380600000000001</v>
      </c>
      <c r="G91" s="409">
        <f t="shared" si="4"/>
        <v>0</v>
      </c>
      <c r="H91" s="62"/>
    </row>
    <row r="92" spans="1:8" s="3" customFormat="1" x14ac:dyDescent="0.2">
      <c r="A92" s="234"/>
      <c r="B92" s="54"/>
      <c r="C92" s="10"/>
      <c r="D92" s="236"/>
      <c r="E92" s="312"/>
      <c r="F92" s="2"/>
      <c r="G92" s="409" t="e">
        <f t="shared" si="4"/>
        <v>#DIV/0!</v>
      </c>
      <c r="H92" s="62"/>
    </row>
    <row r="93" spans="1:8" x14ac:dyDescent="0.2">
      <c r="A93" s="232" t="s">
        <v>482</v>
      </c>
      <c r="B93" s="52"/>
      <c r="C93" s="48"/>
      <c r="D93" s="237"/>
      <c r="E93" s="312"/>
      <c r="G93" s="409" t="e">
        <f t="shared" si="4"/>
        <v>#DIV/0!</v>
      </c>
      <c r="H93" s="62"/>
    </row>
    <row r="94" spans="1:8" x14ac:dyDescent="0.2">
      <c r="A94" s="234"/>
      <c r="B94" s="54" t="s">
        <v>0</v>
      </c>
      <c r="C94" s="14" t="s">
        <v>1</v>
      </c>
      <c r="D94" s="255">
        <f>+D355</f>
        <v>10469.290000000001</v>
      </c>
      <c r="E94" s="312">
        <v>2032.08</v>
      </c>
      <c r="F94" s="2">
        <v>10108.719999999999</v>
      </c>
      <c r="G94" s="409">
        <f t="shared" si="4"/>
        <v>3.5669204409658262E-2</v>
      </c>
      <c r="H94" s="62"/>
    </row>
    <row r="95" spans="1:8" x14ac:dyDescent="0.2">
      <c r="A95" s="234"/>
      <c r="B95" s="54" t="s">
        <v>2</v>
      </c>
      <c r="C95" s="14" t="s">
        <v>1</v>
      </c>
      <c r="D95" s="255">
        <f t="shared" ref="D95:D98" si="7">+D356</f>
        <v>6207.31</v>
      </c>
      <c r="E95" s="312">
        <v>1597.76</v>
      </c>
      <c r="F95" s="2">
        <v>5911.73</v>
      </c>
      <c r="G95" s="409">
        <f t="shared" si="4"/>
        <v>4.9998900491057707E-2</v>
      </c>
      <c r="H95" s="62"/>
    </row>
    <row r="96" spans="1:8" x14ac:dyDescent="0.2">
      <c r="A96" s="234"/>
      <c r="B96" s="54" t="s">
        <v>3</v>
      </c>
      <c r="C96" s="10" t="s">
        <v>4</v>
      </c>
      <c r="D96" s="256">
        <f t="shared" si="7"/>
        <v>80.854100000000003</v>
      </c>
      <c r="E96" s="312">
        <v>2.9731000000000001</v>
      </c>
      <c r="F96" s="2">
        <v>80.854100000000003</v>
      </c>
      <c r="G96" s="409">
        <f t="shared" si="4"/>
        <v>0</v>
      </c>
      <c r="H96" s="62"/>
    </row>
    <row r="97" spans="1:8" x14ac:dyDescent="0.2">
      <c r="A97" s="234"/>
      <c r="B97" s="64" t="s">
        <v>5</v>
      </c>
      <c r="C97" s="10" t="s">
        <v>4</v>
      </c>
      <c r="D97" s="256">
        <f t="shared" si="7"/>
        <v>78.274000000000001</v>
      </c>
      <c r="E97" s="312">
        <v>2.8855</v>
      </c>
      <c r="F97" s="2">
        <v>78.274000000000001</v>
      </c>
      <c r="G97" s="409">
        <f t="shared" si="4"/>
        <v>0</v>
      </c>
      <c r="H97" s="62"/>
    </row>
    <row r="98" spans="1:8" x14ac:dyDescent="0.2">
      <c r="A98" s="234"/>
      <c r="B98" s="54" t="s">
        <v>6</v>
      </c>
      <c r="C98" s="10" t="s">
        <v>4</v>
      </c>
      <c r="D98" s="256">
        <f t="shared" si="7"/>
        <v>76.794600000000003</v>
      </c>
      <c r="E98" s="312">
        <v>2.7974000000000001</v>
      </c>
      <c r="F98" s="2">
        <v>76.794600000000003</v>
      </c>
      <c r="G98" s="409">
        <f t="shared" si="4"/>
        <v>0</v>
      </c>
      <c r="H98" s="62"/>
    </row>
    <row r="99" spans="1:8" s="3" customFormat="1" x14ac:dyDescent="0.2">
      <c r="A99" s="234"/>
      <c r="B99" s="54"/>
      <c r="C99" s="57"/>
      <c r="D99" s="236"/>
      <c r="E99" s="312"/>
      <c r="F99" s="2"/>
      <c r="G99" s="409" t="e">
        <f t="shared" si="4"/>
        <v>#DIV/0!</v>
      </c>
      <c r="H99" s="62"/>
    </row>
    <row r="100" spans="1:8" x14ac:dyDescent="0.2">
      <c r="A100" s="232" t="s">
        <v>483</v>
      </c>
      <c r="B100" s="52"/>
      <c r="C100" s="48"/>
      <c r="D100" s="237"/>
      <c r="E100" s="312"/>
      <c r="G100" s="409" t="e">
        <f t="shared" si="4"/>
        <v>#DIV/0!</v>
      </c>
      <c r="H100" s="62"/>
    </row>
    <row r="101" spans="1:8" x14ac:dyDescent="0.2">
      <c r="A101" s="234"/>
      <c r="B101" s="54" t="s">
        <v>0</v>
      </c>
      <c r="C101" s="14" t="s">
        <v>1</v>
      </c>
      <c r="D101" s="255">
        <f>+D362</f>
        <v>8233.83</v>
      </c>
      <c r="E101" s="312">
        <v>1528.53</v>
      </c>
      <c r="F101" s="2">
        <v>7964.75</v>
      </c>
      <c r="G101" s="409">
        <f t="shared" si="4"/>
        <v>3.378386013371415E-2</v>
      </c>
      <c r="H101" s="62"/>
    </row>
    <row r="102" spans="1:8" x14ac:dyDescent="0.2">
      <c r="A102" s="234"/>
      <c r="B102" s="54" t="s">
        <v>2</v>
      </c>
      <c r="C102" s="14" t="s">
        <v>1</v>
      </c>
      <c r="D102" s="255">
        <f t="shared" ref="D102:D105" si="8">+D363</f>
        <v>4616.2</v>
      </c>
      <c r="E102" s="312">
        <v>1188.21</v>
      </c>
      <c r="F102" s="2">
        <v>4396.38</v>
      </c>
      <c r="G102" s="409">
        <f t="shared" si="4"/>
        <v>5.0000227459864544E-2</v>
      </c>
      <c r="H102" s="62"/>
    </row>
    <row r="103" spans="1:8" x14ac:dyDescent="0.2">
      <c r="A103" s="234"/>
      <c r="B103" s="54" t="s">
        <v>3</v>
      </c>
      <c r="C103" s="10" t="s">
        <v>4</v>
      </c>
      <c r="D103" s="256">
        <f t="shared" si="8"/>
        <v>73.040800000000004</v>
      </c>
      <c r="E103" s="312">
        <v>2.6858</v>
      </c>
      <c r="F103" s="2">
        <v>73.040800000000004</v>
      </c>
      <c r="G103" s="409">
        <f t="shared" si="4"/>
        <v>0</v>
      </c>
      <c r="H103" s="62"/>
    </row>
    <row r="104" spans="1:8" x14ac:dyDescent="0.2">
      <c r="A104" s="234"/>
      <c r="B104" s="64" t="s">
        <v>5</v>
      </c>
      <c r="C104" s="10" t="s">
        <v>4</v>
      </c>
      <c r="D104" s="256">
        <f t="shared" si="8"/>
        <v>70.709999999999994</v>
      </c>
      <c r="E104" s="312">
        <v>2.6067</v>
      </c>
      <c r="F104" s="2">
        <v>70.709999999999994</v>
      </c>
      <c r="G104" s="409">
        <f t="shared" si="4"/>
        <v>0</v>
      </c>
      <c r="H104" s="62"/>
    </row>
    <row r="105" spans="1:8" x14ac:dyDescent="0.2">
      <c r="A105" s="234"/>
      <c r="B105" s="54" t="s">
        <v>6</v>
      </c>
      <c r="C105" s="10" t="s">
        <v>4</v>
      </c>
      <c r="D105" s="256">
        <f t="shared" si="8"/>
        <v>69.373599999999996</v>
      </c>
      <c r="E105" s="312">
        <v>2.5270000000000001</v>
      </c>
      <c r="F105" s="2">
        <v>69.373599999999996</v>
      </c>
      <c r="G105" s="409">
        <f t="shared" si="4"/>
        <v>0</v>
      </c>
      <c r="H105" s="62"/>
    </row>
    <row r="106" spans="1:8" s="3" customFormat="1" x14ac:dyDescent="0.2">
      <c r="A106" s="234"/>
      <c r="B106" s="54"/>
      <c r="C106" s="57"/>
      <c r="D106" s="236"/>
      <c r="E106" s="312"/>
      <c r="F106" s="2"/>
      <c r="G106" s="409" t="e">
        <f t="shared" si="4"/>
        <v>#DIV/0!</v>
      </c>
      <c r="H106" s="62"/>
    </row>
    <row r="107" spans="1:8" x14ac:dyDescent="0.2">
      <c r="A107" s="232" t="s">
        <v>484</v>
      </c>
      <c r="B107" s="52"/>
      <c r="C107" s="48"/>
      <c r="D107" s="237"/>
      <c r="E107" s="312"/>
      <c r="G107" s="409" t="e">
        <f t="shared" si="4"/>
        <v>#DIV/0!</v>
      </c>
      <c r="H107" s="62"/>
    </row>
    <row r="108" spans="1:8" x14ac:dyDescent="0.2">
      <c r="A108" s="234"/>
      <c r="B108" s="54" t="s">
        <v>0</v>
      </c>
      <c r="C108" s="14" t="s">
        <v>1</v>
      </c>
      <c r="D108" s="255">
        <f>+D369</f>
        <v>3896.08</v>
      </c>
      <c r="E108" s="312">
        <v>437.38</v>
      </c>
      <c r="F108" s="2">
        <v>3828.27</v>
      </c>
      <c r="G108" s="409">
        <f t="shared" si="4"/>
        <v>1.7712961729449583E-2</v>
      </c>
      <c r="H108" s="62"/>
    </row>
    <row r="109" spans="1:8" x14ac:dyDescent="0.2">
      <c r="A109" s="234"/>
      <c r="B109" s="54" t="s">
        <v>2</v>
      </c>
      <c r="C109" s="14" t="s">
        <v>1</v>
      </c>
      <c r="D109" s="255">
        <f t="shared" ref="D109:D112" si="9">+D370</f>
        <v>1168.03</v>
      </c>
      <c r="E109" s="312">
        <v>300.64999999999998</v>
      </c>
      <c r="F109" s="2">
        <v>1112.4100000000001</v>
      </c>
      <c r="G109" s="409">
        <f t="shared" si="4"/>
        <v>4.9999550525435588E-2</v>
      </c>
      <c r="H109" s="62"/>
    </row>
    <row r="110" spans="1:8" x14ac:dyDescent="0.2">
      <c r="A110" s="234"/>
      <c r="B110" s="54" t="s">
        <v>3</v>
      </c>
      <c r="C110" s="10" t="s">
        <v>4</v>
      </c>
      <c r="D110" s="256">
        <f t="shared" si="9"/>
        <v>70.228800000000007</v>
      </c>
      <c r="E110" s="312">
        <v>2.5823999999999998</v>
      </c>
      <c r="F110" s="2">
        <v>70.228800000000007</v>
      </c>
      <c r="G110" s="409">
        <f t="shared" si="4"/>
        <v>0</v>
      </c>
      <c r="H110" s="62"/>
    </row>
    <row r="111" spans="1:8" x14ac:dyDescent="0.2">
      <c r="A111" s="234"/>
      <c r="B111" s="64" t="s">
        <v>5</v>
      </c>
      <c r="C111" s="10" t="s">
        <v>4</v>
      </c>
      <c r="D111" s="256">
        <f t="shared" si="9"/>
        <v>67.987799999999993</v>
      </c>
      <c r="E111" s="312">
        <v>2.5063</v>
      </c>
      <c r="F111" s="2">
        <v>67.987799999999993</v>
      </c>
      <c r="G111" s="409">
        <f t="shared" si="4"/>
        <v>0</v>
      </c>
      <c r="H111" s="62"/>
    </row>
    <row r="112" spans="1:8" x14ac:dyDescent="0.2">
      <c r="A112" s="234"/>
      <c r="B112" s="54" t="s">
        <v>6</v>
      </c>
      <c r="C112" s="10" t="s">
        <v>4</v>
      </c>
      <c r="D112" s="256">
        <f t="shared" si="9"/>
        <v>66.702799999999996</v>
      </c>
      <c r="E112" s="312">
        <v>2.4297</v>
      </c>
      <c r="F112" s="2">
        <v>66.702799999999996</v>
      </c>
      <c r="G112" s="409">
        <f t="shared" si="4"/>
        <v>0</v>
      </c>
      <c r="H112" s="62"/>
    </row>
    <row r="113" spans="1:8" s="3" customFormat="1" x14ac:dyDescent="0.2">
      <c r="A113" s="234"/>
      <c r="B113" s="54"/>
      <c r="C113" s="10"/>
      <c r="D113" s="257"/>
      <c r="E113" s="312"/>
      <c r="F113" s="2"/>
      <c r="G113" s="409" t="e">
        <f t="shared" si="4"/>
        <v>#DIV/0!</v>
      </c>
      <c r="H113" s="62"/>
    </row>
    <row r="114" spans="1:8" x14ac:dyDescent="0.2">
      <c r="A114" s="232" t="s">
        <v>460</v>
      </c>
      <c r="B114" s="52"/>
      <c r="C114" s="10"/>
      <c r="D114" s="237"/>
      <c r="E114" s="312"/>
      <c r="G114" s="409" t="e">
        <f t="shared" si="4"/>
        <v>#DIV/0!</v>
      </c>
      <c r="H114" s="62"/>
    </row>
    <row r="115" spans="1:8" x14ac:dyDescent="0.2">
      <c r="A115" s="234"/>
      <c r="B115" s="54" t="s">
        <v>0</v>
      </c>
      <c r="C115" s="14" t="s">
        <v>1</v>
      </c>
      <c r="D115" s="255">
        <f>+D72</f>
        <v>8385.6</v>
      </c>
      <c r="E115" s="312">
        <v>2032.08</v>
      </c>
      <c r="F115" s="2">
        <v>8025.03</v>
      </c>
      <c r="G115" s="409">
        <f t="shared" si="4"/>
        <v>4.4930673156362122E-2</v>
      </c>
      <c r="H115" s="62"/>
    </row>
    <row r="116" spans="1:8" x14ac:dyDescent="0.2">
      <c r="A116" s="234"/>
      <c r="B116" s="54" t="s">
        <v>2</v>
      </c>
      <c r="C116" s="14" t="s">
        <v>1</v>
      </c>
      <c r="D116" s="255">
        <f t="shared" ref="D116:D119" si="10">+D73</f>
        <v>6207.31</v>
      </c>
      <c r="E116" s="312">
        <v>1597.76</v>
      </c>
      <c r="F116" s="2">
        <v>5911.73</v>
      </c>
      <c r="G116" s="409">
        <f t="shared" si="4"/>
        <v>4.9998900491057707E-2</v>
      </c>
      <c r="H116" s="62"/>
    </row>
    <row r="117" spans="1:8" x14ac:dyDescent="0.2">
      <c r="A117" s="234"/>
      <c r="B117" s="54" t="s">
        <v>3</v>
      </c>
      <c r="C117" s="10" t="s">
        <v>4</v>
      </c>
      <c r="D117" s="258">
        <f t="shared" si="10"/>
        <v>28.0579</v>
      </c>
      <c r="E117" s="312">
        <v>0.84860000000000002</v>
      </c>
      <c r="F117" s="2">
        <v>28.0579</v>
      </c>
      <c r="G117" s="409">
        <f t="shared" si="4"/>
        <v>0</v>
      </c>
      <c r="H117" s="62"/>
    </row>
    <row r="118" spans="1:8" x14ac:dyDescent="0.2">
      <c r="A118" s="234"/>
      <c r="B118" s="64" t="s">
        <v>5</v>
      </c>
      <c r="C118" s="10" t="s">
        <v>4</v>
      </c>
      <c r="D118" s="258">
        <f t="shared" si="10"/>
        <v>27.333400000000001</v>
      </c>
      <c r="E118" s="312">
        <v>0.84860000000000002</v>
      </c>
      <c r="F118" s="2">
        <v>27.333400000000001</v>
      </c>
      <c r="G118" s="409">
        <f t="shared" si="4"/>
        <v>0</v>
      </c>
      <c r="H118" s="62"/>
    </row>
    <row r="119" spans="1:8" x14ac:dyDescent="0.2">
      <c r="A119" s="234"/>
      <c r="B119" s="54" t="s">
        <v>6</v>
      </c>
      <c r="C119" s="10" t="s">
        <v>4</v>
      </c>
      <c r="D119" s="258">
        <f t="shared" si="10"/>
        <v>26.917899999999999</v>
      </c>
      <c r="E119" s="312">
        <v>0.84860000000000002</v>
      </c>
      <c r="F119" s="2">
        <v>26.917899999999999</v>
      </c>
      <c r="G119" s="409">
        <f t="shared" si="4"/>
        <v>0</v>
      </c>
      <c r="H119" s="62"/>
    </row>
    <row r="120" spans="1:8" s="3" customFormat="1" x14ac:dyDescent="0.2">
      <c r="A120" s="234"/>
      <c r="B120" s="54"/>
      <c r="C120" s="10"/>
      <c r="D120" s="236"/>
      <c r="E120" s="312"/>
      <c r="F120" s="2"/>
      <c r="G120" s="409" t="e">
        <f t="shared" si="4"/>
        <v>#DIV/0!</v>
      </c>
      <c r="H120" s="62"/>
    </row>
    <row r="121" spans="1:8" x14ac:dyDescent="0.2">
      <c r="A121" s="232" t="s">
        <v>461</v>
      </c>
      <c r="B121" s="52"/>
      <c r="C121" s="10"/>
      <c r="D121" s="237"/>
      <c r="E121" s="312"/>
      <c r="G121" s="409" t="e">
        <f t="shared" si="4"/>
        <v>#DIV/0!</v>
      </c>
      <c r="H121" s="62"/>
    </row>
    <row r="122" spans="1:8" x14ac:dyDescent="0.2">
      <c r="A122" s="234"/>
      <c r="B122" s="54" t="s">
        <v>0</v>
      </c>
      <c r="C122" s="14" t="s">
        <v>1</v>
      </c>
      <c r="D122" s="255">
        <f>+D80</f>
        <v>6376.1</v>
      </c>
      <c r="E122" s="312">
        <v>1528.53</v>
      </c>
      <c r="F122" s="2">
        <v>6107.02</v>
      </c>
      <c r="G122" s="409">
        <f t="shared" si="4"/>
        <v>4.4060769409630218E-2</v>
      </c>
      <c r="H122" s="62"/>
    </row>
    <row r="123" spans="1:8" x14ac:dyDescent="0.2">
      <c r="A123" s="234"/>
      <c r="B123" s="54" t="s">
        <v>2</v>
      </c>
      <c r="C123" s="14" t="s">
        <v>1</v>
      </c>
      <c r="D123" s="255">
        <f t="shared" ref="D123:D126" si="11">+D81</f>
        <v>4616.2</v>
      </c>
      <c r="E123" s="312">
        <v>1188.21</v>
      </c>
      <c r="F123" s="2">
        <v>4396.38</v>
      </c>
      <c r="G123" s="409">
        <f t="shared" si="4"/>
        <v>5.0000227459864544E-2</v>
      </c>
      <c r="H123" s="62"/>
    </row>
    <row r="124" spans="1:8" x14ac:dyDescent="0.2">
      <c r="A124" s="234"/>
      <c r="B124" s="54" t="s">
        <v>3</v>
      </c>
      <c r="C124" s="10" t="s">
        <v>4</v>
      </c>
      <c r="D124" s="258">
        <f t="shared" si="11"/>
        <v>25.346499999999999</v>
      </c>
      <c r="E124" s="312">
        <v>0.76659999999999995</v>
      </c>
      <c r="F124" s="2">
        <v>25.346499999999999</v>
      </c>
      <c r="G124" s="409">
        <f t="shared" si="4"/>
        <v>0</v>
      </c>
      <c r="H124" s="62"/>
    </row>
    <row r="125" spans="1:8" x14ac:dyDescent="0.2">
      <c r="A125" s="234"/>
      <c r="B125" s="64" t="s">
        <v>5</v>
      </c>
      <c r="C125" s="10" t="s">
        <v>4</v>
      </c>
      <c r="D125" s="258">
        <f t="shared" si="11"/>
        <v>24.692</v>
      </c>
      <c r="E125" s="312">
        <v>0.76659999999999995</v>
      </c>
      <c r="F125" s="2">
        <v>24.692</v>
      </c>
      <c r="G125" s="409">
        <f t="shared" si="4"/>
        <v>0</v>
      </c>
      <c r="H125" s="62"/>
    </row>
    <row r="126" spans="1:8" x14ac:dyDescent="0.2">
      <c r="A126" s="234"/>
      <c r="B126" s="54" t="s">
        <v>6</v>
      </c>
      <c r="C126" s="10" t="s">
        <v>4</v>
      </c>
      <c r="D126" s="258">
        <f t="shared" si="11"/>
        <v>24.316700000000001</v>
      </c>
      <c r="E126" s="312">
        <v>0.76659999999999995</v>
      </c>
      <c r="F126" s="2">
        <v>24.316700000000001</v>
      </c>
      <c r="G126" s="409">
        <f t="shared" si="4"/>
        <v>0</v>
      </c>
      <c r="H126" s="62"/>
    </row>
    <row r="127" spans="1:8" s="3" customFormat="1" x14ac:dyDescent="0.2">
      <c r="A127" s="234"/>
      <c r="B127" s="54"/>
      <c r="C127" s="10"/>
      <c r="D127" s="257"/>
      <c r="E127" s="312"/>
      <c r="F127" s="2"/>
      <c r="G127" s="409" t="e">
        <f t="shared" si="4"/>
        <v>#DIV/0!</v>
      </c>
      <c r="H127" s="62"/>
    </row>
    <row r="128" spans="1:8" s="3" customFormat="1" x14ac:dyDescent="0.2">
      <c r="A128" s="234"/>
      <c r="B128" s="54"/>
      <c r="C128" s="10"/>
      <c r="D128" s="236"/>
      <c r="E128" s="312"/>
      <c r="F128" s="2"/>
      <c r="G128" s="409" t="e">
        <f t="shared" si="4"/>
        <v>#DIV/0!</v>
      </c>
      <c r="H128" s="62"/>
    </row>
    <row r="129" spans="1:8" x14ac:dyDescent="0.2">
      <c r="A129" s="232" t="s">
        <v>462</v>
      </c>
      <c r="B129" s="52"/>
      <c r="C129" s="10"/>
      <c r="D129" s="237"/>
      <c r="E129" s="312"/>
      <c r="G129" s="409" t="e">
        <f t="shared" si="4"/>
        <v>#DIV/0!</v>
      </c>
      <c r="H129" s="62"/>
    </row>
    <row r="130" spans="1:8" x14ac:dyDescent="0.2">
      <c r="A130" s="234"/>
      <c r="B130" s="54" t="s">
        <v>0</v>
      </c>
      <c r="C130" s="14" t="s">
        <v>1</v>
      </c>
      <c r="D130" s="255">
        <f>+D87</f>
        <v>2118.16</v>
      </c>
      <c r="E130" s="312">
        <v>437.38</v>
      </c>
      <c r="F130" s="2">
        <v>2050.35</v>
      </c>
      <c r="G130" s="409">
        <f t="shared" si="4"/>
        <v>3.3072402272782631E-2</v>
      </c>
      <c r="H130" s="62"/>
    </row>
    <row r="131" spans="1:8" x14ac:dyDescent="0.2">
      <c r="A131" s="234"/>
      <c r="B131" s="54" t="s">
        <v>2</v>
      </c>
      <c r="C131" s="14" t="s">
        <v>1</v>
      </c>
      <c r="D131" s="255">
        <f t="shared" ref="D131:D134" si="12">+D88</f>
        <v>1168.03</v>
      </c>
      <c r="E131" s="312">
        <v>300.64999999999998</v>
      </c>
      <c r="F131" s="2">
        <v>1112.4100000000001</v>
      </c>
      <c r="G131" s="409">
        <f t="shared" si="4"/>
        <v>4.9999550525435588E-2</v>
      </c>
      <c r="H131" s="62"/>
    </row>
    <row r="132" spans="1:8" x14ac:dyDescent="0.2">
      <c r="A132" s="234"/>
      <c r="B132" s="54" t="s">
        <v>3</v>
      </c>
      <c r="C132" s="10" t="s">
        <v>4</v>
      </c>
      <c r="D132" s="258">
        <f t="shared" si="12"/>
        <v>24.370699999999999</v>
      </c>
      <c r="E132" s="312">
        <v>0.73709999999999998</v>
      </c>
      <c r="F132" s="2">
        <v>24.370699999999999</v>
      </c>
      <c r="G132" s="409">
        <f t="shared" si="4"/>
        <v>0</v>
      </c>
      <c r="H132" s="62"/>
    </row>
    <row r="133" spans="1:8" x14ac:dyDescent="0.2">
      <c r="A133" s="234"/>
      <c r="B133" s="64" t="s">
        <v>5</v>
      </c>
      <c r="C133" s="10" t="s">
        <v>4</v>
      </c>
      <c r="D133" s="258">
        <f t="shared" si="12"/>
        <v>23.741399999999999</v>
      </c>
      <c r="E133" s="312">
        <v>0.73709999999999998</v>
      </c>
      <c r="F133" s="2">
        <v>23.741399999999999</v>
      </c>
      <c r="G133" s="409">
        <f t="shared" si="4"/>
        <v>0</v>
      </c>
      <c r="H133" s="62"/>
    </row>
    <row r="134" spans="1:8" x14ac:dyDescent="0.2">
      <c r="A134" s="234"/>
      <c r="B134" s="54" t="s">
        <v>6</v>
      </c>
      <c r="C134" s="10" t="s">
        <v>4</v>
      </c>
      <c r="D134" s="258">
        <f t="shared" si="12"/>
        <v>23.380600000000001</v>
      </c>
      <c r="E134" s="312">
        <v>0.73709999999999998</v>
      </c>
      <c r="F134" s="2">
        <v>23.380600000000001</v>
      </c>
      <c r="G134" s="409">
        <f t="shared" si="4"/>
        <v>0</v>
      </c>
      <c r="H134" s="62"/>
    </row>
    <row r="135" spans="1:8" s="3" customFormat="1" x14ac:dyDescent="0.2">
      <c r="A135" s="234"/>
      <c r="B135" s="54"/>
      <c r="C135" s="10"/>
      <c r="D135" s="257"/>
      <c r="E135" s="312"/>
      <c r="F135" s="2"/>
      <c r="G135" s="409" t="e">
        <f t="shared" si="4"/>
        <v>#DIV/0!</v>
      </c>
      <c r="H135" s="62"/>
    </row>
    <row r="136" spans="1:8" x14ac:dyDescent="0.2">
      <c r="A136" s="232" t="s">
        <v>485</v>
      </c>
      <c r="B136" s="52"/>
      <c r="C136" s="10"/>
      <c r="D136" s="237"/>
      <c r="E136" s="312"/>
      <c r="G136" s="409" t="e">
        <f t="shared" si="4"/>
        <v>#DIV/0!</v>
      </c>
      <c r="H136" s="62"/>
    </row>
    <row r="137" spans="1:8" x14ac:dyDescent="0.2">
      <c r="A137" s="234"/>
      <c r="B137" s="54" t="s">
        <v>0</v>
      </c>
      <c r="C137" s="14" t="s">
        <v>1</v>
      </c>
      <c r="D137" s="255">
        <f>+D94</f>
        <v>10469.290000000001</v>
      </c>
      <c r="E137" s="312">
        <v>2032.08</v>
      </c>
      <c r="F137" s="2">
        <v>10108.719999999999</v>
      </c>
      <c r="G137" s="409">
        <f t="shared" ref="G137:G200" si="13">+D137/F137-1</f>
        <v>3.5669204409658262E-2</v>
      </c>
      <c r="H137" s="62"/>
    </row>
    <row r="138" spans="1:8" x14ac:dyDescent="0.2">
      <c r="A138" s="234"/>
      <c r="B138" s="54" t="s">
        <v>2</v>
      </c>
      <c r="C138" s="14" t="s">
        <v>1</v>
      </c>
      <c r="D138" s="255">
        <f t="shared" ref="D138:D141" si="14">+D95</f>
        <v>6207.31</v>
      </c>
      <c r="E138" s="312">
        <v>1597.76</v>
      </c>
      <c r="F138" s="2">
        <v>5911.73</v>
      </c>
      <c r="G138" s="409">
        <f t="shared" si="13"/>
        <v>4.9998900491057707E-2</v>
      </c>
      <c r="H138" s="62"/>
    </row>
    <row r="139" spans="1:8" x14ac:dyDescent="0.2">
      <c r="A139" s="234"/>
      <c r="B139" s="54" t="s">
        <v>3</v>
      </c>
      <c r="C139" s="10" t="s">
        <v>4</v>
      </c>
      <c r="D139" s="258">
        <f t="shared" si="14"/>
        <v>80.854100000000003</v>
      </c>
      <c r="E139" s="312">
        <v>2.9731000000000001</v>
      </c>
      <c r="F139" s="2">
        <v>80.854100000000003</v>
      </c>
      <c r="G139" s="409">
        <f t="shared" si="13"/>
        <v>0</v>
      </c>
      <c r="H139" s="62"/>
    </row>
    <row r="140" spans="1:8" x14ac:dyDescent="0.2">
      <c r="A140" s="234"/>
      <c r="B140" s="64" t="s">
        <v>5</v>
      </c>
      <c r="C140" s="10" t="s">
        <v>4</v>
      </c>
      <c r="D140" s="258">
        <f t="shared" si="14"/>
        <v>78.274000000000001</v>
      </c>
      <c r="E140" s="312">
        <v>2.8855</v>
      </c>
      <c r="F140" s="2">
        <v>78.274000000000001</v>
      </c>
      <c r="G140" s="409">
        <f t="shared" si="13"/>
        <v>0</v>
      </c>
      <c r="H140" s="62"/>
    </row>
    <row r="141" spans="1:8" x14ac:dyDescent="0.2">
      <c r="A141" s="234"/>
      <c r="B141" s="54" t="s">
        <v>6</v>
      </c>
      <c r="C141" s="10" t="s">
        <v>4</v>
      </c>
      <c r="D141" s="258">
        <f t="shared" si="14"/>
        <v>76.794600000000003</v>
      </c>
      <c r="E141" s="312">
        <v>2.7974000000000001</v>
      </c>
      <c r="F141" s="2">
        <v>76.794600000000003</v>
      </c>
      <c r="G141" s="409">
        <f t="shared" si="13"/>
        <v>0</v>
      </c>
      <c r="H141" s="62"/>
    </row>
    <row r="142" spans="1:8" s="3" customFormat="1" x14ac:dyDescent="0.2">
      <c r="A142" s="234"/>
      <c r="B142" s="54"/>
      <c r="C142" s="10"/>
      <c r="D142" s="236"/>
      <c r="E142" s="312"/>
      <c r="F142" s="2"/>
      <c r="G142" s="409" t="e">
        <f t="shared" si="13"/>
        <v>#DIV/0!</v>
      </c>
      <c r="H142" s="62"/>
    </row>
    <row r="143" spans="1:8" x14ac:dyDescent="0.2">
      <c r="A143" s="232" t="s">
        <v>486</v>
      </c>
      <c r="B143" s="52"/>
      <c r="C143" s="10"/>
      <c r="D143" s="237"/>
      <c r="E143" s="312"/>
      <c r="G143" s="409" t="e">
        <f t="shared" si="13"/>
        <v>#DIV/0!</v>
      </c>
      <c r="H143" s="62"/>
    </row>
    <row r="144" spans="1:8" x14ac:dyDescent="0.2">
      <c r="A144" s="234"/>
      <c r="B144" s="54" t="s">
        <v>0</v>
      </c>
      <c r="C144" s="14" t="s">
        <v>1</v>
      </c>
      <c r="D144" s="255">
        <f>+D101</f>
        <v>8233.83</v>
      </c>
      <c r="E144" s="312">
        <v>1528.53</v>
      </c>
      <c r="F144" s="2">
        <v>7964.75</v>
      </c>
      <c r="G144" s="409">
        <f t="shared" si="13"/>
        <v>3.378386013371415E-2</v>
      </c>
      <c r="H144" s="62"/>
    </row>
    <row r="145" spans="1:8" x14ac:dyDescent="0.2">
      <c r="A145" s="234"/>
      <c r="B145" s="54" t="s">
        <v>2</v>
      </c>
      <c r="C145" s="14" t="s">
        <v>1</v>
      </c>
      <c r="D145" s="255">
        <f t="shared" ref="D145:D148" si="15">+D102</f>
        <v>4616.2</v>
      </c>
      <c r="E145" s="312">
        <v>1188.21</v>
      </c>
      <c r="F145" s="2">
        <v>4396.38</v>
      </c>
      <c r="G145" s="409">
        <f t="shared" si="13"/>
        <v>5.0000227459864544E-2</v>
      </c>
      <c r="H145" s="62"/>
    </row>
    <row r="146" spans="1:8" x14ac:dyDescent="0.2">
      <c r="A146" s="234"/>
      <c r="B146" s="54" t="s">
        <v>3</v>
      </c>
      <c r="C146" s="10" t="s">
        <v>4</v>
      </c>
      <c r="D146" s="258">
        <f t="shared" si="15"/>
        <v>73.040800000000004</v>
      </c>
      <c r="E146" s="312">
        <v>2.6858</v>
      </c>
      <c r="F146" s="2">
        <v>73.040800000000004</v>
      </c>
      <c r="G146" s="409">
        <f t="shared" si="13"/>
        <v>0</v>
      </c>
      <c r="H146" s="62"/>
    </row>
    <row r="147" spans="1:8" x14ac:dyDescent="0.2">
      <c r="A147" s="234"/>
      <c r="B147" s="64" t="s">
        <v>5</v>
      </c>
      <c r="C147" s="10" t="s">
        <v>4</v>
      </c>
      <c r="D147" s="258">
        <f t="shared" si="15"/>
        <v>70.709999999999994</v>
      </c>
      <c r="E147" s="312">
        <v>2.6067</v>
      </c>
      <c r="F147" s="2">
        <v>70.709999999999994</v>
      </c>
      <c r="G147" s="409">
        <f t="shared" si="13"/>
        <v>0</v>
      </c>
      <c r="H147" s="62"/>
    </row>
    <row r="148" spans="1:8" x14ac:dyDescent="0.2">
      <c r="A148" s="234"/>
      <c r="B148" s="54" t="s">
        <v>6</v>
      </c>
      <c r="C148" s="10" t="s">
        <v>4</v>
      </c>
      <c r="D148" s="258">
        <f t="shared" si="15"/>
        <v>69.373599999999996</v>
      </c>
      <c r="E148" s="312">
        <v>2.5270000000000001</v>
      </c>
      <c r="F148" s="2">
        <v>69.373599999999996</v>
      </c>
      <c r="G148" s="409">
        <f t="shared" si="13"/>
        <v>0</v>
      </c>
      <c r="H148" s="62"/>
    </row>
    <row r="149" spans="1:8" s="3" customFormat="1" x14ac:dyDescent="0.2">
      <c r="A149" s="234"/>
      <c r="B149" s="54"/>
      <c r="C149" s="10"/>
      <c r="D149" s="236"/>
      <c r="E149" s="312"/>
      <c r="F149" s="2"/>
      <c r="G149" s="409" t="e">
        <f t="shared" si="13"/>
        <v>#DIV/0!</v>
      </c>
      <c r="H149" s="62"/>
    </row>
    <row r="150" spans="1:8" x14ac:dyDescent="0.2">
      <c r="A150" s="232" t="s">
        <v>487</v>
      </c>
      <c r="B150" s="52"/>
      <c r="C150" s="10"/>
      <c r="D150" s="237"/>
      <c r="E150" s="312"/>
      <c r="G150" s="409" t="e">
        <f t="shared" si="13"/>
        <v>#DIV/0!</v>
      </c>
      <c r="H150" s="62"/>
    </row>
    <row r="151" spans="1:8" x14ac:dyDescent="0.2">
      <c r="A151" s="234"/>
      <c r="B151" s="54" t="s">
        <v>0</v>
      </c>
      <c r="C151" s="14" t="s">
        <v>1</v>
      </c>
      <c r="D151" s="255">
        <f>+D108</f>
        <v>3896.08</v>
      </c>
      <c r="E151" s="312">
        <v>437.38</v>
      </c>
      <c r="F151" s="2">
        <v>3828.27</v>
      </c>
      <c r="G151" s="409">
        <f t="shared" si="13"/>
        <v>1.7712961729449583E-2</v>
      </c>
      <c r="H151" s="62"/>
    </row>
    <row r="152" spans="1:8" x14ac:dyDescent="0.2">
      <c r="A152" s="234"/>
      <c r="B152" s="54" t="s">
        <v>2</v>
      </c>
      <c r="C152" s="14" t="s">
        <v>1</v>
      </c>
      <c r="D152" s="255">
        <f t="shared" ref="D152:D155" si="16">+D109</f>
        <v>1168.03</v>
      </c>
      <c r="E152" s="312">
        <v>300.64999999999998</v>
      </c>
      <c r="F152" s="2">
        <v>1112.4100000000001</v>
      </c>
      <c r="G152" s="409">
        <f t="shared" si="13"/>
        <v>4.9999550525435588E-2</v>
      </c>
      <c r="H152" s="62"/>
    </row>
    <row r="153" spans="1:8" x14ac:dyDescent="0.2">
      <c r="A153" s="234"/>
      <c r="B153" s="54" t="s">
        <v>3</v>
      </c>
      <c r="C153" s="10" t="s">
        <v>4</v>
      </c>
      <c r="D153" s="258">
        <f t="shared" si="16"/>
        <v>70.228800000000007</v>
      </c>
      <c r="E153" s="312">
        <v>2.5823999999999998</v>
      </c>
      <c r="F153" s="2">
        <v>70.228800000000007</v>
      </c>
      <c r="G153" s="409">
        <f t="shared" si="13"/>
        <v>0</v>
      </c>
      <c r="H153" s="62"/>
    </row>
    <row r="154" spans="1:8" x14ac:dyDescent="0.2">
      <c r="A154" s="234"/>
      <c r="B154" s="64" t="s">
        <v>5</v>
      </c>
      <c r="C154" s="10" t="s">
        <v>4</v>
      </c>
      <c r="D154" s="258">
        <f t="shared" si="16"/>
        <v>67.987799999999993</v>
      </c>
      <c r="E154" s="312">
        <v>2.5063</v>
      </c>
      <c r="F154" s="2">
        <v>67.987799999999993</v>
      </c>
      <c r="G154" s="409">
        <f t="shared" si="13"/>
        <v>0</v>
      </c>
      <c r="H154" s="62"/>
    </row>
    <row r="155" spans="1:8" x14ac:dyDescent="0.2">
      <c r="A155" s="234"/>
      <c r="B155" s="54" t="s">
        <v>6</v>
      </c>
      <c r="C155" s="10" t="s">
        <v>4</v>
      </c>
      <c r="D155" s="258">
        <f t="shared" si="16"/>
        <v>66.702799999999996</v>
      </c>
      <c r="E155" s="312">
        <v>2.4297</v>
      </c>
      <c r="F155" s="2">
        <v>66.702799999999996</v>
      </c>
      <c r="G155" s="409">
        <f t="shared" si="13"/>
        <v>0</v>
      </c>
      <c r="H155" s="62"/>
    </row>
    <row r="156" spans="1:8" ht="15" thickBot="1" x14ac:dyDescent="0.25">
      <c r="A156" s="243"/>
      <c r="B156" s="152"/>
      <c r="C156" s="153"/>
      <c r="D156" s="263"/>
      <c r="E156" s="312"/>
      <c r="G156" s="409" t="e">
        <f t="shared" si="13"/>
        <v>#DIV/0!</v>
      </c>
      <c r="H156" s="62"/>
    </row>
    <row r="157" spans="1:8" x14ac:dyDescent="0.2">
      <c r="A157" s="241"/>
      <c r="B157" s="72"/>
      <c r="C157" s="30"/>
      <c r="D157" s="238"/>
      <c r="E157" s="312"/>
      <c r="G157" s="409" t="e">
        <f t="shared" si="13"/>
        <v>#DIV/0!</v>
      </c>
      <c r="H157" s="62"/>
    </row>
    <row r="158" spans="1:8" s="3" customFormat="1" ht="15.75" x14ac:dyDescent="0.25">
      <c r="A158" s="241"/>
      <c r="B158" s="102" t="s">
        <v>8</v>
      </c>
      <c r="C158" s="30"/>
      <c r="D158" s="262"/>
      <c r="E158" s="312"/>
      <c r="F158" s="2"/>
      <c r="G158" s="409" t="e">
        <f t="shared" si="13"/>
        <v>#DIV/0!</v>
      </c>
      <c r="H158" s="62"/>
    </row>
    <row r="159" spans="1:8" s="3" customFormat="1" ht="15.75" x14ac:dyDescent="0.25">
      <c r="A159" s="241"/>
      <c r="B159" s="102"/>
      <c r="C159" s="30"/>
      <c r="D159" s="262"/>
      <c r="E159" s="312"/>
      <c r="G159" s="409" t="e">
        <f t="shared" si="13"/>
        <v>#DIV/0!</v>
      </c>
    </row>
    <row r="160" spans="1:8" x14ac:dyDescent="0.2">
      <c r="A160" s="239" t="s">
        <v>463</v>
      </c>
      <c r="B160" s="70"/>
      <c r="C160" s="30"/>
      <c r="D160" s="260"/>
      <c r="E160" s="312"/>
      <c r="G160" s="409" t="e">
        <f t="shared" si="13"/>
        <v>#DIV/0!</v>
      </c>
    </row>
    <row r="161" spans="1:7" x14ac:dyDescent="0.2">
      <c r="A161" s="241"/>
      <c r="B161" s="72" t="s">
        <v>0</v>
      </c>
      <c r="C161" s="34" t="s">
        <v>9</v>
      </c>
      <c r="D161" s="261">
        <f>+E486</f>
        <v>7711652.8099999996</v>
      </c>
      <c r="E161" s="312">
        <v>1963294.79</v>
      </c>
      <c r="F161" s="2">
        <v>7351079.0199999996</v>
      </c>
      <c r="G161" s="409">
        <f t="shared" si="13"/>
        <v>4.9050457629280064E-2</v>
      </c>
    </row>
    <row r="162" spans="1:7" x14ac:dyDescent="0.2">
      <c r="A162" s="241"/>
      <c r="B162" s="72" t="s">
        <v>2</v>
      </c>
      <c r="C162" s="34" t="s">
        <v>9</v>
      </c>
      <c r="D162" s="261">
        <f t="shared" ref="D162:D165" si="17">+E487</f>
        <v>6207312.9400000004</v>
      </c>
      <c r="E162" s="312">
        <v>1597763.95</v>
      </c>
      <c r="F162" s="2">
        <v>5911726.6100000003</v>
      </c>
      <c r="G162" s="409">
        <f t="shared" si="13"/>
        <v>4.9999999915422366E-2</v>
      </c>
    </row>
    <row r="163" spans="1:7" x14ac:dyDescent="0.2">
      <c r="A163" s="241"/>
      <c r="B163" s="72" t="s">
        <v>3</v>
      </c>
      <c r="C163" s="30" t="s">
        <v>10</v>
      </c>
      <c r="D163" s="256">
        <f t="shared" si="17"/>
        <v>4350.95</v>
      </c>
      <c r="E163" s="312">
        <v>166.5672984</v>
      </c>
      <c r="F163" s="2">
        <v>4350.95</v>
      </c>
      <c r="G163" s="409">
        <f t="shared" si="13"/>
        <v>0</v>
      </c>
    </row>
    <row r="164" spans="1:7" x14ac:dyDescent="0.2">
      <c r="A164" s="241"/>
      <c r="B164" s="109" t="s">
        <v>5</v>
      </c>
      <c r="C164" s="30" t="s">
        <v>10</v>
      </c>
      <c r="D164" s="256">
        <f t="shared" si="17"/>
        <v>4238.6099999999997</v>
      </c>
      <c r="E164" s="312">
        <v>166.5672984</v>
      </c>
      <c r="F164" s="2">
        <v>4238.6099999999997</v>
      </c>
      <c r="G164" s="409">
        <f t="shared" si="13"/>
        <v>0</v>
      </c>
    </row>
    <row r="165" spans="1:7" x14ac:dyDescent="0.2">
      <c r="A165" s="241"/>
      <c r="B165" s="72" t="s">
        <v>6</v>
      </c>
      <c r="C165" s="30" t="s">
        <v>10</v>
      </c>
      <c r="D165" s="256">
        <f t="shared" si="17"/>
        <v>4174.1899999999996</v>
      </c>
      <c r="E165" s="312">
        <v>166.5672984</v>
      </c>
      <c r="F165" s="2">
        <v>4174.1899999999996</v>
      </c>
      <c r="G165" s="409">
        <f t="shared" si="13"/>
        <v>0</v>
      </c>
    </row>
    <row r="166" spans="1:7" x14ac:dyDescent="0.2">
      <c r="A166" s="241"/>
      <c r="B166" s="109"/>
      <c r="C166" s="30"/>
      <c r="D166" s="256"/>
      <c r="E166" s="312"/>
      <c r="G166" s="409" t="e">
        <f t="shared" si="13"/>
        <v>#DIV/0!</v>
      </c>
    </row>
    <row r="167" spans="1:7" x14ac:dyDescent="0.2">
      <c r="A167" s="239" t="s">
        <v>464</v>
      </c>
      <c r="B167" s="70"/>
      <c r="C167" s="30"/>
      <c r="D167" s="256"/>
      <c r="E167" s="312"/>
      <c r="G167" s="409" t="e">
        <f t="shared" si="13"/>
        <v>#DIV/0!</v>
      </c>
    </row>
    <row r="168" spans="1:7" x14ac:dyDescent="0.2">
      <c r="A168" s="241"/>
      <c r="B168" s="72" t="s">
        <v>0</v>
      </c>
      <c r="C168" s="30" t="s">
        <v>9</v>
      </c>
      <c r="D168" s="261">
        <f>+E493</f>
        <v>5702161.4000000004</v>
      </c>
      <c r="E168" s="312"/>
      <c r="F168" s="2">
        <v>5433076.4800000004</v>
      </c>
      <c r="G168" s="409">
        <f t="shared" si="13"/>
        <v>4.9527173230589305E-2</v>
      </c>
    </row>
    <row r="169" spans="1:7" x14ac:dyDescent="0.2">
      <c r="A169" s="241"/>
      <c r="B169" s="109" t="s">
        <v>2</v>
      </c>
      <c r="C169" s="30" t="s">
        <v>9</v>
      </c>
      <c r="D169" s="261">
        <f t="shared" ref="D169:D172" si="18">+E494</f>
        <v>4616197.22</v>
      </c>
      <c r="E169" s="312">
        <v>1459756.49</v>
      </c>
      <c r="F169" s="2">
        <v>4396378.3099999996</v>
      </c>
      <c r="G169" s="409">
        <f t="shared" si="13"/>
        <v>4.999999874897032E-2</v>
      </c>
    </row>
    <row r="170" spans="1:7" x14ac:dyDescent="0.2">
      <c r="A170" s="241"/>
      <c r="B170" s="72" t="s">
        <v>3</v>
      </c>
      <c r="C170" s="30" t="s">
        <v>10</v>
      </c>
      <c r="D170" s="256">
        <f t="shared" si="18"/>
        <v>1639.59</v>
      </c>
      <c r="E170" s="312">
        <v>1188210.3500000001</v>
      </c>
      <c r="F170" s="2">
        <v>1639.59</v>
      </c>
      <c r="G170" s="409">
        <f t="shared" si="13"/>
        <v>0</v>
      </c>
    </row>
    <row r="171" spans="1:7" x14ac:dyDescent="0.2">
      <c r="A171" s="241"/>
      <c r="B171" s="72" t="s">
        <v>5</v>
      </c>
      <c r="C171" s="30" t="s">
        <v>10</v>
      </c>
      <c r="D171" s="256">
        <f t="shared" si="18"/>
        <v>1597.26</v>
      </c>
      <c r="E171" s="312">
        <v>62.77</v>
      </c>
      <c r="F171" s="2">
        <v>1597.26</v>
      </c>
      <c r="G171" s="409">
        <f t="shared" si="13"/>
        <v>0</v>
      </c>
    </row>
    <row r="172" spans="1:7" x14ac:dyDescent="0.2">
      <c r="A172" s="241"/>
      <c r="B172" s="109" t="s">
        <v>6</v>
      </c>
      <c r="C172" s="30" t="s">
        <v>10</v>
      </c>
      <c r="D172" s="256">
        <f t="shared" si="18"/>
        <v>1572.98</v>
      </c>
      <c r="E172" s="312">
        <v>62.77</v>
      </c>
      <c r="F172" s="2">
        <v>1572.98</v>
      </c>
      <c r="G172" s="409">
        <f t="shared" si="13"/>
        <v>0</v>
      </c>
    </row>
    <row r="173" spans="1:7" x14ac:dyDescent="0.2">
      <c r="A173" s="241"/>
      <c r="B173" s="72"/>
      <c r="C173" s="30"/>
      <c r="D173" s="261"/>
      <c r="E173" s="312">
        <v>62.77</v>
      </c>
      <c r="G173" s="409" t="e">
        <f t="shared" si="13"/>
        <v>#DIV/0!</v>
      </c>
    </row>
    <row r="174" spans="1:7" x14ac:dyDescent="0.2">
      <c r="A174" s="239" t="s">
        <v>465</v>
      </c>
      <c r="B174" s="70"/>
      <c r="C174" s="30"/>
      <c r="D174" s="261"/>
      <c r="E174" s="312"/>
      <c r="G174" s="409" t="e">
        <f t="shared" si="13"/>
        <v>#DIV/0!</v>
      </c>
    </row>
    <row r="175" spans="1:7" x14ac:dyDescent="0.2">
      <c r="A175" s="241"/>
      <c r="B175" s="109" t="s">
        <v>0</v>
      </c>
      <c r="C175" s="30" t="s">
        <v>9</v>
      </c>
      <c r="D175" s="261">
        <f>+E500</f>
        <v>1444215.68</v>
      </c>
      <c r="E175" s="312"/>
      <c r="F175" s="2">
        <v>1376406.28</v>
      </c>
      <c r="G175" s="409">
        <f t="shared" si="13"/>
        <v>4.9265540985471201E-2</v>
      </c>
    </row>
    <row r="176" spans="1:7" x14ac:dyDescent="0.2">
      <c r="A176" s="241"/>
      <c r="B176" s="72" t="s">
        <v>2</v>
      </c>
      <c r="C176" s="30" t="s">
        <v>9</v>
      </c>
      <c r="D176" s="261">
        <f t="shared" ref="D176:D179" si="19">+E501</f>
        <v>1168031.07</v>
      </c>
      <c r="E176" s="312">
        <v>368600.68</v>
      </c>
      <c r="F176" s="2">
        <v>1112410.54</v>
      </c>
      <c r="G176" s="409">
        <f t="shared" si="13"/>
        <v>5.0000002696846124E-2</v>
      </c>
    </row>
    <row r="177" spans="1:7" x14ac:dyDescent="0.2">
      <c r="A177" s="241"/>
      <c r="B177" s="72" t="s">
        <v>3</v>
      </c>
      <c r="C177" s="30" t="s">
        <v>10</v>
      </c>
      <c r="D177" s="256">
        <f t="shared" si="19"/>
        <v>663.79</v>
      </c>
      <c r="E177" s="312">
        <v>300651.5</v>
      </c>
      <c r="F177" s="2">
        <v>663.79</v>
      </c>
      <c r="G177" s="409">
        <f t="shared" si="13"/>
        <v>0</v>
      </c>
    </row>
    <row r="178" spans="1:7" x14ac:dyDescent="0.2">
      <c r="A178" s="241"/>
      <c r="B178" s="109" t="s">
        <v>5</v>
      </c>
      <c r="C178" s="30" t="s">
        <v>10</v>
      </c>
      <c r="D178" s="256">
        <f t="shared" si="19"/>
        <v>646.65</v>
      </c>
      <c r="E178" s="312">
        <v>25.41</v>
      </c>
      <c r="F178" s="2">
        <v>646.65</v>
      </c>
      <c r="G178" s="409">
        <f t="shared" si="13"/>
        <v>0</v>
      </c>
    </row>
    <row r="179" spans="1:7" x14ac:dyDescent="0.2">
      <c r="A179" s="241"/>
      <c r="B179" s="72" t="s">
        <v>6</v>
      </c>
      <c r="C179" s="30" t="s">
        <v>10</v>
      </c>
      <c r="D179" s="256">
        <f t="shared" si="19"/>
        <v>636.83000000000004</v>
      </c>
      <c r="E179" s="312">
        <v>25.41</v>
      </c>
      <c r="F179" s="2">
        <v>636.83000000000004</v>
      </c>
      <c r="G179" s="409">
        <f t="shared" si="13"/>
        <v>0</v>
      </c>
    </row>
    <row r="180" spans="1:7" x14ac:dyDescent="0.2">
      <c r="A180" s="241"/>
      <c r="B180" s="72"/>
      <c r="C180" s="30"/>
      <c r="D180" s="261"/>
      <c r="E180" s="312">
        <v>25.41</v>
      </c>
      <c r="G180" s="409" t="e">
        <f t="shared" si="13"/>
        <v>#DIV/0!</v>
      </c>
    </row>
    <row r="181" spans="1:7" x14ac:dyDescent="0.2">
      <c r="A181" s="239" t="s">
        <v>488</v>
      </c>
      <c r="B181" s="70"/>
      <c r="C181" s="30"/>
      <c r="D181" s="261"/>
      <c r="E181" s="312"/>
      <c r="G181" s="409" t="e">
        <f t="shared" si="13"/>
        <v>#DIV/0!</v>
      </c>
    </row>
    <row r="182" spans="1:7" x14ac:dyDescent="0.2">
      <c r="A182" s="241"/>
      <c r="B182" s="72" t="s">
        <v>0</v>
      </c>
      <c r="C182" s="30" t="s">
        <v>9</v>
      </c>
      <c r="D182" s="261">
        <f>+D486</f>
        <v>8069211.9100000001</v>
      </c>
      <c r="E182" s="312"/>
      <c r="F182" s="2">
        <v>7708638.1100000003</v>
      </c>
      <c r="G182" s="409">
        <f t="shared" si="13"/>
        <v>4.6775292192306583E-2</v>
      </c>
    </row>
    <row r="183" spans="1:7" x14ac:dyDescent="0.2">
      <c r="A183" s="241"/>
      <c r="B183" s="72" t="s">
        <v>2</v>
      </c>
      <c r="C183" s="30" t="s">
        <v>9</v>
      </c>
      <c r="D183" s="261">
        <f t="shared" ref="D183:D186" si="20">+D487</f>
        <v>6207312.9400000004</v>
      </c>
      <c r="E183" s="312">
        <v>1963294.79</v>
      </c>
      <c r="F183" s="2">
        <v>5911726.6100000003</v>
      </c>
      <c r="G183" s="409">
        <f t="shared" si="13"/>
        <v>4.9999999915422366E-2</v>
      </c>
    </row>
    <row r="184" spans="1:7" x14ac:dyDescent="0.2">
      <c r="A184" s="241"/>
      <c r="B184" s="109" t="s">
        <v>3</v>
      </c>
      <c r="C184" s="30" t="s">
        <v>10</v>
      </c>
      <c r="D184" s="256">
        <f t="shared" si="20"/>
        <v>12538.11</v>
      </c>
      <c r="E184" s="312">
        <v>1597763.95</v>
      </c>
      <c r="F184" s="2">
        <v>12538.11</v>
      </c>
      <c r="G184" s="409">
        <f t="shared" si="13"/>
        <v>0</v>
      </c>
    </row>
    <row r="185" spans="1:7" x14ac:dyDescent="0.2">
      <c r="A185" s="241"/>
      <c r="B185" s="72" t="s">
        <v>5</v>
      </c>
      <c r="C185" s="30" t="s">
        <v>10</v>
      </c>
      <c r="D185" s="256">
        <f t="shared" si="20"/>
        <v>12138.01</v>
      </c>
      <c r="E185" s="312">
        <v>461.04</v>
      </c>
      <c r="F185" s="2">
        <v>12138.01</v>
      </c>
      <c r="G185" s="409">
        <f t="shared" si="13"/>
        <v>0</v>
      </c>
    </row>
    <row r="186" spans="1:7" x14ac:dyDescent="0.2">
      <c r="A186" s="241"/>
      <c r="B186" s="72" t="s">
        <v>6</v>
      </c>
      <c r="C186" s="30" t="s">
        <v>10</v>
      </c>
      <c r="D186" s="256">
        <f t="shared" si="20"/>
        <v>11908.6</v>
      </c>
      <c r="E186" s="312">
        <v>447.46</v>
      </c>
      <c r="F186" s="2">
        <v>11908.6</v>
      </c>
      <c r="G186" s="409">
        <f t="shared" si="13"/>
        <v>0</v>
      </c>
    </row>
    <row r="187" spans="1:7" x14ac:dyDescent="0.2">
      <c r="A187" s="241"/>
      <c r="B187" s="109"/>
      <c r="C187" s="30"/>
      <c r="D187" s="261"/>
      <c r="E187" s="312">
        <v>433.79</v>
      </c>
      <c r="G187" s="409" t="e">
        <f t="shared" si="13"/>
        <v>#DIV/0!</v>
      </c>
    </row>
    <row r="188" spans="1:7" x14ac:dyDescent="0.2">
      <c r="A188" s="239" t="s">
        <v>489</v>
      </c>
      <c r="B188" s="70"/>
      <c r="C188" s="30"/>
      <c r="D188" s="261"/>
      <c r="E188" s="312"/>
      <c r="G188" s="409" t="e">
        <f t="shared" si="13"/>
        <v>#DIV/0!</v>
      </c>
    </row>
    <row r="189" spans="1:7" x14ac:dyDescent="0.2">
      <c r="A189" s="241"/>
      <c r="B189" s="72" t="s">
        <v>0</v>
      </c>
      <c r="C189" s="30" t="s">
        <v>9</v>
      </c>
      <c r="D189" s="261">
        <f>+D493</f>
        <v>5833753.6699999999</v>
      </c>
      <c r="E189" s="312"/>
      <c r="F189" s="2">
        <v>5564668.75</v>
      </c>
      <c r="G189" s="409">
        <f t="shared" si="13"/>
        <v>4.8355963686068426E-2</v>
      </c>
    </row>
    <row r="190" spans="1:7" x14ac:dyDescent="0.2">
      <c r="A190" s="241"/>
      <c r="B190" s="109" t="s">
        <v>2</v>
      </c>
      <c r="C190" s="30" t="s">
        <v>9</v>
      </c>
      <c r="D190" s="261">
        <f t="shared" ref="D190:D193" si="21">+D494</f>
        <v>4616197.22</v>
      </c>
      <c r="E190" s="312">
        <v>1459756.49</v>
      </c>
      <c r="F190" s="2">
        <v>4396378.3099999996</v>
      </c>
      <c r="G190" s="409">
        <f t="shared" si="13"/>
        <v>4.999999874897032E-2</v>
      </c>
    </row>
    <row r="191" spans="1:7" x14ac:dyDescent="0.2">
      <c r="A191" s="241"/>
      <c r="B191" s="72" t="s">
        <v>3</v>
      </c>
      <c r="C191" s="30" t="s">
        <v>10</v>
      </c>
      <c r="D191" s="256">
        <f t="shared" si="21"/>
        <v>4724.8</v>
      </c>
      <c r="E191" s="312">
        <v>1188210.3500000001</v>
      </c>
      <c r="F191" s="2">
        <v>4724.8</v>
      </c>
      <c r="G191" s="409">
        <f t="shared" si="13"/>
        <v>0</v>
      </c>
    </row>
    <row r="192" spans="1:7" x14ac:dyDescent="0.2">
      <c r="A192" s="241"/>
      <c r="B192" s="72" t="s">
        <v>5</v>
      </c>
      <c r="C192" s="30" t="s">
        <v>10</v>
      </c>
      <c r="D192" s="256">
        <f t="shared" si="21"/>
        <v>4574.03</v>
      </c>
      <c r="E192" s="312">
        <v>173.74</v>
      </c>
      <c r="F192" s="2">
        <v>4574.03</v>
      </c>
      <c r="G192" s="409">
        <f t="shared" si="13"/>
        <v>0</v>
      </c>
    </row>
    <row r="193" spans="1:7" x14ac:dyDescent="0.2">
      <c r="A193" s="241"/>
      <c r="B193" s="109" t="s">
        <v>6</v>
      </c>
      <c r="C193" s="30" t="s">
        <v>10</v>
      </c>
      <c r="D193" s="256">
        <f t="shared" si="21"/>
        <v>4487.58</v>
      </c>
      <c r="E193" s="312">
        <v>168.62</v>
      </c>
      <c r="F193" s="2">
        <v>4487.58</v>
      </c>
      <c r="G193" s="409">
        <f t="shared" si="13"/>
        <v>0</v>
      </c>
    </row>
    <row r="194" spans="1:7" x14ac:dyDescent="0.2">
      <c r="A194" s="241"/>
      <c r="B194" s="72"/>
      <c r="C194" s="30"/>
      <c r="D194" s="261"/>
      <c r="E194" s="312">
        <v>163.47</v>
      </c>
      <c r="G194" s="409" t="e">
        <f t="shared" si="13"/>
        <v>#DIV/0!</v>
      </c>
    </row>
    <row r="195" spans="1:7" x14ac:dyDescent="0.2">
      <c r="A195" s="239" t="s">
        <v>490</v>
      </c>
      <c r="B195" s="70"/>
      <c r="C195" s="30"/>
      <c r="D195" s="261"/>
      <c r="E195" s="312"/>
      <c r="G195" s="409" t="e">
        <f t="shared" si="13"/>
        <v>#DIV/0!</v>
      </c>
    </row>
    <row r="196" spans="1:7" x14ac:dyDescent="0.2">
      <c r="A196" s="241"/>
      <c r="B196" s="109" t="s">
        <v>0</v>
      </c>
      <c r="C196" s="30" t="s">
        <v>9</v>
      </c>
      <c r="D196" s="261">
        <f>+D500</f>
        <v>1495999.83</v>
      </c>
      <c r="E196" s="312"/>
      <c r="F196" s="2">
        <v>1428190.43</v>
      </c>
      <c r="G196" s="409">
        <f t="shared" si="13"/>
        <v>4.7479242666540022E-2</v>
      </c>
    </row>
    <row r="197" spans="1:7" x14ac:dyDescent="0.2">
      <c r="A197" s="241"/>
      <c r="B197" s="72" t="s">
        <v>2</v>
      </c>
      <c r="C197" s="30" t="s">
        <v>9</v>
      </c>
      <c r="D197" s="261">
        <f t="shared" ref="D197:D200" si="22">+D501</f>
        <v>1168031.07</v>
      </c>
      <c r="E197" s="312">
        <v>368600.68</v>
      </c>
      <c r="F197" s="2">
        <v>1112410.54</v>
      </c>
      <c r="G197" s="409">
        <f t="shared" si="13"/>
        <v>5.0000002696846124E-2</v>
      </c>
    </row>
    <row r="198" spans="1:7" x14ac:dyDescent="0.2">
      <c r="A198" s="241"/>
      <c r="B198" s="72" t="s">
        <v>3</v>
      </c>
      <c r="C198" s="30" t="s">
        <v>10</v>
      </c>
      <c r="D198" s="256">
        <f t="shared" si="22"/>
        <v>1912.85</v>
      </c>
      <c r="E198" s="312">
        <v>300651.5</v>
      </c>
      <c r="F198" s="2">
        <v>1912.85</v>
      </c>
      <c r="G198" s="409">
        <f t="shared" si="13"/>
        <v>0</v>
      </c>
    </row>
    <row r="199" spans="1:7" x14ac:dyDescent="0.2">
      <c r="A199" s="241"/>
      <c r="B199" s="109" t="s">
        <v>5</v>
      </c>
      <c r="C199" s="30" t="s">
        <v>10</v>
      </c>
      <c r="D199" s="256">
        <f t="shared" si="22"/>
        <v>1851.81</v>
      </c>
      <c r="E199" s="312">
        <v>70.34</v>
      </c>
      <c r="F199" s="2">
        <v>1851.81</v>
      </c>
      <c r="G199" s="409">
        <f t="shared" si="13"/>
        <v>0</v>
      </c>
    </row>
    <row r="200" spans="1:7" x14ac:dyDescent="0.2">
      <c r="A200" s="241"/>
      <c r="B200" s="72" t="s">
        <v>6</v>
      </c>
      <c r="C200" s="30" t="s">
        <v>10</v>
      </c>
      <c r="D200" s="256">
        <f t="shared" si="22"/>
        <v>1816.81</v>
      </c>
      <c r="E200" s="312">
        <v>68.27</v>
      </c>
      <c r="F200" s="2">
        <v>1816.81</v>
      </c>
      <c r="G200" s="409">
        <f t="shared" si="13"/>
        <v>0</v>
      </c>
    </row>
    <row r="201" spans="1:7" x14ac:dyDescent="0.2">
      <c r="A201" s="241"/>
      <c r="B201" s="72"/>
      <c r="C201" s="30"/>
      <c r="D201" s="261"/>
      <c r="E201" s="312">
        <v>66.180000000000007</v>
      </c>
      <c r="G201" s="409" t="e">
        <f t="shared" ref="G201:G264" si="23">+D201/F201-1</f>
        <v>#DIV/0!</v>
      </c>
    </row>
    <row r="202" spans="1:7" x14ac:dyDescent="0.2">
      <c r="A202" s="239" t="s">
        <v>466</v>
      </c>
      <c r="B202" s="70"/>
      <c r="C202" s="30"/>
      <c r="D202" s="261"/>
      <c r="E202" s="312"/>
      <c r="G202" s="409" t="e">
        <f t="shared" si="23"/>
        <v>#DIV/0!</v>
      </c>
    </row>
    <row r="203" spans="1:7" x14ac:dyDescent="0.2">
      <c r="A203" s="241"/>
      <c r="B203" s="72" t="s">
        <v>0</v>
      </c>
      <c r="C203" s="30" t="s">
        <v>9</v>
      </c>
      <c r="D203" s="261">
        <f>+D161</f>
        <v>7711652.8099999996</v>
      </c>
      <c r="E203" s="312"/>
      <c r="F203" s="2">
        <v>7351079.0199999996</v>
      </c>
      <c r="G203" s="409">
        <f t="shared" si="23"/>
        <v>4.9050457629280064E-2</v>
      </c>
    </row>
    <row r="204" spans="1:7" x14ac:dyDescent="0.2">
      <c r="A204" s="241"/>
      <c r="B204" s="72" t="s">
        <v>2</v>
      </c>
      <c r="C204" s="30" t="s">
        <v>9</v>
      </c>
      <c r="D204" s="261">
        <f t="shared" ref="D204:D207" si="24">+D162</f>
        <v>6207312.9400000004</v>
      </c>
      <c r="E204" s="312">
        <v>1963294.79</v>
      </c>
      <c r="F204" s="2">
        <v>5911726.6100000003</v>
      </c>
      <c r="G204" s="409">
        <f t="shared" si="23"/>
        <v>4.9999999915422366E-2</v>
      </c>
    </row>
    <row r="205" spans="1:7" x14ac:dyDescent="0.2">
      <c r="A205" s="241"/>
      <c r="B205" s="109" t="s">
        <v>3</v>
      </c>
      <c r="C205" s="30" t="s">
        <v>10</v>
      </c>
      <c r="D205" s="256">
        <f t="shared" si="24"/>
        <v>4350.95</v>
      </c>
      <c r="E205" s="312">
        <v>1597763.95</v>
      </c>
      <c r="F205" s="2">
        <v>4350.95</v>
      </c>
      <c r="G205" s="409">
        <f t="shared" si="23"/>
        <v>0</v>
      </c>
    </row>
    <row r="206" spans="1:7" x14ac:dyDescent="0.2">
      <c r="A206" s="241"/>
      <c r="B206" s="72" t="s">
        <v>5</v>
      </c>
      <c r="C206" s="30" t="s">
        <v>10</v>
      </c>
      <c r="D206" s="256">
        <f t="shared" si="24"/>
        <v>4238.6099999999997</v>
      </c>
      <c r="E206" s="312">
        <v>166.5672984</v>
      </c>
      <c r="F206" s="2">
        <v>4238.6099999999997</v>
      </c>
      <c r="G206" s="409">
        <f t="shared" si="23"/>
        <v>0</v>
      </c>
    </row>
    <row r="207" spans="1:7" x14ac:dyDescent="0.2">
      <c r="A207" s="241"/>
      <c r="B207" s="72" t="s">
        <v>6</v>
      </c>
      <c r="C207" s="30" t="s">
        <v>10</v>
      </c>
      <c r="D207" s="256">
        <f t="shared" si="24"/>
        <v>4174.1899999999996</v>
      </c>
      <c r="E207" s="312">
        <v>166.5672984</v>
      </c>
      <c r="F207" s="2">
        <v>4174.1899999999996</v>
      </c>
      <c r="G207" s="409">
        <f t="shared" si="23"/>
        <v>0</v>
      </c>
    </row>
    <row r="208" spans="1:7" x14ac:dyDescent="0.2">
      <c r="A208" s="241"/>
      <c r="B208" s="109"/>
      <c r="C208" s="30"/>
      <c r="D208" s="261"/>
      <c r="E208" s="312">
        <v>166.5672984</v>
      </c>
      <c r="G208" s="409" t="e">
        <f t="shared" si="23"/>
        <v>#DIV/0!</v>
      </c>
    </row>
    <row r="209" spans="1:7" x14ac:dyDescent="0.2">
      <c r="A209" s="239" t="s">
        <v>467</v>
      </c>
      <c r="B209" s="70"/>
      <c r="C209" s="30"/>
      <c r="D209" s="256"/>
      <c r="E209" s="312"/>
      <c r="G209" s="409" t="e">
        <f t="shared" si="23"/>
        <v>#DIV/0!</v>
      </c>
    </row>
    <row r="210" spans="1:7" x14ac:dyDescent="0.2">
      <c r="A210" s="241"/>
      <c r="B210" s="72" t="s">
        <v>0</v>
      </c>
      <c r="C210" s="30" t="s">
        <v>9</v>
      </c>
      <c r="D210" s="261">
        <f>+D168</f>
        <v>5702161.4000000004</v>
      </c>
      <c r="E210" s="312"/>
      <c r="F210" s="2">
        <v>5433076.4800000004</v>
      </c>
      <c r="G210" s="409">
        <f t="shared" si="23"/>
        <v>4.9527173230589305E-2</v>
      </c>
    </row>
    <row r="211" spans="1:7" x14ac:dyDescent="0.2">
      <c r="A211" s="241"/>
      <c r="B211" s="109" t="s">
        <v>2</v>
      </c>
      <c r="C211" s="30" t="s">
        <v>9</v>
      </c>
      <c r="D211" s="261">
        <f t="shared" ref="D211:D214" si="25">+D169</f>
        <v>4616197.22</v>
      </c>
      <c r="E211" s="312"/>
      <c r="F211" s="2">
        <v>4396378.3099999996</v>
      </c>
      <c r="G211" s="409">
        <f t="shared" si="23"/>
        <v>4.999999874897032E-2</v>
      </c>
    </row>
    <row r="212" spans="1:7" x14ac:dyDescent="0.2">
      <c r="A212" s="241"/>
      <c r="B212" s="72" t="s">
        <v>3</v>
      </c>
      <c r="C212" s="30" t="s">
        <v>10</v>
      </c>
      <c r="D212" s="256">
        <f t="shared" si="25"/>
        <v>1639.59</v>
      </c>
      <c r="E212" s="312">
        <v>1459756.49</v>
      </c>
      <c r="F212" s="2">
        <v>1639.59</v>
      </c>
      <c r="G212" s="409">
        <f t="shared" si="23"/>
        <v>0</v>
      </c>
    </row>
    <row r="213" spans="1:7" x14ac:dyDescent="0.2">
      <c r="A213" s="241"/>
      <c r="B213" s="72" t="s">
        <v>5</v>
      </c>
      <c r="C213" s="30" t="s">
        <v>10</v>
      </c>
      <c r="D213" s="256">
        <f t="shared" si="25"/>
        <v>1597.26</v>
      </c>
      <c r="E213" s="312">
        <v>1188210.3500000001</v>
      </c>
      <c r="F213" s="2">
        <v>1597.26</v>
      </c>
      <c r="G213" s="409">
        <f t="shared" si="23"/>
        <v>0</v>
      </c>
    </row>
    <row r="214" spans="1:7" x14ac:dyDescent="0.2">
      <c r="A214" s="241"/>
      <c r="B214" s="109" t="s">
        <v>6</v>
      </c>
      <c r="C214" s="30" t="s">
        <v>10</v>
      </c>
      <c r="D214" s="256">
        <f t="shared" si="25"/>
        <v>1572.98</v>
      </c>
      <c r="E214" s="312">
        <v>62.77</v>
      </c>
      <c r="F214" s="2">
        <v>1572.98</v>
      </c>
      <c r="G214" s="409">
        <f t="shared" si="23"/>
        <v>0</v>
      </c>
    </row>
    <row r="215" spans="1:7" x14ac:dyDescent="0.2">
      <c r="A215" s="241"/>
      <c r="B215" s="72"/>
      <c r="C215" s="30"/>
      <c r="D215" s="256"/>
      <c r="E215" s="312">
        <v>62.77</v>
      </c>
      <c r="G215" s="409" t="e">
        <f t="shared" si="23"/>
        <v>#DIV/0!</v>
      </c>
    </row>
    <row r="216" spans="1:7" x14ac:dyDescent="0.2">
      <c r="A216" s="241"/>
      <c r="B216" s="72"/>
      <c r="C216" s="30"/>
      <c r="D216" s="261"/>
      <c r="E216" s="312">
        <v>62.77</v>
      </c>
      <c r="G216" s="409" t="e">
        <f t="shared" si="23"/>
        <v>#DIV/0!</v>
      </c>
    </row>
    <row r="217" spans="1:7" x14ac:dyDescent="0.2">
      <c r="A217" s="239" t="s">
        <v>468</v>
      </c>
      <c r="B217" s="70"/>
      <c r="C217" s="30"/>
      <c r="D217" s="261"/>
      <c r="E217" s="312"/>
      <c r="G217" s="409" t="e">
        <f t="shared" si="23"/>
        <v>#DIV/0!</v>
      </c>
    </row>
    <row r="218" spans="1:7" x14ac:dyDescent="0.2">
      <c r="A218" s="241"/>
      <c r="B218" s="72" t="s">
        <v>0</v>
      </c>
      <c r="C218" s="30" t="s">
        <v>9</v>
      </c>
      <c r="D218" s="261">
        <f>+D175</f>
        <v>1444215.68</v>
      </c>
      <c r="E218" s="312"/>
      <c r="F218" s="2">
        <v>1376406.28</v>
      </c>
      <c r="G218" s="409">
        <f t="shared" si="23"/>
        <v>4.9265540985471201E-2</v>
      </c>
    </row>
    <row r="219" spans="1:7" x14ac:dyDescent="0.2">
      <c r="A219" s="241"/>
      <c r="B219" s="72" t="s">
        <v>2</v>
      </c>
      <c r="C219" s="30" t="s">
        <v>9</v>
      </c>
      <c r="D219" s="261">
        <f t="shared" ref="D219:D222" si="26">+D176</f>
        <v>1168031.07</v>
      </c>
      <c r="E219" s="312">
        <v>368600.68</v>
      </c>
      <c r="F219" s="2">
        <v>1112410.54</v>
      </c>
      <c r="G219" s="409">
        <f t="shared" si="23"/>
        <v>5.0000002696846124E-2</v>
      </c>
    </row>
    <row r="220" spans="1:7" x14ac:dyDescent="0.2">
      <c r="A220" s="241"/>
      <c r="B220" s="109" t="s">
        <v>3</v>
      </c>
      <c r="C220" s="30" t="s">
        <v>10</v>
      </c>
      <c r="D220" s="256">
        <f t="shared" si="26"/>
        <v>663.79</v>
      </c>
      <c r="E220" s="312">
        <v>300651.5</v>
      </c>
      <c r="F220" s="2">
        <v>663.79</v>
      </c>
      <c r="G220" s="409">
        <f t="shared" si="23"/>
        <v>0</v>
      </c>
    </row>
    <row r="221" spans="1:7" x14ac:dyDescent="0.2">
      <c r="A221" s="241"/>
      <c r="B221" s="72" t="s">
        <v>5</v>
      </c>
      <c r="C221" s="30" t="s">
        <v>10</v>
      </c>
      <c r="D221" s="256">
        <f t="shared" si="26"/>
        <v>646.65</v>
      </c>
      <c r="E221" s="312">
        <v>25.41</v>
      </c>
      <c r="F221" s="2">
        <v>646.65</v>
      </c>
      <c r="G221" s="409">
        <f t="shared" si="23"/>
        <v>0</v>
      </c>
    </row>
    <row r="222" spans="1:7" x14ac:dyDescent="0.2">
      <c r="A222" s="241"/>
      <c r="B222" s="72" t="s">
        <v>6</v>
      </c>
      <c r="C222" s="30" t="s">
        <v>10</v>
      </c>
      <c r="D222" s="256">
        <f t="shared" si="26"/>
        <v>636.83000000000004</v>
      </c>
      <c r="E222" s="312">
        <v>25.41</v>
      </c>
      <c r="F222" s="2">
        <v>636.83000000000004</v>
      </c>
      <c r="G222" s="409">
        <f t="shared" si="23"/>
        <v>0</v>
      </c>
    </row>
    <row r="223" spans="1:7" x14ac:dyDescent="0.2">
      <c r="A223" s="241"/>
      <c r="B223" s="109"/>
      <c r="C223" s="30"/>
      <c r="D223" s="261"/>
      <c r="E223" s="312">
        <v>25.41</v>
      </c>
      <c r="G223" s="409" t="e">
        <f t="shared" si="23"/>
        <v>#DIV/0!</v>
      </c>
    </row>
    <row r="224" spans="1:7" x14ac:dyDescent="0.2">
      <c r="A224" s="239" t="s">
        <v>491</v>
      </c>
      <c r="B224" s="70"/>
      <c r="C224" s="30"/>
      <c r="D224" s="261"/>
      <c r="E224" s="312"/>
      <c r="G224" s="409" t="e">
        <f t="shared" si="23"/>
        <v>#DIV/0!</v>
      </c>
    </row>
    <row r="225" spans="1:7" x14ac:dyDescent="0.2">
      <c r="A225" s="241"/>
      <c r="B225" s="72" t="s">
        <v>0</v>
      </c>
      <c r="C225" s="30" t="s">
        <v>9</v>
      </c>
      <c r="D225" s="261">
        <f>+D182</f>
        <v>8069211.9100000001</v>
      </c>
      <c r="E225" s="312"/>
      <c r="F225" s="2">
        <v>7708638.1100000003</v>
      </c>
      <c r="G225" s="409">
        <f t="shared" si="23"/>
        <v>4.6775292192306583E-2</v>
      </c>
    </row>
    <row r="226" spans="1:7" x14ac:dyDescent="0.2">
      <c r="A226" s="241"/>
      <c r="B226" s="109" t="s">
        <v>2</v>
      </c>
      <c r="C226" s="30" t="s">
        <v>9</v>
      </c>
      <c r="D226" s="261">
        <f t="shared" ref="D226:D229" si="27">+D183</f>
        <v>6207312.9400000004</v>
      </c>
      <c r="E226" s="312">
        <v>1963294.79</v>
      </c>
      <c r="F226" s="2">
        <v>5911726.6100000003</v>
      </c>
      <c r="G226" s="409">
        <f t="shared" si="23"/>
        <v>4.9999999915422366E-2</v>
      </c>
    </row>
    <row r="227" spans="1:7" x14ac:dyDescent="0.2">
      <c r="A227" s="241"/>
      <c r="B227" s="72" t="s">
        <v>3</v>
      </c>
      <c r="C227" s="30" t="s">
        <v>10</v>
      </c>
      <c r="D227" s="256">
        <f t="shared" si="27"/>
        <v>12538.11</v>
      </c>
      <c r="E227" s="312">
        <v>1597763.95</v>
      </c>
      <c r="F227" s="2">
        <v>12538.11</v>
      </c>
      <c r="G227" s="409">
        <f t="shared" si="23"/>
        <v>0</v>
      </c>
    </row>
    <row r="228" spans="1:7" x14ac:dyDescent="0.2">
      <c r="A228" s="241"/>
      <c r="B228" s="72" t="s">
        <v>5</v>
      </c>
      <c r="C228" s="30" t="s">
        <v>10</v>
      </c>
      <c r="D228" s="256">
        <f t="shared" si="27"/>
        <v>12138.01</v>
      </c>
      <c r="E228" s="312">
        <v>461.04</v>
      </c>
      <c r="F228" s="2">
        <v>12138.01</v>
      </c>
      <c r="G228" s="409">
        <f t="shared" si="23"/>
        <v>0</v>
      </c>
    </row>
    <row r="229" spans="1:7" x14ac:dyDescent="0.2">
      <c r="A229" s="241"/>
      <c r="B229" s="109" t="s">
        <v>6</v>
      </c>
      <c r="C229" s="30" t="s">
        <v>10</v>
      </c>
      <c r="D229" s="256">
        <f t="shared" si="27"/>
        <v>11908.6</v>
      </c>
      <c r="E229" s="312">
        <v>447.46</v>
      </c>
      <c r="F229" s="2">
        <v>11908.6</v>
      </c>
      <c r="G229" s="409">
        <f t="shared" si="23"/>
        <v>0</v>
      </c>
    </row>
    <row r="230" spans="1:7" x14ac:dyDescent="0.2">
      <c r="A230" s="241"/>
      <c r="B230" s="72"/>
      <c r="C230" s="30"/>
      <c r="D230" s="261"/>
      <c r="E230" s="312">
        <v>433.79</v>
      </c>
      <c r="G230" s="409" t="e">
        <f t="shared" si="23"/>
        <v>#DIV/0!</v>
      </c>
    </row>
    <row r="231" spans="1:7" x14ac:dyDescent="0.2">
      <c r="A231" s="239" t="s">
        <v>492</v>
      </c>
      <c r="B231" s="70"/>
      <c r="C231" s="30"/>
      <c r="D231" s="261"/>
      <c r="E231" s="312"/>
      <c r="G231" s="409" t="e">
        <f t="shared" si="23"/>
        <v>#DIV/0!</v>
      </c>
    </row>
    <row r="232" spans="1:7" x14ac:dyDescent="0.2">
      <c r="A232" s="241"/>
      <c r="B232" s="109" t="s">
        <v>0</v>
      </c>
      <c r="C232" s="30" t="s">
        <v>9</v>
      </c>
      <c r="D232" s="261">
        <f>+D189</f>
        <v>5833753.6699999999</v>
      </c>
      <c r="E232" s="312"/>
      <c r="F232" s="2">
        <v>5564668.75</v>
      </c>
      <c r="G232" s="409">
        <f t="shared" si="23"/>
        <v>4.8355963686068426E-2</v>
      </c>
    </row>
    <row r="233" spans="1:7" x14ac:dyDescent="0.2">
      <c r="A233" s="241"/>
      <c r="B233" s="72" t="s">
        <v>2</v>
      </c>
      <c r="C233" s="30" t="s">
        <v>9</v>
      </c>
      <c r="D233" s="261">
        <f t="shared" ref="D233:D236" si="28">+D190</f>
        <v>4616197.22</v>
      </c>
      <c r="E233" s="312">
        <v>1459756.49</v>
      </c>
      <c r="F233" s="2">
        <v>4396378.3099999996</v>
      </c>
      <c r="G233" s="409">
        <f t="shared" si="23"/>
        <v>4.999999874897032E-2</v>
      </c>
    </row>
    <row r="234" spans="1:7" x14ac:dyDescent="0.2">
      <c r="A234" s="241"/>
      <c r="B234" s="72" t="s">
        <v>3</v>
      </c>
      <c r="C234" s="30" t="s">
        <v>10</v>
      </c>
      <c r="D234" s="256">
        <f t="shared" si="28"/>
        <v>4724.8</v>
      </c>
      <c r="E234" s="312">
        <v>1188210.3500000001</v>
      </c>
      <c r="F234" s="2">
        <v>4724.8</v>
      </c>
      <c r="G234" s="409">
        <f t="shared" si="23"/>
        <v>0</v>
      </c>
    </row>
    <row r="235" spans="1:7" x14ac:dyDescent="0.2">
      <c r="A235" s="241"/>
      <c r="B235" s="109" t="s">
        <v>5</v>
      </c>
      <c r="C235" s="30" t="s">
        <v>10</v>
      </c>
      <c r="D235" s="256">
        <f t="shared" si="28"/>
        <v>4574.03</v>
      </c>
      <c r="E235" s="312">
        <v>173.74</v>
      </c>
      <c r="F235" s="2">
        <v>4574.03</v>
      </c>
      <c r="G235" s="409">
        <f t="shared" si="23"/>
        <v>0</v>
      </c>
    </row>
    <row r="236" spans="1:7" x14ac:dyDescent="0.2">
      <c r="A236" s="241"/>
      <c r="B236" s="72" t="s">
        <v>6</v>
      </c>
      <c r="C236" s="30" t="s">
        <v>10</v>
      </c>
      <c r="D236" s="256">
        <f t="shared" si="28"/>
        <v>4487.58</v>
      </c>
      <c r="E236" s="312">
        <v>168.62</v>
      </c>
      <c r="F236" s="2">
        <v>4487.58</v>
      </c>
      <c r="G236" s="409">
        <f t="shared" si="23"/>
        <v>0</v>
      </c>
    </row>
    <row r="237" spans="1:7" x14ac:dyDescent="0.2">
      <c r="A237" s="241"/>
      <c r="B237" s="72"/>
      <c r="C237" s="30"/>
      <c r="D237" s="261"/>
      <c r="E237" s="312">
        <v>163.47</v>
      </c>
      <c r="G237" s="409" t="e">
        <f t="shared" si="23"/>
        <v>#DIV/0!</v>
      </c>
    </row>
    <row r="238" spans="1:7" x14ac:dyDescent="0.2">
      <c r="A238" s="239" t="s">
        <v>493</v>
      </c>
      <c r="B238" s="70"/>
      <c r="C238" s="30"/>
      <c r="D238" s="261"/>
      <c r="E238" s="312"/>
      <c r="G238" s="409" t="e">
        <f t="shared" si="23"/>
        <v>#DIV/0!</v>
      </c>
    </row>
    <row r="239" spans="1:7" x14ac:dyDescent="0.2">
      <c r="A239" s="241"/>
      <c r="B239" s="72" t="s">
        <v>0</v>
      </c>
      <c r="C239" s="30" t="s">
        <v>9</v>
      </c>
      <c r="D239" s="261">
        <f>+D196</f>
        <v>1495999.83</v>
      </c>
      <c r="E239" s="312"/>
      <c r="F239" s="2">
        <v>1428190.43</v>
      </c>
      <c r="G239" s="409">
        <f t="shared" si="23"/>
        <v>4.7479242666540022E-2</v>
      </c>
    </row>
    <row r="240" spans="1:7" x14ac:dyDescent="0.2">
      <c r="A240" s="241"/>
      <c r="B240" s="72" t="s">
        <v>2</v>
      </c>
      <c r="C240" s="30" t="s">
        <v>9</v>
      </c>
      <c r="D240" s="261">
        <f t="shared" ref="D240:D243" si="29">+D197</f>
        <v>1168031.07</v>
      </c>
      <c r="E240" s="312">
        <v>368600.68</v>
      </c>
      <c r="F240" s="2">
        <v>1112410.54</v>
      </c>
      <c r="G240" s="409">
        <f t="shared" si="23"/>
        <v>5.0000002696846124E-2</v>
      </c>
    </row>
    <row r="241" spans="1:7" x14ac:dyDescent="0.2">
      <c r="A241" s="241"/>
      <c r="B241" s="109" t="s">
        <v>3</v>
      </c>
      <c r="C241" s="30" t="s">
        <v>10</v>
      </c>
      <c r="D241" s="256">
        <f t="shared" si="29"/>
        <v>1912.85</v>
      </c>
      <c r="E241" s="312">
        <v>300651.5</v>
      </c>
      <c r="F241" s="2">
        <v>1912.85</v>
      </c>
      <c r="G241" s="409">
        <f t="shared" si="23"/>
        <v>0</v>
      </c>
    </row>
    <row r="242" spans="1:7" x14ac:dyDescent="0.2">
      <c r="A242" s="241"/>
      <c r="B242" s="72" t="s">
        <v>5</v>
      </c>
      <c r="C242" s="30" t="s">
        <v>10</v>
      </c>
      <c r="D242" s="256">
        <f t="shared" si="29"/>
        <v>1851.81</v>
      </c>
      <c r="E242" s="312">
        <v>70.34</v>
      </c>
      <c r="F242" s="2">
        <v>1851.81</v>
      </c>
      <c r="G242" s="409">
        <f t="shared" si="23"/>
        <v>0</v>
      </c>
    </row>
    <row r="243" spans="1:7" x14ac:dyDescent="0.2">
      <c r="A243" s="241"/>
      <c r="B243" s="72" t="s">
        <v>6</v>
      </c>
      <c r="C243" s="30" t="s">
        <v>10</v>
      </c>
      <c r="D243" s="256">
        <f t="shared" si="29"/>
        <v>1816.81</v>
      </c>
      <c r="E243" s="312">
        <v>68.27</v>
      </c>
      <c r="F243" s="2">
        <v>1816.81</v>
      </c>
      <c r="G243" s="409">
        <f t="shared" si="23"/>
        <v>0</v>
      </c>
    </row>
    <row r="244" spans="1:7" x14ac:dyDescent="0.2">
      <c r="A244" s="241"/>
      <c r="B244" s="109"/>
      <c r="C244" s="30"/>
      <c r="D244" s="261"/>
      <c r="E244" s="312">
        <v>66.180000000000007</v>
      </c>
      <c r="G244" s="409" t="e">
        <f t="shared" si="23"/>
        <v>#DIV/0!</v>
      </c>
    </row>
    <row r="245" spans="1:7" x14ac:dyDescent="0.2">
      <c r="A245" s="241"/>
      <c r="B245" s="109"/>
      <c r="C245" s="30"/>
      <c r="D245" s="242"/>
      <c r="E245" s="312"/>
      <c r="G245" s="409" t="e">
        <f t="shared" si="23"/>
        <v>#DIV/0!</v>
      </c>
    </row>
    <row r="246" spans="1:7" x14ac:dyDescent="0.2">
      <c r="A246" s="239" t="s">
        <v>507</v>
      </c>
      <c r="B246" s="109"/>
      <c r="C246" s="30"/>
      <c r="D246" s="242"/>
      <c r="E246" s="312"/>
      <c r="G246" s="409" t="e">
        <f t="shared" si="23"/>
        <v>#DIV/0!</v>
      </c>
    </row>
    <row r="247" spans="1:7" x14ac:dyDescent="0.2">
      <c r="A247" s="241"/>
      <c r="B247" s="109"/>
      <c r="C247" s="30"/>
      <c r="D247" s="242"/>
      <c r="E247" s="312"/>
      <c r="G247" s="409" t="e">
        <f t="shared" si="23"/>
        <v>#DIV/0!</v>
      </c>
    </row>
    <row r="248" spans="1:7" x14ac:dyDescent="0.2">
      <c r="A248" s="239" t="s">
        <v>12</v>
      </c>
      <c r="B248" s="109"/>
      <c r="C248" s="30"/>
      <c r="D248" s="242"/>
      <c r="E248" s="312"/>
      <c r="G248" s="409" t="e">
        <f t="shared" si="23"/>
        <v>#DIV/0!</v>
      </c>
    </row>
    <row r="249" spans="1:7" x14ac:dyDescent="0.2">
      <c r="A249" s="241"/>
      <c r="B249" s="109" t="s">
        <v>508</v>
      </c>
      <c r="C249" s="30" t="s">
        <v>14</v>
      </c>
      <c r="D249" s="278">
        <v>1000</v>
      </c>
      <c r="E249" s="312"/>
      <c r="F249" s="2">
        <v>1000</v>
      </c>
      <c r="G249" s="409">
        <f t="shared" si="23"/>
        <v>0</v>
      </c>
    </row>
    <row r="250" spans="1:7" x14ac:dyDescent="0.2">
      <c r="A250" s="241"/>
      <c r="B250" s="109"/>
      <c r="C250" s="30"/>
      <c r="D250" s="278"/>
      <c r="E250" s="312"/>
      <c r="G250" s="409" t="e">
        <f t="shared" si="23"/>
        <v>#DIV/0!</v>
      </c>
    </row>
    <row r="251" spans="1:7" x14ac:dyDescent="0.2">
      <c r="A251" s="239" t="s">
        <v>16</v>
      </c>
      <c r="B251" s="109"/>
      <c r="C251" s="30"/>
      <c r="D251" s="278"/>
      <c r="E251" s="312"/>
      <c r="G251" s="409" t="e">
        <f t="shared" si="23"/>
        <v>#DIV/0!</v>
      </c>
    </row>
    <row r="252" spans="1:7" x14ac:dyDescent="0.2">
      <c r="A252" s="241"/>
      <c r="B252" s="109" t="s">
        <v>509</v>
      </c>
      <c r="C252" s="30" t="s">
        <v>14</v>
      </c>
      <c r="D252" s="278">
        <v>4400</v>
      </c>
      <c r="E252" s="312"/>
      <c r="F252" s="2">
        <v>4400</v>
      </c>
      <c r="G252" s="409">
        <f t="shared" si="23"/>
        <v>0</v>
      </c>
    </row>
    <row r="253" spans="1:7" x14ac:dyDescent="0.2">
      <c r="A253" s="241"/>
      <c r="B253" s="109" t="s">
        <v>510</v>
      </c>
      <c r="C253" s="30" t="s">
        <v>14</v>
      </c>
      <c r="D253" s="278">
        <v>5000</v>
      </c>
      <c r="E253" s="312"/>
      <c r="F253" s="2">
        <v>5000</v>
      </c>
      <c r="G253" s="409">
        <f t="shared" si="23"/>
        <v>0</v>
      </c>
    </row>
    <row r="254" spans="1:7" x14ac:dyDescent="0.2">
      <c r="A254" s="241"/>
      <c r="B254" s="109" t="s">
        <v>511</v>
      </c>
      <c r="C254" s="30" t="s">
        <v>14</v>
      </c>
      <c r="D254" s="278">
        <v>5000</v>
      </c>
      <c r="E254" s="312"/>
      <c r="F254" s="2">
        <v>5000</v>
      </c>
      <c r="G254" s="409">
        <f t="shared" si="23"/>
        <v>0</v>
      </c>
    </row>
    <row r="255" spans="1:7" x14ac:dyDescent="0.2">
      <c r="A255" s="241"/>
      <c r="B255" s="109" t="s">
        <v>512</v>
      </c>
      <c r="C255" s="30" t="s">
        <v>14</v>
      </c>
      <c r="D255" s="278">
        <v>5000</v>
      </c>
      <c r="E255" s="312"/>
      <c r="F255" s="2">
        <v>5000</v>
      </c>
      <c r="G255" s="409">
        <f t="shared" si="23"/>
        <v>0</v>
      </c>
    </row>
    <row r="256" spans="1:7" x14ac:dyDescent="0.2">
      <c r="A256" s="241"/>
      <c r="B256" s="109" t="s">
        <v>513</v>
      </c>
      <c r="C256" s="30" t="s">
        <v>14</v>
      </c>
      <c r="D256" s="278">
        <v>5500</v>
      </c>
      <c r="E256" s="312"/>
      <c r="F256" s="2">
        <v>5500</v>
      </c>
      <c r="G256" s="409">
        <f t="shared" si="23"/>
        <v>0</v>
      </c>
    </row>
    <row r="257" spans="1:7" x14ac:dyDescent="0.2">
      <c r="A257" s="241"/>
      <c r="B257" s="109" t="s">
        <v>514</v>
      </c>
      <c r="C257" s="30" t="s">
        <v>14</v>
      </c>
      <c r="D257" s="278">
        <v>5500</v>
      </c>
      <c r="E257" s="312"/>
      <c r="F257" s="2">
        <v>5500</v>
      </c>
      <c r="G257" s="409">
        <f t="shared" si="23"/>
        <v>0</v>
      </c>
    </row>
    <row r="258" spans="1:7" x14ac:dyDescent="0.2">
      <c r="A258" s="241"/>
      <c r="B258" s="109" t="s">
        <v>515</v>
      </c>
      <c r="C258" s="30" t="s">
        <v>14</v>
      </c>
      <c r="D258" s="278">
        <v>14500</v>
      </c>
      <c r="E258" s="312"/>
      <c r="F258" s="2">
        <v>14500</v>
      </c>
      <c r="G258" s="409">
        <f t="shared" si="23"/>
        <v>0</v>
      </c>
    </row>
    <row r="259" spans="1:7" x14ac:dyDescent="0.2">
      <c r="A259" s="241"/>
      <c r="B259" s="109" t="s">
        <v>516</v>
      </c>
      <c r="C259" s="30" t="s">
        <v>14</v>
      </c>
      <c r="D259" s="278">
        <v>14500</v>
      </c>
      <c r="E259" s="312"/>
      <c r="F259" s="2">
        <v>14500</v>
      </c>
      <c r="G259" s="409">
        <f t="shared" si="23"/>
        <v>0</v>
      </c>
    </row>
    <row r="260" spans="1:7" x14ac:dyDescent="0.2">
      <c r="A260" s="241"/>
      <c r="B260" s="109" t="s">
        <v>517</v>
      </c>
      <c r="C260" s="30" t="s">
        <v>14</v>
      </c>
      <c r="D260" s="278">
        <v>14500</v>
      </c>
      <c r="E260" s="312"/>
      <c r="F260" s="2">
        <v>14500</v>
      </c>
      <c r="G260" s="409">
        <f t="shared" si="23"/>
        <v>0</v>
      </c>
    </row>
    <row r="261" spans="1:7" x14ac:dyDescent="0.2">
      <c r="A261" s="241"/>
      <c r="B261" s="109" t="s">
        <v>518</v>
      </c>
      <c r="C261" s="30" t="s">
        <v>14</v>
      </c>
      <c r="D261" s="278">
        <v>14500</v>
      </c>
      <c r="E261" s="312"/>
      <c r="F261" s="2">
        <v>14500</v>
      </c>
      <c r="G261" s="409">
        <f t="shared" si="23"/>
        <v>0</v>
      </c>
    </row>
    <row r="262" spans="1:7" x14ac:dyDescent="0.2">
      <c r="A262" s="241"/>
      <c r="B262" s="109"/>
      <c r="C262" s="30"/>
      <c r="D262" s="278"/>
      <c r="E262" s="312"/>
      <c r="G262" s="409" t="e">
        <f t="shared" si="23"/>
        <v>#DIV/0!</v>
      </c>
    </row>
    <row r="263" spans="1:7" x14ac:dyDescent="0.2">
      <c r="A263" s="239" t="s">
        <v>45</v>
      </c>
      <c r="B263" s="109"/>
      <c r="C263" s="30"/>
      <c r="D263" s="278"/>
      <c r="E263" s="312"/>
      <c r="G263" s="409" t="e">
        <f t="shared" si="23"/>
        <v>#DIV/0!</v>
      </c>
    </row>
    <row r="264" spans="1:7" x14ac:dyDescent="0.2">
      <c r="A264" s="241"/>
      <c r="B264" s="109" t="s">
        <v>508</v>
      </c>
      <c r="C264" s="30" t="s">
        <v>14</v>
      </c>
      <c r="D264" s="278">
        <v>1000</v>
      </c>
      <c r="E264" s="312"/>
      <c r="F264" s="2">
        <v>1000</v>
      </c>
      <c r="G264" s="409">
        <f t="shared" si="23"/>
        <v>0</v>
      </c>
    </row>
    <row r="265" spans="1:7" x14ac:dyDescent="0.2">
      <c r="A265" s="241"/>
      <c r="B265" s="109" t="s">
        <v>509</v>
      </c>
      <c r="C265" s="30" t="s">
        <v>14</v>
      </c>
      <c r="D265" s="278">
        <v>4400</v>
      </c>
      <c r="E265" s="312"/>
      <c r="F265" s="2">
        <v>4400</v>
      </c>
      <c r="G265" s="409">
        <f t="shared" ref="G265:G272" si="30">+D265/F265-1</f>
        <v>0</v>
      </c>
    </row>
    <row r="266" spans="1:7" x14ac:dyDescent="0.2">
      <c r="A266" s="241"/>
      <c r="B266" s="109" t="s">
        <v>510</v>
      </c>
      <c r="C266" s="30" t="s">
        <v>14</v>
      </c>
      <c r="D266" s="278">
        <v>5000</v>
      </c>
      <c r="E266" s="312"/>
      <c r="F266" s="2">
        <v>5000</v>
      </c>
      <c r="G266" s="409">
        <f t="shared" si="30"/>
        <v>0</v>
      </c>
    </row>
    <row r="267" spans="1:7" x14ac:dyDescent="0.2">
      <c r="A267" s="241"/>
      <c r="B267" s="109" t="s">
        <v>511</v>
      </c>
      <c r="C267" s="30" t="s">
        <v>14</v>
      </c>
      <c r="D267" s="278">
        <v>5000</v>
      </c>
      <c r="E267" s="312"/>
      <c r="F267" s="2">
        <v>5000</v>
      </c>
      <c r="G267" s="409">
        <f t="shared" si="30"/>
        <v>0</v>
      </c>
    </row>
    <row r="268" spans="1:7" x14ac:dyDescent="0.2">
      <c r="A268" s="241"/>
      <c r="B268" s="109" t="s">
        <v>519</v>
      </c>
      <c r="C268" s="30" t="s">
        <v>14</v>
      </c>
      <c r="D268" s="278">
        <v>5500</v>
      </c>
      <c r="E268" s="312"/>
      <c r="F268" s="2">
        <v>5500</v>
      </c>
      <c r="G268" s="409">
        <f t="shared" si="30"/>
        <v>0</v>
      </c>
    </row>
    <row r="269" spans="1:7" x14ac:dyDescent="0.2">
      <c r="A269" s="241"/>
      <c r="B269" s="109" t="s">
        <v>520</v>
      </c>
      <c r="C269" s="30" t="s">
        <v>14</v>
      </c>
      <c r="D269" s="278">
        <v>14500</v>
      </c>
      <c r="E269" s="312"/>
      <c r="F269" s="2">
        <v>14500</v>
      </c>
      <c r="G269" s="409">
        <f t="shared" si="30"/>
        <v>0</v>
      </c>
    </row>
    <row r="270" spans="1:7" x14ac:dyDescent="0.2">
      <c r="A270" s="241"/>
      <c r="B270" s="109" t="s">
        <v>521</v>
      </c>
      <c r="C270" s="30" t="s">
        <v>14</v>
      </c>
      <c r="D270" s="278">
        <v>14500</v>
      </c>
      <c r="E270" s="312"/>
      <c r="F270" s="2">
        <v>14500</v>
      </c>
      <c r="G270" s="409">
        <f t="shared" si="30"/>
        <v>0</v>
      </c>
    </row>
    <row r="271" spans="1:7" x14ac:dyDescent="0.2">
      <c r="A271" s="241"/>
      <c r="B271" s="109"/>
      <c r="C271" s="30"/>
      <c r="D271" s="242"/>
      <c r="E271" s="312"/>
      <c r="G271" s="409" t="e">
        <f t="shared" si="30"/>
        <v>#DIV/0!</v>
      </c>
    </row>
    <row r="272" spans="1:7" x14ac:dyDescent="0.2">
      <c r="A272" s="264"/>
      <c r="B272" s="265"/>
      <c r="C272" s="266"/>
      <c r="D272" s="267"/>
      <c r="E272" s="312"/>
      <c r="G272" s="409" t="e">
        <f t="shared" si="30"/>
        <v>#DIV/0!</v>
      </c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v>2288.62</v>
      </c>
      <c r="E278" s="104">
        <v>1827.18</v>
      </c>
    </row>
    <row r="279" spans="1:5" x14ac:dyDescent="0.2">
      <c r="A279" s="12"/>
      <c r="B279" s="54" t="s">
        <v>15</v>
      </c>
      <c r="C279" s="10" t="s">
        <v>4</v>
      </c>
      <c r="D279" s="148">
        <v>81.167900000000003</v>
      </c>
      <c r="E279" s="148">
        <v>28.3066</v>
      </c>
    </row>
    <row r="280" spans="1:5" x14ac:dyDescent="0.2">
      <c r="A280" s="12"/>
      <c r="B280" s="54"/>
      <c r="C280" s="57"/>
      <c r="D280" s="88"/>
      <c r="E280" s="88"/>
    </row>
    <row r="281" spans="1:5" x14ac:dyDescent="0.2">
      <c r="A281" s="8" t="s">
        <v>16</v>
      </c>
      <c r="B281" s="52"/>
      <c r="C281" s="48"/>
      <c r="D281" s="86"/>
      <c r="E281" s="86"/>
    </row>
    <row r="282" spans="1:5" x14ac:dyDescent="0.2">
      <c r="A282" s="12"/>
      <c r="B282" s="54" t="s">
        <v>17</v>
      </c>
      <c r="C282" s="14" t="s">
        <v>14</v>
      </c>
      <c r="D282" s="104">
        <v>6680.48</v>
      </c>
      <c r="E282" s="104">
        <v>4759.62</v>
      </c>
    </row>
    <row r="283" spans="1:5" x14ac:dyDescent="0.2">
      <c r="A283" s="12"/>
      <c r="B283" s="54" t="s">
        <v>18</v>
      </c>
      <c r="C283" s="10" t="s">
        <v>4</v>
      </c>
      <c r="D283" s="78">
        <v>93.983099999999993</v>
      </c>
      <c r="E283" s="78">
        <v>41.170999999999999</v>
      </c>
    </row>
    <row r="284" spans="1:5" x14ac:dyDescent="0.2">
      <c r="A284" s="12"/>
      <c r="B284" s="54" t="s">
        <v>155</v>
      </c>
      <c r="C284" s="10" t="s">
        <v>4</v>
      </c>
      <c r="D284" s="148">
        <v>93.983099999999993</v>
      </c>
      <c r="E284" s="148">
        <v>41.170999999999999</v>
      </c>
    </row>
    <row r="285" spans="1:5" x14ac:dyDescent="0.2">
      <c r="A285" s="12"/>
      <c r="B285" s="54" t="s">
        <v>19</v>
      </c>
      <c r="C285" s="14" t="s">
        <v>14</v>
      </c>
      <c r="D285" s="104">
        <v>7895.02</v>
      </c>
      <c r="E285" s="104">
        <v>5974.16</v>
      </c>
    </row>
    <row r="286" spans="1:5" x14ac:dyDescent="0.2">
      <c r="A286" s="12"/>
      <c r="B286" s="54" t="s">
        <v>20</v>
      </c>
      <c r="C286" s="10" t="s">
        <v>4</v>
      </c>
      <c r="D286" s="148">
        <v>94.676100000000005</v>
      </c>
      <c r="E286" s="148">
        <v>41.863999999999997</v>
      </c>
    </row>
    <row r="287" spans="1:5" x14ac:dyDescent="0.2">
      <c r="A287" s="12"/>
      <c r="B287" s="54" t="s">
        <v>21</v>
      </c>
      <c r="C287" s="14" t="s">
        <v>14</v>
      </c>
      <c r="D287" s="104">
        <v>10025.14</v>
      </c>
      <c r="E287" s="104">
        <v>8104.28</v>
      </c>
    </row>
    <row r="288" spans="1:5" x14ac:dyDescent="0.2">
      <c r="A288" s="12"/>
      <c r="B288" s="54" t="s">
        <v>22</v>
      </c>
      <c r="C288" s="10" t="s">
        <v>4</v>
      </c>
      <c r="D288" s="148">
        <v>97.057299999999998</v>
      </c>
      <c r="E288" s="148">
        <v>44.245199999999997</v>
      </c>
    </row>
    <row r="289" spans="1:5" x14ac:dyDescent="0.2">
      <c r="A289" s="12"/>
      <c r="B289" s="54" t="s">
        <v>23</v>
      </c>
      <c r="C289" s="14" t="s">
        <v>14</v>
      </c>
      <c r="D289" s="104">
        <v>11575.13</v>
      </c>
      <c r="E289" s="104">
        <v>9654.27</v>
      </c>
    </row>
    <row r="290" spans="1:5" x14ac:dyDescent="0.2">
      <c r="A290" s="12"/>
      <c r="B290" s="54" t="s">
        <v>24</v>
      </c>
      <c r="C290" s="10" t="s">
        <v>4</v>
      </c>
      <c r="D290" s="148">
        <v>98.373699999999999</v>
      </c>
      <c r="E290" s="148">
        <v>45.561599999999999</v>
      </c>
    </row>
    <row r="291" spans="1:5" x14ac:dyDescent="0.2">
      <c r="A291" s="12"/>
      <c r="B291" s="54" t="s">
        <v>25</v>
      </c>
      <c r="C291" s="14" t="s">
        <v>14</v>
      </c>
      <c r="D291" s="104">
        <v>18039.61</v>
      </c>
      <c r="E291" s="104">
        <v>16118.76</v>
      </c>
    </row>
    <row r="292" spans="1:5" x14ac:dyDescent="0.2">
      <c r="A292" s="12"/>
      <c r="B292" s="54" t="s">
        <v>26</v>
      </c>
      <c r="C292" s="10" t="s">
        <v>4</v>
      </c>
      <c r="D292" s="148">
        <v>103.8976</v>
      </c>
      <c r="E292" s="148">
        <v>51.085500000000003</v>
      </c>
    </row>
    <row r="293" spans="1:5" x14ac:dyDescent="0.2">
      <c r="A293" s="12"/>
      <c r="B293" s="54" t="s">
        <v>27</v>
      </c>
      <c r="C293" s="14" t="s">
        <v>14</v>
      </c>
      <c r="D293" s="104">
        <v>24054.85</v>
      </c>
      <c r="E293" s="104">
        <v>22133.99</v>
      </c>
    </row>
    <row r="294" spans="1:5" x14ac:dyDescent="0.2">
      <c r="A294" s="12"/>
      <c r="B294" s="54" t="s">
        <v>28</v>
      </c>
      <c r="C294" s="10" t="s">
        <v>4</v>
      </c>
      <c r="D294" s="148">
        <v>108.0479</v>
      </c>
      <c r="E294" s="148">
        <v>55.235799999999998</v>
      </c>
    </row>
    <row r="295" spans="1:5" x14ac:dyDescent="0.2">
      <c r="A295" s="12"/>
      <c r="B295" s="54" t="s">
        <v>29</v>
      </c>
      <c r="C295" s="14" t="s">
        <v>14</v>
      </c>
      <c r="D295" s="104">
        <v>33688.14</v>
      </c>
      <c r="E295" s="104">
        <v>31767.29</v>
      </c>
    </row>
    <row r="296" spans="1:5" x14ac:dyDescent="0.2">
      <c r="A296" s="12"/>
      <c r="B296" s="54" t="s">
        <v>30</v>
      </c>
      <c r="C296" s="10" t="s">
        <v>4</v>
      </c>
      <c r="D296" s="148">
        <v>110.6567</v>
      </c>
      <c r="E296" s="148">
        <v>57.8446</v>
      </c>
    </row>
    <row r="297" spans="1:5" x14ac:dyDescent="0.2">
      <c r="A297" s="12"/>
      <c r="B297" s="54" t="s">
        <v>31</v>
      </c>
      <c r="C297" s="14" t="s">
        <v>14</v>
      </c>
      <c r="D297" s="104">
        <v>40033.769999999997</v>
      </c>
      <c r="E297" s="104">
        <v>38112.910000000003</v>
      </c>
    </row>
    <row r="298" spans="1:5" x14ac:dyDescent="0.2">
      <c r="A298" s="12"/>
      <c r="B298" s="54" t="s">
        <v>32</v>
      </c>
      <c r="C298" s="10" t="s">
        <v>4</v>
      </c>
      <c r="D298" s="148">
        <v>111.1968</v>
      </c>
      <c r="E298" s="148">
        <v>58.384700000000002</v>
      </c>
    </row>
    <row r="299" spans="1:5" x14ac:dyDescent="0.2">
      <c r="A299" s="12"/>
      <c r="B299" s="54"/>
      <c r="C299" s="57"/>
      <c r="D299" s="88"/>
      <c r="E299" s="88"/>
    </row>
    <row r="300" spans="1:5" x14ac:dyDescent="0.2">
      <c r="A300" s="28" t="s">
        <v>45</v>
      </c>
      <c r="B300" s="70"/>
      <c r="C300" s="30"/>
      <c r="D300" s="151"/>
      <c r="E300" s="151"/>
    </row>
    <row r="301" spans="1:5" x14ac:dyDescent="0.2">
      <c r="A301" s="32"/>
      <c r="B301" s="72" t="s">
        <v>46</v>
      </c>
      <c r="C301" s="34" t="s">
        <v>14</v>
      </c>
      <c r="D301" s="146">
        <v>9200.02</v>
      </c>
      <c r="E301" s="146">
        <v>7487.47</v>
      </c>
    </row>
    <row r="302" spans="1:5" x14ac:dyDescent="0.2">
      <c r="A302" s="32"/>
      <c r="B302" s="4" t="s">
        <v>156</v>
      </c>
      <c r="C302" s="10" t="s">
        <v>4</v>
      </c>
      <c r="D302" s="78">
        <v>73.262500000000003</v>
      </c>
      <c r="E302" s="78">
        <v>25.553899999999999</v>
      </c>
    </row>
    <row r="303" spans="1:5" x14ac:dyDescent="0.2">
      <c r="A303" s="32"/>
      <c r="B303" s="4" t="s">
        <v>157</v>
      </c>
      <c r="C303" s="10" t="s">
        <v>4</v>
      </c>
      <c r="D303" s="78">
        <v>78.993099999999998</v>
      </c>
      <c r="E303" s="78">
        <v>31.284500000000001</v>
      </c>
    </row>
    <row r="304" spans="1:5" x14ac:dyDescent="0.2">
      <c r="A304" s="32"/>
      <c r="B304" s="4" t="s">
        <v>155</v>
      </c>
      <c r="C304" s="10" t="s">
        <v>4</v>
      </c>
      <c r="D304" s="78">
        <v>78.993099999999998</v>
      </c>
      <c r="E304" s="78">
        <v>31.284500000000001</v>
      </c>
    </row>
    <row r="305" spans="1:5" x14ac:dyDescent="0.2">
      <c r="A305" s="32"/>
      <c r="B305" s="72" t="s">
        <v>48</v>
      </c>
      <c r="C305" s="34" t="s">
        <v>14</v>
      </c>
      <c r="D305" s="146">
        <v>14857.52</v>
      </c>
      <c r="E305" s="146">
        <v>13144.97</v>
      </c>
    </row>
    <row r="306" spans="1:5" x14ac:dyDescent="0.2">
      <c r="A306" s="32"/>
      <c r="B306" s="72" t="s">
        <v>49</v>
      </c>
      <c r="C306" s="30" t="s">
        <v>4</v>
      </c>
      <c r="D306" s="78">
        <v>82.255200000000002</v>
      </c>
      <c r="E306" s="78">
        <v>34.546599999999998</v>
      </c>
    </row>
    <row r="307" spans="1:5" x14ac:dyDescent="0.2">
      <c r="A307" s="32"/>
      <c r="B307" s="72" t="s">
        <v>50</v>
      </c>
      <c r="C307" s="34" t="s">
        <v>14</v>
      </c>
      <c r="D307" s="146">
        <v>26232.400000000001</v>
      </c>
      <c r="E307" s="146">
        <v>24519.85</v>
      </c>
    </row>
    <row r="308" spans="1:5" x14ac:dyDescent="0.2">
      <c r="A308" s="32"/>
      <c r="B308" s="72" t="s">
        <v>51</v>
      </c>
      <c r="C308" s="30" t="s">
        <v>4</v>
      </c>
      <c r="D308" s="78">
        <v>86.770899999999997</v>
      </c>
      <c r="E308" s="78">
        <v>39.0623</v>
      </c>
    </row>
    <row r="309" spans="1:5" x14ac:dyDescent="0.2">
      <c r="A309" s="32"/>
      <c r="B309" s="72" t="s">
        <v>52</v>
      </c>
      <c r="C309" s="34" t="s">
        <v>14</v>
      </c>
      <c r="D309" s="146">
        <v>36413.83</v>
      </c>
      <c r="E309" s="146">
        <v>34701.279999999999</v>
      </c>
    </row>
    <row r="310" spans="1:5" x14ac:dyDescent="0.2">
      <c r="A310" s="32"/>
      <c r="B310" s="72" t="s">
        <v>53</v>
      </c>
      <c r="C310" s="30" t="s">
        <v>4</v>
      </c>
      <c r="D310" s="78">
        <v>87.423100000000005</v>
      </c>
      <c r="E310" s="78">
        <v>39.714500000000001</v>
      </c>
    </row>
    <row r="311" spans="1:5" ht="15" thickBot="1" x14ac:dyDescent="0.25">
      <c r="A311" s="38"/>
      <c r="B311" s="152"/>
      <c r="C311" s="153"/>
      <c r="D311" s="154"/>
      <c r="E311" s="154"/>
    </row>
    <row r="312" spans="1:5" x14ac:dyDescent="0.2">
      <c r="A312" s="74"/>
      <c r="B312" s="155"/>
      <c r="C312" s="76"/>
      <c r="D312" s="156"/>
      <c r="E312" s="156"/>
    </row>
    <row r="313" spans="1:5" x14ac:dyDescent="0.2">
      <c r="A313" s="157" t="s">
        <v>158</v>
      </c>
      <c r="B313" s="158"/>
      <c r="C313" s="159"/>
      <c r="D313" s="147"/>
      <c r="E313" s="147"/>
    </row>
    <row r="314" spans="1:5" x14ac:dyDescent="0.2">
      <c r="A314" s="136"/>
      <c r="B314" s="33" t="s">
        <v>159</v>
      </c>
      <c r="C314" s="30" t="s">
        <v>57</v>
      </c>
      <c r="D314" s="160">
        <v>27</v>
      </c>
      <c r="E314" s="160"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v>43</v>
      </c>
      <c r="E315" s="160"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v>52</v>
      </c>
      <c r="E316" s="160"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v>57</v>
      </c>
      <c r="E317" s="160"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v>70</v>
      </c>
      <c r="E318" s="160"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v>86</v>
      </c>
      <c r="E319" s="160"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v>91</v>
      </c>
      <c r="E320" s="160"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v>108</v>
      </c>
      <c r="E321" s="160"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v>124</v>
      </c>
      <c r="E322" s="160"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v>136</v>
      </c>
      <c r="E323" s="160"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v>166</v>
      </c>
      <c r="E324" s="160"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v>186</v>
      </c>
      <c r="E325" s="160"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v>216</v>
      </c>
      <c r="E326" s="160"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v>251</v>
      </c>
      <c r="E327" s="160">
        <v>251</v>
      </c>
    </row>
    <row r="328" spans="1:5" ht="15" thickBot="1" x14ac:dyDescent="0.25">
      <c r="A328" s="138"/>
      <c r="B328" s="161"/>
      <c r="C328" s="153"/>
      <c r="D328" s="162"/>
      <c r="E328" s="162"/>
    </row>
    <row r="329" spans="1:5" x14ac:dyDescent="0.2">
      <c r="A329" s="12"/>
      <c r="B329" s="54"/>
      <c r="C329" s="100"/>
      <c r="D329" s="84"/>
      <c r="E329" s="84"/>
    </row>
    <row r="330" spans="1:5" ht="15.75" x14ac:dyDescent="0.25">
      <c r="A330" s="12"/>
      <c r="B330" s="102" t="s">
        <v>7</v>
      </c>
      <c r="C330" s="150"/>
      <c r="D330" s="86"/>
      <c r="E330" s="86"/>
    </row>
    <row r="331" spans="1:5" x14ac:dyDescent="0.2">
      <c r="A331" s="87"/>
      <c r="B331" s="106"/>
      <c r="C331" s="53"/>
      <c r="D331" s="88"/>
      <c r="E331" s="88"/>
    </row>
    <row r="332" spans="1:5" x14ac:dyDescent="0.2">
      <c r="A332" s="324" t="s">
        <v>172</v>
      </c>
      <c r="B332" s="368"/>
      <c r="C332" s="369"/>
      <c r="D332" s="370"/>
      <c r="E332" s="370"/>
    </row>
    <row r="333" spans="1:5" x14ac:dyDescent="0.2">
      <c r="A333" s="371"/>
      <c r="B333" s="372" t="s">
        <v>0</v>
      </c>
      <c r="C333" s="373" t="s">
        <v>1</v>
      </c>
      <c r="D333" s="374">
        <v>10469.290000000001</v>
      </c>
      <c r="E333" s="374">
        <v>8385.6</v>
      </c>
    </row>
    <row r="334" spans="1:5" x14ac:dyDescent="0.2">
      <c r="A334" s="371"/>
      <c r="B334" s="372" t="s">
        <v>2</v>
      </c>
      <c r="C334" s="373" t="s">
        <v>1</v>
      </c>
      <c r="D334" s="374">
        <v>6207.31</v>
      </c>
      <c r="E334" s="374">
        <v>6207.31</v>
      </c>
    </row>
    <row r="335" spans="1:5" x14ac:dyDescent="0.2">
      <c r="A335" s="371"/>
      <c r="B335" s="372" t="s">
        <v>3</v>
      </c>
      <c r="C335" s="375" t="s">
        <v>4</v>
      </c>
      <c r="D335" s="376">
        <v>0.84860000000000002</v>
      </c>
      <c r="E335" s="376">
        <v>0.84860000000000002</v>
      </c>
    </row>
    <row r="336" spans="1:5" x14ac:dyDescent="0.2">
      <c r="A336" s="371"/>
      <c r="B336" s="377" t="s">
        <v>5</v>
      </c>
      <c r="C336" s="375" t="s">
        <v>4</v>
      </c>
      <c r="D336" s="376">
        <v>0.84860000000000002</v>
      </c>
      <c r="E336" s="376">
        <v>0.84860000000000002</v>
      </c>
    </row>
    <row r="337" spans="1:5" x14ac:dyDescent="0.2">
      <c r="A337" s="371"/>
      <c r="B337" s="372" t="s">
        <v>6</v>
      </c>
      <c r="C337" s="375" t="s">
        <v>4</v>
      </c>
      <c r="D337" s="376">
        <v>0.84860000000000002</v>
      </c>
      <c r="E337" s="376">
        <v>0.84860000000000002</v>
      </c>
    </row>
    <row r="338" spans="1:5" x14ac:dyDescent="0.2">
      <c r="A338" s="371"/>
      <c r="B338" s="372"/>
      <c r="C338" s="378"/>
      <c r="D338" s="379"/>
      <c r="E338" s="379"/>
    </row>
    <row r="339" spans="1:5" x14ac:dyDescent="0.2">
      <c r="A339" s="371"/>
      <c r="B339" s="372"/>
      <c r="C339" s="378"/>
      <c r="D339" s="379"/>
      <c r="E339" s="379"/>
    </row>
    <row r="340" spans="1:5" x14ac:dyDescent="0.2">
      <c r="A340" s="324" t="s">
        <v>173</v>
      </c>
      <c r="B340" s="368"/>
      <c r="C340" s="369"/>
      <c r="D340" s="370"/>
      <c r="E340" s="370"/>
    </row>
    <row r="341" spans="1:5" x14ac:dyDescent="0.2">
      <c r="A341" s="371"/>
      <c r="B341" s="372" t="s">
        <v>0</v>
      </c>
      <c r="C341" s="373" t="s">
        <v>1</v>
      </c>
      <c r="D341" s="374">
        <v>8233.83</v>
      </c>
      <c r="E341" s="374">
        <v>6376.1</v>
      </c>
    </row>
    <row r="342" spans="1:5" x14ac:dyDescent="0.2">
      <c r="A342" s="371"/>
      <c r="B342" s="372" t="s">
        <v>2</v>
      </c>
      <c r="C342" s="373" t="s">
        <v>1</v>
      </c>
      <c r="D342" s="374">
        <v>4616.2</v>
      </c>
      <c r="E342" s="374">
        <v>4616.2</v>
      </c>
    </row>
    <row r="343" spans="1:5" x14ac:dyDescent="0.2">
      <c r="A343" s="371"/>
      <c r="B343" s="372" t="s">
        <v>3</v>
      </c>
      <c r="C343" s="375" t="s">
        <v>4</v>
      </c>
      <c r="D343" s="376">
        <v>0.76659999999999995</v>
      </c>
      <c r="E343" s="376">
        <v>0.76659999999999995</v>
      </c>
    </row>
    <row r="344" spans="1:5" x14ac:dyDescent="0.2">
      <c r="A344" s="371"/>
      <c r="B344" s="377" t="s">
        <v>5</v>
      </c>
      <c r="C344" s="375" t="s">
        <v>4</v>
      </c>
      <c r="D344" s="376">
        <v>0.76659999999999995</v>
      </c>
      <c r="E344" s="376">
        <v>0.76659999999999995</v>
      </c>
    </row>
    <row r="345" spans="1:5" x14ac:dyDescent="0.2">
      <c r="A345" s="371"/>
      <c r="B345" s="372" t="s">
        <v>6</v>
      </c>
      <c r="C345" s="375" t="s">
        <v>4</v>
      </c>
      <c r="D345" s="376">
        <v>0.76659999999999995</v>
      </c>
      <c r="E345" s="376">
        <v>0.76659999999999995</v>
      </c>
    </row>
    <row r="346" spans="1:5" x14ac:dyDescent="0.2">
      <c r="A346" s="371"/>
      <c r="B346" s="372"/>
      <c r="C346" s="378"/>
      <c r="D346" s="379"/>
      <c r="E346" s="379"/>
    </row>
    <row r="347" spans="1:5" x14ac:dyDescent="0.2">
      <c r="A347" s="324" t="s">
        <v>174</v>
      </c>
      <c r="B347" s="368"/>
      <c r="C347" s="369"/>
      <c r="D347" s="370"/>
      <c r="E347" s="370"/>
    </row>
    <row r="348" spans="1:5" x14ac:dyDescent="0.2">
      <c r="A348" s="371"/>
      <c r="B348" s="372" t="s">
        <v>0</v>
      </c>
      <c r="C348" s="373" t="s">
        <v>1</v>
      </c>
      <c r="D348" s="374">
        <v>3896.08</v>
      </c>
      <c r="E348" s="374">
        <v>2118.16</v>
      </c>
    </row>
    <row r="349" spans="1:5" x14ac:dyDescent="0.2">
      <c r="A349" s="371"/>
      <c r="B349" s="372" t="s">
        <v>2</v>
      </c>
      <c r="C349" s="373" t="s">
        <v>1</v>
      </c>
      <c r="D349" s="374">
        <v>1168.03</v>
      </c>
      <c r="E349" s="374">
        <v>1168.03</v>
      </c>
    </row>
    <row r="350" spans="1:5" x14ac:dyDescent="0.2">
      <c r="A350" s="371"/>
      <c r="B350" s="372" t="s">
        <v>3</v>
      </c>
      <c r="C350" s="375" t="s">
        <v>4</v>
      </c>
      <c r="D350" s="376">
        <v>0.73709999999999998</v>
      </c>
      <c r="E350" s="376">
        <v>0.73709999999999998</v>
      </c>
    </row>
    <row r="351" spans="1:5" x14ac:dyDescent="0.2">
      <c r="A351" s="371"/>
      <c r="B351" s="377" t="s">
        <v>5</v>
      </c>
      <c r="C351" s="375" t="s">
        <v>4</v>
      </c>
      <c r="D351" s="376">
        <v>0.73709999999999998</v>
      </c>
      <c r="E351" s="376">
        <v>0.73709999999999998</v>
      </c>
    </row>
    <row r="352" spans="1:5" x14ac:dyDescent="0.2">
      <c r="A352" s="371"/>
      <c r="B352" s="372" t="s">
        <v>6</v>
      </c>
      <c r="C352" s="375" t="s">
        <v>4</v>
      </c>
      <c r="D352" s="376">
        <v>0.73709999999999998</v>
      </c>
      <c r="E352" s="376">
        <v>0.73709999999999998</v>
      </c>
    </row>
    <row r="353" spans="1:5" x14ac:dyDescent="0.2">
      <c r="A353" s="12"/>
      <c r="B353" s="54"/>
      <c r="C353" s="10"/>
      <c r="D353" s="88"/>
      <c r="E353" s="88"/>
    </row>
    <row r="354" spans="1:5" x14ac:dyDescent="0.2">
      <c r="A354" s="8" t="s">
        <v>175</v>
      </c>
      <c r="B354" s="52"/>
      <c r="C354" s="48"/>
      <c r="D354" s="86"/>
      <c r="E354" s="86"/>
    </row>
    <row r="355" spans="1:5" x14ac:dyDescent="0.2">
      <c r="A355" s="12"/>
      <c r="B355" s="54" t="s">
        <v>0</v>
      </c>
      <c r="C355" s="14" t="s">
        <v>1</v>
      </c>
      <c r="D355" s="15">
        <v>10469.290000000001</v>
      </c>
      <c r="E355" s="15">
        <v>8385.6</v>
      </c>
    </row>
    <row r="356" spans="1:5" x14ac:dyDescent="0.2">
      <c r="A356" s="12"/>
      <c r="B356" s="54" t="s">
        <v>2</v>
      </c>
      <c r="C356" s="14" t="s">
        <v>1</v>
      </c>
      <c r="D356" s="15">
        <v>6207.31</v>
      </c>
      <c r="E356" s="15">
        <v>6207.31</v>
      </c>
    </row>
    <row r="357" spans="1:5" x14ac:dyDescent="0.2">
      <c r="A357" s="12"/>
      <c r="B357" s="54" t="s">
        <v>3</v>
      </c>
      <c r="C357" s="10" t="s">
        <v>4</v>
      </c>
      <c r="D357" s="35">
        <v>80.854100000000003</v>
      </c>
      <c r="E357" s="35">
        <v>28.0579</v>
      </c>
    </row>
    <row r="358" spans="1:5" x14ac:dyDescent="0.2">
      <c r="A358" s="12"/>
      <c r="B358" s="64" t="s">
        <v>5</v>
      </c>
      <c r="C358" s="10" t="s">
        <v>4</v>
      </c>
      <c r="D358" s="35">
        <v>78.274000000000001</v>
      </c>
      <c r="E358" s="35">
        <v>27.333400000000001</v>
      </c>
    </row>
    <row r="359" spans="1:5" x14ac:dyDescent="0.2">
      <c r="A359" s="12"/>
      <c r="B359" s="54" t="s">
        <v>6</v>
      </c>
      <c r="C359" s="10" t="s">
        <v>4</v>
      </c>
      <c r="D359" s="35">
        <v>76.794600000000003</v>
      </c>
      <c r="E359" s="35">
        <v>26.917899999999999</v>
      </c>
    </row>
    <row r="360" spans="1:5" x14ac:dyDescent="0.2">
      <c r="A360" s="12"/>
      <c r="B360" s="54"/>
      <c r="C360" s="57"/>
      <c r="D360" s="88"/>
      <c r="E360" s="88"/>
    </row>
    <row r="361" spans="1:5" x14ac:dyDescent="0.2">
      <c r="A361" s="8" t="s">
        <v>176</v>
      </c>
      <c r="B361" s="52"/>
      <c r="C361" s="48"/>
      <c r="D361" s="86"/>
      <c r="E361" s="86"/>
    </row>
    <row r="362" spans="1:5" x14ac:dyDescent="0.2">
      <c r="A362" s="12"/>
      <c r="B362" s="54" t="s">
        <v>0</v>
      </c>
      <c r="C362" s="14" t="s">
        <v>1</v>
      </c>
      <c r="D362" s="15">
        <v>8233.83</v>
      </c>
      <c r="E362" s="15">
        <v>6376.1</v>
      </c>
    </row>
    <row r="363" spans="1:5" x14ac:dyDescent="0.2">
      <c r="A363" s="12"/>
      <c r="B363" s="54" t="s">
        <v>2</v>
      </c>
      <c r="C363" s="14" t="s">
        <v>1</v>
      </c>
      <c r="D363" s="15">
        <v>4616.2</v>
      </c>
      <c r="E363" s="15">
        <v>4616.2</v>
      </c>
    </row>
    <row r="364" spans="1:5" x14ac:dyDescent="0.2">
      <c r="A364" s="12"/>
      <c r="B364" s="54" t="s">
        <v>3</v>
      </c>
      <c r="C364" s="10" t="s">
        <v>4</v>
      </c>
      <c r="D364" s="35">
        <v>73.040800000000004</v>
      </c>
      <c r="E364" s="35">
        <v>25.346499999999999</v>
      </c>
    </row>
    <row r="365" spans="1:5" x14ac:dyDescent="0.2">
      <c r="A365" s="12"/>
      <c r="B365" s="64" t="s">
        <v>5</v>
      </c>
      <c r="C365" s="10" t="s">
        <v>4</v>
      </c>
      <c r="D365" s="35">
        <v>70.709999999999994</v>
      </c>
      <c r="E365" s="35">
        <v>24.692</v>
      </c>
    </row>
    <row r="366" spans="1:5" x14ac:dyDescent="0.2">
      <c r="A366" s="12"/>
      <c r="B366" s="54" t="s">
        <v>6</v>
      </c>
      <c r="C366" s="10" t="s">
        <v>4</v>
      </c>
      <c r="D366" s="35">
        <v>69.373599999999996</v>
      </c>
      <c r="E366" s="35">
        <v>24.316700000000001</v>
      </c>
    </row>
    <row r="367" spans="1:5" x14ac:dyDescent="0.2">
      <c r="A367" s="12"/>
      <c r="B367" s="54"/>
      <c r="C367" s="57"/>
      <c r="D367" s="88"/>
      <c r="E367" s="88"/>
    </row>
    <row r="368" spans="1:5" x14ac:dyDescent="0.2">
      <c r="A368" s="8" t="s">
        <v>177</v>
      </c>
      <c r="B368" s="52"/>
      <c r="C368" s="48"/>
      <c r="D368" s="86"/>
      <c r="E368" s="86"/>
    </row>
    <row r="369" spans="1:5" x14ac:dyDescent="0.2">
      <c r="A369" s="12"/>
      <c r="B369" s="54" t="s">
        <v>0</v>
      </c>
      <c r="C369" s="14" t="s">
        <v>1</v>
      </c>
      <c r="D369" s="15">
        <v>3896.08</v>
      </c>
      <c r="E369" s="15">
        <v>2118.16</v>
      </c>
    </row>
    <row r="370" spans="1:5" x14ac:dyDescent="0.2">
      <c r="A370" s="12"/>
      <c r="B370" s="54" t="s">
        <v>2</v>
      </c>
      <c r="C370" s="14" t="s">
        <v>1</v>
      </c>
      <c r="D370" s="15">
        <v>1168.03</v>
      </c>
      <c r="E370" s="15">
        <v>1168.03</v>
      </c>
    </row>
    <row r="371" spans="1:5" x14ac:dyDescent="0.2">
      <c r="A371" s="12"/>
      <c r="B371" s="54" t="s">
        <v>3</v>
      </c>
      <c r="C371" s="10" t="s">
        <v>4</v>
      </c>
      <c r="D371" s="35">
        <v>70.228800000000007</v>
      </c>
      <c r="E371" s="35">
        <v>24.370699999999999</v>
      </c>
    </row>
    <row r="372" spans="1:5" x14ac:dyDescent="0.2">
      <c r="A372" s="12"/>
      <c r="B372" s="64" t="s">
        <v>5</v>
      </c>
      <c r="C372" s="10" t="s">
        <v>4</v>
      </c>
      <c r="D372" s="35">
        <v>67.987799999999993</v>
      </c>
      <c r="E372" s="35">
        <v>23.741399999999999</v>
      </c>
    </row>
    <row r="373" spans="1:5" x14ac:dyDescent="0.2">
      <c r="A373" s="12"/>
      <c r="B373" s="54" t="s">
        <v>6</v>
      </c>
      <c r="C373" s="10" t="s">
        <v>4</v>
      </c>
      <c r="D373" s="35">
        <v>66.702799999999996</v>
      </c>
      <c r="E373" s="35">
        <v>23.380600000000001</v>
      </c>
    </row>
    <row r="374" spans="1:5" x14ac:dyDescent="0.2">
      <c r="A374" s="12"/>
      <c r="B374" s="54"/>
      <c r="C374" s="10"/>
      <c r="D374" s="92"/>
      <c r="E374" s="92"/>
    </row>
    <row r="375" spans="1:5" x14ac:dyDescent="0.2">
      <c r="A375" s="8" t="s">
        <v>178</v>
      </c>
      <c r="B375" s="52"/>
      <c r="C375" s="48"/>
      <c r="D375" s="86"/>
      <c r="E375" s="86"/>
    </row>
    <row r="376" spans="1:5" x14ac:dyDescent="0.2">
      <c r="A376" s="12"/>
      <c r="B376" s="54" t="s">
        <v>0</v>
      </c>
      <c r="C376" s="14" t="s">
        <v>1</v>
      </c>
      <c r="D376" s="15">
        <v>10469.290000000001</v>
      </c>
      <c r="E376" s="15">
        <v>8385.6</v>
      </c>
    </row>
    <row r="377" spans="1:5" x14ac:dyDescent="0.2">
      <c r="A377" s="12"/>
      <c r="B377" s="54" t="s">
        <v>2</v>
      </c>
      <c r="C377" s="14" t="s">
        <v>1</v>
      </c>
      <c r="D377" s="15">
        <v>6207.31</v>
      </c>
      <c r="E377" s="15">
        <v>6207.31</v>
      </c>
    </row>
    <row r="378" spans="1:5" x14ac:dyDescent="0.2">
      <c r="A378" s="12"/>
      <c r="B378" s="54" t="s">
        <v>3</v>
      </c>
      <c r="C378" s="10" t="s">
        <v>4</v>
      </c>
      <c r="D378" s="35">
        <v>80.854100000000003</v>
      </c>
      <c r="E378" s="35">
        <v>28.0579</v>
      </c>
    </row>
    <row r="379" spans="1:5" x14ac:dyDescent="0.2">
      <c r="A379" s="12"/>
      <c r="B379" s="64" t="s">
        <v>5</v>
      </c>
      <c r="C379" s="10" t="s">
        <v>4</v>
      </c>
      <c r="D379" s="35">
        <v>78.274000000000001</v>
      </c>
      <c r="E379" s="35">
        <v>27.333400000000001</v>
      </c>
    </row>
    <row r="380" spans="1:5" x14ac:dyDescent="0.2">
      <c r="A380" s="12"/>
      <c r="B380" s="54" t="s">
        <v>6</v>
      </c>
      <c r="C380" s="10" t="s">
        <v>4</v>
      </c>
      <c r="D380" s="35">
        <v>76.794600000000003</v>
      </c>
      <c r="E380" s="35">
        <v>26.917899999999999</v>
      </c>
    </row>
    <row r="381" spans="1:5" x14ac:dyDescent="0.2">
      <c r="A381" s="12"/>
      <c r="B381" s="54"/>
      <c r="C381" s="57"/>
      <c r="D381" s="88"/>
      <c r="E381" s="88"/>
    </row>
    <row r="382" spans="1:5" x14ac:dyDescent="0.2">
      <c r="A382" s="8" t="s">
        <v>179</v>
      </c>
      <c r="B382" s="52"/>
      <c r="C382" s="48"/>
      <c r="D382" s="86"/>
      <c r="E382" s="86"/>
    </row>
    <row r="383" spans="1:5" x14ac:dyDescent="0.2">
      <c r="A383" s="12"/>
      <c r="B383" s="54" t="s">
        <v>0</v>
      </c>
      <c r="C383" s="14" t="s">
        <v>1</v>
      </c>
      <c r="D383" s="15">
        <v>8233.83</v>
      </c>
      <c r="E383" s="15">
        <v>6376.1</v>
      </c>
    </row>
    <row r="384" spans="1:5" x14ac:dyDescent="0.2">
      <c r="A384" s="12"/>
      <c r="B384" s="54" t="s">
        <v>2</v>
      </c>
      <c r="C384" s="14" t="s">
        <v>1</v>
      </c>
      <c r="D384" s="15">
        <v>4616.2</v>
      </c>
      <c r="E384" s="15">
        <v>4616.2</v>
      </c>
    </row>
    <row r="385" spans="1:5" x14ac:dyDescent="0.2">
      <c r="A385" s="12"/>
      <c r="B385" s="54" t="s">
        <v>3</v>
      </c>
      <c r="C385" s="10" t="s">
        <v>4</v>
      </c>
      <c r="D385" s="18">
        <v>73.040800000000004</v>
      </c>
      <c r="E385" s="18">
        <v>25.346499999999999</v>
      </c>
    </row>
    <row r="386" spans="1:5" x14ac:dyDescent="0.2">
      <c r="A386" s="12"/>
      <c r="B386" s="64" t="s">
        <v>5</v>
      </c>
      <c r="C386" s="10" t="s">
        <v>4</v>
      </c>
      <c r="D386" s="18">
        <v>70.709999999999994</v>
      </c>
      <c r="E386" s="18">
        <v>24.692</v>
      </c>
    </row>
    <row r="387" spans="1:5" x14ac:dyDescent="0.2">
      <c r="A387" s="12"/>
      <c r="B387" s="54" t="s">
        <v>6</v>
      </c>
      <c r="C387" s="10" t="s">
        <v>4</v>
      </c>
      <c r="D387" s="18">
        <v>69.373599999999996</v>
      </c>
      <c r="E387" s="18">
        <v>24.316700000000001</v>
      </c>
    </row>
    <row r="388" spans="1:5" x14ac:dyDescent="0.2">
      <c r="A388" s="12"/>
      <c r="B388" s="54"/>
      <c r="C388" s="57"/>
      <c r="D388" s="88"/>
      <c r="E388" s="88"/>
    </row>
    <row r="389" spans="1:5" x14ac:dyDescent="0.2">
      <c r="A389" s="8" t="s">
        <v>180</v>
      </c>
      <c r="B389" s="52"/>
      <c r="C389" s="48"/>
      <c r="D389" s="86"/>
      <c r="E389" s="86"/>
    </row>
    <row r="390" spans="1:5" x14ac:dyDescent="0.2">
      <c r="A390" s="12"/>
      <c r="B390" s="54" t="s">
        <v>0</v>
      </c>
      <c r="C390" s="14" t="s">
        <v>1</v>
      </c>
      <c r="D390" s="15">
        <v>3896.08</v>
      </c>
      <c r="E390" s="15">
        <v>2118.16</v>
      </c>
    </row>
    <row r="391" spans="1:5" x14ac:dyDescent="0.2">
      <c r="A391" s="12"/>
      <c r="B391" s="54" t="s">
        <v>2</v>
      </c>
      <c r="C391" s="14" t="s">
        <v>1</v>
      </c>
      <c r="D391" s="15">
        <v>1168.03</v>
      </c>
      <c r="E391" s="15">
        <v>1168.03</v>
      </c>
    </row>
    <row r="392" spans="1:5" x14ac:dyDescent="0.2">
      <c r="A392" s="12"/>
      <c r="B392" s="54" t="s">
        <v>3</v>
      </c>
      <c r="C392" s="10" t="s">
        <v>4</v>
      </c>
      <c r="D392" s="18">
        <v>70.228800000000007</v>
      </c>
      <c r="E392" s="18">
        <v>24.370699999999999</v>
      </c>
    </row>
    <row r="393" spans="1:5" x14ac:dyDescent="0.2">
      <c r="A393" s="12"/>
      <c r="B393" s="64" t="s">
        <v>5</v>
      </c>
      <c r="C393" s="10" t="s">
        <v>4</v>
      </c>
      <c r="D393" s="18">
        <v>67.987799999999993</v>
      </c>
      <c r="E393" s="18">
        <v>23.741399999999999</v>
      </c>
    </row>
    <row r="394" spans="1:5" x14ac:dyDescent="0.2">
      <c r="A394" s="12"/>
      <c r="B394" s="54" t="s">
        <v>6</v>
      </c>
      <c r="C394" s="10" t="s">
        <v>4</v>
      </c>
      <c r="D394" s="18">
        <v>66.702799999999996</v>
      </c>
      <c r="E394" s="18">
        <v>23.380600000000001</v>
      </c>
    </row>
    <row r="395" spans="1:5" x14ac:dyDescent="0.2">
      <c r="A395" s="12"/>
      <c r="B395" s="54"/>
      <c r="C395" s="10"/>
      <c r="D395" s="88"/>
      <c r="E395" s="88"/>
    </row>
    <row r="396" spans="1:5" x14ac:dyDescent="0.2">
      <c r="A396" s="8" t="s">
        <v>181</v>
      </c>
      <c r="B396" s="52"/>
      <c r="C396" s="10"/>
      <c r="D396" s="86"/>
      <c r="E396" s="86"/>
    </row>
    <row r="397" spans="1:5" x14ac:dyDescent="0.2">
      <c r="A397" s="12"/>
      <c r="B397" s="54" t="s">
        <v>0</v>
      </c>
      <c r="C397" s="14" t="s">
        <v>1</v>
      </c>
      <c r="D397" s="15">
        <v>10469.290000000001</v>
      </c>
      <c r="E397" s="15">
        <v>8385.6</v>
      </c>
    </row>
    <row r="398" spans="1:5" x14ac:dyDescent="0.2">
      <c r="A398" s="12"/>
      <c r="B398" s="54" t="s">
        <v>2</v>
      </c>
      <c r="C398" s="14" t="s">
        <v>1</v>
      </c>
      <c r="D398" s="15">
        <v>6207.31</v>
      </c>
      <c r="E398" s="15">
        <v>6207.31</v>
      </c>
    </row>
    <row r="399" spans="1:5" x14ac:dyDescent="0.2">
      <c r="A399" s="12"/>
      <c r="B399" s="54" t="s">
        <v>3</v>
      </c>
      <c r="C399" s="10" t="s">
        <v>4</v>
      </c>
      <c r="D399" s="18">
        <v>0.84860000000000002</v>
      </c>
      <c r="E399" s="18">
        <v>0.84860000000000002</v>
      </c>
    </row>
    <row r="400" spans="1:5" x14ac:dyDescent="0.2">
      <c r="A400" s="12"/>
      <c r="B400" s="64" t="s">
        <v>5</v>
      </c>
      <c r="C400" s="10" t="s">
        <v>4</v>
      </c>
      <c r="D400" s="18">
        <v>0.84860000000000002</v>
      </c>
      <c r="E400" s="18">
        <v>0.84860000000000002</v>
      </c>
    </row>
    <row r="401" spans="1:5" x14ac:dyDescent="0.2">
      <c r="A401" s="12"/>
      <c r="B401" s="54" t="s">
        <v>6</v>
      </c>
      <c r="C401" s="10" t="s">
        <v>4</v>
      </c>
      <c r="D401" s="18">
        <v>0.84860000000000002</v>
      </c>
      <c r="E401" s="18">
        <v>0.84860000000000002</v>
      </c>
    </row>
    <row r="402" spans="1:5" x14ac:dyDescent="0.2">
      <c r="A402" s="12"/>
      <c r="B402" s="54"/>
      <c r="C402" s="10"/>
      <c r="D402" s="88"/>
      <c r="E402" s="88"/>
    </row>
    <row r="403" spans="1:5" x14ac:dyDescent="0.2">
      <c r="A403" s="8" t="s">
        <v>182</v>
      </c>
      <c r="B403" s="52"/>
      <c r="C403" s="10"/>
      <c r="D403" s="86"/>
      <c r="E403" s="86"/>
    </row>
    <row r="404" spans="1:5" x14ac:dyDescent="0.2">
      <c r="A404" s="12"/>
      <c r="B404" s="54" t="s">
        <v>0</v>
      </c>
      <c r="C404" s="14" t="s">
        <v>1</v>
      </c>
      <c r="D404" s="15">
        <v>8233.83</v>
      </c>
      <c r="E404" s="15">
        <v>6376.1</v>
      </c>
    </row>
    <row r="405" spans="1:5" x14ac:dyDescent="0.2">
      <c r="A405" s="12"/>
      <c r="B405" s="54" t="s">
        <v>2</v>
      </c>
      <c r="C405" s="14" t="s">
        <v>1</v>
      </c>
      <c r="D405" s="15">
        <v>4616.2</v>
      </c>
      <c r="E405" s="15">
        <v>4616.2</v>
      </c>
    </row>
    <row r="406" spans="1:5" x14ac:dyDescent="0.2">
      <c r="A406" s="12"/>
      <c r="B406" s="54" t="s">
        <v>3</v>
      </c>
      <c r="C406" s="10" t="s">
        <v>4</v>
      </c>
      <c r="D406" s="18">
        <v>0.76659999999999995</v>
      </c>
      <c r="E406" s="18">
        <v>0.76659999999999995</v>
      </c>
    </row>
    <row r="407" spans="1:5" x14ac:dyDescent="0.2">
      <c r="A407" s="12"/>
      <c r="B407" s="64" t="s">
        <v>5</v>
      </c>
      <c r="C407" s="10" t="s">
        <v>4</v>
      </c>
      <c r="D407" s="18">
        <v>0.76659999999999995</v>
      </c>
      <c r="E407" s="18">
        <v>0.76659999999999995</v>
      </c>
    </row>
    <row r="408" spans="1:5" x14ac:dyDescent="0.2">
      <c r="A408" s="12"/>
      <c r="B408" s="54" t="s">
        <v>6</v>
      </c>
      <c r="C408" s="10" t="s">
        <v>4</v>
      </c>
      <c r="D408" s="18">
        <v>0.76659999999999995</v>
      </c>
      <c r="E408" s="18">
        <v>0.76659999999999995</v>
      </c>
    </row>
    <row r="409" spans="1:5" x14ac:dyDescent="0.2">
      <c r="A409" s="12"/>
      <c r="B409" s="54"/>
      <c r="C409" s="10"/>
      <c r="D409" s="92"/>
      <c r="E409" s="92"/>
    </row>
    <row r="410" spans="1:5" x14ac:dyDescent="0.2">
      <c r="A410" s="12"/>
      <c r="B410" s="54"/>
      <c r="C410" s="10"/>
      <c r="D410" s="88"/>
      <c r="E410" s="88"/>
    </row>
    <row r="411" spans="1:5" x14ac:dyDescent="0.2">
      <c r="A411" s="8" t="s">
        <v>183</v>
      </c>
      <c r="B411" s="52"/>
      <c r="C411" s="10"/>
      <c r="D411" s="86"/>
      <c r="E411" s="86"/>
    </row>
    <row r="412" spans="1:5" x14ac:dyDescent="0.2">
      <c r="A412" s="12"/>
      <c r="B412" s="54" t="s">
        <v>0</v>
      </c>
      <c r="C412" s="14" t="s">
        <v>1</v>
      </c>
      <c r="D412" s="15">
        <v>3896.08</v>
      </c>
      <c r="E412" s="15">
        <v>2118.16</v>
      </c>
    </row>
    <row r="413" spans="1:5" x14ac:dyDescent="0.2">
      <c r="A413" s="12"/>
      <c r="B413" s="54" t="s">
        <v>2</v>
      </c>
      <c r="C413" s="14" t="s">
        <v>1</v>
      </c>
      <c r="D413" s="15">
        <v>1168.03</v>
      </c>
      <c r="E413" s="15">
        <v>1168.03</v>
      </c>
    </row>
    <row r="414" spans="1:5" x14ac:dyDescent="0.2">
      <c r="A414" s="12"/>
      <c r="B414" s="54" t="s">
        <v>3</v>
      </c>
      <c r="C414" s="10" t="s">
        <v>4</v>
      </c>
      <c r="D414" s="18">
        <v>0.73709999999999998</v>
      </c>
      <c r="E414" s="18">
        <v>0.73709999999999998</v>
      </c>
    </row>
    <row r="415" spans="1:5" x14ac:dyDescent="0.2">
      <c r="A415" s="12"/>
      <c r="B415" s="64" t="s">
        <v>5</v>
      </c>
      <c r="C415" s="10" t="s">
        <v>4</v>
      </c>
      <c r="D415" s="18">
        <v>0.73709999999999998</v>
      </c>
      <c r="E415" s="18">
        <v>0.73709999999999998</v>
      </c>
    </row>
    <row r="416" spans="1:5" x14ac:dyDescent="0.2">
      <c r="A416" s="12"/>
      <c r="B416" s="54" t="s">
        <v>6</v>
      </c>
      <c r="C416" s="10" t="s">
        <v>4</v>
      </c>
      <c r="D416" s="18">
        <v>0.73709999999999998</v>
      </c>
      <c r="E416" s="18">
        <v>0.73709999999999998</v>
      </c>
    </row>
    <row r="417" spans="1:5" x14ac:dyDescent="0.2">
      <c r="A417" s="12"/>
      <c r="B417" s="54"/>
      <c r="C417" s="10"/>
      <c r="D417" s="92"/>
      <c r="E417" s="92"/>
    </row>
    <row r="418" spans="1:5" x14ac:dyDescent="0.2">
      <c r="A418" s="8" t="s">
        <v>184</v>
      </c>
      <c r="B418" s="52"/>
      <c r="C418" s="10"/>
      <c r="D418" s="86"/>
      <c r="E418" s="86"/>
    </row>
    <row r="419" spans="1:5" x14ac:dyDescent="0.2">
      <c r="A419" s="12"/>
      <c r="B419" s="54" t="s">
        <v>0</v>
      </c>
      <c r="C419" s="14" t="s">
        <v>1</v>
      </c>
      <c r="D419" s="15">
        <v>10469.290000000001</v>
      </c>
      <c r="E419" s="15">
        <v>8385.6</v>
      </c>
    </row>
    <row r="420" spans="1:5" x14ac:dyDescent="0.2">
      <c r="A420" s="12"/>
      <c r="B420" s="54" t="s">
        <v>2</v>
      </c>
      <c r="C420" s="14" t="s">
        <v>1</v>
      </c>
      <c r="D420" s="15">
        <v>6207.31</v>
      </c>
      <c r="E420" s="15">
        <v>6207.31</v>
      </c>
    </row>
    <row r="421" spans="1:5" x14ac:dyDescent="0.2">
      <c r="A421" s="12"/>
      <c r="B421" s="54" t="s">
        <v>3</v>
      </c>
      <c r="C421" s="10" t="s">
        <v>4</v>
      </c>
      <c r="D421" s="18">
        <v>80.854100000000003</v>
      </c>
      <c r="E421" s="18">
        <v>28.0579</v>
      </c>
    </row>
    <row r="422" spans="1:5" x14ac:dyDescent="0.2">
      <c r="A422" s="12"/>
      <c r="B422" s="64" t="s">
        <v>5</v>
      </c>
      <c r="C422" s="10" t="s">
        <v>4</v>
      </c>
      <c r="D422" s="18">
        <v>78.274000000000001</v>
      </c>
      <c r="E422" s="18">
        <v>27.333400000000001</v>
      </c>
    </row>
    <row r="423" spans="1:5" x14ac:dyDescent="0.2">
      <c r="A423" s="12"/>
      <c r="B423" s="54" t="s">
        <v>6</v>
      </c>
      <c r="C423" s="10" t="s">
        <v>4</v>
      </c>
      <c r="D423" s="18">
        <v>76.794600000000003</v>
      </c>
      <c r="E423" s="18">
        <v>26.917899999999999</v>
      </c>
    </row>
    <row r="424" spans="1:5" x14ac:dyDescent="0.2">
      <c r="A424" s="12"/>
      <c r="B424" s="54"/>
      <c r="C424" s="10"/>
      <c r="D424" s="88"/>
      <c r="E424" s="88"/>
    </row>
    <row r="425" spans="1:5" x14ac:dyDescent="0.2">
      <c r="A425" s="8" t="s">
        <v>185</v>
      </c>
      <c r="B425" s="52"/>
      <c r="C425" s="10"/>
      <c r="D425" s="86"/>
      <c r="E425" s="86"/>
    </row>
    <row r="426" spans="1:5" x14ac:dyDescent="0.2">
      <c r="A426" s="12"/>
      <c r="B426" s="54" t="s">
        <v>0</v>
      </c>
      <c r="C426" s="14" t="s">
        <v>1</v>
      </c>
      <c r="D426" s="15">
        <v>8233.83</v>
      </c>
      <c r="E426" s="15">
        <v>6376.1</v>
      </c>
    </row>
    <row r="427" spans="1:5" x14ac:dyDescent="0.2">
      <c r="A427" s="12"/>
      <c r="B427" s="54" t="s">
        <v>2</v>
      </c>
      <c r="C427" s="14" t="s">
        <v>1</v>
      </c>
      <c r="D427" s="15">
        <v>4616.2</v>
      </c>
      <c r="E427" s="15">
        <v>4616.2</v>
      </c>
    </row>
    <row r="428" spans="1:5" x14ac:dyDescent="0.2">
      <c r="A428" s="12"/>
      <c r="B428" s="54" t="s">
        <v>3</v>
      </c>
      <c r="C428" s="10" t="s">
        <v>4</v>
      </c>
      <c r="D428" s="18">
        <v>73.040800000000004</v>
      </c>
      <c r="E428" s="18">
        <v>25.346499999999999</v>
      </c>
    </row>
    <row r="429" spans="1:5" x14ac:dyDescent="0.2">
      <c r="A429" s="12"/>
      <c r="B429" s="64" t="s">
        <v>5</v>
      </c>
      <c r="C429" s="10" t="s">
        <v>4</v>
      </c>
      <c r="D429" s="18">
        <v>70.709999999999994</v>
      </c>
      <c r="E429" s="18">
        <v>24.692</v>
      </c>
    </row>
    <row r="430" spans="1:5" x14ac:dyDescent="0.2">
      <c r="A430" s="12"/>
      <c r="B430" s="54" t="s">
        <v>6</v>
      </c>
      <c r="C430" s="10" t="s">
        <v>4</v>
      </c>
      <c r="D430" s="18">
        <v>69.373599999999996</v>
      </c>
      <c r="E430" s="18">
        <v>24.316700000000001</v>
      </c>
    </row>
    <row r="431" spans="1:5" x14ac:dyDescent="0.2">
      <c r="A431" s="12"/>
      <c r="B431" s="54"/>
      <c r="C431" s="10"/>
      <c r="D431" s="88"/>
      <c r="E431" s="88"/>
    </row>
    <row r="432" spans="1:5" x14ac:dyDescent="0.2">
      <c r="A432" s="8" t="s">
        <v>186</v>
      </c>
      <c r="B432" s="52"/>
      <c r="C432" s="10"/>
      <c r="D432" s="86"/>
      <c r="E432" s="86"/>
    </row>
    <row r="433" spans="1:5" x14ac:dyDescent="0.2">
      <c r="A433" s="12"/>
      <c r="B433" s="54" t="s">
        <v>0</v>
      </c>
      <c r="C433" s="14" t="s">
        <v>1</v>
      </c>
      <c r="D433" s="15">
        <v>3896.08</v>
      </c>
      <c r="E433" s="15">
        <v>2118.16</v>
      </c>
    </row>
    <row r="434" spans="1:5" x14ac:dyDescent="0.2">
      <c r="A434" s="12"/>
      <c r="B434" s="54" t="s">
        <v>2</v>
      </c>
      <c r="C434" s="14" t="s">
        <v>1</v>
      </c>
      <c r="D434" s="15">
        <v>1168.03</v>
      </c>
      <c r="E434" s="15">
        <v>1168.03</v>
      </c>
    </row>
    <row r="435" spans="1:5" x14ac:dyDescent="0.2">
      <c r="A435" s="12"/>
      <c r="B435" s="54" t="s">
        <v>3</v>
      </c>
      <c r="C435" s="10" t="s">
        <v>4</v>
      </c>
      <c r="D435" s="18">
        <v>70.228800000000007</v>
      </c>
      <c r="E435" s="18">
        <v>24.370699999999999</v>
      </c>
    </row>
    <row r="436" spans="1:5" x14ac:dyDescent="0.2">
      <c r="A436" s="12"/>
      <c r="B436" s="64" t="s">
        <v>5</v>
      </c>
      <c r="C436" s="10" t="s">
        <v>4</v>
      </c>
      <c r="D436" s="18">
        <v>67.987799999999993</v>
      </c>
      <c r="E436" s="18">
        <v>23.741399999999999</v>
      </c>
    </row>
    <row r="437" spans="1:5" x14ac:dyDescent="0.2">
      <c r="A437" s="12"/>
      <c r="B437" s="54" t="s">
        <v>6</v>
      </c>
      <c r="C437" s="10" t="s">
        <v>4</v>
      </c>
      <c r="D437" s="18">
        <v>66.702799999999996</v>
      </c>
      <c r="E437" s="18">
        <v>23.380600000000001</v>
      </c>
    </row>
    <row r="438" spans="1:5" x14ac:dyDescent="0.2">
      <c r="A438" s="32"/>
      <c r="B438" s="72"/>
      <c r="C438" s="30"/>
      <c r="D438" s="94"/>
      <c r="E438" s="94"/>
    </row>
    <row r="439" spans="1:5" x14ac:dyDescent="0.2">
      <c r="A439" s="28" t="s">
        <v>187</v>
      </c>
      <c r="B439" s="70"/>
      <c r="C439" s="30"/>
      <c r="D439" s="95"/>
      <c r="E439" s="95"/>
    </row>
    <row r="440" spans="1:5" x14ac:dyDescent="0.2">
      <c r="A440" s="32"/>
      <c r="B440" s="72" t="s">
        <v>0</v>
      </c>
      <c r="C440" s="34" t="s">
        <v>1</v>
      </c>
      <c r="D440" s="43">
        <v>10469.290000000001</v>
      </c>
      <c r="E440" s="43">
        <v>8385.6</v>
      </c>
    </row>
    <row r="441" spans="1:5" x14ac:dyDescent="0.2">
      <c r="A441" s="32"/>
      <c r="B441" s="72" t="s">
        <v>2</v>
      </c>
      <c r="C441" s="34" t="s">
        <v>1</v>
      </c>
      <c r="D441" s="43">
        <v>6207.31</v>
      </c>
      <c r="E441" s="43">
        <v>6207.31</v>
      </c>
    </row>
    <row r="442" spans="1:5" x14ac:dyDescent="0.2">
      <c r="A442" s="32"/>
      <c r="B442" s="72" t="s">
        <v>3</v>
      </c>
      <c r="C442" s="30" t="s">
        <v>4</v>
      </c>
      <c r="D442" s="35">
        <v>80.854100000000003</v>
      </c>
      <c r="E442" s="35">
        <v>28.0579</v>
      </c>
    </row>
    <row r="443" spans="1:5" x14ac:dyDescent="0.2">
      <c r="A443" s="32"/>
      <c r="B443" s="109" t="s">
        <v>5</v>
      </c>
      <c r="C443" s="30" t="s">
        <v>4</v>
      </c>
      <c r="D443" s="35">
        <v>78.274000000000001</v>
      </c>
      <c r="E443" s="35">
        <v>27.333400000000001</v>
      </c>
    </row>
    <row r="444" spans="1:5" x14ac:dyDescent="0.2">
      <c r="A444" s="32"/>
      <c r="B444" s="72" t="s">
        <v>6</v>
      </c>
      <c r="C444" s="30" t="s">
        <v>4</v>
      </c>
      <c r="D444" s="35">
        <v>76.794600000000003</v>
      </c>
      <c r="E444" s="35">
        <v>26.917899999999999</v>
      </c>
    </row>
    <row r="445" spans="1:5" x14ac:dyDescent="0.2">
      <c r="A445" s="32"/>
      <c r="B445" s="72"/>
      <c r="C445" s="30"/>
      <c r="D445" s="97"/>
      <c r="E445" s="97"/>
    </row>
    <row r="446" spans="1:5" x14ac:dyDescent="0.2">
      <c r="A446" s="28" t="s">
        <v>188</v>
      </c>
      <c r="B446" s="70"/>
      <c r="C446" s="30"/>
      <c r="D446" s="95"/>
      <c r="E446" s="95"/>
    </row>
    <row r="447" spans="1:5" x14ac:dyDescent="0.2">
      <c r="A447" s="32"/>
      <c r="B447" s="72" t="s">
        <v>0</v>
      </c>
      <c r="C447" s="34" t="s">
        <v>1</v>
      </c>
      <c r="D447" s="43">
        <v>8233.83</v>
      </c>
      <c r="E447" s="43">
        <v>6376.1</v>
      </c>
    </row>
    <row r="448" spans="1:5" x14ac:dyDescent="0.2">
      <c r="A448" s="32"/>
      <c r="B448" s="72" t="s">
        <v>2</v>
      </c>
      <c r="C448" s="34" t="s">
        <v>1</v>
      </c>
      <c r="D448" s="43">
        <v>4616.2</v>
      </c>
      <c r="E448" s="43">
        <v>4616.2</v>
      </c>
    </row>
    <row r="449" spans="1:5" x14ac:dyDescent="0.2">
      <c r="A449" s="32"/>
      <c r="B449" s="72" t="s">
        <v>3</v>
      </c>
      <c r="C449" s="30" t="s">
        <v>4</v>
      </c>
      <c r="D449" s="35">
        <v>73.040800000000004</v>
      </c>
      <c r="E449" s="35">
        <v>25.346499999999999</v>
      </c>
    </row>
    <row r="450" spans="1:5" x14ac:dyDescent="0.2">
      <c r="A450" s="32"/>
      <c r="B450" s="109" t="s">
        <v>5</v>
      </c>
      <c r="C450" s="30" t="s">
        <v>4</v>
      </c>
      <c r="D450" s="35">
        <v>70.709999999999994</v>
      </c>
      <c r="E450" s="35">
        <v>24.692</v>
      </c>
    </row>
    <row r="451" spans="1:5" x14ac:dyDescent="0.2">
      <c r="A451" s="32"/>
      <c r="B451" s="72" t="s">
        <v>6</v>
      </c>
      <c r="C451" s="30" t="s">
        <v>4</v>
      </c>
      <c r="D451" s="35">
        <v>69.373599999999996</v>
      </c>
      <c r="E451" s="35">
        <v>24.316700000000001</v>
      </c>
    </row>
    <row r="452" spans="1:5" x14ac:dyDescent="0.2">
      <c r="A452" s="32"/>
      <c r="B452" s="72"/>
      <c r="C452" s="30"/>
      <c r="D452" s="97"/>
      <c r="E452" s="97"/>
    </row>
    <row r="453" spans="1:5" x14ac:dyDescent="0.2">
      <c r="A453" s="28" t="s">
        <v>189</v>
      </c>
      <c r="B453" s="70"/>
      <c r="C453" s="30"/>
      <c r="D453" s="95"/>
      <c r="E453" s="95"/>
    </row>
    <row r="454" spans="1:5" x14ac:dyDescent="0.2">
      <c r="A454" s="32"/>
      <c r="B454" s="72" t="s">
        <v>0</v>
      </c>
      <c r="C454" s="34" t="s">
        <v>1</v>
      </c>
      <c r="D454" s="43">
        <v>3896.08</v>
      </c>
      <c r="E454" s="43">
        <v>2118.16</v>
      </c>
    </row>
    <row r="455" spans="1:5" x14ac:dyDescent="0.2">
      <c r="A455" s="32"/>
      <c r="B455" s="72" t="s">
        <v>2</v>
      </c>
      <c r="C455" s="34" t="s">
        <v>1</v>
      </c>
      <c r="D455" s="43">
        <v>1168.03</v>
      </c>
      <c r="E455" s="43">
        <v>1168.03</v>
      </c>
    </row>
    <row r="456" spans="1:5" x14ac:dyDescent="0.2">
      <c r="A456" s="32"/>
      <c r="B456" s="72" t="s">
        <v>3</v>
      </c>
      <c r="C456" s="30" t="s">
        <v>4</v>
      </c>
      <c r="D456" s="35">
        <v>70.228800000000007</v>
      </c>
      <c r="E456" s="35">
        <v>24.370699999999999</v>
      </c>
    </row>
    <row r="457" spans="1:5" x14ac:dyDescent="0.2">
      <c r="A457" s="32"/>
      <c r="B457" s="109" t="s">
        <v>5</v>
      </c>
      <c r="C457" s="30" t="s">
        <v>4</v>
      </c>
      <c r="D457" s="35">
        <v>67.987799999999993</v>
      </c>
      <c r="E457" s="35">
        <v>23.741399999999999</v>
      </c>
    </row>
    <row r="458" spans="1:5" x14ac:dyDescent="0.2">
      <c r="A458" s="32"/>
      <c r="B458" s="72" t="s">
        <v>6</v>
      </c>
      <c r="C458" s="30" t="s">
        <v>4</v>
      </c>
      <c r="D458" s="35">
        <v>66.702799999999996</v>
      </c>
      <c r="E458" s="35">
        <v>23.380600000000001</v>
      </c>
    </row>
    <row r="459" spans="1:5" ht="15" thickBot="1" x14ac:dyDescent="0.25">
      <c r="A459" s="38"/>
      <c r="B459" s="152"/>
      <c r="C459" s="153"/>
      <c r="D459" s="163"/>
      <c r="E459" s="163"/>
    </row>
    <row r="460" spans="1:5" x14ac:dyDescent="0.2">
      <c r="A460" s="32"/>
      <c r="B460" s="72"/>
      <c r="C460" s="30"/>
      <c r="D460" s="78"/>
      <c r="E460" s="78"/>
    </row>
    <row r="461" spans="1:5" ht="15.75" x14ac:dyDescent="0.25">
      <c r="A461" s="32"/>
      <c r="B461" s="102" t="s">
        <v>8</v>
      </c>
      <c r="C461" s="30"/>
      <c r="D461" s="97"/>
      <c r="E461" s="97"/>
    </row>
    <row r="462" spans="1:5" ht="15.75" x14ac:dyDescent="0.25">
      <c r="A462" s="32"/>
      <c r="B462" s="102"/>
      <c r="C462" s="30"/>
      <c r="D462" s="97"/>
      <c r="E462" s="97"/>
    </row>
    <row r="463" spans="1:5" x14ac:dyDescent="0.2">
      <c r="A463" s="28" t="s">
        <v>190</v>
      </c>
      <c r="B463" s="70"/>
      <c r="C463" s="30"/>
      <c r="D463" s="95"/>
      <c r="E463" s="95"/>
    </row>
    <row r="464" spans="1:5" x14ac:dyDescent="0.2">
      <c r="A464" s="32"/>
      <c r="B464" s="72" t="s">
        <v>0</v>
      </c>
      <c r="C464" s="34" t="s">
        <v>9</v>
      </c>
      <c r="D464" s="43">
        <v>8069211.9100000001</v>
      </c>
      <c r="E464" s="43">
        <v>7711652.8099999996</v>
      </c>
    </row>
    <row r="465" spans="1:5" x14ac:dyDescent="0.2">
      <c r="A465" s="32"/>
      <c r="B465" s="72" t="s">
        <v>2</v>
      </c>
      <c r="C465" s="34" t="s">
        <v>9</v>
      </c>
      <c r="D465" s="43">
        <v>6207312.9400000004</v>
      </c>
      <c r="E465" s="43">
        <v>6207312.9400000004</v>
      </c>
    </row>
    <row r="466" spans="1:5" x14ac:dyDescent="0.2">
      <c r="A466" s="32"/>
      <c r="B466" s="72" t="s">
        <v>3</v>
      </c>
      <c r="C466" s="30" t="s">
        <v>10</v>
      </c>
      <c r="D466" s="35">
        <v>1147.0692230999998</v>
      </c>
      <c r="E466" s="35">
        <v>1147.0692230999998</v>
      </c>
    </row>
    <row r="467" spans="1:5" x14ac:dyDescent="0.2">
      <c r="A467" s="32"/>
      <c r="B467" s="109" t="s">
        <v>5</v>
      </c>
      <c r="C467" s="30" t="s">
        <v>10</v>
      </c>
      <c r="D467" s="35">
        <v>1147.0692230999998</v>
      </c>
      <c r="E467" s="35">
        <v>1147.0692230999998</v>
      </c>
    </row>
    <row r="468" spans="1:5" x14ac:dyDescent="0.2">
      <c r="A468" s="32"/>
      <c r="B468" s="72" t="s">
        <v>6</v>
      </c>
      <c r="C468" s="30" t="s">
        <v>10</v>
      </c>
      <c r="D468" s="35">
        <v>1147.0692230999998</v>
      </c>
      <c r="E468" s="35">
        <v>1147.0692230999998</v>
      </c>
    </row>
    <row r="469" spans="1:5" x14ac:dyDescent="0.2">
      <c r="A469" s="32"/>
      <c r="B469" s="72"/>
      <c r="C469" s="30"/>
      <c r="D469" s="35"/>
      <c r="E469" s="35"/>
    </row>
    <row r="470" spans="1:5" x14ac:dyDescent="0.2">
      <c r="A470" s="32"/>
      <c r="B470" s="109"/>
      <c r="C470" s="30"/>
      <c r="D470" s="35"/>
      <c r="E470" s="35"/>
    </row>
    <row r="471" spans="1:5" x14ac:dyDescent="0.2">
      <c r="A471" s="28" t="s">
        <v>191</v>
      </c>
      <c r="B471" s="70"/>
      <c r="C471" s="30"/>
      <c r="D471" s="35"/>
      <c r="E471" s="35"/>
    </row>
    <row r="472" spans="1:5" x14ac:dyDescent="0.2">
      <c r="A472" s="32"/>
      <c r="B472" s="72" t="s">
        <v>0</v>
      </c>
      <c r="C472" s="30" t="s">
        <v>9</v>
      </c>
      <c r="D472" s="35">
        <v>5833753.6699999999</v>
      </c>
      <c r="E472" s="35">
        <v>5702161.4000000004</v>
      </c>
    </row>
    <row r="473" spans="1:5" x14ac:dyDescent="0.2">
      <c r="A473" s="32"/>
      <c r="B473" s="109" t="s">
        <v>2</v>
      </c>
      <c r="C473" s="30" t="s">
        <v>9</v>
      </c>
      <c r="D473" s="35">
        <v>4616197.22</v>
      </c>
      <c r="E473" s="35">
        <v>4616197.22</v>
      </c>
    </row>
    <row r="474" spans="1:5" x14ac:dyDescent="0.2">
      <c r="A474" s="32"/>
      <c r="B474" s="72" t="s">
        <v>3</v>
      </c>
      <c r="C474" s="30" t="s">
        <v>10</v>
      </c>
      <c r="D474" s="35">
        <v>432.26</v>
      </c>
      <c r="E474" s="35">
        <v>432.26</v>
      </c>
    </row>
    <row r="475" spans="1:5" x14ac:dyDescent="0.2">
      <c r="A475" s="32"/>
      <c r="B475" s="72" t="s">
        <v>5</v>
      </c>
      <c r="C475" s="30" t="s">
        <v>10</v>
      </c>
      <c r="D475" s="35">
        <v>432.26</v>
      </c>
      <c r="E475" s="35">
        <v>432.26</v>
      </c>
    </row>
    <row r="476" spans="1:5" x14ac:dyDescent="0.2">
      <c r="A476" s="32"/>
      <c r="B476" s="109" t="s">
        <v>6</v>
      </c>
      <c r="C476" s="30" t="s">
        <v>10</v>
      </c>
      <c r="D476" s="35">
        <v>432.26</v>
      </c>
      <c r="E476" s="35">
        <v>432.26</v>
      </c>
    </row>
    <row r="477" spans="1:5" x14ac:dyDescent="0.2">
      <c r="A477" s="32"/>
      <c r="B477" s="72"/>
      <c r="C477" s="30"/>
      <c r="D477" s="35"/>
      <c r="E477" s="35"/>
    </row>
    <row r="478" spans="1:5" x14ac:dyDescent="0.2">
      <c r="A478" s="28" t="s">
        <v>192</v>
      </c>
      <c r="B478" s="70"/>
      <c r="C478" s="30"/>
      <c r="D478" s="35"/>
      <c r="E478" s="35"/>
    </row>
    <row r="479" spans="1:5" x14ac:dyDescent="0.2">
      <c r="A479" s="32"/>
      <c r="B479" s="109" t="s">
        <v>0</v>
      </c>
      <c r="C479" s="30" t="s">
        <v>9</v>
      </c>
      <c r="D479" s="35">
        <v>1495999.83</v>
      </c>
      <c r="E479" s="35">
        <v>1444215.68</v>
      </c>
    </row>
    <row r="480" spans="1:5" x14ac:dyDescent="0.2">
      <c r="A480" s="32"/>
      <c r="B480" s="72" t="s">
        <v>2</v>
      </c>
      <c r="C480" s="30" t="s">
        <v>9</v>
      </c>
      <c r="D480" s="35">
        <v>1168031.07</v>
      </c>
      <c r="E480" s="35">
        <v>1168031.07</v>
      </c>
    </row>
    <row r="481" spans="1:5" x14ac:dyDescent="0.2">
      <c r="A481" s="32"/>
      <c r="B481" s="72" t="s">
        <v>3</v>
      </c>
      <c r="C481" s="30" t="s">
        <v>10</v>
      </c>
      <c r="D481" s="35">
        <v>175</v>
      </c>
      <c r="E481" s="35">
        <v>175</v>
      </c>
    </row>
    <row r="482" spans="1:5" x14ac:dyDescent="0.2">
      <c r="A482" s="32"/>
      <c r="B482" s="109" t="s">
        <v>5</v>
      </c>
      <c r="C482" s="30" t="s">
        <v>10</v>
      </c>
      <c r="D482" s="35">
        <v>175</v>
      </c>
      <c r="E482" s="35">
        <v>175</v>
      </c>
    </row>
    <row r="483" spans="1:5" x14ac:dyDescent="0.2">
      <c r="A483" s="32"/>
      <c r="B483" s="72" t="s">
        <v>6</v>
      </c>
      <c r="C483" s="30" t="s">
        <v>10</v>
      </c>
      <c r="D483" s="35">
        <v>175</v>
      </c>
      <c r="E483" s="35">
        <v>175</v>
      </c>
    </row>
    <row r="484" spans="1:5" x14ac:dyDescent="0.2">
      <c r="A484" s="32"/>
      <c r="B484" s="72"/>
      <c r="C484" s="30"/>
      <c r="D484" s="35"/>
      <c r="E484" s="35"/>
    </row>
    <row r="485" spans="1:5" x14ac:dyDescent="0.2">
      <c r="A485" s="28" t="s">
        <v>193</v>
      </c>
      <c r="B485" s="70"/>
      <c r="C485" s="30"/>
      <c r="D485" s="35"/>
      <c r="E485" s="35"/>
    </row>
    <row r="486" spans="1:5" x14ac:dyDescent="0.2">
      <c r="A486" s="32"/>
      <c r="B486" s="72" t="s">
        <v>0</v>
      </c>
      <c r="C486" s="30" t="s">
        <v>9</v>
      </c>
      <c r="D486" s="35">
        <v>8069211.9100000001</v>
      </c>
      <c r="E486" s="35">
        <v>7711652.8099999996</v>
      </c>
    </row>
    <row r="487" spans="1:5" x14ac:dyDescent="0.2">
      <c r="A487" s="32"/>
      <c r="B487" s="72" t="s">
        <v>2</v>
      </c>
      <c r="C487" s="30" t="s">
        <v>9</v>
      </c>
      <c r="D487" s="35">
        <v>6207312.9400000004</v>
      </c>
      <c r="E487" s="35">
        <v>6207312.9400000004</v>
      </c>
    </row>
    <row r="488" spans="1:5" x14ac:dyDescent="0.2">
      <c r="A488" s="32"/>
      <c r="B488" s="109" t="s">
        <v>3</v>
      </c>
      <c r="C488" s="30" t="s">
        <v>10</v>
      </c>
      <c r="D488" s="35">
        <v>12538.11</v>
      </c>
      <c r="E488" s="35">
        <v>4350.95</v>
      </c>
    </row>
    <row r="489" spans="1:5" x14ac:dyDescent="0.2">
      <c r="A489" s="32"/>
      <c r="B489" s="72" t="s">
        <v>5</v>
      </c>
      <c r="C489" s="30" t="s">
        <v>10</v>
      </c>
      <c r="D489" s="35">
        <v>12138.01</v>
      </c>
      <c r="E489" s="35">
        <v>4238.6099999999997</v>
      </c>
    </row>
    <row r="490" spans="1:5" x14ac:dyDescent="0.2">
      <c r="A490" s="32"/>
      <c r="B490" s="72" t="s">
        <v>6</v>
      </c>
      <c r="C490" s="30" t="s">
        <v>10</v>
      </c>
      <c r="D490" s="35">
        <v>11908.6</v>
      </c>
      <c r="E490" s="35">
        <v>4174.1899999999996</v>
      </c>
    </row>
    <row r="491" spans="1:5" x14ac:dyDescent="0.2">
      <c r="A491" s="32"/>
      <c r="B491" s="109"/>
      <c r="C491" s="30"/>
      <c r="D491" s="35"/>
      <c r="E491" s="35"/>
    </row>
    <row r="492" spans="1:5" x14ac:dyDescent="0.2">
      <c r="A492" s="28" t="s">
        <v>194</v>
      </c>
      <c r="B492" s="70"/>
      <c r="C492" s="30"/>
      <c r="D492" s="35"/>
      <c r="E492" s="35"/>
    </row>
    <row r="493" spans="1:5" x14ac:dyDescent="0.2">
      <c r="A493" s="32"/>
      <c r="B493" s="72" t="s">
        <v>0</v>
      </c>
      <c r="C493" s="30" t="s">
        <v>9</v>
      </c>
      <c r="D493" s="35">
        <v>5833753.6699999999</v>
      </c>
      <c r="E493" s="35">
        <v>5702161.4000000004</v>
      </c>
    </row>
    <row r="494" spans="1:5" x14ac:dyDescent="0.2">
      <c r="A494" s="32"/>
      <c r="B494" s="109" t="s">
        <v>2</v>
      </c>
      <c r="C494" s="30" t="s">
        <v>9</v>
      </c>
      <c r="D494" s="35">
        <v>4616197.22</v>
      </c>
      <c r="E494" s="35">
        <v>4616197.22</v>
      </c>
    </row>
    <row r="495" spans="1:5" x14ac:dyDescent="0.2">
      <c r="A495" s="32"/>
      <c r="B495" s="72" t="s">
        <v>3</v>
      </c>
      <c r="C495" s="30" t="s">
        <v>10</v>
      </c>
      <c r="D495" s="35">
        <v>4724.8</v>
      </c>
      <c r="E495" s="35">
        <v>1639.59</v>
      </c>
    </row>
    <row r="496" spans="1:5" x14ac:dyDescent="0.2">
      <c r="A496" s="32"/>
      <c r="B496" s="72" t="s">
        <v>5</v>
      </c>
      <c r="C496" s="30" t="s">
        <v>10</v>
      </c>
      <c r="D496" s="35">
        <v>4574.03</v>
      </c>
      <c r="E496" s="35">
        <v>1597.26</v>
      </c>
    </row>
    <row r="497" spans="1:5" x14ac:dyDescent="0.2">
      <c r="A497" s="32"/>
      <c r="B497" s="109" t="s">
        <v>6</v>
      </c>
      <c r="C497" s="30" t="s">
        <v>10</v>
      </c>
      <c r="D497" s="35">
        <v>4487.58</v>
      </c>
      <c r="E497" s="35">
        <v>1572.98</v>
      </c>
    </row>
    <row r="498" spans="1:5" x14ac:dyDescent="0.2">
      <c r="A498" s="32"/>
      <c r="B498" s="72"/>
      <c r="C498" s="30"/>
      <c r="D498" s="35"/>
      <c r="E498" s="35"/>
    </row>
    <row r="499" spans="1:5" x14ac:dyDescent="0.2">
      <c r="A499" s="28" t="s">
        <v>195</v>
      </c>
      <c r="B499" s="70"/>
      <c r="C499" s="30"/>
      <c r="D499" s="35"/>
      <c r="E499" s="35"/>
    </row>
    <row r="500" spans="1:5" x14ac:dyDescent="0.2">
      <c r="A500" s="32"/>
      <c r="B500" s="109" t="s">
        <v>0</v>
      </c>
      <c r="C500" s="30" t="s">
        <v>9</v>
      </c>
      <c r="D500" s="35">
        <v>1495999.83</v>
      </c>
      <c r="E500" s="35">
        <v>1444215.68</v>
      </c>
    </row>
    <row r="501" spans="1:5" x14ac:dyDescent="0.2">
      <c r="A501" s="32"/>
      <c r="B501" s="72" t="s">
        <v>2</v>
      </c>
      <c r="C501" s="30" t="s">
        <v>9</v>
      </c>
      <c r="D501" s="35">
        <v>1168031.07</v>
      </c>
      <c r="E501" s="35">
        <v>1168031.07</v>
      </c>
    </row>
    <row r="502" spans="1:5" x14ac:dyDescent="0.2">
      <c r="A502" s="32"/>
      <c r="B502" s="72" t="s">
        <v>3</v>
      </c>
      <c r="C502" s="30" t="s">
        <v>10</v>
      </c>
      <c r="D502" s="35">
        <v>1912.85</v>
      </c>
      <c r="E502" s="35">
        <v>663.79</v>
      </c>
    </row>
    <row r="503" spans="1:5" x14ac:dyDescent="0.2">
      <c r="A503" s="32"/>
      <c r="B503" s="109" t="s">
        <v>5</v>
      </c>
      <c r="C503" s="30" t="s">
        <v>10</v>
      </c>
      <c r="D503" s="35">
        <v>1851.81</v>
      </c>
      <c r="E503" s="35">
        <v>646.65</v>
      </c>
    </row>
    <row r="504" spans="1:5" x14ac:dyDescent="0.2">
      <c r="A504" s="32"/>
      <c r="B504" s="72" t="s">
        <v>6</v>
      </c>
      <c r="C504" s="30" t="s">
        <v>10</v>
      </c>
      <c r="D504" s="35">
        <v>1816.81</v>
      </c>
      <c r="E504" s="35">
        <v>636.83000000000004</v>
      </c>
    </row>
    <row r="505" spans="1:5" x14ac:dyDescent="0.2">
      <c r="A505" s="32"/>
      <c r="B505" s="72"/>
      <c r="C505" s="30"/>
      <c r="D505" s="35"/>
      <c r="E505" s="35"/>
    </row>
    <row r="506" spans="1:5" x14ac:dyDescent="0.2">
      <c r="A506" s="28" t="s">
        <v>196</v>
      </c>
      <c r="B506" s="70"/>
      <c r="C506" s="30"/>
      <c r="D506" s="35"/>
      <c r="E506" s="35"/>
    </row>
    <row r="507" spans="1:5" x14ac:dyDescent="0.2">
      <c r="A507" s="32"/>
      <c r="B507" s="72" t="s">
        <v>0</v>
      </c>
      <c r="C507" s="30" t="s">
        <v>9</v>
      </c>
      <c r="D507" s="35">
        <v>8069211.9100000001</v>
      </c>
      <c r="E507" s="35">
        <v>7711652.8099999996</v>
      </c>
    </row>
    <row r="508" spans="1:5" x14ac:dyDescent="0.2">
      <c r="A508" s="32"/>
      <c r="B508" s="72" t="s">
        <v>2</v>
      </c>
      <c r="C508" s="30" t="s">
        <v>9</v>
      </c>
      <c r="D508" s="35">
        <v>6207312.9400000004</v>
      </c>
      <c r="E508" s="35">
        <v>6207312.9400000004</v>
      </c>
    </row>
    <row r="509" spans="1:5" x14ac:dyDescent="0.2">
      <c r="A509" s="32"/>
      <c r="B509" s="109" t="s">
        <v>3</v>
      </c>
      <c r="C509" s="30" t="s">
        <v>10</v>
      </c>
      <c r="D509" s="35">
        <v>12538.11</v>
      </c>
      <c r="E509" s="35">
        <v>4350.95</v>
      </c>
    </row>
    <row r="510" spans="1:5" x14ac:dyDescent="0.2">
      <c r="A510" s="32"/>
      <c r="B510" s="72" t="s">
        <v>5</v>
      </c>
      <c r="C510" s="30" t="s">
        <v>10</v>
      </c>
      <c r="D510" s="35">
        <v>12138.01</v>
      </c>
      <c r="E510" s="35">
        <v>4238.6099999999997</v>
      </c>
    </row>
    <row r="511" spans="1:5" x14ac:dyDescent="0.2">
      <c r="A511" s="32"/>
      <c r="B511" s="72" t="s">
        <v>6</v>
      </c>
      <c r="C511" s="30" t="s">
        <v>10</v>
      </c>
      <c r="D511" s="35">
        <v>11908.6</v>
      </c>
      <c r="E511" s="35">
        <v>4174.1899999999996</v>
      </c>
    </row>
    <row r="512" spans="1:5" x14ac:dyDescent="0.2">
      <c r="A512" s="32"/>
      <c r="B512" s="109"/>
      <c r="C512" s="30"/>
      <c r="D512" s="35"/>
      <c r="E512" s="35"/>
    </row>
    <row r="513" spans="1:5" x14ac:dyDescent="0.2">
      <c r="A513" s="28" t="s">
        <v>197</v>
      </c>
      <c r="B513" s="70"/>
      <c r="C513" s="30"/>
      <c r="D513" s="35"/>
      <c r="E513" s="35"/>
    </row>
    <row r="514" spans="1:5" x14ac:dyDescent="0.2">
      <c r="A514" s="32"/>
      <c r="B514" s="72" t="s">
        <v>0</v>
      </c>
      <c r="C514" s="30" t="s">
        <v>9</v>
      </c>
      <c r="D514" s="35">
        <v>5833753.6699999999</v>
      </c>
      <c r="E514" s="35">
        <v>5702161.4000000004</v>
      </c>
    </row>
    <row r="515" spans="1:5" x14ac:dyDescent="0.2">
      <c r="A515" s="32"/>
      <c r="B515" s="109" t="s">
        <v>2</v>
      </c>
      <c r="C515" s="30" t="s">
        <v>9</v>
      </c>
      <c r="D515" s="35">
        <v>4616197.22</v>
      </c>
      <c r="E515" s="35">
        <v>4616197.22</v>
      </c>
    </row>
    <row r="516" spans="1:5" x14ac:dyDescent="0.2">
      <c r="A516" s="32"/>
      <c r="B516" s="72" t="s">
        <v>3</v>
      </c>
      <c r="C516" s="30" t="s">
        <v>10</v>
      </c>
      <c r="D516" s="35">
        <v>4724.8</v>
      </c>
      <c r="E516" s="35">
        <v>1639.59</v>
      </c>
    </row>
    <row r="517" spans="1:5" x14ac:dyDescent="0.2">
      <c r="A517" s="32"/>
      <c r="B517" s="72" t="s">
        <v>5</v>
      </c>
      <c r="C517" s="30" t="s">
        <v>10</v>
      </c>
      <c r="D517" s="35">
        <v>4574.03</v>
      </c>
      <c r="E517" s="35">
        <v>1597.26</v>
      </c>
    </row>
    <row r="518" spans="1:5" x14ac:dyDescent="0.2">
      <c r="A518" s="32"/>
      <c r="B518" s="109" t="s">
        <v>6</v>
      </c>
      <c r="C518" s="30" t="s">
        <v>10</v>
      </c>
      <c r="D518" s="35">
        <v>4487.58</v>
      </c>
      <c r="E518" s="35">
        <v>1572.98</v>
      </c>
    </row>
    <row r="519" spans="1:5" x14ac:dyDescent="0.2">
      <c r="A519" s="32"/>
      <c r="B519" s="72"/>
      <c r="C519" s="30"/>
      <c r="D519" s="35"/>
      <c r="E519" s="35"/>
    </row>
    <row r="520" spans="1:5" x14ac:dyDescent="0.2">
      <c r="A520" s="28" t="s">
        <v>198</v>
      </c>
      <c r="B520" s="70"/>
      <c r="C520" s="30"/>
      <c r="D520" s="35"/>
      <c r="E520" s="35"/>
    </row>
    <row r="521" spans="1:5" x14ac:dyDescent="0.2">
      <c r="A521" s="32"/>
      <c r="B521" s="109" t="s">
        <v>0</v>
      </c>
      <c r="C521" s="30" t="s">
        <v>9</v>
      </c>
      <c r="D521" s="35">
        <v>1495999.83</v>
      </c>
      <c r="E521" s="35">
        <v>1444215.68</v>
      </c>
    </row>
    <row r="522" spans="1:5" x14ac:dyDescent="0.2">
      <c r="A522" s="32"/>
      <c r="B522" s="72" t="s">
        <v>2</v>
      </c>
      <c r="C522" s="30" t="s">
        <v>9</v>
      </c>
      <c r="D522" s="35">
        <v>1168031.07</v>
      </c>
      <c r="E522" s="35">
        <v>1168031.07</v>
      </c>
    </row>
    <row r="523" spans="1:5" x14ac:dyDescent="0.2">
      <c r="A523" s="32"/>
      <c r="B523" s="72" t="s">
        <v>3</v>
      </c>
      <c r="C523" s="30" t="s">
        <v>10</v>
      </c>
      <c r="D523" s="35">
        <v>1912.85</v>
      </c>
      <c r="E523" s="35">
        <v>663.79</v>
      </c>
    </row>
    <row r="524" spans="1:5" x14ac:dyDescent="0.2">
      <c r="A524" s="32"/>
      <c r="B524" s="109" t="s">
        <v>5</v>
      </c>
      <c r="C524" s="30" t="s">
        <v>10</v>
      </c>
      <c r="D524" s="35">
        <v>1851.81</v>
      </c>
      <c r="E524" s="35">
        <v>646.65</v>
      </c>
    </row>
    <row r="525" spans="1:5" x14ac:dyDescent="0.2">
      <c r="A525" s="32"/>
      <c r="B525" s="72" t="s">
        <v>6</v>
      </c>
      <c r="C525" s="30" t="s">
        <v>10</v>
      </c>
      <c r="D525" s="35">
        <v>1816.81</v>
      </c>
      <c r="E525" s="35">
        <v>636.83000000000004</v>
      </c>
    </row>
    <row r="526" spans="1:5" x14ac:dyDescent="0.2">
      <c r="A526" s="32"/>
      <c r="B526" s="72"/>
      <c r="C526" s="30"/>
      <c r="D526" s="35"/>
      <c r="E526" s="35"/>
    </row>
    <row r="527" spans="1:5" x14ac:dyDescent="0.2">
      <c r="A527" s="28" t="s">
        <v>199</v>
      </c>
      <c r="B527" s="70"/>
      <c r="C527" s="30"/>
      <c r="D527" s="35"/>
      <c r="E527" s="35"/>
    </row>
    <row r="528" spans="1:5" x14ac:dyDescent="0.2">
      <c r="A528" s="32"/>
      <c r="B528" s="72" t="s">
        <v>0</v>
      </c>
      <c r="C528" s="30" t="s">
        <v>9</v>
      </c>
      <c r="D528" s="35">
        <v>8069211.9100000001</v>
      </c>
      <c r="E528" s="35">
        <v>7711652.8099999996</v>
      </c>
    </row>
    <row r="529" spans="1:5" x14ac:dyDescent="0.2">
      <c r="A529" s="32"/>
      <c r="B529" s="72" t="s">
        <v>2</v>
      </c>
      <c r="C529" s="30" t="s">
        <v>9</v>
      </c>
      <c r="D529" s="35">
        <v>6207312.9400000004</v>
      </c>
      <c r="E529" s="35">
        <v>6207312.9400000004</v>
      </c>
    </row>
    <row r="530" spans="1:5" x14ac:dyDescent="0.2">
      <c r="A530" s="32"/>
      <c r="B530" s="109" t="s">
        <v>3</v>
      </c>
      <c r="C530" s="30" t="s">
        <v>10</v>
      </c>
      <c r="D530" s="35">
        <v>1147.0692230999998</v>
      </c>
      <c r="E530" s="35">
        <v>1147.0692230999998</v>
      </c>
    </row>
    <row r="531" spans="1:5" x14ac:dyDescent="0.2">
      <c r="A531" s="32"/>
      <c r="B531" s="72" t="s">
        <v>5</v>
      </c>
      <c r="C531" s="30" t="s">
        <v>10</v>
      </c>
      <c r="D531" s="35">
        <v>1147.0692230999998</v>
      </c>
      <c r="E531" s="35">
        <v>1147.0692230999998</v>
      </c>
    </row>
    <row r="532" spans="1:5" x14ac:dyDescent="0.2">
      <c r="A532" s="32"/>
      <c r="B532" s="72" t="s">
        <v>6</v>
      </c>
      <c r="C532" s="30" t="s">
        <v>10</v>
      </c>
      <c r="D532" s="35">
        <v>1147.0692230999998</v>
      </c>
      <c r="E532" s="35">
        <v>1147.0692230999998</v>
      </c>
    </row>
    <row r="533" spans="1:5" x14ac:dyDescent="0.2">
      <c r="A533" s="32"/>
      <c r="B533" s="109"/>
      <c r="C533" s="30"/>
      <c r="D533" s="35"/>
      <c r="E533" s="35"/>
    </row>
    <row r="534" spans="1:5" x14ac:dyDescent="0.2">
      <c r="A534" s="28" t="s">
        <v>200</v>
      </c>
      <c r="B534" s="70"/>
      <c r="C534" s="30"/>
      <c r="D534" s="35"/>
      <c r="E534" s="35"/>
    </row>
    <row r="535" spans="1:5" x14ac:dyDescent="0.2">
      <c r="A535" s="32"/>
      <c r="B535" s="72" t="s">
        <v>0</v>
      </c>
      <c r="C535" s="30"/>
      <c r="D535" s="35"/>
      <c r="E535" s="35"/>
    </row>
    <row r="536" spans="1:5" x14ac:dyDescent="0.2">
      <c r="A536" s="32"/>
      <c r="B536" s="109" t="s">
        <v>2</v>
      </c>
      <c r="C536" s="30" t="s">
        <v>9</v>
      </c>
      <c r="D536" s="35">
        <v>5833753.6699999999</v>
      </c>
      <c r="E536" s="35">
        <v>5702161.4000000004</v>
      </c>
    </row>
    <row r="537" spans="1:5" x14ac:dyDescent="0.2">
      <c r="A537" s="32"/>
      <c r="B537" s="72" t="s">
        <v>3</v>
      </c>
      <c r="C537" s="30" t="s">
        <v>9</v>
      </c>
      <c r="D537" s="35">
        <v>4616197.22</v>
      </c>
      <c r="E537" s="35">
        <v>4616197.22</v>
      </c>
    </row>
    <row r="538" spans="1:5" x14ac:dyDescent="0.2">
      <c r="A538" s="32"/>
      <c r="B538" s="72" t="s">
        <v>5</v>
      </c>
      <c r="C538" s="30" t="s">
        <v>10</v>
      </c>
      <c r="D538" s="35">
        <v>432.26</v>
      </c>
      <c r="E538" s="35">
        <v>432.26</v>
      </c>
    </row>
    <row r="539" spans="1:5" x14ac:dyDescent="0.2">
      <c r="A539" s="32"/>
      <c r="B539" s="109" t="s">
        <v>6</v>
      </c>
      <c r="C539" s="30" t="s">
        <v>10</v>
      </c>
      <c r="D539" s="35">
        <v>432.26</v>
      </c>
      <c r="E539" s="35">
        <v>432.26</v>
      </c>
    </row>
    <row r="540" spans="1:5" x14ac:dyDescent="0.2">
      <c r="A540" s="32"/>
      <c r="B540" s="72"/>
      <c r="C540" s="30" t="s">
        <v>10</v>
      </c>
      <c r="D540" s="35">
        <v>432.26</v>
      </c>
      <c r="E540" s="35">
        <v>432.26</v>
      </c>
    </row>
    <row r="541" spans="1:5" x14ac:dyDescent="0.2">
      <c r="A541" s="32"/>
      <c r="B541" s="72"/>
      <c r="C541" s="30"/>
      <c r="D541" s="35"/>
      <c r="E541" s="35"/>
    </row>
    <row r="542" spans="1:5" x14ac:dyDescent="0.2">
      <c r="A542" s="28" t="s">
        <v>201</v>
      </c>
      <c r="B542" s="70"/>
      <c r="C542" s="30"/>
      <c r="D542" s="35"/>
      <c r="E542" s="35"/>
    </row>
    <row r="543" spans="1:5" x14ac:dyDescent="0.2">
      <c r="A543" s="32"/>
      <c r="B543" s="72" t="s">
        <v>0</v>
      </c>
      <c r="C543" s="30" t="s">
        <v>9</v>
      </c>
      <c r="D543" s="35">
        <v>1495999.83</v>
      </c>
      <c r="E543" s="35">
        <v>1444215.68</v>
      </c>
    </row>
    <row r="544" spans="1:5" x14ac:dyDescent="0.2">
      <c r="A544" s="32"/>
      <c r="B544" s="72" t="s">
        <v>2</v>
      </c>
      <c r="C544" s="30" t="s">
        <v>9</v>
      </c>
      <c r="D544" s="35">
        <v>1168031.07</v>
      </c>
      <c r="E544" s="35">
        <v>1168031.07</v>
      </c>
    </row>
    <row r="545" spans="1:5" x14ac:dyDescent="0.2">
      <c r="A545" s="32"/>
      <c r="B545" s="109" t="s">
        <v>3</v>
      </c>
      <c r="C545" s="30" t="s">
        <v>10</v>
      </c>
      <c r="D545" s="35">
        <v>175</v>
      </c>
      <c r="E545" s="35">
        <v>175</v>
      </c>
    </row>
    <row r="546" spans="1:5" x14ac:dyDescent="0.2">
      <c r="A546" s="32"/>
      <c r="B546" s="72" t="s">
        <v>5</v>
      </c>
      <c r="C546" s="30" t="s">
        <v>10</v>
      </c>
      <c r="D546" s="35">
        <v>175</v>
      </c>
      <c r="E546" s="35">
        <v>175</v>
      </c>
    </row>
    <row r="547" spans="1:5" x14ac:dyDescent="0.2">
      <c r="A547" s="32"/>
      <c r="B547" s="72" t="s">
        <v>6</v>
      </c>
      <c r="C547" s="30" t="s">
        <v>10</v>
      </c>
      <c r="D547" s="35">
        <v>175</v>
      </c>
      <c r="E547" s="35">
        <v>175</v>
      </c>
    </row>
    <row r="548" spans="1:5" x14ac:dyDescent="0.2">
      <c r="A548" s="32"/>
      <c r="B548" s="109"/>
      <c r="C548" s="30"/>
      <c r="D548" s="35"/>
      <c r="E548" s="35"/>
    </row>
    <row r="549" spans="1:5" x14ac:dyDescent="0.2">
      <c r="A549" s="28" t="s">
        <v>202</v>
      </c>
      <c r="B549" s="70"/>
      <c r="C549" s="30"/>
      <c r="D549" s="35"/>
      <c r="E549" s="35"/>
    </row>
    <row r="550" spans="1:5" x14ac:dyDescent="0.2">
      <c r="A550" s="32"/>
      <c r="B550" s="72" t="s">
        <v>0</v>
      </c>
      <c r="C550" s="30" t="s">
        <v>9</v>
      </c>
      <c r="D550" s="35">
        <v>8069211.9100000001</v>
      </c>
      <c r="E550" s="35">
        <v>7711652.8099999996</v>
      </c>
    </row>
    <row r="551" spans="1:5" x14ac:dyDescent="0.2">
      <c r="A551" s="32"/>
      <c r="B551" s="109" t="s">
        <v>2</v>
      </c>
      <c r="C551" s="30" t="s">
        <v>9</v>
      </c>
      <c r="D551" s="35">
        <v>6207312.9400000004</v>
      </c>
      <c r="E551" s="35">
        <v>6207312.9400000004</v>
      </c>
    </row>
    <row r="552" spans="1:5" x14ac:dyDescent="0.2">
      <c r="A552" s="32"/>
      <c r="B552" s="72" t="s">
        <v>3</v>
      </c>
      <c r="C552" s="30" t="s">
        <v>10</v>
      </c>
      <c r="D552" s="35">
        <v>12538.11</v>
      </c>
      <c r="E552" s="35">
        <v>4350.95</v>
      </c>
    </row>
    <row r="553" spans="1:5" x14ac:dyDescent="0.2">
      <c r="A553" s="32"/>
      <c r="B553" s="72" t="s">
        <v>5</v>
      </c>
      <c r="C553" s="30" t="s">
        <v>10</v>
      </c>
      <c r="D553" s="35">
        <v>12138.01</v>
      </c>
      <c r="E553" s="35">
        <v>4238.6099999999997</v>
      </c>
    </row>
    <row r="554" spans="1:5" x14ac:dyDescent="0.2">
      <c r="A554" s="32"/>
      <c r="B554" s="109" t="s">
        <v>6</v>
      </c>
      <c r="C554" s="30" t="s">
        <v>10</v>
      </c>
      <c r="D554" s="35">
        <v>11908.6</v>
      </c>
      <c r="E554" s="35">
        <v>4174.1899999999996</v>
      </c>
    </row>
    <row r="555" spans="1:5" x14ac:dyDescent="0.2">
      <c r="A555" s="32"/>
      <c r="B555" s="72"/>
      <c r="C555" s="30"/>
      <c r="D555" s="35"/>
      <c r="E555" s="35"/>
    </row>
    <row r="556" spans="1:5" x14ac:dyDescent="0.2">
      <c r="A556" s="28" t="s">
        <v>203</v>
      </c>
      <c r="B556" s="70"/>
      <c r="C556" s="30"/>
      <c r="D556" s="35"/>
      <c r="E556" s="35"/>
    </row>
    <row r="557" spans="1:5" x14ac:dyDescent="0.2">
      <c r="A557" s="32"/>
      <c r="B557" s="109" t="s">
        <v>0</v>
      </c>
      <c r="C557" s="30" t="s">
        <v>9</v>
      </c>
      <c r="D557" s="35">
        <v>5833753.6699999999</v>
      </c>
      <c r="E557" s="35">
        <v>5702161.4000000004</v>
      </c>
    </row>
    <row r="558" spans="1:5" x14ac:dyDescent="0.2">
      <c r="A558" s="32"/>
      <c r="B558" s="72" t="s">
        <v>2</v>
      </c>
      <c r="C558" s="30" t="s">
        <v>9</v>
      </c>
      <c r="D558" s="35">
        <v>4616197.22</v>
      </c>
      <c r="E558" s="35">
        <v>4616197.22</v>
      </c>
    </row>
    <row r="559" spans="1:5" x14ac:dyDescent="0.2">
      <c r="A559" s="32"/>
      <c r="B559" s="72" t="s">
        <v>3</v>
      </c>
      <c r="C559" s="30" t="s">
        <v>10</v>
      </c>
      <c r="D559" s="35">
        <v>4724.8</v>
      </c>
      <c r="E559" s="35">
        <v>1639.59</v>
      </c>
    </row>
    <row r="560" spans="1:5" x14ac:dyDescent="0.2">
      <c r="A560" s="32"/>
      <c r="B560" s="109" t="s">
        <v>5</v>
      </c>
      <c r="C560" s="30" t="s">
        <v>10</v>
      </c>
      <c r="D560" s="35">
        <v>4574.03</v>
      </c>
      <c r="E560" s="35">
        <v>1597.26</v>
      </c>
    </row>
    <row r="561" spans="1:5" x14ac:dyDescent="0.2">
      <c r="A561" s="32"/>
      <c r="B561" s="72" t="s">
        <v>6</v>
      </c>
      <c r="C561" s="30" t="s">
        <v>10</v>
      </c>
      <c r="D561" s="35">
        <v>4487.58</v>
      </c>
      <c r="E561" s="35">
        <v>1572.98</v>
      </c>
    </row>
    <row r="562" spans="1:5" x14ac:dyDescent="0.2">
      <c r="A562" s="32"/>
      <c r="B562" s="72"/>
      <c r="C562" s="30"/>
      <c r="D562" s="35"/>
      <c r="E562" s="35"/>
    </row>
    <row r="563" spans="1:5" x14ac:dyDescent="0.2">
      <c r="A563" s="28" t="s">
        <v>204</v>
      </c>
      <c r="B563" s="70"/>
      <c r="C563" s="30"/>
      <c r="D563" s="35"/>
      <c r="E563" s="35"/>
    </row>
    <row r="564" spans="1:5" x14ac:dyDescent="0.2">
      <c r="A564" s="32"/>
      <c r="B564" s="72" t="s">
        <v>0</v>
      </c>
      <c r="C564" s="30" t="s">
        <v>9</v>
      </c>
      <c r="D564" s="35">
        <v>1495999.83</v>
      </c>
      <c r="E564" s="35">
        <v>1444215.68</v>
      </c>
    </row>
    <row r="565" spans="1:5" x14ac:dyDescent="0.2">
      <c r="A565" s="32"/>
      <c r="B565" s="72" t="s">
        <v>2</v>
      </c>
      <c r="C565" s="30" t="s">
        <v>9</v>
      </c>
      <c r="D565" s="35">
        <v>1168031.07</v>
      </c>
      <c r="E565" s="35">
        <v>1168031.07</v>
      </c>
    </row>
    <row r="566" spans="1:5" x14ac:dyDescent="0.2">
      <c r="A566" s="32"/>
      <c r="B566" s="109" t="s">
        <v>3</v>
      </c>
      <c r="C566" s="30" t="s">
        <v>10</v>
      </c>
      <c r="D566" s="35">
        <v>1912.85</v>
      </c>
      <c r="E566" s="35">
        <v>663.79</v>
      </c>
    </row>
    <row r="567" spans="1:5" x14ac:dyDescent="0.2">
      <c r="A567" s="32"/>
      <c r="B567" s="72" t="s">
        <v>5</v>
      </c>
      <c r="C567" s="30" t="s">
        <v>10</v>
      </c>
      <c r="D567" s="35">
        <v>1851.81</v>
      </c>
      <c r="E567" s="35">
        <v>646.65</v>
      </c>
    </row>
    <row r="568" spans="1:5" x14ac:dyDescent="0.2">
      <c r="A568" s="32"/>
      <c r="B568" s="72" t="s">
        <v>6</v>
      </c>
      <c r="C568" s="30" t="s">
        <v>10</v>
      </c>
      <c r="D568" s="35">
        <v>1816.81</v>
      </c>
      <c r="E568" s="35">
        <v>636.83000000000004</v>
      </c>
    </row>
    <row r="569" spans="1:5" x14ac:dyDescent="0.2">
      <c r="A569" s="32"/>
      <c r="B569" s="109"/>
      <c r="C569" s="30"/>
      <c r="D569" s="35"/>
      <c r="E569" s="35"/>
    </row>
    <row r="570" spans="1:5" x14ac:dyDescent="0.2">
      <c r="A570" s="28" t="s">
        <v>205</v>
      </c>
      <c r="B570" s="70"/>
      <c r="C570" s="30"/>
      <c r="D570" s="35"/>
      <c r="E570" s="35"/>
    </row>
    <row r="571" spans="1:5" x14ac:dyDescent="0.2">
      <c r="A571" s="32"/>
      <c r="B571" s="72" t="s">
        <v>0</v>
      </c>
      <c r="C571" s="30" t="s">
        <v>9</v>
      </c>
      <c r="D571" s="35">
        <v>8069211.9100000001</v>
      </c>
      <c r="E571" s="35">
        <v>7711652.8099999996</v>
      </c>
    </row>
    <row r="572" spans="1:5" x14ac:dyDescent="0.2">
      <c r="A572" s="32"/>
      <c r="B572" s="109" t="s">
        <v>2</v>
      </c>
      <c r="C572" s="30" t="s">
        <v>9</v>
      </c>
      <c r="D572" s="35">
        <v>6207312.9400000004</v>
      </c>
      <c r="E572" s="35">
        <v>6207312.9400000004</v>
      </c>
    </row>
    <row r="573" spans="1:5" x14ac:dyDescent="0.2">
      <c r="A573" s="32"/>
      <c r="B573" s="72" t="s">
        <v>3</v>
      </c>
      <c r="C573" s="30" t="s">
        <v>10</v>
      </c>
      <c r="D573" s="35">
        <v>12538.11</v>
      </c>
      <c r="E573" s="35">
        <v>4350.95</v>
      </c>
    </row>
    <row r="574" spans="1:5" x14ac:dyDescent="0.2">
      <c r="A574" s="32"/>
      <c r="B574" s="72" t="s">
        <v>5</v>
      </c>
      <c r="C574" s="30" t="s">
        <v>10</v>
      </c>
      <c r="D574" s="35">
        <v>12138.01</v>
      </c>
      <c r="E574" s="35">
        <v>4238.6099999999997</v>
      </c>
    </row>
    <row r="575" spans="1:5" x14ac:dyDescent="0.2">
      <c r="A575" s="32"/>
      <c r="B575" s="109" t="s">
        <v>6</v>
      </c>
      <c r="C575" s="30" t="s">
        <v>10</v>
      </c>
      <c r="D575" s="35">
        <v>11908.6</v>
      </c>
      <c r="E575" s="35">
        <v>4174.1899999999996</v>
      </c>
    </row>
    <row r="576" spans="1:5" x14ac:dyDescent="0.2">
      <c r="A576" s="32"/>
      <c r="B576" s="72"/>
      <c r="C576" s="30"/>
      <c r="D576" s="35"/>
      <c r="E576" s="35"/>
    </row>
    <row r="577" spans="1:5" x14ac:dyDescent="0.2">
      <c r="A577" s="28" t="s">
        <v>206</v>
      </c>
      <c r="B577" s="70"/>
      <c r="C577" s="30"/>
      <c r="D577" s="35"/>
      <c r="E577" s="35"/>
    </row>
    <row r="578" spans="1:5" x14ac:dyDescent="0.2">
      <c r="A578" s="32"/>
      <c r="B578" s="109" t="s">
        <v>0</v>
      </c>
      <c r="C578" s="30" t="s">
        <v>9</v>
      </c>
      <c r="D578" s="35">
        <v>5833753.6699999999</v>
      </c>
      <c r="E578" s="35">
        <v>5702161.4000000004</v>
      </c>
    </row>
    <row r="579" spans="1:5" x14ac:dyDescent="0.2">
      <c r="A579" s="32"/>
      <c r="B579" s="72" t="s">
        <v>2</v>
      </c>
      <c r="C579" s="30" t="s">
        <v>9</v>
      </c>
      <c r="D579" s="35">
        <v>4616197.22</v>
      </c>
      <c r="E579" s="35">
        <v>4616197.22</v>
      </c>
    </row>
    <row r="580" spans="1:5" x14ac:dyDescent="0.2">
      <c r="A580" s="32"/>
      <c r="B580" s="72" t="s">
        <v>3</v>
      </c>
      <c r="C580" s="30" t="s">
        <v>10</v>
      </c>
      <c r="D580" s="35">
        <v>4724.8</v>
      </c>
      <c r="E580" s="35">
        <v>1639.59</v>
      </c>
    </row>
    <row r="581" spans="1:5" x14ac:dyDescent="0.2">
      <c r="A581" s="32"/>
      <c r="B581" s="109" t="s">
        <v>5</v>
      </c>
      <c r="C581" s="30" t="s">
        <v>10</v>
      </c>
      <c r="D581" s="35">
        <v>4574.03</v>
      </c>
      <c r="E581" s="35">
        <v>1597.26</v>
      </c>
    </row>
    <row r="582" spans="1:5" x14ac:dyDescent="0.2">
      <c r="A582" s="32"/>
      <c r="B582" s="72" t="s">
        <v>6</v>
      </c>
      <c r="C582" s="30" t="s">
        <v>10</v>
      </c>
      <c r="D582" s="35">
        <v>4487.58</v>
      </c>
      <c r="E582" s="35">
        <v>1572.98</v>
      </c>
    </row>
    <row r="583" spans="1:5" x14ac:dyDescent="0.2">
      <c r="A583" s="32"/>
      <c r="B583" s="72"/>
      <c r="C583" s="30"/>
      <c r="D583" s="35">
        <v>0</v>
      </c>
      <c r="E583" s="35">
        <v>0</v>
      </c>
    </row>
    <row r="584" spans="1:5" x14ac:dyDescent="0.2">
      <c r="A584" s="28" t="s">
        <v>207</v>
      </c>
      <c r="B584" s="70"/>
      <c r="C584" s="30"/>
      <c r="D584" s="35"/>
      <c r="E584" s="35"/>
    </row>
    <row r="585" spans="1:5" x14ac:dyDescent="0.2">
      <c r="A585" s="32"/>
      <c r="B585" s="72" t="s">
        <v>0</v>
      </c>
      <c r="C585" s="30" t="s">
        <v>9</v>
      </c>
      <c r="D585" s="35">
        <v>1495999.83</v>
      </c>
      <c r="E585" s="35">
        <v>1444215.68</v>
      </c>
    </row>
    <row r="586" spans="1:5" x14ac:dyDescent="0.2">
      <c r="A586" s="32"/>
      <c r="B586" s="72" t="s">
        <v>2</v>
      </c>
      <c r="C586" s="30" t="s">
        <v>9</v>
      </c>
      <c r="D586" s="35">
        <v>1168031.07</v>
      </c>
      <c r="E586" s="35">
        <v>1168031.07</v>
      </c>
    </row>
    <row r="587" spans="1:5" x14ac:dyDescent="0.2">
      <c r="A587" s="32"/>
      <c r="B587" s="109" t="s">
        <v>3</v>
      </c>
      <c r="C587" s="30" t="s">
        <v>10</v>
      </c>
      <c r="D587" s="35">
        <v>1912.85</v>
      </c>
      <c r="E587" s="35">
        <v>663.79</v>
      </c>
    </row>
    <row r="588" spans="1:5" x14ac:dyDescent="0.2">
      <c r="A588" s="32"/>
      <c r="B588" s="72" t="s">
        <v>5</v>
      </c>
      <c r="C588" s="30" t="s">
        <v>10</v>
      </c>
      <c r="D588" s="35">
        <v>1851.81</v>
      </c>
      <c r="E588" s="35">
        <v>646.65</v>
      </c>
    </row>
    <row r="589" spans="1:5" x14ac:dyDescent="0.2">
      <c r="A589" s="32"/>
      <c r="B589" s="72" t="s">
        <v>6</v>
      </c>
      <c r="C589" s="30" t="s">
        <v>10</v>
      </c>
      <c r="D589" s="35">
        <v>1816.81</v>
      </c>
      <c r="E589" s="35">
        <v>636.83000000000004</v>
      </c>
    </row>
    <row r="590" spans="1:5" x14ac:dyDescent="0.2">
      <c r="A590" s="32"/>
      <c r="B590" s="109"/>
      <c r="C590" s="30"/>
      <c r="D590" s="35"/>
      <c r="E590" s="35"/>
    </row>
    <row r="591" spans="1:5" ht="15" thickBot="1" x14ac:dyDescent="0.25">
      <c r="A591" s="113"/>
      <c r="B591" s="126"/>
      <c r="C591" s="23"/>
      <c r="D591" s="22"/>
      <c r="E591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EDAC-2D4A-4989-9F82-B56BAE8888E4}">
  <sheetPr>
    <tabColor rgb="FFFFC000"/>
    <pageSetUpPr fitToPage="1"/>
  </sheetPr>
  <dimension ref="A1:O591"/>
  <sheetViews>
    <sheetView showGridLines="0" view="pageBreakPreview" zoomScaleNormal="100" zoomScaleSheetLayoutView="100" workbookViewId="0">
      <selection activeCell="M3" sqref="M3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309" bestFit="1" customWidth="1"/>
    <col min="6" max="6" width="13.85546875" style="2" bestFit="1" customWidth="1"/>
    <col min="7" max="16384" width="11.42578125" style="2"/>
  </cols>
  <sheetData>
    <row r="1" spans="1:15" ht="18" x14ac:dyDescent="0.25">
      <c r="A1" s="479" t="s">
        <v>437</v>
      </c>
      <c r="B1" s="479"/>
      <c r="C1" s="479"/>
      <c r="D1" s="479"/>
      <c r="E1" s="308"/>
    </row>
    <row r="2" spans="1:15" x14ac:dyDescent="0.2">
      <c r="A2" s="460" t="str">
        <f>+'ANEXO 31 Nivel 1 y Resto RDLP'!A2:D2</f>
        <v>CUADRO TARIFARIO DE REFERENCIA ÁREA RÍO DE LA PLATA</v>
      </c>
      <c r="B2" s="460"/>
      <c r="C2" s="460"/>
      <c r="D2" s="460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</row>
    <row r="3" spans="1:15" ht="30.6" customHeight="1" x14ac:dyDescent="0.2">
      <c r="A3" s="480" t="str">
        <f>+'ANEXO 33 TS ZF'!A3:D3</f>
        <v>TARIFA APLICABLE A DEMANDA RESIDENCIAL CATEGORIZADA COMO TARIFA SOCIAL  SEGMENTO NIVEL 2
 PERTENECIENTE A ZONA FRÍA - TS GRUPO 1</v>
      </c>
      <c r="B3" s="480"/>
      <c r="C3" s="480"/>
      <c r="D3" s="480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</row>
    <row r="4" spans="1:15" s="3" customFormat="1" ht="12.75" x14ac:dyDescent="0.2"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</row>
    <row r="5" spans="1:15" s="3" customFormat="1" ht="12.75" x14ac:dyDescent="0.2">
      <c r="A5" s="4"/>
      <c r="B5" s="4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s="3" customFormat="1" ht="12.75" x14ac:dyDescent="0.2">
      <c r="A6" s="228"/>
      <c r="B6" s="229"/>
      <c r="C6" s="230"/>
      <c r="D6" s="231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</row>
    <row r="7" spans="1:15" x14ac:dyDescent="0.2">
      <c r="A7" s="232" t="s">
        <v>12</v>
      </c>
      <c r="B7" s="52"/>
      <c r="C7" s="150"/>
      <c r="D7" s="233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</row>
    <row r="8" spans="1:15" x14ac:dyDescent="0.2">
      <c r="A8" s="234"/>
      <c r="B8" s="54" t="s">
        <v>13</v>
      </c>
      <c r="C8" s="14" t="s">
        <v>14</v>
      </c>
      <c r="D8" s="233">
        <f>+E278</f>
        <v>4185.96</v>
      </c>
      <c r="E8" s="55">
        <v>442.32</v>
      </c>
      <c r="F8" s="449"/>
      <c r="G8" s="450"/>
      <c r="H8" s="447"/>
      <c r="I8" s="447"/>
      <c r="J8" s="447"/>
      <c r="K8" s="447"/>
      <c r="L8" s="447"/>
      <c r="M8" s="447"/>
      <c r="N8" s="447"/>
      <c r="O8" s="447"/>
    </row>
    <row r="9" spans="1:15" x14ac:dyDescent="0.2">
      <c r="A9" s="234"/>
      <c r="B9" s="54" t="s">
        <v>15</v>
      </c>
      <c r="C9" s="10" t="s">
        <v>4</v>
      </c>
      <c r="D9" s="235">
        <f>+E279</f>
        <v>58.1417</v>
      </c>
      <c r="E9" s="55">
        <v>0</v>
      </c>
      <c r="F9" s="451"/>
      <c r="G9" s="450"/>
      <c r="H9" s="447"/>
      <c r="I9" s="447"/>
      <c r="J9" s="447"/>
      <c r="K9" s="447"/>
      <c r="L9" s="447"/>
      <c r="M9" s="447"/>
      <c r="N9" s="447"/>
      <c r="O9" s="447"/>
    </row>
    <row r="10" spans="1:15" s="3" customFormat="1" x14ac:dyDescent="0.2">
      <c r="A10" s="234"/>
      <c r="B10" s="54"/>
      <c r="C10" s="57"/>
      <c r="D10" s="236"/>
      <c r="E10" s="55"/>
      <c r="F10" s="448"/>
      <c r="G10" s="450"/>
      <c r="H10" s="447"/>
      <c r="I10" s="448"/>
      <c r="J10" s="448"/>
      <c r="K10" s="448"/>
      <c r="L10" s="448"/>
      <c r="M10" s="448"/>
      <c r="N10" s="448"/>
      <c r="O10" s="448"/>
    </row>
    <row r="11" spans="1:15" x14ac:dyDescent="0.2">
      <c r="A11" s="232" t="s">
        <v>16</v>
      </c>
      <c r="B11" s="52"/>
      <c r="C11" s="48"/>
      <c r="D11" s="237"/>
      <c r="E11" s="55"/>
      <c r="F11" s="447"/>
      <c r="G11" s="450"/>
      <c r="H11" s="449"/>
      <c r="I11" s="447"/>
      <c r="J11" s="447"/>
      <c r="K11" s="447"/>
      <c r="L11" s="447"/>
      <c r="M11" s="447"/>
      <c r="N11" s="447"/>
      <c r="O11" s="447"/>
    </row>
    <row r="12" spans="1:15" x14ac:dyDescent="0.2">
      <c r="A12" s="234"/>
      <c r="B12" s="54" t="s">
        <v>17</v>
      </c>
      <c r="C12" s="14" t="s">
        <v>14</v>
      </c>
      <c r="D12" s="233">
        <f>+E282</f>
        <v>11557.88</v>
      </c>
      <c r="E12" s="55">
        <v>1108.6199999999999</v>
      </c>
      <c r="F12" s="449"/>
      <c r="G12" s="450"/>
      <c r="H12" s="449"/>
      <c r="I12" s="447"/>
      <c r="J12" s="447"/>
      <c r="K12" s="447"/>
      <c r="L12" s="447"/>
      <c r="M12" s="447"/>
      <c r="N12" s="447"/>
      <c r="O12" s="447"/>
    </row>
    <row r="13" spans="1:15" x14ac:dyDescent="0.2">
      <c r="A13" s="234"/>
      <c r="B13" s="54" t="s">
        <v>157</v>
      </c>
      <c r="C13" s="10" t="s">
        <v>4</v>
      </c>
      <c r="D13" s="235">
        <f>+E284</f>
        <v>89.568799999999996</v>
      </c>
      <c r="E13" s="55">
        <v>8.1212</v>
      </c>
      <c r="F13" s="452"/>
      <c r="G13" s="450"/>
      <c r="H13" s="449"/>
      <c r="I13" s="447"/>
      <c r="J13" s="447"/>
      <c r="K13" s="447"/>
      <c r="L13" s="447"/>
      <c r="M13" s="447"/>
      <c r="N13" s="447"/>
      <c r="O13" s="447"/>
    </row>
    <row r="14" spans="1:15" x14ac:dyDescent="0.2">
      <c r="A14" s="234"/>
      <c r="B14" s="54" t="s">
        <v>497</v>
      </c>
      <c r="C14" s="10" t="s">
        <v>4</v>
      </c>
      <c r="D14" s="235">
        <f t="shared" ref="D14:D24" si="0">+E284</f>
        <v>89.568799999999996</v>
      </c>
      <c r="E14" s="55"/>
      <c r="F14" s="452"/>
      <c r="G14" s="450"/>
      <c r="H14" s="449"/>
      <c r="I14" s="447"/>
      <c r="J14" s="447"/>
      <c r="K14" s="447"/>
      <c r="L14" s="447"/>
      <c r="M14" s="447"/>
      <c r="N14" s="447"/>
      <c r="O14" s="447"/>
    </row>
    <row r="15" spans="1:15" x14ac:dyDescent="0.2">
      <c r="A15" s="234"/>
      <c r="B15" s="54" t="s">
        <v>19</v>
      </c>
      <c r="C15" s="14" t="s">
        <v>14</v>
      </c>
      <c r="D15" s="233">
        <f t="shared" si="0"/>
        <v>14069.44</v>
      </c>
      <c r="E15" s="55">
        <v>1421.25</v>
      </c>
      <c r="F15" s="449"/>
      <c r="G15" s="450"/>
      <c r="H15" s="449"/>
      <c r="I15" s="447"/>
      <c r="J15" s="447"/>
      <c r="K15" s="447"/>
      <c r="L15" s="447"/>
      <c r="M15" s="447"/>
      <c r="N15" s="447"/>
      <c r="O15" s="447"/>
    </row>
    <row r="16" spans="1:15" x14ac:dyDescent="0.2">
      <c r="A16" s="234"/>
      <c r="B16" s="54" t="s">
        <v>20</v>
      </c>
      <c r="C16" s="10" t="s">
        <v>4</v>
      </c>
      <c r="D16" s="235">
        <f t="shared" si="0"/>
        <v>90.959900000000005</v>
      </c>
      <c r="E16" s="55">
        <v>8.2995999999999999</v>
      </c>
      <c r="F16" s="452"/>
      <c r="G16" s="450"/>
      <c r="H16" s="449"/>
      <c r="I16" s="447"/>
      <c r="J16" s="447"/>
      <c r="K16" s="447"/>
      <c r="L16" s="447"/>
      <c r="M16" s="447"/>
      <c r="N16" s="447"/>
      <c r="O16" s="447"/>
    </row>
    <row r="17" spans="1:15" x14ac:dyDescent="0.2">
      <c r="A17" s="234"/>
      <c r="B17" s="54" t="s">
        <v>21</v>
      </c>
      <c r="C17" s="14" t="s">
        <v>14</v>
      </c>
      <c r="D17" s="233">
        <f t="shared" si="0"/>
        <v>18385.3</v>
      </c>
      <c r="E17" s="55">
        <v>1969.54</v>
      </c>
      <c r="F17" s="449"/>
      <c r="G17" s="450"/>
      <c r="H17" s="449"/>
      <c r="I17" s="447"/>
      <c r="J17" s="447"/>
      <c r="K17" s="447"/>
      <c r="L17" s="447"/>
      <c r="M17" s="447"/>
      <c r="N17" s="447"/>
      <c r="O17" s="447"/>
    </row>
    <row r="18" spans="1:15" x14ac:dyDescent="0.2">
      <c r="A18" s="234"/>
      <c r="B18" s="54" t="s">
        <v>22</v>
      </c>
      <c r="C18" s="10" t="s">
        <v>4</v>
      </c>
      <c r="D18" s="235">
        <f t="shared" si="0"/>
        <v>98.931399999999996</v>
      </c>
      <c r="E18" s="55">
        <v>8.9125999999999994</v>
      </c>
      <c r="F18" s="452"/>
      <c r="G18" s="450"/>
      <c r="H18" s="449"/>
      <c r="I18" s="447"/>
      <c r="J18" s="447"/>
      <c r="K18" s="447"/>
      <c r="L18" s="447"/>
      <c r="M18" s="447"/>
      <c r="N18" s="447"/>
      <c r="O18" s="447"/>
    </row>
    <row r="19" spans="1:15" x14ac:dyDescent="0.2">
      <c r="A19" s="234"/>
      <c r="B19" s="54" t="s">
        <v>23</v>
      </c>
      <c r="C19" s="14" t="s">
        <v>14</v>
      </c>
      <c r="D19" s="233">
        <f t="shared" si="0"/>
        <v>21523.32</v>
      </c>
      <c r="E19" s="55">
        <v>2368.5100000000002</v>
      </c>
      <c r="F19" s="449"/>
      <c r="G19" s="450"/>
      <c r="H19" s="449"/>
      <c r="I19" s="447"/>
      <c r="J19" s="447"/>
      <c r="K19" s="447"/>
      <c r="L19" s="447"/>
      <c r="M19" s="447"/>
      <c r="N19" s="447"/>
      <c r="O19" s="447"/>
    </row>
    <row r="20" spans="1:15" x14ac:dyDescent="0.2">
      <c r="A20" s="234"/>
      <c r="B20" s="54" t="s">
        <v>24</v>
      </c>
      <c r="C20" s="10" t="s">
        <v>4</v>
      </c>
      <c r="D20" s="235">
        <f t="shared" si="0"/>
        <v>103.2115</v>
      </c>
      <c r="E20" s="55">
        <v>9.2515000000000001</v>
      </c>
      <c r="F20" s="452"/>
      <c r="G20" s="450"/>
      <c r="H20" s="449"/>
      <c r="I20" s="447"/>
      <c r="J20" s="447"/>
      <c r="K20" s="447"/>
      <c r="L20" s="447"/>
      <c r="M20" s="447"/>
      <c r="N20" s="447"/>
      <c r="O20" s="447"/>
    </row>
    <row r="21" spans="1:15" x14ac:dyDescent="0.2">
      <c r="A21" s="234"/>
      <c r="B21" s="54" t="s">
        <v>25</v>
      </c>
      <c r="C21" s="14" t="s">
        <v>14</v>
      </c>
      <c r="D21" s="233">
        <f t="shared" si="0"/>
        <v>34894.26</v>
      </c>
      <c r="E21" s="55">
        <v>4032.47</v>
      </c>
      <c r="F21" s="449"/>
      <c r="G21" s="450"/>
      <c r="H21" s="449"/>
      <c r="I21" s="447"/>
      <c r="J21" s="447"/>
      <c r="K21" s="447"/>
      <c r="L21" s="447"/>
      <c r="M21" s="447"/>
      <c r="N21" s="447"/>
      <c r="O21" s="447"/>
    </row>
    <row r="22" spans="1:15" x14ac:dyDescent="0.2">
      <c r="A22" s="234"/>
      <c r="B22" s="54" t="s">
        <v>26</v>
      </c>
      <c r="C22" s="10" t="s">
        <v>4</v>
      </c>
      <c r="D22" s="235">
        <f t="shared" si="0"/>
        <v>115.92610000000001</v>
      </c>
      <c r="E22" s="55">
        <v>10.673299999999999</v>
      </c>
      <c r="F22" s="452"/>
      <c r="G22" s="450"/>
      <c r="H22" s="449"/>
      <c r="I22" s="447"/>
      <c r="J22" s="447"/>
      <c r="K22" s="447"/>
      <c r="L22" s="447"/>
      <c r="M22" s="447"/>
      <c r="N22" s="447"/>
      <c r="O22" s="447"/>
    </row>
    <row r="23" spans="1:15" x14ac:dyDescent="0.2">
      <c r="A23" s="234"/>
      <c r="B23" s="54" t="s">
        <v>27</v>
      </c>
      <c r="C23" s="14" t="s">
        <v>14</v>
      </c>
      <c r="D23" s="233">
        <f t="shared" si="0"/>
        <v>47631.27</v>
      </c>
      <c r="E23" s="55">
        <v>5580.79</v>
      </c>
      <c r="F23" s="449"/>
      <c r="G23" s="450"/>
      <c r="H23" s="449"/>
      <c r="I23" s="447"/>
      <c r="J23" s="447"/>
      <c r="K23" s="447"/>
      <c r="L23" s="447"/>
      <c r="M23" s="447"/>
      <c r="N23" s="447"/>
      <c r="O23" s="447"/>
    </row>
    <row r="24" spans="1:15" x14ac:dyDescent="0.2">
      <c r="A24" s="234"/>
      <c r="B24" s="54" t="s">
        <v>28</v>
      </c>
      <c r="C24" s="10" t="s">
        <v>4</v>
      </c>
      <c r="D24" s="235">
        <f t="shared" si="0"/>
        <v>127.31019999999999</v>
      </c>
      <c r="E24" s="55">
        <v>11.7416</v>
      </c>
      <c r="F24" s="452"/>
      <c r="G24" s="450"/>
      <c r="H24" s="449"/>
      <c r="I24" s="447"/>
      <c r="J24" s="447"/>
      <c r="K24" s="447"/>
      <c r="L24" s="447"/>
      <c r="M24" s="447"/>
      <c r="N24" s="447"/>
      <c r="O24" s="447"/>
    </row>
    <row r="25" spans="1:15" x14ac:dyDescent="0.2">
      <c r="A25" s="234"/>
      <c r="B25" s="54" t="s">
        <v>29</v>
      </c>
      <c r="C25" s="14"/>
      <c r="E25" s="55">
        <v>8060.41</v>
      </c>
      <c r="F25" s="449"/>
      <c r="G25" s="450"/>
      <c r="H25" s="449"/>
      <c r="I25" s="447"/>
      <c r="J25" s="447"/>
      <c r="K25" s="447"/>
      <c r="L25" s="447"/>
      <c r="M25" s="447"/>
      <c r="N25" s="447"/>
      <c r="O25" s="447"/>
    </row>
    <row r="26" spans="1:15" x14ac:dyDescent="0.2">
      <c r="A26" s="234"/>
      <c r="B26" s="54" t="s">
        <v>530</v>
      </c>
      <c r="C26" s="14" t="s">
        <v>14</v>
      </c>
      <c r="D26" s="233">
        <f>+E295</f>
        <v>67034.77</v>
      </c>
      <c r="E26" s="55"/>
      <c r="F26" s="449"/>
      <c r="G26" s="450"/>
      <c r="H26" s="449"/>
      <c r="I26" s="447"/>
      <c r="J26" s="447"/>
      <c r="K26" s="447"/>
      <c r="L26" s="447"/>
      <c r="M26" s="447"/>
      <c r="N26" s="447"/>
      <c r="O26" s="447"/>
    </row>
    <row r="27" spans="1:15" x14ac:dyDescent="0.2">
      <c r="A27" s="234"/>
      <c r="B27" s="54" t="s">
        <v>531</v>
      </c>
      <c r="C27" s="14" t="s">
        <v>14</v>
      </c>
      <c r="D27" s="233">
        <f>+D295</f>
        <v>72169.53</v>
      </c>
      <c r="E27" s="55"/>
      <c r="F27" s="449"/>
      <c r="G27" s="450"/>
      <c r="H27" s="449"/>
      <c r="I27" s="447"/>
      <c r="J27" s="447"/>
      <c r="K27" s="447"/>
      <c r="L27" s="447"/>
      <c r="M27" s="447"/>
      <c r="N27" s="447"/>
      <c r="O27" s="447"/>
    </row>
    <row r="28" spans="1:15" x14ac:dyDescent="0.2">
      <c r="A28" s="234"/>
      <c r="B28" s="72" t="s">
        <v>532</v>
      </c>
      <c r="C28" s="10" t="s">
        <v>4</v>
      </c>
      <c r="D28" s="235">
        <f>+E296</f>
        <v>132.54679999999999</v>
      </c>
      <c r="E28" s="55"/>
      <c r="F28" s="452"/>
      <c r="G28" s="450"/>
      <c r="H28" s="449"/>
      <c r="I28" s="447"/>
      <c r="J28" s="447"/>
      <c r="K28" s="447"/>
      <c r="L28" s="447"/>
      <c r="M28" s="447"/>
      <c r="N28" s="447"/>
      <c r="O28" s="447"/>
    </row>
    <row r="29" spans="1:15" x14ac:dyDescent="0.2">
      <c r="A29" s="234"/>
      <c r="B29" s="54" t="s">
        <v>503</v>
      </c>
      <c r="C29" s="10" t="s">
        <v>4</v>
      </c>
      <c r="D29" s="235">
        <f>+D296</f>
        <v>197.886</v>
      </c>
      <c r="E29" s="55">
        <v>12.4131</v>
      </c>
      <c r="F29" s="449"/>
      <c r="G29" s="450"/>
      <c r="H29" s="449"/>
      <c r="I29" s="447"/>
      <c r="J29" s="447"/>
      <c r="K29" s="447"/>
      <c r="L29" s="447"/>
      <c r="M29" s="447"/>
      <c r="N29" s="447"/>
      <c r="O29" s="447"/>
    </row>
    <row r="30" spans="1:15" x14ac:dyDescent="0.2">
      <c r="A30" s="234"/>
      <c r="B30" s="54" t="s">
        <v>31</v>
      </c>
      <c r="C30" s="14"/>
      <c r="E30" s="55">
        <v>9693.77</v>
      </c>
      <c r="F30" s="449"/>
      <c r="G30" s="450"/>
      <c r="H30" s="449"/>
      <c r="I30" s="447"/>
      <c r="J30" s="447"/>
      <c r="K30" s="447"/>
      <c r="L30" s="447"/>
      <c r="M30" s="447"/>
      <c r="N30" s="447"/>
      <c r="O30" s="447"/>
    </row>
    <row r="31" spans="1:15" x14ac:dyDescent="0.2">
      <c r="A31" s="234"/>
      <c r="B31" s="54" t="s">
        <v>530</v>
      </c>
      <c r="C31" s="14" t="s">
        <v>14</v>
      </c>
      <c r="D31" s="233">
        <f>+E297</f>
        <v>80314.42</v>
      </c>
      <c r="E31" s="55"/>
      <c r="F31" s="449"/>
      <c r="G31" s="450"/>
      <c r="H31" s="449"/>
      <c r="I31" s="447"/>
      <c r="J31" s="447"/>
      <c r="K31" s="447"/>
      <c r="L31" s="447"/>
      <c r="M31" s="447"/>
      <c r="N31" s="447"/>
      <c r="O31" s="447"/>
    </row>
    <row r="32" spans="1:15" x14ac:dyDescent="0.2">
      <c r="A32" s="234"/>
      <c r="B32" s="54" t="s">
        <v>531</v>
      </c>
      <c r="C32" s="14" t="s">
        <v>14</v>
      </c>
      <c r="D32" s="233">
        <f>+D297</f>
        <v>85449.19</v>
      </c>
      <c r="E32" s="55"/>
      <c r="F32" s="449"/>
      <c r="G32" s="450"/>
      <c r="H32" s="449"/>
      <c r="I32" s="447"/>
      <c r="J32" s="447"/>
      <c r="K32" s="447"/>
      <c r="L32" s="447"/>
      <c r="M32" s="447"/>
      <c r="N32" s="447"/>
      <c r="O32" s="447"/>
    </row>
    <row r="33" spans="1:15" x14ac:dyDescent="0.2">
      <c r="A33" s="234"/>
      <c r="B33" s="54" t="s">
        <v>532</v>
      </c>
      <c r="C33" s="10" t="s">
        <v>4</v>
      </c>
      <c r="D33" s="235">
        <f>+E298</f>
        <v>133.631</v>
      </c>
      <c r="E33" s="55"/>
      <c r="F33" s="452"/>
      <c r="G33" s="450"/>
      <c r="H33" s="449"/>
      <c r="I33" s="447"/>
      <c r="J33" s="447"/>
      <c r="K33" s="447"/>
      <c r="L33" s="447"/>
      <c r="M33" s="447"/>
      <c r="N33" s="447"/>
      <c r="O33" s="447"/>
    </row>
    <row r="34" spans="1:15" x14ac:dyDescent="0.2">
      <c r="A34" s="234"/>
      <c r="B34" s="54" t="s">
        <v>504</v>
      </c>
      <c r="C34" s="10" t="s">
        <v>4</v>
      </c>
      <c r="D34" s="235">
        <f>+D298</f>
        <v>198.97020000000001</v>
      </c>
      <c r="E34" s="55">
        <v>12.552099999999999</v>
      </c>
      <c r="F34" s="449"/>
      <c r="G34" s="450"/>
      <c r="H34" s="449"/>
      <c r="I34" s="447"/>
      <c r="J34" s="447"/>
      <c r="K34" s="447"/>
      <c r="L34" s="447"/>
      <c r="M34" s="447"/>
      <c r="N34" s="447"/>
      <c r="O34" s="447"/>
    </row>
    <row r="35" spans="1:15" s="3" customFormat="1" x14ac:dyDescent="0.2">
      <c r="A35" s="234"/>
      <c r="B35" s="54"/>
      <c r="C35" s="57"/>
      <c r="D35" s="236"/>
      <c r="E35" s="55"/>
      <c r="F35" s="448"/>
      <c r="G35" s="450"/>
      <c r="H35" s="449"/>
      <c r="I35" s="448"/>
      <c r="J35" s="448"/>
      <c r="K35" s="448"/>
      <c r="L35" s="448"/>
      <c r="M35" s="448"/>
      <c r="N35" s="448"/>
      <c r="O35" s="448"/>
    </row>
    <row r="36" spans="1:15" x14ac:dyDescent="0.2">
      <c r="A36" s="239" t="s">
        <v>45</v>
      </c>
      <c r="B36" s="70"/>
      <c r="C36" s="30"/>
      <c r="D36" s="240"/>
      <c r="E36" s="55"/>
      <c r="F36" s="447"/>
      <c r="G36" s="450"/>
      <c r="H36" s="449"/>
      <c r="I36" s="447"/>
      <c r="J36" s="447"/>
      <c r="K36" s="447"/>
      <c r="L36" s="447"/>
      <c r="M36" s="447"/>
      <c r="N36" s="447"/>
      <c r="O36" s="447"/>
    </row>
    <row r="37" spans="1:15" x14ac:dyDescent="0.2">
      <c r="A37" s="241"/>
      <c r="B37" s="72" t="s">
        <v>46</v>
      </c>
      <c r="C37" s="34" t="s">
        <v>14</v>
      </c>
      <c r="D37" s="242">
        <f>+E301</f>
        <v>16835.650000000001</v>
      </c>
      <c r="E37" s="55">
        <v>1823.41</v>
      </c>
      <c r="F37" s="447"/>
      <c r="G37" s="450"/>
      <c r="H37" s="449"/>
      <c r="I37" s="447"/>
      <c r="J37" s="447"/>
      <c r="K37" s="447"/>
      <c r="L37" s="447"/>
      <c r="M37" s="447"/>
      <c r="N37" s="447"/>
      <c r="O37" s="447"/>
    </row>
    <row r="38" spans="1:15" x14ac:dyDescent="0.2">
      <c r="A38" s="241"/>
      <c r="B38" s="54" t="s">
        <v>156</v>
      </c>
      <c r="C38" s="10" t="s">
        <v>4</v>
      </c>
      <c r="D38" s="238">
        <f>+E302</f>
        <v>52.492800000000003</v>
      </c>
      <c r="E38" s="55">
        <v>0</v>
      </c>
      <c r="F38" s="447"/>
      <c r="G38" s="450"/>
      <c r="H38" s="449"/>
      <c r="I38" s="447"/>
      <c r="J38" s="447"/>
      <c r="K38" s="447"/>
      <c r="L38" s="447"/>
      <c r="M38" s="447"/>
      <c r="N38" s="447"/>
      <c r="O38" s="447"/>
    </row>
    <row r="39" spans="1:15" x14ac:dyDescent="0.2">
      <c r="A39" s="241"/>
      <c r="B39" s="54" t="s">
        <v>157</v>
      </c>
      <c r="C39" s="10" t="s">
        <v>4</v>
      </c>
      <c r="D39" s="238">
        <f>+E304</f>
        <v>69.595399999999998</v>
      </c>
      <c r="E39" s="55">
        <v>5.8156999999999996</v>
      </c>
      <c r="F39" s="447"/>
      <c r="G39" s="450"/>
      <c r="H39" s="449"/>
      <c r="I39" s="447"/>
      <c r="J39" s="447"/>
      <c r="K39" s="447"/>
      <c r="L39" s="447"/>
      <c r="M39" s="447"/>
      <c r="N39" s="447"/>
      <c r="O39" s="447"/>
    </row>
    <row r="40" spans="1:15" x14ac:dyDescent="0.2">
      <c r="A40" s="241"/>
      <c r="B40" s="54" t="s">
        <v>497</v>
      </c>
      <c r="C40" s="10" t="s">
        <v>4</v>
      </c>
      <c r="D40" s="238">
        <f>+E304</f>
        <v>69.595399999999998</v>
      </c>
      <c r="E40" s="55"/>
      <c r="F40" s="447"/>
      <c r="G40" s="450"/>
      <c r="H40" s="449"/>
      <c r="I40" s="447"/>
      <c r="J40" s="447"/>
      <c r="K40" s="447"/>
      <c r="L40" s="447"/>
      <c r="M40" s="447"/>
      <c r="N40" s="447"/>
      <c r="O40" s="447"/>
    </row>
    <row r="41" spans="1:15" x14ac:dyDescent="0.2">
      <c r="A41" s="241"/>
      <c r="B41" s="72" t="s">
        <v>48</v>
      </c>
      <c r="C41" s="34" t="s">
        <v>14</v>
      </c>
      <c r="D41" s="242">
        <f>+E305</f>
        <v>28332.34</v>
      </c>
      <c r="E41" s="55">
        <v>3279.65</v>
      </c>
      <c r="F41" s="447"/>
      <c r="G41" s="450"/>
      <c r="H41" s="449"/>
      <c r="I41" s="447"/>
      <c r="J41" s="447"/>
      <c r="K41" s="447"/>
      <c r="L41" s="447"/>
      <c r="M41" s="447"/>
      <c r="N41" s="447"/>
      <c r="O41" s="447"/>
    </row>
    <row r="42" spans="1:15" x14ac:dyDescent="0.2">
      <c r="A42" s="241"/>
      <c r="B42" s="72" t="s">
        <v>49</v>
      </c>
      <c r="C42" s="30" t="s">
        <v>4</v>
      </c>
      <c r="D42" s="238">
        <f>+E306</f>
        <v>80.973100000000002</v>
      </c>
      <c r="E42" s="55">
        <v>6.6555</v>
      </c>
      <c r="F42" s="447"/>
      <c r="G42" s="450"/>
      <c r="H42" s="449"/>
      <c r="I42" s="447"/>
      <c r="J42" s="447"/>
      <c r="K42" s="447"/>
      <c r="L42" s="447"/>
      <c r="M42" s="447"/>
      <c r="N42" s="447"/>
      <c r="O42" s="447"/>
    </row>
    <row r="43" spans="1:15" x14ac:dyDescent="0.2">
      <c r="A43" s="241"/>
      <c r="B43" s="72" t="s">
        <v>50</v>
      </c>
      <c r="C43" s="34" t="s">
        <v>14</v>
      </c>
      <c r="D43" s="242">
        <f>+E307</f>
        <v>52222.559999999998</v>
      </c>
      <c r="E43" s="55">
        <v>6207.55</v>
      </c>
      <c r="F43" s="447"/>
      <c r="G43" s="450"/>
      <c r="H43" s="449"/>
      <c r="I43" s="447"/>
      <c r="J43" s="447"/>
      <c r="K43" s="447"/>
      <c r="L43" s="447"/>
      <c r="M43" s="447"/>
      <c r="N43" s="447"/>
      <c r="O43" s="447"/>
    </row>
    <row r="44" spans="1:15" x14ac:dyDescent="0.2">
      <c r="A44" s="241"/>
      <c r="B44" s="72" t="s">
        <v>51</v>
      </c>
      <c r="C44" s="30" t="s">
        <v>4</v>
      </c>
      <c r="D44" s="238">
        <f>+E308</f>
        <v>94.717399999999998</v>
      </c>
      <c r="E44" s="55">
        <v>7.8178000000000001</v>
      </c>
      <c r="F44" s="447"/>
      <c r="G44" s="450"/>
      <c r="H44" s="449"/>
      <c r="I44" s="447"/>
      <c r="J44" s="447"/>
      <c r="K44" s="447"/>
      <c r="L44" s="447"/>
      <c r="M44" s="447"/>
      <c r="N44" s="447"/>
      <c r="O44" s="447"/>
    </row>
    <row r="45" spans="1:15" x14ac:dyDescent="0.2">
      <c r="A45" s="241"/>
      <c r="B45" s="72" t="s">
        <v>52</v>
      </c>
      <c r="C45" s="34"/>
      <c r="E45" s="55">
        <v>8828.25</v>
      </c>
      <c r="F45" s="447"/>
      <c r="G45" s="450"/>
      <c r="H45" s="449"/>
      <c r="I45" s="447"/>
      <c r="J45" s="447"/>
      <c r="K45" s="447"/>
      <c r="L45" s="447"/>
      <c r="M45" s="447"/>
      <c r="N45" s="447"/>
      <c r="O45" s="447"/>
    </row>
    <row r="46" spans="1:15" x14ac:dyDescent="0.2">
      <c r="A46" s="241"/>
      <c r="B46" s="72" t="s">
        <v>530</v>
      </c>
      <c r="C46" s="34" t="s">
        <v>14</v>
      </c>
      <c r="D46" s="242">
        <f>+E309</f>
        <v>72726.31</v>
      </c>
      <c r="E46" s="55"/>
      <c r="F46" s="447"/>
      <c r="G46" s="450"/>
      <c r="H46" s="449"/>
      <c r="I46" s="447"/>
      <c r="J46" s="447"/>
      <c r="K46" s="447"/>
      <c r="L46" s="447"/>
      <c r="M46" s="447"/>
      <c r="N46" s="447"/>
      <c r="O46" s="447"/>
    </row>
    <row r="47" spans="1:15" x14ac:dyDescent="0.2">
      <c r="A47" s="241"/>
      <c r="B47" s="72" t="s">
        <v>531</v>
      </c>
      <c r="C47" s="34" t="s">
        <v>14</v>
      </c>
      <c r="D47" s="242">
        <f>+D309</f>
        <v>77304.240000000005</v>
      </c>
      <c r="E47" s="55"/>
      <c r="F47" s="447"/>
      <c r="G47" s="450"/>
      <c r="H47" s="449"/>
      <c r="I47" s="447"/>
      <c r="J47" s="447"/>
      <c r="K47" s="447"/>
      <c r="L47" s="447"/>
      <c r="M47" s="447"/>
      <c r="N47" s="447"/>
      <c r="O47" s="447"/>
    </row>
    <row r="48" spans="1:15" x14ac:dyDescent="0.2">
      <c r="A48" s="241"/>
      <c r="B48" s="72" t="s">
        <v>532</v>
      </c>
      <c r="C48" s="30" t="s">
        <v>4</v>
      </c>
      <c r="D48" s="238">
        <f>+E310</f>
        <v>96.026600000000002</v>
      </c>
      <c r="E48" s="55"/>
      <c r="F48" s="447"/>
      <c r="G48" s="450"/>
      <c r="H48" s="449"/>
      <c r="I48" s="447"/>
      <c r="J48" s="447"/>
      <c r="K48" s="447"/>
      <c r="L48" s="447"/>
      <c r="M48" s="447"/>
      <c r="N48" s="447"/>
      <c r="O48" s="447"/>
    </row>
    <row r="49" spans="1:15" x14ac:dyDescent="0.2">
      <c r="A49" s="241"/>
      <c r="B49" s="72" t="s">
        <v>524</v>
      </c>
      <c r="C49" s="30" t="s">
        <v>4</v>
      </c>
      <c r="D49" s="238">
        <f>+D310</f>
        <v>155.05179999999999</v>
      </c>
      <c r="E49" s="55">
        <v>7.9855999999999998</v>
      </c>
      <c r="F49" s="447"/>
      <c r="G49" s="450"/>
      <c r="H49" s="449"/>
      <c r="I49" s="447"/>
      <c r="J49" s="447"/>
      <c r="K49" s="447"/>
      <c r="L49" s="447"/>
      <c r="M49" s="447"/>
      <c r="N49" s="447"/>
      <c r="O49" s="447"/>
    </row>
    <row r="50" spans="1:15" s="3" customFormat="1" ht="15" thickBot="1" x14ac:dyDescent="0.25">
      <c r="A50" s="243"/>
      <c r="B50" s="152"/>
      <c r="C50" s="153"/>
      <c r="D50" s="244"/>
      <c r="E50" s="55"/>
      <c r="F50" s="447"/>
      <c r="G50" s="450"/>
      <c r="H50" s="449"/>
      <c r="I50" s="448"/>
      <c r="J50" s="448"/>
      <c r="K50" s="448"/>
      <c r="L50" s="448"/>
      <c r="M50" s="448"/>
      <c r="N50" s="448"/>
      <c r="O50" s="448"/>
    </row>
    <row r="51" spans="1:15" s="3" customFormat="1" x14ac:dyDescent="0.2">
      <c r="A51" s="245"/>
      <c r="B51" s="155"/>
      <c r="C51" s="76"/>
      <c r="D51" s="246"/>
      <c r="E51" s="55"/>
      <c r="F51" s="447"/>
      <c r="G51" s="450"/>
      <c r="H51" s="449"/>
      <c r="I51" s="448"/>
      <c r="J51" s="448"/>
      <c r="K51" s="448"/>
      <c r="L51" s="448"/>
      <c r="M51" s="448"/>
      <c r="N51" s="448"/>
      <c r="O51" s="448"/>
    </row>
    <row r="52" spans="1:15" x14ac:dyDescent="0.2">
      <c r="A52" s="247" t="s">
        <v>158</v>
      </c>
      <c r="B52" s="158"/>
      <c r="C52" s="159"/>
      <c r="D52" s="248"/>
      <c r="E52" s="55"/>
      <c r="F52" s="447"/>
      <c r="G52" s="450"/>
      <c r="H52" s="449"/>
      <c r="I52" s="447"/>
      <c r="J52" s="447"/>
      <c r="K52" s="447"/>
      <c r="L52" s="447"/>
      <c r="M52" s="447"/>
      <c r="N52" s="447"/>
      <c r="O52" s="447"/>
    </row>
    <row r="53" spans="1:15" x14ac:dyDescent="0.2">
      <c r="A53" s="249"/>
      <c r="B53" s="33" t="s">
        <v>159</v>
      </c>
      <c r="C53" s="30" t="s">
        <v>57</v>
      </c>
      <c r="D53" s="250">
        <v>27</v>
      </c>
      <c r="E53" s="55">
        <v>27</v>
      </c>
      <c r="F53" s="447"/>
      <c r="G53" s="450"/>
      <c r="H53" s="449"/>
      <c r="I53" s="447"/>
      <c r="J53" s="447"/>
      <c r="K53" s="447"/>
      <c r="L53" s="447"/>
      <c r="M53" s="447"/>
      <c r="N53" s="447"/>
      <c r="O53" s="447"/>
    </row>
    <row r="54" spans="1:15" x14ac:dyDescent="0.2">
      <c r="A54" s="249"/>
      <c r="B54" s="33" t="s">
        <v>160</v>
      </c>
      <c r="C54" s="30" t="s">
        <v>57</v>
      </c>
      <c r="D54" s="250">
        <v>43</v>
      </c>
      <c r="E54" s="55">
        <v>43</v>
      </c>
      <c r="F54" s="447"/>
      <c r="G54" s="450"/>
      <c r="H54" s="449"/>
      <c r="I54" s="447"/>
      <c r="J54" s="447"/>
      <c r="K54" s="447"/>
      <c r="L54" s="447"/>
      <c r="M54" s="447"/>
      <c r="N54" s="447"/>
      <c r="O54" s="447"/>
    </row>
    <row r="55" spans="1:15" x14ac:dyDescent="0.2">
      <c r="A55" s="249"/>
      <c r="B55" s="33" t="s">
        <v>161</v>
      </c>
      <c r="C55" s="30" t="s">
        <v>57</v>
      </c>
      <c r="D55" s="250">
        <v>52</v>
      </c>
      <c r="E55" s="55">
        <v>52</v>
      </c>
      <c r="F55" s="447"/>
      <c r="G55" s="450"/>
      <c r="H55" s="449"/>
      <c r="I55" s="447"/>
      <c r="J55" s="447"/>
      <c r="K55" s="447"/>
      <c r="L55" s="447"/>
      <c r="M55" s="447"/>
      <c r="N55" s="447"/>
      <c r="O55" s="447"/>
    </row>
    <row r="56" spans="1:15" x14ac:dyDescent="0.2">
      <c r="A56" s="249"/>
      <c r="B56" s="33" t="s">
        <v>162</v>
      </c>
      <c r="C56" s="30" t="s">
        <v>57</v>
      </c>
      <c r="D56" s="250">
        <v>57</v>
      </c>
      <c r="E56" s="55">
        <v>57</v>
      </c>
      <c r="F56" s="447"/>
      <c r="G56" s="450"/>
      <c r="H56" s="449"/>
      <c r="I56" s="447"/>
      <c r="J56" s="447"/>
      <c r="K56" s="447"/>
      <c r="L56" s="447"/>
      <c r="M56" s="447"/>
      <c r="N56" s="447"/>
      <c r="O56" s="447"/>
    </row>
    <row r="57" spans="1:15" x14ac:dyDescent="0.2">
      <c r="A57" s="249"/>
      <c r="B57" s="33" t="s">
        <v>163</v>
      </c>
      <c r="C57" s="30" t="s">
        <v>57</v>
      </c>
      <c r="D57" s="250">
        <v>70</v>
      </c>
      <c r="E57" s="55">
        <v>70</v>
      </c>
      <c r="F57" s="447"/>
      <c r="G57" s="450"/>
      <c r="H57" s="449"/>
      <c r="I57" s="447"/>
      <c r="J57" s="447"/>
      <c r="K57" s="447"/>
      <c r="L57" s="447"/>
      <c r="M57" s="447"/>
      <c r="N57" s="447"/>
      <c r="O57" s="447"/>
    </row>
    <row r="58" spans="1:15" x14ac:dyDescent="0.2">
      <c r="A58" s="249"/>
      <c r="B58" s="33" t="s">
        <v>164</v>
      </c>
      <c r="C58" s="30" t="s">
        <v>57</v>
      </c>
      <c r="D58" s="250">
        <v>86</v>
      </c>
      <c r="E58" s="55">
        <v>86</v>
      </c>
      <c r="F58" s="447"/>
      <c r="G58" s="450"/>
      <c r="H58" s="449"/>
      <c r="I58" s="447"/>
      <c r="J58" s="447"/>
      <c r="K58" s="447"/>
      <c r="L58" s="447"/>
      <c r="M58" s="447"/>
      <c r="N58" s="447"/>
      <c r="O58" s="447"/>
    </row>
    <row r="59" spans="1:15" x14ac:dyDescent="0.2">
      <c r="A59" s="249"/>
      <c r="B59" s="33" t="s">
        <v>165</v>
      </c>
      <c r="C59" s="30" t="s">
        <v>57</v>
      </c>
      <c r="D59" s="250">
        <v>91</v>
      </c>
      <c r="E59" s="55">
        <v>91</v>
      </c>
      <c r="F59" s="447"/>
      <c r="G59" s="450"/>
      <c r="H59" s="449"/>
      <c r="I59" s="447"/>
      <c r="J59" s="447"/>
      <c r="K59" s="447"/>
      <c r="L59" s="447"/>
      <c r="M59" s="447"/>
      <c r="N59" s="447"/>
      <c r="O59" s="447"/>
    </row>
    <row r="60" spans="1:15" x14ac:dyDescent="0.2">
      <c r="A60" s="249"/>
      <c r="B60" s="33" t="s">
        <v>166</v>
      </c>
      <c r="C60" s="30" t="s">
        <v>57</v>
      </c>
      <c r="D60" s="250">
        <v>108</v>
      </c>
      <c r="E60" s="55">
        <v>108</v>
      </c>
      <c r="F60" s="447"/>
      <c r="G60" s="450"/>
      <c r="H60" s="449"/>
      <c r="I60" s="447"/>
      <c r="J60" s="447"/>
      <c r="K60" s="447"/>
      <c r="L60" s="447"/>
      <c r="M60" s="447"/>
      <c r="N60" s="447"/>
      <c r="O60" s="447"/>
    </row>
    <row r="61" spans="1:15" x14ac:dyDescent="0.2">
      <c r="A61" s="249"/>
      <c r="B61" s="33" t="s">
        <v>167</v>
      </c>
      <c r="C61" s="30" t="s">
        <v>57</v>
      </c>
      <c r="D61" s="250">
        <v>124</v>
      </c>
      <c r="E61" s="55">
        <v>124</v>
      </c>
      <c r="F61" s="447"/>
      <c r="G61" s="450"/>
      <c r="H61" s="449"/>
      <c r="I61" s="447"/>
      <c r="J61" s="447"/>
      <c r="K61" s="447"/>
      <c r="L61" s="447"/>
      <c r="M61" s="447"/>
      <c r="N61" s="447"/>
      <c r="O61" s="447"/>
    </row>
    <row r="62" spans="1:15" x14ac:dyDescent="0.2">
      <c r="A62" s="249"/>
      <c r="B62" s="33" t="s">
        <v>168</v>
      </c>
      <c r="C62" s="30" t="s">
        <v>57</v>
      </c>
      <c r="D62" s="250">
        <v>136</v>
      </c>
      <c r="E62" s="55">
        <v>136</v>
      </c>
      <c r="F62" s="447"/>
      <c r="G62" s="450"/>
      <c r="H62" s="449"/>
      <c r="I62" s="447"/>
      <c r="J62" s="447"/>
      <c r="K62" s="447"/>
      <c r="L62" s="447"/>
      <c r="M62" s="447"/>
      <c r="N62" s="447"/>
      <c r="O62" s="447"/>
    </row>
    <row r="63" spans="1:15" x14ac:dyDescent="0.2">
      <c r="A63" s="249"/>
      <c r="B63" s="33" t="s">
        <v>169</v>
      </c>
      <c r="C63" s="30" t="s">
        <v>57</v>
      </c>
      <c r="D63" s="250">
        <v>166</v>
      </c>
      <c r="E63" s="55">
        <v>166</v>
      </c>
      <c r="F63" s="447"/>
      <c r="G63" s="450"/>
      <c r="H63" s="449"/>
      <c r="I63" s="447"/>
      <c r="J63" s="447"/>
      <c r="K63" s="447"/>
      <c r="L63" s="447"/>
      <c r="M63" s="447"/>
      <c r="N63" s="447"/>
      <c r="O63" s="447"/>
    </row>
    <row r="64" spans="1:15" x14ac:dyDescent="0.2">
      <c r="A64" s="249"/>
      <c r="B64" s="33" t="s">
        <v>170</v>
      </c>
      <c r="C64" s="30" t="s">
        <v>57</v>
      </c>
      <c r="D64" s="250">
        <v>186</v>
      </c>
      <c r="E64" s="55">
        <v>186</v>
      </c>
      <c r="F64" s="447"/>
      <c r="G64" s="450"/>
      <c r="H64" s="449"/>
      <c r="I64" s="447"/>
      <c r="J64" s="447"/>
      <c r="K64" s="447"/>
      <c r="L64" s="447"/>
      <c r="M64" s="447"/>
      <c r="N64" s="447"/>
      <c r="O64" s="447"/>
    </row>
    <row r="65" spans="1:15" x14ac:dyDescent="0.2">
      <c r="A65" s="249"/>
      <c r="B65" s="33" t="s">
        <v>171</v>
      </c>
      <c r="C65" s="30" t="s">
        <v>57</v>
      </c>
      <c r="D65" s="250">
        <v>216</v>
      </c>
      <c r="E65" s="55">
        <v>216</v>
      </c>
      <c r="F65" s="447"/>
      <c r="G65" s="450"/>
      <c r="H65" s="449"/>
      <c r="I65" s="447"/>
      <c r="J65" s="447"/>
      <c r="K65" s="447"/>
      <c r="L65" s="447"/>
      <c r="M65" s="447"/>
      <c r="N65" s="447"/>
      <c r="O65" s="447"/>
    </row>
    <row r="66" spans="1:15" x14ac:dyDescent="0.2">
      <c r="A66" s="249"/>
      <c r="B66" s="33" t="s">
        <v>70</v>
      </c>
      <c r="C66" s="30" t="s">
        <v>57</v>
      </c>
      <c r="D66" s="250">
        <v>251</v>
      </c>
      <c r="E66" s="55">
        <v>251</v>
      </c>
      <c r="F66" s="447"/>
      <c r="G66" s="450"/>
      <c r="H66" s="449"/>
      <c r="I66" s="447"/>
      <c r="J66" s="447"/>
      <c r="K66" s="447"/>
      <c r="L66" s="447"/>
      <c r="M66" s="447"/>
      <c r="N66" s="447"/>
      <c r="O66" s="447"/>
    </row>
    <row r="67" spans="1:15" s="3" customFormat="1" ht="15" thickBot="1" x14ac:dyDescent="0.25">
      <c r="A67" s="251"/>
      <c r="B67" s="161"/>
      <c r="C67" s="153"/>
      <c r="D67" s="252"/>
      <c r="E67" s="55"/>
      <c r="F67" s="447"/>
      <c r="G67" s="450"/>
      <c r="H67" s="449"/>
      <c r="I67" s="448"/>
      <c r="J67" s="448"/>
      <c r="K67" s="448"/>
      <c r="L67" s="448"/>
      <c r="M67" s="448"/>
      <c r="N67" s="448"/>
      <c r="O67" s="448"/>
    </row>
    <row r="68" spans="1:15" s="3" customFormat="1" x14ac:dyDescent="0.2">
      <c r="A68" s="234"/>
      <c r="B68" s="54"/>
      <c r="C68" s="100"/>
      <c r="D68" s="253"/>
      <c r="E68" s="55"/>
      <c r="F68" s="447"/>
      <c r="G68" s="450"/>
      <c r="H68" s="449"/>
      <c r="I68" s="448"/>
      <c r="J68" s="448"/>
      <c r="K68" s="448"/>
      <c r="L68" s="448"/>
      <c r="M68" s="448"/>
      <c r="N68" s="448"/>
      <c r="O68" s="448"/>
    </row>
    <row r="69" spans="1:15" ht="15.75" x14ac:dyDescent="0.25">
      <c r="A69" s="234"/>
      <c r="B69" s="102" t="s">
        <v>7</v>
      </c>
      <c r="C69" s="150"/>
      <c r="D69" s="237"/>
      <c r="E69" s="55"/>
      <c r="F69" s="447"/>
      <c r="G69" s="450"/>
      <c r="H69" s="449"/>
      <c r="I69" s="447"/>
      <c r="J69" s="447"/>
      <c r="K69" s="447"/>
      <c r="L69" s="447"/>
      <c r="M69" s="447"/>
      <c r="N69" s="447"/>
      <c r="O69" s="447"/>
    </row>
    <row r="70" spans="1:15" s="3" customFormat="1" x14ac:dyDescent="0.2">
      <c r="A70" s="254"/>
      <c r="B70" s="106"/>
      <c r="C70" s="53"/>
      <c r="D70" s="236"/>
      <c r="E70" s="55"/>
      <c r="F70" s="447"/>
      <c r="G70" s="450"/>
      <c r="H70" s="449"/>
      <c r="I70" s="448"/>
      <c r="J70" s="448"/>
      <c r="K70" s="448"/>
      <c r="L70" s="448"/>
      <c r="M70" s="448"/>
      <c r="N70" s="448"/>
      <c r="O70" s="448"/>
    </row>
    <row r="71" spans="1:15" x14ac:dyDescent="0.2">
      <c r="A71" s="232" t="s">
        <v>458</v>
      </c>
      <c r="B71" s="52"/>
      <c r="C71" s="48"/>
      <c r="D71" s="237"/>
      <c r="E71" s="55"/>
      <c r="F71" s="447"/>
      <c r="G71" s="450"/>
      <c r="H71" s="449"/>
      <c r="I71" s="447"/>
      <c r="J71" s="447"/>
      <c r="K71" s="447"/>
      <c r="L71" s="447"/>
      <c r="M71" s="447"/>
      <c r="N71" s="447"/>
      <c r="O71" s="447"/>
    </row>
    <row r="72" spans="1:15" x14ac:dyDescent="0.2">
      <c r="A72" s="234"/>
      <c r="B72" s="54" t="s">
        <v>0</v>
      </c>
      <c r="C72" s="14" t="s">
        <v>1</v>
      </c>
      <c r="D72" s="255">
        <f>+E355</f>
        <v>18809.93</v>
      </c>
      <c r="E72" s="55">
        <v>2032.08</v>
      </c>
      <c r="F72" s="447"/>
      <c r="G72" s="450"/>
      <c r="H72" s="449"/>
      <c r="I72" s="447"/>
      <c r="J72" s="447"/>
      <c r="K72" s="447"/>
      <c r="L72" s="447"/>
      <c r="M72" s="447"/>
      <c r="N72" s="447"/>
      <c r="O72" s="447"/>
    </row>
    <row r="73" spans="1:15" x14ac:dyDescent="0.2">
      <c r="A73" s="234"/>
      <c r="B73" s="54" t="s">
        <v>2</v>
      </c>
      <c r="C73" s="14" t="s">
        <v>1</v>
      </c>
      <c r="D73" s="255">
        <f>+E356</f>
        <v>12459.69</v>
      </c>
      <c r="E73" s="55">
        <v>1597.76</v>
      </c>
      <c r="F73" s="447"/>
      <c r="G73" s="450"/>
      <c r="H73" s="449"/>
      <c r="I73" s="447"/>
      <c r="J73" s="447"/>
      <c r="K73" s="447"/>
      <c r="L73" s="447"/>
      <c r="M73" s="447"/>
      <c r="N73" s="447"/>
      <c r="O73" s="447"/>
    </row>
    <row r="74" spans="1:15" x14ac:dyDescent="0.2">
      <c r="A74" s="234"/>
      <c r="B74" s="54" t="s">
        <v>3</v>
      </c>
      <c r="C74" s="10" t="s">
        <v>4</v>
      </c>
      <c r="D74" s="256">
        <f>+E357</f>
        <v>57.475900000000003</v>
      </c>
      <c r="E74" s="55">
        <v>0.84860000000000002</v>
      </c>
      <c r="F74" s="447"/>
      <c r="G74" s="450"/>
      <c r="H74" s="449"/>
      <c r="I74" s="447"/>
      <c r="J74" s="447"/>
      <c r="K74" s="447"/>
      <c r="L74" s="447"/>
      <c r="M74" s="447"/>
      <c r="N74" s="447"/>
      <c r="O74" s="447"/>
    </row>
    <row r="75" spans="1:15" x14ac:dyDescent="0.2">
      <c r="A75" s="234"/>
      <c r="B75" s="64" t="s">
        <v>5</v>
      </c>
      <c r="C75" s="10" t="s">
        <v>4</v>
      </c>
      <c r="D75" s="256">
        <f>+E358</f>
        <v>56.146900000000002</v>
      </c>
      <c r="E75" s="55">
        <v>0.84860000000000002</v>
      </c>
      <c r="F75" s="447"/>
      <c r="G75" s="450"/>
      <c r="H75" s="449"/>
      <c r="I75" s="447"/>
      <c r="J75" s="447"/>
      <c r="K75" s="447"/>
      <c r="L75" s="447"/>
      <c r="M75" s="447"/>
      <c r="N75" s="447"/>
      <c r="O75" s="447"/>
    </row>
    <row r="76" spans="1:15" x14ac:dyDescent="0.2">
      <c r="A76" s="234"/>
      <c r="B76" s="54" t="s">
        <v>6</v>
      </c>
      <c r="C76" s="10" t="s">
        <v>4</v>
      </c>
      <c r="D76" s="256">
        <f>+E359</f>
        <v>55.527799999999999</v>
      </c>
      <c r="E76" s="55">
        <v>0.84860000000000002</v>
      </c>
      <c r="F76" s="447"/>
      <c r="G76" s="450"/>
      <c r="H76" s="449"/>
      <c r="I76" s="447"/>
      <c r="J76" s="447"/>
      <c r="K76" s="447"/>
      <c r="L76" s="447"/>
      <c r="M76" s="447"/>
      <c r="N76" s="447"/>
      <c r="O76" s="447"/>
    </row>
    <row r="77" spans="1:15" s="3" customFormat="1" x14ac:dyDescent="0.2">
      <c r="A77" s="234"/>
      <c r="B77" s="54"/>
      <c r="C77" s="57"/>
      <c r="D77" s="236"/>
      <c r="E77" s="55"/>
      <c r="F77" s="447"/>
      <c r="G77" s="450"/>
      <c r="H77" s="449"/>
      <c r="I77" s="448"/>
      <c r="J77" s="448"/>
      <c r="K77" s="448"/>
      <c r="L77" s="448"/>
      <c r="M77" s="448"/>
      <c r="N77" s="448"/>
      <c r="O77" s="448"/>
    </row>
    <row r="78" spans="1:15" s="3" customFormat="1" x14ac:dyDescent="0.2">
      <c r="A78" s="234"/>
      <c r="B78" s="54"/>
      <c r="C78" s="57"/>
      <c r="D78" s="236"/>
      <c r="E78" s="55"/>
      <c r="F78" s="447"/>
      <c r="G78" s="450"/>
      <c r="H78" s="449"/>
      <c r="I78" s="448"/>
      <c r="J78" s="448"/>
      <c r="K78" s="448"/>
      <c r="L78" s="448"/>
      <c r="M78" s="448"/>
      <c r="N78" s="448"/>
      <c r="O78" s="448"/>
    </row>
    <row r="79" spans="1:15" x14ac:dyDescent="0.2">
      <c r="A79" s="232" t="s">
        <v>459</v>
      </c>
      <c r="B79" s="52"/>
      <c r="C79" s="48"/>
      <c r="D79" s="237"/>
      <c r="E79" s="55"/>
      <c r="F79" s="447"/>
      <c r="G79" s="450"/>
      <c r="H79" s="449"/>
      <c r="I79" s="447"/>
      <c r="J79" s="447"/>
      <c r="K79" s="447"/>
      <c r="L79" s="447"/>
      <c r="M79" s="447"/>
      <c r="N79" s="447"/>
      <c r="O79" s="447"/>
    </row>
    <row r="80" spans="1:15" x14ac:dyDescent="0.2">
      <c r="A80" s="234"/>
      <c r="B80" s="54" t="s">
        <v>0</v>
      </c>
      <c r="C80" s="14" t="s">
        <v>1</v>
      </c>
      <c r="D80" s="255">
        <f>+E362</f>
        <v>14561.87</v>
      </c>
      <c r="E80" s="55">
        <v>1528.53</v>
      </c>
      <c r="F80" s="447"/>
      <c r="G80" s="450"/>
      <c r="H80" s="449"/>
      <c r="I80" s="447"/>
      <c r="J80" s="447"/>
      <c r="K80" s="447"/>
      <c r="L80" s="447"/>
      <c r="M80" s="447"/>
      <c r="N80" s="447"/>
      <c r="O80" s="447"/>
    </row>
    <row r="81" spans="1:15" x14ac:dyDescent="0.2">
      <c r="A81" s="234"/>
      <c r="B81" s="54" t="s">
        <v>2</v>
      </c>
      <c r="C81" s="14" t="s">
        <v>1</v>
      </c>
      <c r="D81" s="255">
        <f>+E363</f>
        <v>9265.91</v>
      </c>
      <c r="E81" s="55">
        <v>1188.21</v>
      </c>
      <c r="F81" s="447"/>
      <c r="G81" s="450"/>
      <c r="H81" s="449"/>
      <c r="I81" s="447"/>
      <c r="J81" s="447"/>
      <c r="K81" s="447"/>
      <c r="L81" s="447"/>
      <c r="M81" s="447"/>
      <c r="N81" s="447"/>
      <c r="O81" s="447"/>
    </row>
    <row r="82" spans="1:15" x14ac:dyDescent="0.2">
      <c r="A82" s="234"/>
      <c r="B82" s="54" t="s">
        <v>3</v>
      </c>
      <c r="C82" s="10" t="s">
        <v>4</v>
      </c>
      <c r="D82" s="256">
        <f>+E364</f>
        <v>51.921700000000001</v>
      </c>
      <c r="E82" s="55">
        <v>0.76659999999999995</v>
      </c>
      <c r="F82" s="447"/>
      <c r="G82" s="450"/>
      <c r="H82" s="449"/>
      <c r="I82" s="447"/>
      <c r="J82" s="447"/>
      <c r="K82" s="447"/>
      <c r="L82" s="447"/>
      <c r="M82" s="447"/>
      <c r="N82" s="447"/>
      <c r="O82" s="447"/>
    </row>
    <row r="83" spans="1:15" x14ac:dyDescent="0.2">
      <c r="A83" s="234"/>
      <c r="B83" s="64" t="s">
        <v>5</v>
      </c>
      <c r="C83" s="10" t="s">
        <v>4</v>
      </c>
      <c r="D83" s="256">
        <f>+E365</f>
        <v>50.721200000000003</v>
      </c>
      <c r="E83" s="55">
        <v>0.76659999999999995</v>
      </c>
      <c r="F83" s="447"/>
      <c r="G83" s="450"/>
      <c r="H83" s="449"/>
      <c r="I83" s="447"/>
      <c r="J83" s="447"/>
      <c r="K83" s="447"/>
      <c r="L83" s="447"/>
      <c r="M83" s="447"/>
      <c r="N83" s="447"/>
      <c r="O83" s="447"/>
    </row>
    <row r="84" spans="1:15" x14ac:dyDescent="0.2">
      <c r="A84" s="234"/>
      <c r="B84" s="54" t="s">
        <v>6</v>
      </c>
      <c r="C84" s="10" t="s">
        <v>4</v>
      </c>
      <c r="D84" s="256">
        <f>+E366</f>
        <v>50.161900000000003</v>
      </c>
      <c r="E84" s="55">
        <v>0.76659999999999995</v>
      </c>
      <c r="F84" s="447"/>
      <c r="G84" s="450"/>
      <c r="H84" s="449"/>
      <c r="I84" s="447"/>
      <c r="J84" s="447"/>
      <c r="K84" s="447"/>
      <c r="L84" s="447"/>
      <c r="M84" s="447"/>
      <c r="N84" s="447"/>
      <c r="O84" s="447"/>
    </row>
    <row r="85" spans="1:15" s="3" customFormat="1" x14ac:dyDescent="0.2">
      <c r="A85" s="234"/>
      <c r="B85" s="54"/>
      <c r="C85" s="57"/>
      <c r="D85" s="236"/>
      <c r="E85" s="55"/>
      <c r="F85" s="447"/>
      <c r="G85" s="450"/>
      <c r="H85" s="449"/>
      <c r="I85" s="448"/>
      <c r="J85" s="448"/>
      <c r="K85" s="448"/>
      <c r="L85" s="448"/>
      <c r="M85" s="448"/>
      <c r="N85" s="448"/>
      <c r="O85" s="448"/>
    </row>
    <row r="86" spans="1:15" x14ac:dyDescent="0.2">
      <c r="A86" s="232" t="s">
        <v>494</v>
      </c>
      <c r="B86" s="52"/>
      <c r="C86" s="48"/>
      <c r="D86" s="237"/>
      <c r="E86" s="55"/>
      <c r="F86" s="447"/>
      <c r="G86" s="450"/>
      <c r="H86" s="449"/>
      <c r="I86" s="447"/>
      <c r="J86" s="447"/>
      <c r="K86" s="447"/>
      <c r="L86" s="447"/>
      <c r="M86" s="447"/>
      <c r="N86" s="447"/>
      <c r="O86" s="447"/>
    </row>
    <row r="87" spans="1:15" x14ac:dyDescent="0.2">
      <c r="A87" s="234"/>
      <c r="B87" s="54" t="s">
        <v>0</v>
      </c>
      <c r="C87" s="14" t="s">
        <v>1</v>
      </c>
      <c r="D87" s="255">
        <f>+E369</f>
        <v>5939.31</v>
      </c>
      <c r="E87" s="55">
        <v>437.38</v>
      </c>
      <c r="F87" s="447"/>
      <c r="G87" s="450"/>
      <c r="H87" s="449"/>
      <c r="I87" s="447"/>
      <c r="J87" s="447"/>
      <c r="K87" s="447"/>
      <c r="L87" s="447"/>
      <c r="M87" s="447"/>
      <c r="N87" s="447"/>
      <c r="O87" s="447"/>
    </row>
    <row r="88" spans="1:15" x14ac:dyDescent="0.2">
      <c r="A88" s="234"/>
      <c r="B88" s="54" t="s">
        <v>2</v>
      </c>
      <c r="C88" s="14" t="s">
        <v>1</v>
      </c>
      <c r="D88" s="255">
        <f>+E370</f>
        <v>2344.54</v>
      </c>
      <c r="E88" s="55">
        <v>300.64999999999998</v>
      </c>
      <c r="F88" s="447"/>
      <c r="G88" s="450"/>
      <c r="H88" s="449"/>
      <c r="I88" s="447"/>
      <c r="J88" s="447"/>
      <c r="K88" s="447"/>
      <c r="L88" s="447"/>
      <c r="M88" s="447"/>
      <c r="N88" s="447"/>
      <c r="O88" s="447"/>
    </row>
    <row r="89" spans="1:15" x14ac:dyDescent="0.2">
      <c r="A89" s="234"/>
      <c r="B89" s="54" t="s">
        <v>3</v>
      </c>
      <c r="C89" s="10" t="s">
        <v>4</v>
      </c>
      <c r="D89" s="256">
        <f>+E371</f>
        <v>49.922800000000002</v>
      </c>
      <c r="E89" s="55">
        <v>0.73709999999999998</v>
      </c>
      <c r="F89" s="447"/>
      <c r="G89" s="450"/>
      <c r="H89" s="449"/>
      <c r="I89" s="447"/>
      <c r="J89" s="447"/>
      <c r="K89" s="447"/>
      <c r="L89" s="447"/>
      <c r="M89" s="447"/>
      <c r="N89" s="447"/>
      <c r="O89" s="447"/>
    </row>
    <row r="90" spans="1:15" x14ac:dyDescent="0.2">
      <c r="A90" s="234"/>
      <c r="B90" s="64" t="s">
        <v>5</v>
      </c>
      <c r="C90" s="10" t="s">
        <v>4</v>
      </c>
      <c r="D90" s="256">
        <f>+E372</f>
        <v>48.768500000000003</v>
      </c>
      <c r="E90" s="55">
        <v>0.73709999999999998</v>
      </c>
      <c r="F90" s="447"/>
      <c r="G90" s="450"/>
      <c r="H90" s="449"/>
      <c r="I90" s="447"/>
      <c r="J90" s="447"/>
      <c r="K90" s="447"/>
      <c r="L90" s="447"/>
      <c r="M90" s="447"/>
      <c r="N90" s="447"/>
      <c r="O90" s="447"/>
    </row>
    <row r="91" spans="1:15" x14ac:dyDescent="0.2">
      <c r="A91" s="234"/>
      <c r="B91" s="54" t="s">
        <v>6</v>
      </c>
      <c r="C91" s="10" t="s">
        <v>4</v>
      </c>
      <c r="D91" s="256">
        <f>+E373</f>
        <v>48.230699999999999</v>
      </c>
      <c r="E91" s="55">
        <v>0.73709999999999998</v>
      </c>
      <c r="F91" s="447"/>
      <c r="G91" s="450"/>
      <c r="H91" s="449"/>
      <c r="I91" s="447"/>
      <c r="J91" s="447"/>
      <c r="K91" s="447"/>
      <c r="L91" s="447"/>
      <c r="M91" s="447"/>
      <c r="N91" s="447"/>
      <c r="O91" s="447"/>
    </row>
    <row r="92" spans="1:15" s="3" customFormat="1" x14ac:dyDescent="0.2">
      <c r="A92" s="234"/>
      <c r="B92" s="54"/>
      <c r="C92" s="10"/>
      <c r="D92" s="236"/>
      <c r="E92" s="55"/>
      <c r="F92" s="447"/>
      <c r="G92" s="450"/>
      <c r="H92" s="449"/>
      <c r="I92" s="448"/>
      <c r="J92" s="448"/>
      <c r="K92" s="448"/>
      <c r="L92" s="448"/>
      <c r="M92" s="448"/>
      <c r="N92" s="448"/>
      <c r="O92" s="448"/>
    </row>
    <row r="93" spans="1:15" x14ac:dyDescent="0.2">
      <c r="A93" s="232" t="s">
        <v>482</v>
      </c>
      <c r="B93" s="52"/>
      <c r="C93" s="48"/>
      <c r="D93" s="237"/>
      <c r="E93" s="55"/>
      <c r="F93" s="447"/>
      <c r="G93" s="450"/>
      <c r="H93" s="449"/>
      <c r="I93" s="447"/>
      <c r="J93" s="447"/>
      <c r="K93" s="447"/>
      <c r="L93" s="447"/>
      <c r="M93" s="447"/>
      <c r="N93" s="447"/>
      <c r="O93" s="447"/>
    </row>
    <row r="94" spans="1:15" x14ac:dyDescent="0.2">
      <c r="A94" s="234"/>
      <c r="B94" s="54" t="s">
        <v>0</v>
      </c>
      <c r="C94" s="14" t="s">
        <v>1</v>
      </c>
      <c r="D94" s="255">
        <f>+D355</f>
        <v>24380</v>
      </c>
      <c r="E94" s="55">
        <v>2032.08</v>
      </c>
      <c r="F94" s="447"/>
      <c r="G94" s="450"/>
      <c r="H94" s="449"/>
      <c r="I94" s="447"/>
      <c r="J94" s="447"/>
      <c r="K94" s="447"/>
      <c r="L94" s="447"/>
      <c r="M94" s="447"/>
      <c r="N94" s="447"/>
      <c r="O94" s="447"/>
    </row>
    <row r="95" spans="1:15" x14ac:dyDescent="0.2">
      <c r="A95" s="234"/>
      <c r="B95" s="54" t="s">
        <v>2</v>
      </c>
      <c r="C95" s="14" t="s">
        <v>1</v>
      </c>
      <c r="D95" s="255">
        <f>+D356</f>
        <v>12459.69</v>
      </c>
      <c r="E95" s="55">
        <v>1597.76</v>
      </c>
      <c r="F95" s="447"/>
      <c r="G95" s="450"/>
      <c r="H95" s="449"/>
      <c r="I95" s="447"/>
      <c r="J95" s="447"/>
      <c r="K95" s="447"/>
      <c r="L95" s="447"/>
      <c r="M95" s="447"/>
      <c r="N95" s="447"/>
      <c r="O95" s="447"/>
    </row>
    <row r="96" spans="1:15" x14ac:dyDescent="0.2">
      <c r="A96" s="234"/>
      <c r="B96" s="54" t="s">
        <v>3</v>
      </c>
      <c r="C96" s="10" t="s">
        <v>4</v>
      </c>
      <c r="D96" s="256">
        <f>+D357</f>
        <v>122.5475</v>
      </c>
      <c r="E96" s="55">
        <v>2.9731000000000001</v>
      </c>
      <c r="F96" s="447"/>
      <c r="G96" s="450"/>
      <c r="H96" s="449"/>
      <c r="I96" s="447"/>
      <c r="J96" s="447"/>
      <c r="K96" s="447"/>
      <c r="L96" s="447"/>
      <c r="M96" s="447"/>
      <c r="N96" s="447"/>
      <c r="O96" s="447"/>
    </row>
    <row r="97" spans="1:15" x14ac:dyDescent="0.2">
      <c r="A97" s="234"/>
      <c r="B97" s="64" t="s">
        <v>5</v>
      </c>
      <c r="C97" s="10" t="s">
        <v>4</v>
      </c>
      <c r="D97" s="256">
        <f>+D358</f>
        <v>119.1686</v>
      </c>
      <c r="E97" s="55">
        <v>2.8855</v>
      </c>
      <c r="F97" s="447"/>
      <c r="G97" s="450"/>
      <c r="H97" s="449"/>
      <c r="I97" s="447"/>
      <c r="J97" s="447"/>
      <c r="K97" s="447"/>
      <c r="L97" s="447"/>
      <c r="M97" s="447"/>
      <c r="N97" s="447"/>
      <c r="O97" s="447"/>
    </row>
    <row r="98" spans="1:15" x14ac:dyDescent="0.2">
      <c r="A98" s="234"/>
      <c r="B98" s="54" t="s">
        <v>6</v>
      </c>
      <c r="C98" s="10" t="s">
        <v>4</v>
      </c>
      <c r="D98" s="256">
        <f>+D359</f>
        <v>117.5945</v>
      </c>
      <c r="E98" s="55">
        <v>2.7974000000000001</v>
      </c>
      <c r="F98" s="447"/>
      <c r="G98" s="450"/>
      <c r="H98" s="449"/>
      <c r="I98" s="447"/>
      <c r="J98" s="447"/>
      <c r="K98" s="447"/>
      <c r="L98" s="447"/>
      <c r="M98" s="447"/>
      <c r="N98" s="447"/>
      <c r="O98" s="447"/>
    </row>
    <row r="99" spans="1:15" s="3" customFormat="1" x14ac:dyDescent="0.2">
      <c r="A99" s="234"/>
      <c r="B99" s="54"/>
      <c r="C99" s="57"/>
      <c r="D99" s="236"/>
      <c r="E99" s="55"/>
      <c r="F99" s="447"/>
      <c r="G99" s="450"/>
      <c r="H99" s="449"/>
      <c r="I99" s="448"/>
      <c r="J99" s="448"/>
      <c r="K99" s="448"/>
      <c r="L99" s="448"/>
      <c r="M99" s="448"/>
      <c r="N99" s="448"/>
      <c r="O99" s="448"/>
    </row>
    <row r="100" spans="1:15" x14ac:dyDescent="0.2">
      <c r="A100" s="232" t="s">
        <v>483</v>
      </c>
      <c r="B100" s="52"/>
      <c r="C100" s="48"/>
      <c r="D100" s="237"/>
      <c r="E100" s="55"/>
      <c r="F100" s="447"/>
      <c r="G100" s="450"/>
      <c r="H100" s="449"/>
      <c r="I100" s="447"/>
      <c r="J100" s="447"/>
      <c r="K100" s="447"/>
      <c r="L100" s="447"/>
      <c r="M100" s="447"/>
      <c r="N100" s="447"/>
      <c r="O100" s="447"/>
    </row>
    <row r="101" spans="1:15" x14ac:dyDescent="0.2">
      <c r="A101" s="234"/>
      <c r="B101" s="54" t="s">
        <v>0</v>
      </c>
      <c r="C101" s="14" t="s">
        <v>1</v>
      </c>
      <c r="D101" s="255">
        <f>+D362</f>
        <v>19527.89</v>
      </c>
      <c r="E101" s="55">
        <v>1528.53</v>
      </c>
      <c r="F101" s="447"/>
      <c r="G101" s="450"/>
      <c r="H101" s="449"/>
      <c r="I101" s="447"/>
      <c r="J101" s="447"/>
      <c r="K101" s="447"/>
      <c r="L101" s="447"/>
      <c r="M101" s="447"/>
      <c r="N101" s="447"/>
      <c r="O101" s="447"/>
    </row>
    <row r="102" spans="1:15" x14ac:dyDescent="0.2">
      <c r="A102" s="234"/>
      <c r="B102" s="54" t="s">
        <v>2</v>
      </c>
      <c r="C102" s="14" t="s">
        <v>1</v>
      </c>
      <c r="D102" s="255">
        <f>+D363</f>
        <v>9265.91</v>
      </c>
      <c r="E102" s="55">
        <v>1188.21</v>
      </c>
      <c r="F102" s="447"/>
      <c r="G102" s="450"/>
      <c r="H102" s="449"/>
      <c r="I102" s="447"/>
      <c r="J102" s="447"/>
      <c r="K102" s="447"/>
      <c r="L102" s="447"/>
      <c r="M102" s="447"/>
      <c r="N102" s="447"/>
      <c r="O102" s="447"/>
    </row>
    <row r="103" spans="1:15" x14ac:dyDescent="0.2">
      <c r="A103" s="234"/>
      <c r="B103" s="54" t="s">
        <v>3</v>
      </c>
      <c r="C103" s="10" t="s">
        <v>4</v>
      </c>
      <c r="D103" s="256">
        <f>+D364</f>
        <v>110.7052</v>
      </c>
      <c r="E103" s="55">
        <v>2.6858</v>
      </c>
      <c r="F103" s="447"/>
      <c r="G103" s="450"/>
      <c r="H103" s="449"/>
      <c r="I103" s="447"/>
      <c r="J103" s="447"/>
      <c r="K103" s="447"/>
      <c r="L103" s="447"/>
      <c r="M103" s="447"/>
      <c r="N103" s="447"/>
      <c r="O103" s="447"/>
    </row>
    <row r="104" spans="1:15" x14ac:dyDescent="0.2">
      <c r="A104" s="234"/>
      <c r="B104" s="64" t="s">
        <v>5</v>
      </c>
      <c r="C104" s="10" t="s">
        <v>4</v>
      </c>
      <c r="D104" s="256">
        <f>+D365</f>
        <v>107.6527</v>
      </c>
      <c r="E104" s="55">
        <v>2.6067</v>
      </c>
      <c r="F104" s="447"/>
      <c r="G104" s="450"/>
      <c r="H104" s="449"/>
      <c r="I104" s="447"/>
      <c r="J104" s="447"/>
      <c r="K104" s="447"/>
      <c r="L104" s="447"/>
      <c r="M104" s="447"/>
      <c r="N104" s="447"/>
      <c r="O104" s="447"/>
    </row>
    <row r="105" spans="1:15" x14ac:dyDescent="0.2">
      <c r="A105" s="234"/>
      <c r="B105" s="54" t="s">
        <v>6</v>
      </c>
      <c r="C105" s="10" t="s">
        <v>4</v>
      </c>
      <c r="D105" s="256">
        <f>+D366</f>
        <v>106.2308</v>
      </c>
      <c r="E105" s="55">
        <v>2.5270000000000001</v>
      </c>
      <c r="F105" s="447"/>
      <c r="G105" s="450"/>
      <c r="H105" s="449"/>
      <c r="I105" s="447"/>
      <c r="J105" s="447"/>
      <c r="K105" s="447"/>
      <c r="L105" s="447"/>
      <c r="M105" s="447"/>
      <c r="N105" s="447"/>
      <c r="O105" s="447"/>
    </row>
    <row r="106" spans="1:15" s="3" customFormat="1" x14ac:dyDescent="0.2">
      <c r="A106" s="234"/>
      <c r="B106" s="54"/>
      <c r="C106" s="57"/>
      <c r="D106" s="236"/>
      <c r="E106" s="55"/>
      <c r="F106" s="447"/>
      <c r="G106" s="450"/>
      <c r="H106" s="449"/>
      <c r="I106" s="448"/>
      <c r="J106" s="448"/>
      <c r="K106" s="448"/>
      <c r="L106" s="448"/>
      <c r="M106" s="448"/>
      <c r="N106" s="448"/>
      <c r="O106" s="448"/>
    </row>
    <row r="107" spans="1:15" x14ac:dyDescent="0.2">
      <c r="A107" s="232" t="s">
        <v>484</v>
      </c>
      <c r="B107" s="52"/>
      <c r="C107" s="48"/>
      <c r="D107" s="237"/>
      <c r="E107" s="55"/>
      <c r="F107" s="447"/>
      <c r="G107" s="450"/>
      <c r="H107" s="449"/>
      <c r="I107" s="447"/>
      <c r="J107" s="447"/>
      <c r="K107" s="447"/>
      <c r="L107" s="447"/>
      <c r="M107" s="447"/>
      <c r="N107" s="447"/>
      <c r="O107" s="447"/>
    </row>
    <row r="108" spans="1:15" x14ac:dyDescent="0.2">
      <c r="A108" s="234"/>
      <c r="B108" s="54" t="s">
        <v>0</v>
      </c>
      <c r="C108" s="14" t="s">
        <v>1</v>
      </c>
      <c r="D108" s="255">
        <f>+D369</f>
        <v>10691.99</v>
      </c>
      <c r="E108" s="55">
        <v>437.38</v>
      </c>
      <c r="F108" s="447"/>
      <c r="G108" s="450"/>
      <c r="H108" s="449"/>
      <c r="I108" s="447"/>
      <c r="J108" s="447"/>
      <c r="K108" s="447"/>
      <c r="L108" s="447"/>
      <c r="M108" s="447"/>
      <c r="N108" s="447"/>
      <c r="O108" s="447"/>
    </row>
    <row r="109" spans="1:15" x14ac:dyDescent="0.2">
      <c r="A109" s="234"/>
      <c r="B109" s="54" t="s">
        <v>2</v>
      </c>
      <c r="C109" s="14" t="s">
        <v>1</v>
      </c>
      <c r="D109" s="255">
        <f>+D370</f>
        <v>2344.54</v>
      </c>
      <c r="E109" s="55">
        <v>300.64999999999998</v>
      </c>
      <c r="F109" s="447"/>
      <c r="G109" s="450"/>
      <c r="H109" s="449"/>
      <c r="I109" s="447"/>
      <c r="J109" s="447"/>
      <c r="K109" s="447"/>
      <c r="L109" s="447"/>
      <c r="M109" s="447"/>
      <c r="N109" s="447"/>
      <c r="O109" s="447"/>
    </row>
    <row r="110" spans="1:15" x14ac:dyDescent="0.2">
      <c r="A110" s="234"/>
      <c r="B110" s="54" t="s">
        <v>3</v>
      </c>
      <c r="C110" s="10" t="s">
        <v>4</v>
      </c>
      <c r="D110" s="256">
        <f>+D371</f>
        <v>106.4432</v>
      </c>
      <c r="E110" s="55">
        <v>2.5823999999999998</v>
      </c>
      <c r="F110" s="447"/>
      <c r="G110" s="450"/>
      <c r="H110" s="449"/>
      <c r="I110" s="447"/>
      <c r="J110" s="447"/>
      <c r="K110" s="447"/>
      <c r="L110" s="447"/>
      <c r="M110" s="447"/>
      <c r="N110" s="447"/>
      <c r="O110" s="447"/>
    </row>
    <row r="111" spans="1:15" x14ac:dyDescent="0.2">
      <c r="A111" s="234"/>
      <c r="B111" s="64" t="s">
        <v>5</v>
      </c>
      <c r="C111" s="10" t="s">
        <v>4</v>
      </c>
      <c r="D111" s="256">
        <f>+D372</f>
        <v>103.50830000000001</v>
      </c>
      <c r="E111" s="55">
        <v>2.5063</v>
      </c>
      <c r="F111" s="447"/>
      <c r="G111" s="450"/>
      <c r="H111" s="449"/>
      <c r="I111" s="447"/>
      <c r="J111" s="447"/>
      <c r="K111" s="447"/>
      <c r="L111" s="447"/>
      <c r="M111" s="447"/>
      <c r="N111" s="447"/>
      <c r="O111" s="447"/>
    </row>
    <row r="112" spans="1:15" x14ac:dyDescent="0.2">
      <c r="A112" s="234"/>
      <c r="B112" s="54" t="s">
        <v>6</v>
      </c>
      <c r="C112" s="10" t="s">
        <v>4</v>
      </c>
      <c r="D112" s="256">
        <f>+D373</f>
        <v>102.14109999999999</v>
      </c>
      <c r="E112" s="55">
        <v>2.4297</v>
      </c>
      <c r="F112" s="447"/>
      <c r="G112" s="450"/>
      <c r="H112" s="449"/>
      <c r="I112" s="447"/>
      <c r="J112" s="447"/>
      <c r="K112" s="447"/>
      <c r="L112" s="447"/>
      <c r="M112" s="447"/>
      <c r="N112" s="447"/>
      <c r="O112" s="447"/>
    </row>
    <row r="113" spans="1:15" s="3" customFormat="1" x14ac:dyDescent="0.2">
      <c r="A113" s="234"/>
      <c r="B113" s="54"/>
      <c r="C113" s="10"/>
      <c r="D113" s="257"/>
      <c r="E113" s="55"/>
      <c r="F113" s="447"/>
      <c r="G113" s="450"/>
      <c r="H113" s="449"/>
      <c r="I113" s="448"/>
      <c r="J113" s="448"/>
      <c r="K113" s="448"/>
      <c r="L113" s="448"/>
      <c r="M113" s="448"/>
      <c r="N113" s="448"/>
      <c r="O113" s="448"/>
    </row>
    <row r="114" spans="1:15" x14ac:dyDescent="0.2">
      <c r="A114" s="232" t="s">
        <v>460</v>
      </c>
      <c r="B114" s="52"/>
      <c r="C114" s="10"/>
      <c r="D114" s="237"/>
      <c r="E114" s="55"/>
      <c r="F114" s="447"/>
      <c r="G114" s="450"/>
      <c r="H114" s="449"/>
      <c r="I114" s="447"/>
      <c r="J114" s="447"/>
      <c r="K114" s="447"/>
      <c r="L114" s="447"/>
      <c r="M114" s="447"/>
      <c r="N114" s="447"/>
      <c r="O114" s="447"/>
    </row>
    <row r="115" spans="1:15" x14ac:dyDescent="0.2">
      <c r="A115" s="234"/>
      <c r="B115" s="54" t="s">
        <v>0</v>
      </c>
      <c r="C115" s="14" t="s">
        <v>1</v>
      </c>
      <c r="D115" s="255">
        <f>+D72</f>
        <v>18809.93</v>
      </c>
      <c r="E115" s="55">
        <v>2032.08</v>
      </c>
      <c r="F115" s="447"/>
      <c r="G115" s="450"/>
      <c r="H115" s="449"/>
      <c r="I115" s="447"/>
      <c r="J115" s="447"/>
      <c r="K115" s="447"/>
      <c r="L115" s="447"/>
      <c r="M115" s="447"/>
      <c r="N115" s="447"/>
      <c r="O115" s="447"/>
    </row>
    <row r="116" spans="1:15" x14ac:dyDescent="0.2">
      <c r="A116" s="234"/>
      <c r="B116" s="54" t="s">
        <v>2</v>
      </c>
      <c r="C116" s="14" t="s">
        <v>1</v>
      </c>
      <c r="D116" s="255">
        <f>+D73</f>
        <v>12459.69</v>
      </c>
      <c r="E116" s="55">
        <v>1597.76</v>
      </c>
      <c r="F116" s="447"/>
      <c r="G116" s="450"/>
      <c r="H116" s="449"/>
      <c r="I116" s="447"/>
      <c r="J116" s="447"/>
      <c r="K116" s="447"/>
      <c r="L116" s="447"/>
      <c r="M116" s="447"/>
      <c r="N116" s="447"/>
      <c r="O116" s="447"/>
    </row>
    <row r="117" spans="1:15" x14ac:dyDescent="0.2">
      <c r="A117" s="234"/>
      <c r="B117" s="54" t="s">
        <v>3</v>
      </c>
      <c r="C117" s="10" t="s">
        <v>4</v>
      </c>
      <c r="D117" s="258">
        <f>+D74</f>
        <v>57.475900000000003</v>
      </c>
      <c r="E117" s="55">
        <v>0.84860000000000002</v>
      </c>
      <c r="F117" s="447"/>
      <c r="G117" s="450"/>
      <c r="H117" s="449"/>
      <c r="I117" s="447"/>
      <c r="J117" s="447"/>
      <c r="K117" s="447"/>
      <c r="L117" s="447"/>
      <c r="M117" s="447"/>
      <c r="N117" s="447"/>
      <c r="O117" s="447"/>
    </row>
    <row r="118" spans="1:15" x14ac:dyDescent="0.2">
      <c r="A118" s="234"/>
      <c r="B118" s="64" t="s">
        <v>5</v>
      </c>
      <c r="C118" s="10" t="s">
        <v>4</v>
      </c>
      <c r="D118" s="258">
        <f>+D75</f>
        <v>56.146900000000002</v>
      </c>
      <c r="E118" s="55">
        <v>0.84860000000000002</v>
      </c>
      <c r="F118" s="447"/>
      <c r="G118" s="450"/>
      <c r="H118" s="449"/>
      <c r="I118" s="447"/>
      <c r="J118" s="447"/>
      <c r="K118" s="447"/>
      <c r="L118" s="447"/>
      <c r="M118" s="447"/>
      <c r="N118" s="447"/>
      <c r="O118" s="447"/>
    </row>
    <row r="119" spans="1:15" x14ac:dyDescent="0.2">
      <c r="A119" s="234"/>
      <c r="B119" s="54" t="s">
        <v>6</v>
      </c>
      <c r="C119" s="10" t="s">
        <v>4</v>
      </c>
      <c r="D119" s="258">
        <f>+D76</f>
        <v>55.527799999999999</v>
      </c>
      <c r="E119" s="55">
        <v>0.84860000000000002</v>
      </c>
      <c r="F119" s="447"/>
      <c r="G119" s="450"/>
      <c r="H119" s="449"/>
      <c r="I119" s="447"/>
      <c r="J119" s="447"/>
      <c r="K119" s="447"/>
      <c r="L119" s="447"/>
      <c r="M119" s="447"/>
      <c r="N119" s="447"/>
      <c r="O119" s="447"/>
    </row>
    <row r="120" spans="1:15" s="3" customFormat="1" x14ac:dyDescent="0.2">
      <c r="A120" s="234"/>
      <c r="B120" s="54"/>
      <c r="C120" s="10"/>
      <c r="D120" s="236"/>
      <c r="E120" s="55"/>
      <c r="F120" s="447"/>
      <c r="G120" s="450"/>
      <c r="H120" s="449"/>
      <c r="I120" s="448"/>
      <c r="J120" s="448"/>
      <c r="K120" s="448"/>
      <c r="L120" s="448"/>
      <c r="M120" s="448"/>
      <c r="N120" s="448"/>
      <c r="O120" s="448"/>
    </row>
    <row r="121" spans="1:15" x14ac:dyDescent="0.2">
      <c r="A121" s="232" t="s">
        <v>461</v>
      </c>
      <c r="B121" s="52"/>
      <c r="C121" s="10"/>
      <c r="D121" s="237"/>
      <c r="E121" s="55"/>
      <c r="F121" s="447"/>
      <c r="G121" s="450"/>
      <c r="H121" s="449"/>
      <c r="I121" s="447"/>
      <c r="J121" s="447"/>
      <c r="K121" s="447"/>
      <c r="L121" s="447"/>
      <c r="M121" s="447"/>
      <c r="N121" s="447"/>
      <c r="O121" s="447"/>
    </row>
    <row r="122" spans="1:15" x14ac:dyDescent="0.2">
      <c r="A122" s="234"/>
      <c r="B122" s="54" t="s">
        <v>0</v>
      </c>
      <c r="C122" s="14" t="s">
        <v>1</v>
      </c>
      <c r="D122" s="255">
        <f>+D80</f>
        <v>14561.87</v>
      </c>
      <c r="E122" s="55">
        <v>1528.53</v>
      </c>
      <c r="F122" s="447"/>
      <c r="G122" s="450"/>
      <c r="H122" s="449"/>
      <c r="I122" s="447"/>
      <c r="J122" s="447"/>
      <c r="K122" s="447"/>
      <c r="L122" s="447"/>
      <c r="M122" s="447"/>
      <c r="N122" s="447"/>
      <c r="O122" s="447"/>
    </row>
    <row r="123" spans="1:15" x14ac:dyDescent="0.2">
      <c r="A123" s="234"/>
      <c r="B123" s="54" t="s">
        <v>2</v>
      </c>
      <c r="C123" s="14" t="s">
        <v>1</v>
      </c>
      <c r="D123" s="255">
        <f>+D81</f>
        <v>9265.91</v>
      </c>
      <c r="E123" s="55">
        <v>1188.21</v>
      </c>
      <c r="F123" s="447"/>
      <c r="G123" s="450"/>
      <c r="H123" s="449"/>
      <c r="I123" s="447"/>
      <c r="J123" s="447"/>
      <c r="K123" s="447"/>
      <c r="L123" s="447"/>
      <c r="M123" s="447"/>
      <c r="N123" s="447"/>
      <c r="O123" s="447"/>
    </row>
    <row r="124" spans="1:15" x14ac:dyDescent="0.2">
      <c r="A124" s="234"/>
      <c r="B124" s="54" t="s">
        <v>3</v>
      </c>
      <c r="C124" s="10" t="s">
        <v>4</v>
      </c>
      <c r="D124" s="258">
        <f>+D82</f>
        <v>51.921700000000001</v>
      </c>
      <c r="E124" s="55">
        <v>0.76659999999999995</v>
      </c>
      <c r="F124" s="447"/>
      <c r="G124" s="450"/>
      <c r="H124" s="449"/>
      <c r="I124" s="447"/>
      <c r="J124" s="447"/>
      <c r="K124" s="447"/>
      <c r="L124" s="447"/>
      <c r="M124" s="447"/>
      <c r="N124" s="447"/>
      <c r="O124" s="447"/>
    </row>
    <row r="125" spans="1:15" x14ac:dyDescent="0.2">
      <c r="A125" s="234"/>
      <c r="B125" s="64" t="s">
        <v>5</v>
      </c>
      <c r="C125" s="10" t="s">
        <v>4</v>
      </c>
      <c r="D125" s="258">
        <f>+D83</f>
        <v>50.721200000000003</v>
      </c>
      <c r="E125" s="55">
        <v>0.76659999999999995</v>
      </c>
      <c r="F125" s="447"/>
      <c r="G125" s="450"/>
      <c r="H125" s="449"/>
      <c r="I125" s="447"/>
      <c r="J125" s="447"/>
      <c r="K125" s="447"/>
      <c r="L125" s="447"/>
      <c r="M125" s="447"/>
      <c r="N125" s="447"/>
      <c r="O125" s="447"/>
    </row>
    <row r="126" spans="1:15" x14ac:dyDescent="0.2">
      <c r="A126" s="234"/>
      <c r="B126" s="54" t="s">
        <v>6</v>
      </c>
      <c r="C126" s="10" t="s">
        <v>4</v>
      </c>
      <c r="D126" s="258">
        <f>+D84</f>
        <v>50.161900000000003</v>
      </c>
      <c r="E126" s="55">
        <v>0.76659999999999995</v>
      </c>
      <c r="F126" s="447"/>
      <c r="G126" s="450"/>
      <c r="H126" s="449"/>
      <c r="I126" s="447"/>
      <c r="J126" s="447"/>
      <c r="K126" s="447"/>
      <c r="L126" s="447"/>
      <c r="M126" s="447"/>
      <c r="N126" s="447"/>
      <c r="O126" s="447"/>
    </row>
    <row r="127" spans="1:15" s="3" customFormat="1" x14ac:dyDescent="0.2">
      <c r="A127" s="234"/>
      <c r="B127" s="54"/>
      <c r="C127" s="10"/>
      <c r="D127" s="257"/>
      <c r="E127" s="55"/>
      <c r="F127" s="447"/>
      <c r="G127" s="450"/>
      <c r="H127" s="449"/>
      <c r="I127" s="448"/>
      <c r="J127" s="448"/>
      <c r="K127" s="448"/>
      <c r="L127" s="448"/>
      <c r="M127" s="448"/>
      <c r="N127" s="448"/>
      <c r="O127" s="448"/>
    </row>
    <row r="128" spans="1:15" s="3" customFormat="1" x14ac:dyDescent="0.2">
      <c r="A128" s="234"/>
      <c r="B128" s="54"/>
      <c r="C128" s="10"/>
      <c r="D128" s="236"/>
      <c r="E128" s="55"/>
      <c r="F128" s="447"/>
      <c r="G128" s="450"/>
      <c r="H128" s="449"/>
      <c r="I128" s="448"/>
      <c r="J128" s="448"/>
      <c r="K128" s="448"/>
      <c r="L128" s="448"/>
      <c r="M128" s="448"/>
      <c r="N128" s="448"/>
      <c r="O128" s="448"/>
    </row>
    <row r="129" spans="1:15" x14ac:dyDescent="0.2">
      <c r="A129" s="232" t="s">
        <v>462</v>
      </c>
      <c r="B129" s="52"/>
      <c r="C129" s="10"/>
      <c r="D129" s="237"/>
      <c r="E129" s="55"/>
      <c r="F129" s="447"/>
      <c r="G129" s="450"/>
      <c r="H129" s="449"/>
      <c r="I129" s="447"/>
      <c r="J129" s="447"/>
      <c r="K129" s="447"/>
      <c r="L129" s="447"/>
      <c r="M129" s="447"/>
      <c r="N129" s="447"/>
      <c r="O129" s="447"/>
    </row>
    <row r="130" spans="1:15" x14ac:dyDescent="0.2">
      <c r="A130" s="234"/>
      <c r="B130" s="54" t="s">
        <v>0</v>
      </c>
      <c r="C130" s="14" t="s">
        <v>1</v>
      </c>
      <c r="D130" s="255">
        <f>+D87</f>
        <v>5939.31</v>
      </c>
      <c r="E130" s="55">
        <v>437.38</v>
      </c>
      <c r="F130" s="447"/>
      <c r="G130" s="450"/>
      <c r="H130" s="449"/>
      <c r="I130" s="447"/>
      <c r="J130" s="447"/>
      <c r="K130" s="447"/>
      <c r="L130" s="447"/>
      <c r="M130" s="447"/>
      <c r="N130" s="447"/>
      <c r="O130" s="447"/>
    </row>
    <row r="131" spans="1:15" x14ac:dyDescent="0.2">
      <c r="A131" s="234"/>
      <c r="B131" s="54" t="s">
        <v>2</v>
      </c>
      <c r="C131" s="14" t="s">
        <v>1</v>
      </c>
      <c r="D131" s="255">
        <f>+D88</f>
        <v>2344.54</v>
      </c>
      <c r="E131" s="55">
        <v>300.64999999999998</v>
      </c>
      <c r="F131" s="447"/>
      <c r="G131" s="450"/>
      <c r="H131" s="449"/>
      <c r="I131" s="447"/>
      <c r="J131" s="447"/>
      <c r="K131" s="447"/>
      <c r="L131" s="447"/>
      <c r="M131" s="447"/>
      <c r="N131" s="447"/>
      <c r="O131" s="447"/>
    </row>
    <row r="132" spans="1:15" x14ac:dyDescent="0.2">
      <c r="A132" s="234"/>
      <c r="B132" s="54" t="s">
        <v>3</v>
      </c>
      <c r="C132" s="10" t="s">
        <v>4</v>
      </c>
      <c r="D132" s="258">
        <f>+D89</f>
        <v>49.922800000000002</v>
      </c>
      <c r="E132" s="55">
        <v>0.73709999999999998</v>
      </c>
      <c r="F132" s="447"/>
      <c r="G132" s="450"/>
      <c r="H132" s="449"/>
      <c r="I132" s="447"/>
      <c r="J132" s="447"/>
      <c r="K132" s="447"/>
      <c r="L132" s="447"/>
      <c r="M132" s="447"/>
      <c r="N132" s="447"/>
      <c r="O132" s="447"/>
    </row>
    <row r="133" spans="1:15" x14ac:dyDescent="0.2">
      <c r="A133" s="234"/>
      <c r="B133" s="64" t="s">
        <v>5</v>
      </c>
      <c r="C133" s="10" t="s">
        <v>4</v>
      </c>
      <c r="D133" s="258">
        <f>+D90</f>
        <v>48.768500000000003</v>
      </c>
      <c r="E133" s="55">
        <v>0.73709999999999998</v>
      </c>
      <c r="F133" s="447"/>
      <c r="G133" s="450"/>
      <c r="H133" s="449"/>
      <c r="I133" s="447"/>
      <c r="J133" s="447"/>
      <c r="K133" s="447"/>
      <c r="L133" s="447"/>
      <c r="M133" s="447"/>
      <c r="N133" s="447"/>
      <c r="O133" s="447"/>
    </row>
    <row r="134" spans="1:15" x14ac:dyDescent="0.2">
      <c r="A134" s="234"/>
      <c r="B134" s="54" t="s">
        <v>6</v>
      </c>
      <c r="C134" s="10" t="s">
        <v>4</v>
      </c>
      <c r="D134" s="258">
        <f>+D91</f>
        <v>48.230699999999999</v>
      </c>
      <c r="E134" s="55">
        <v>0.73709999999999998</v>
      </c>
      <c r="F134" s="447"/>
      <c r="G134" s="450"/>
      <c r="H134" s="449"/>
      <c r="I134" s="447"/>
      <c r="J134" s="447"/>
      <c r="K134" s="447"/>
      <c r="L134" s="447"/>
      <c r="M134" s="447"/>
      <c r="N134" s="447"/>
      <c r="O134" s="447"/>
    </row>
    <row r="135" spans="1:15" s="3" customFormat="1" x14ac:dyDescent="0.2">
      <c r="A135" s="234"/>
      <c r="B135" s="54"/>
      <c r="C135" s="10"/>
      <c r="D135" s="257"/>
      <c r="E135" s="55"/>
      <c r="F135" s="447"/>
      <c r="G135" s="450"/>
      <c r="H135" s="449"/>
      <c r="I135" s="448"/>
      <c r="J135" s="448"/>
      <c r="K135" s="448"/>
      <c r="L135" s="448"/>
      <c r="M135" s="448"/>
      <c r="N135" s="448"/>
      <c r="O135" s="448"/>
    </row>
    <row r="136" spans="1:15" x14ac:dyDescent="0.2">
      <c r="A136" s="232" t="s">
        <v>485</v>
      </c>
      <c r="B136" s="52"/>
      <c r="C136" s="10"/>
      <c r="D136" s="237"/>
      <c r="E136" s="55"/>
      <c r="F136" s="447"/>
      <c r="G136" s="450"/>
      <c r="H136" s="449"/>
      <c r="I136" s="447"/>
      <c r="J136" s="447"/>
      <c r="K136" s="447"/>
      <c r="L136" s="447"/>
      <c r="M136" s="447"/>
      <c r="N136" s="447"/>
      <c r="O136" s="447"/>
    </row>
    <row r="137" spans="1:15" x14ac:dyDescent="0.2">
      <c r="A137" s="234"/>
      <c r="B137" s="54" t="s">
        <v>0</v>
      </c>
      <c r="C137" s="14" t="s">
        <v>1</v>
      </c>
      <c r="D137" s="255">
        <f>+D94</f>
        <v>24380</v>
      </c>
      <c r="E137" s="55">
        <v>2032.08</v>
      </c>
      <c r="F137" s="447"/>
      <c r="G137" s="450"/>
      <c r="H137" s="449"/>
      <c r="I137" s="447"/>
      <c r="J137" s="447"/>
      <c r="K137" s="447"/>
      <c r="L137" s="447"/>
      <c r="M137" s="447"/>
      <c r="N137" s="447"/>
      <c r="O137" s="447"/>
    </row>
    <row r="138" spans="1:15" x14ac:dyDescent="0.2">
      <c r="A138" s="234"/>
      <c r="B138" s="54" t="s">
        <v>2</v>
      </c>
      <c r="C138" s="14" t="s">
        <v>1</v>
      </c>
      <c r="D138" s="255">
        <f>+D95</f>
        <v>12459.69</v>
      </c>
      <c r="E138" s="55">
        <v>1597.76</v>
      </c>
      <c r="F138" s="447"/>
      <c r="G138" s="450"/>
      <c r="H138" s="449"/>
      <c r="I138" s="447"/>
      <c r="J138" s="447"/>
      <c r="K138" s="447"/>
      <c r="L138" s="447"/>
      <c r="M138" s="447"/>
      <c r="N138" s="447"/>
      <c r="O138" s="447"/>
    </row>
    <row r="139" spans="1:15" x14ac:dyDescent="0.2">
      <c r="A139" s="234"/>
      <c r="B139" s="54" t="s">
        <v>3</v>
      </c>
      <c r="C139" s="10" t="s">
        <v>4</v>
      </c>
      <c r="D139" s="258">
        <f>+D96</f>
        <v>122.5475</v>
      </c>
      <c r="E139" s="55">
        <v>2.9731000000000001</v>
      </c>
      <c r="F139" s="447"/>
      <c r="G139" s="450"/>
      <c r="H139" s="449"/>
      <c r="I139" s="447"/>
      <c r="J139" s="447"/>
      <c r="K139" s="447"/>
      <c r="L139" s="447"/>
      <c r="M139" s="447"/>
      <c r="N139" s="447"/>
      <c r="O139" s="447"/>
    </row>
    <row r="140" spans="1:15" x14ac:dyDescent="0.2">
      <c r="A140" s="234"/>
      <c r="B140" s="64" t="s">
        <v>5</v>
      </c>
      <c r="C140" s="10" t="s">
        <v>4</v>
      </c>
      <c r="D140" s="258">
        <f>+D97</f>
        <v>119.1686</v>
      </c>
      <c r="E140" s="55">
        <v>2.8855</v>
      </c>
      <c r="F140" s="447"/>
      <c r="G140" s="450"/>
      <c r="H140" s="449"/>
      <c r="I140" s="447"/>
      <c r="J140" s="447"/>
      <c r="K140" s="447"/>
      <c r="L140" s="447"/>
      <c r="M140" s="447"/>
      <c r="N140" s="447"/>
      <c r="O140" s="447"/>
    </row>
    <row r="141" spans="1:15" x14ac:dyDescent="0.2">
      <c r="A141" s="234"/>
      <c r="B141" s="54" t="s">
        <v>6</v>
      </c>
      <c r="C141" s="10" t="s">
        <v>4</v>
      </c>
      <c r="D141" s="258">
        <f>+D98</f>
        <v>117.5945</v>
      </c>
      <c r="E141" s="55">
        <v>2.7974000000000001</v>
      </c>
      <c r="F141" s="447"/>
      <c r="G141" s="450"/>
      <c r="H141" s="449"/>
      <c r="I141" s="447"/>
      <c r="J141" s="447"/>
      <c r="K141" s="447"/>
      <c r="L141" s="447"/>
      <c r="M141" s="447"/>
      <c r="N141" s="447"/>
      <c r="O141" s="447"/>
    </row>
    <row r="142" spans="1:15" s="3" customFormat="1" x14ac:dyDescent="0.2">
      <c r="A142" s="234"/>
      <c r="B142" s="54"/>
      <c r="C142" s="10"/>
      <c r="D142" s="236"/>
      <c r="E142" s="55"/>
      <c r="F142" s="447"/>
      <c r="G142" s="450"/>
      <c r="H142" s="449"/>
      <c r="I142" s="448"/>
      <c r="J142" s="448"/>
      <c r="K142" s="448"/>
      <c r="L142" s="448"/>
      <c r="M142" s="448"/>
      <c r="N142" s="448"/>
      <c r="O142" s="448"/>
    </row>
    <row r="143" spans="1:15" x14ac:dyDescent="0.2">
      <c r="A143" s="232" t="s">
        <v>486</v>
      </c>
      <c r="B143" s="52"/>
      <c r="C143" s="10"/>
      <c r="D143" s="237"/>
      <c r="E143" s="55"/>
      <c r="F143" s="447"/>
      <c r="G143" s="450"/>
      <c r="H143" s="449"/>
      <c r="I143" s="447"/>
      <c r="J143" s="447"/>
      <c r="K143" s="447"/>
      <c r="L143" s="447"/>
      <c r="M143" s="447"/>
      <c r="N143" s="447"/>
      <c r="O143" s="447"/>
    </row>
    <row r="144" spans="1:15" x14ac:dyDescent="0.2">
      <c r="A144" s="234"/>
      <c r="B144" s="54" t="s">
        <v>0</v>
      </c>
      <c r="C144" s="14" t="s">
        <v>1</v>
      </c>
      <c r="D144" s="255">
        <f>+D101</f>
        <v>19527.89</v>
      </c>
      <c r="E144" s="55">
        <v>1528.53</v>
      </c>
      <c r="F144" s="447"/>
      <c r="G144" s="450"/>
      <c r="H144" s="449"/>
      <c r="I144" s="447"/>
      <c r="J144" s="447"/>
      <c r="K144" s="447"/>
      <c r="L144" s="447"/>
      <c r="M144" s="447"/>
      <c r="N144" s="447"/>
      <c r="O144" s="447"/>
    </row>
    <row r="145" spans="1:15" x14ac:dyDescent="0.2">
      <c r="A145" s="234"/>
      <c r="B145" s="54" t="s">
        <v>2</v>
      </c>
      <c r="C145" s="14" t="s">
        <v>1</v>
      </c>
      <c r="D145" s="255">
        <f>+D102</f>
        <v>9265.91</v>
      </c>
      <c r="E145" s="55">
        <v>1188.21</v>
      </c>
      <c r="F145" s="447"/>
      <c r="G145" s="450"/>
      <c r="H145" s="449"/>
      <c r="I145" s="447"/>
      <c r="J145" s="447"/>
      <c r="K145" s="447"/>
      <c r="L145" s="447"/>
      <c r="M145" s="447"/>
      <c r="N145" s="447"/>
      <c r="O145" s="447"/>
    </row>
    <row r="146" spans="1:15" x14ac:dyDescent="0.2">
      <c r="A146" s="234"/>
      <c r="B146" s="54" t="s">
        <v>3</v>
      </c>
      <c r="C146" s="10" t="s">
        <v>4</v>
      </c>
      <c r="D146" s="258">
        <f>+D103</f>
        <v>110.7052</v>
      </c>
      <c r="E146" s="55">
        <v>2.6858</v>
      </c>
      <c r="F146" s="447"/>
      <c r="G146" s="450"/>
      <c r="H146" s="449"/>
      <c r="I146" s="447"/>
      <c r="J146" s="447"/>
      <c r="K146" s="447"/>
      <c r="L146" s="447"/>
      <c r="M146" s="447"/>
      <c r="N146" s="447"/>
      <c r="O146" s="447"/>
    </row>
    <row r="147" spans="1:15" x14ac:dyDescent="0.2">
      <c r="A147" s="234"/>
      <c r="B147" s="64" t="s">
        <v>5</v>
      </c>
      <c r="C147" s="10" t="s">
        <v>4</v>
      </c>
      <c r="D147" s="258">
        <f>+D104</f>
        <v>107.6527</v>
      </c>
      <c r="E147" s="55">
        <v>2.6067</v>
      </c>
      <c r="F147" s="447"/>
      <c r="G147" s="450"/>
      <c r="H147" s="449"/>
      <c r="I147" s="447"/>
      <c r="J147" s="447"/>
      <c r="K147" s="447"/>
      <c r="L147" s="447"/>
      <c r="M147" s="447"/>
      <c r="N147" s="447"/>
      <c r="O147" s="447"/>
    </row>
    <row r="148" spans="1:15" x14ac:dyDescent="0.2">
      <c r="A148" s="234"/>
      <c r="B148" s="54" t="s">
        <v>6</v>
      </c>
      <c r="C148" s="10" t="s">
        <v>4</v>
      </c>
      <c r="D148" s="258">
        <f>+D105</f>
        <v>106.2308</v>
      </c>
      <c r="E148" s="55">
        <v>2.5270000000000001</v>
      </c>
      <c r="F148" s="447"/>
      <c r="G148" s="450"/>
      <c r="H148" s="449"/>
      <c r="I148" s="447"/>
      <c r="J148" s="447"/>
      <c r="K148" s="447"/>
      <c r="L148" s="447"/>
      <c r="M148" s="447"/>
      <c r="N148" s="447"/>
      <c r="O148" s="447"/>
    </row>
    <row r="149" spans="1:15" s="3" customFormat="1" x14ac:dyDescent="0.2">
      <c r="A149" s="234"/>
      <c r="B149" s="54"/>
      <c r="C149" s="10"/>
      <c r="D149" s="236"/>
      <c r="E149" s="55"/>
      <c r="F149" s="447"/>
      <c r="G149" s="450"/>
      <c r="H149" s="449"/>
      <c r="I149" s="448"/>
      <c r="J149" s="448"/>
      <c r="K149" s="448"/>
      <c r="L149" s="448"/>
      <c r="M149" s="448"/>
      <c r="N149" s="448"/>
      <c r="O149" s="448"/>
    </row>
    <row r="150" spans="1:15" x14ac:dyDescent="0.2">
      <c r="A150" s="232" t="s">
        <v>487</v>
      </c>
      <c r="B150" s="52"/>
      <c r="C150" s="10"/>
      <c r="D150" s="237"/>
      <c r="E150" s="55"/>
      <c r="F150" s="447"/>
      <c r="G150" s="450"/>
      <c r="H150" s="449"/>
      <c r="I150" s="447"/>
      <c r="J150" s="447"/>
      <c r="K150" s="447"/>
      <c r="L150" s="447"/>
      <c r="M150" s="447"/>
      <c r="N150" s="447"/>
      <c r="O150" s="447"/>
    </row>
    <row r="151" spans="1:15" x14ac:dyDescent="0.2">
      <c r="A151" s="234"/>
      <c r="B151" s="54" t="s">
        <v>0</v>
      </c>
      <c r="C151" s="14" t="s">
        <v>1</v>
      </c>
      <c r="D151" s="255">
        <f>+D108</f>
        <v>10691.99</v>
      </c>
      <c r="E151" s="55">
        <v>437.38</v>
      </c>
      <c r="F151" s="447"/>
      <c r="G151" s="450"/>
      <c r="H151" s="449"/>
      <c r="I151" s="447"/>
      <c r="J151" s="447"/>
      <c r="K151" s="447"/>
      <c r="L151" s="447"/>
      <c r="M151" s="447"/>
      <c r="N151" s="447"/>
      <c r="O151" s="447"/>
    </row>
    <row r="152" spans="1:15" x14ac:dyDescent="0.2">
      <c r="A152" s="234"/>
      <c r="B152" s="54" t="s">
        <v>2</v>
      </c>
      <c r="C152" s="14" t="s">
        <v>1</v>
      </c>
      <c r="D152" s="255">
        <f>+D109</f>
        <v>2344.54</v>
      </c>
      <c r="E152" s="55">
        <v>300.64999999999998</v>
      </c>
      <c r="F152" s="447"/>
      <c r="G152" s="450"/>
      <c r="H152" s="449"/>
      <c r="I152" s="447"/>
      <c r="J152" s="447"/>
      <c r="K152" s="447"/>
      <c r="L152" s="447"/>
      <c r="M152" s="447"/>
      <c r="N152" s="447"/>
      <c r="O152" s="447"/>
    </row>
    <row r="153" spans="1:15" x14ac:dyDescent="0.2">
      <c r="A153" s="234"/>
      <c r="B153" s="54" t="s">
        <v>3</v>
      </c>
      <c r="C153" s="10" t="s">
        <v>4</v>
      </c>
      <c r="D153" s="258">
        <f>+D110</f>
        <v>106.4432</v>
      </c>
      <c r="E153" s="55">
        <v>2.5823999999999998</v>
      </c>
      <c r="F153" s="447"/>
      <c r="G153" s="450"/>
      <c r="H153" s="449"/>
      <c r="I153" s="447"/>
      <c r="J153" s="447"/>
      <c r="K153" s="447"/>
      <c r="L153" s="447"/>
      <c r="M153" s="447"/>
      <c r="N153" s="447"/>
      <c r="O153" s="447"/>
    </row>
    <row r="154" spans="1:15" x14ac:dyDescent="0.2">
      <c r="A154" s="234"/>
      <c r="B154" s="64" t="s">
        <v>5</v>
      </c>
      <c r="C154" s="10" t="s">
        <v>4</v>
      </c>
      <c r="D154" s="258">
        <f>+D111</f>
        <v>103.50830000000001</v>
      </c>
      <c r="E154" s="55">
        <v>2.5063</v>
      </c>
      <c r="F154" s="447"/>
      <c r="G154" s="450"/>
      <c r="H154" s="449"/>
      <c r="I154" s="447"/>
      <c r="J154" s="447"/>
      <c r="K154" s="447"/>
      <c r="L154" s="447"/>
      <c r="M154" s="447"/>
      <c r="N154" s="447"/>
      <c r="O154" s="447"/>
    </row>
    <row r="155" spans="1:15" x14ac:dyDescent="0.2">
      <c r="A155" s="234"/>
      <c r="B155" s="54" t="s">
        <v>6</v>
      </c>
      <c r="C155" s="10" t="s">
        <v>4</v>
      </c>
      <c r="D155" s="258">
        <f>+D112</f>
        <v>102.14109999999999</v>
      </c>
      <c r="E155" s="55">
        <v>2.4297</v>
      </c>
      <c r="F155" s="447"/>
      <c r="G155" s="450"/>
      <c r="H155" s="449"/>
      <c r="I155" s="447"/>
      <c r="J155" s="447"/>
      <c r="K155" s="447"/>
      <c r="L155" s="447"/>
      <c r="M155" s="447"/>
      <c r="N155" s="447"/>
      <c r="O155" s="447"/>
    </row>
    <row r="156" spans="1:15" ht="15" thickBot="1" x14ac:dyDescent="0.25">
      <c r="A156" s="243"/>
      <c r="B156" s="152"/>
      <c r="C156" s="153"/>
      <c r="D156" s="263"/>
      <c r="E156" s="55"/>
      <c r="F156" s="447"/>
      <c r="G156" s="450"/>
      <c r="H156" s="449"/>
      <c r="I156" s="447"/>
      <c r="J156" s="447"/>
      <c r="K156" s="447"/>
      <c r="L156" s="447"/>
      <c r="M156" s="447"/>
      <c r="N156" s="447"/>
      <c r="O156" s="447"/>
    </row>
    <row r="157" spans="1:15" x14ac:dyDescent="0.2">
      <c r="A157" s="241"/>
      <c r="B157" s="72"/>
      <c r="C157" s="30"/>
      <c r="D157" s="238"/>
      <c r="E157" s="55"/>
      <c r="F157" s="447"/>
      <c r="G157" s="450"/>
      <c r="H157" s="449"/>
      <c r="I157" s="447"/>
      <c r="J157" s="447"/>
      <c r="K157" s="447"/>
      <c r="L157" s="447"/>
      <c r="M157" s="447"/>
      <c r="N157" s="447"/>
      <c r="O157" s="447"/>
    </row>
    <row r="158" spans="1:15" s="3" customFormat="1" ht="15.75" x14ac:dyDescent="0.25">
      <c r="A158" s="241"/>
      <c r="B158" s="102" t="s">
        <v>8</v>
      </c>
      <c r="C158" s="30"/>
      <c r="D158" s="262"/>
      <c r="E158" s="55"/>
      <c r="F158" s="447"/>
      <c r="G158" s="450"/>
      <c r="H158" s="449"/>
      <c r="I158" s="448"/>
      <c r="J158" s="448"/>
      <c r="K158" s="448"/>
      <c r="L158" s="448"/>
      <c r="M158" s="448"/>
      <c r="N158" s="448"/>
      <c r="O158" s="448"/>
    </row>
    <row r="159" spans="1:15" s="3" customFormat="1" ht="15.75" x14ac:dyDescent="0.25">
      <c r="A159" s="241"/>
      <c r="B159" s="102"/>
      <c r="C159" s="30"/>
      <c r="D159" s="262"/>
      <c r="E159" s="55"/>
      <c r="F159" s="448"/>
      <c r="G159" s="450"/>
      <c r="H159" s="448"/>
      <c r="I159" s="448"/>
      <c r="J159" s="448"/>
      <c r="K159" s="448"/>
      <c r="L159" s="448"/>
      <c r="M159" s="448"/>
      <c r="N159" s="448"/>
      <c r="O159" s="448"/>
    </row>
    <row r="160" spans="1:15" x14ac:dyDescent="0.2">
      <c r="A160" s="239" t="s">
        <v>463</v>
      </c>
      <c r="B160" s="70"/>
      <c r="C160" s="30"/>
      <c r="D160" s="260"/>
      <c r="E160" s="55"/>
      <c r="F160" s="447"/>
      <c r="G160" s="450"/>
      <c r="H160" s="447"/>
      <c r="I160" s="447"/>
      <c r="J160" s="447"/>
      <c r="K160" s="447"/>
      <c r="L160" s="447"/>
      <c r="M160" s="447"/>
      <c r="N160" s="447"/>
      <c r="O160" s="447"/>
    </row>
    <row r="161" spans="1:15" x14ac:dyDescent="0.2">
      <c r="A161" s="241"/>
      <c r="B161" s="72" t="s">
        <v>0</v>
      </c>
      <c r="C161" s="34" t="s">
        <v>9</v>
      </c>
      <c r="D161" s="261">
        <f>+E486</f>
        <v>15818691.59</v>
      </c>
      <c r="E161" s="55">
        <v>1963294.79</v>
      </c>
      <c r="F161" s="447"/>
      <c r="G161" s="450"/>
      <c r="H161" s="447"/>
      <c r="I161" s="447"/>
      <c r="J161" s="447"/>
      <c r="K161" s="447"/>
      <c r="L161" s="447"/>
      <c r="M161" s="447"/>
      <c r="N161" s="447"/>
      <c r="O161" s="447"/>
    </row>
    <row r="162" spans="1:15" x14ac:dyDescent="0.2">
      <c r="A162" s="241"/>
      <c r="B162" s="72" t="s">
        <v>2</v>
      </c>
      <c r="C162" s="34" t="s">
        <v>9</v>
      </c>
      <c r="D162" s="261">
        <f>+E487</f>
        <v>12459692.41</v>
      </c>
      <c r="E162" s="55">
        <v>1597763.95</v>
      </c>
      <c r="F162" s="447"/>
      <c r="G162" s="450"/>
      <c r="H162" s="447"/>
      <c r="I162" s="447"/>
      <c r="J162" s="447"/>
      <c r="K162" s="447"/>
      <c r="L162" s="447"/>
      <c r="M162" s="447"/>
      <c r="N162" s="447"/>
      <c r="O162" s="447"/>
    </row>
    <row r="163" spans="1:15" x14ac:dyDescent="0.2">
      <c r="A163" s="241"/>
      <c r="B163" s="72" t="s">
        <v>3</v>
      </c>
      <c r="C163" s="30" t="s">
        <v>10</v>
      </c>
      <c r="D163" s="261">
        <f>+E488</f>
        <v>8912.83</v>
      </c>
      <c r="E163" s="55">
        <v>166.5672984</v>
      </c>
      <c r="F163" s="447"/>
      <c r="G163" s="450"/>
      <c r="H163" s="447"/>
      <c r="I163" s="447"/>
      <c r="J163" s="447"/>
      <c r="K163" s="447"/>
      <c r="L163" s="447"/>
      <c r="M163" s="447"/>
      <c r="N163" s="447"/>
      <c r="O163" s="447"/>
    </row>
    <row r="164" spans="1:15" x14ac:dyDescent="0.2">
      <c r="A164" s="241"/>
      <c r="B164" s="109" t="s">
        <v>5</v>
      </c>
      <c r="C164" s="30" t="s">
        <v>10</v>
      </c>
      <c r="D164" s="261">
        <f>+E489</f>
        <v>8706.74</v>
      </c>
      <c r="E164" s="55">
        <v>166.5672984</v>
      </c>
      <c r="F164" s="447"/>
      <c r="G164" s="450"/>
      <c r="H164" s="447"/>
      <c r="I164" s="447"/>
      <c r="J164" s="447"/>
      <c r="K164" s="447"/>
      <c r="L164" s="447"/>
      <c r="M164" s="447"/>
      <c r="N164" s="447"/>
      <c r="O164" s="447"/>
    </row>
    <row r="165" spans="1:15" x14ac:dyDescent="0.2">
      <c r="A165" s="241"/>
      <c r="B165" s="72" t="s">
        <v>6</v>
      </c>
      <c r="C165" s="30" t="s">
        <v>10</v>
      </c>
      <c r="D165" s="261">
        <f>+E490</f>
        <v>8610.74</v>
      </c>
      <c r="E165" s="55">
        <v>166.5672984</v>
      </c>
      <c r="F165" s="447"/>
      <c r="G165" s="450"/>
      <c r="H165" s="447"/>
      <c r="I165" s="447"/>
      <c r="J165" s="447"/>
      <c r="K165" s="447"/>
      <c r="L165" s="447"/>
      <c r="M165" s="447"/>
      <c r="N165" s="447"/>
      <c r="O165" s="447"/>
    </row>
    <row r="166" spans="1:15" x14ac:dyDescent="0.2">
      <c r="A166" s="241"/>
      <c r="B166" s="109"/>
      <c r="C166" s="30"/>
      <c r="D166" s="256"/>
      <c r="E166" s="55"/>
      <c r="F166" s="447"/>
      <c r="G166" s="450"/>
      <c r="H166" s="447"/>
      <c r="I166" s="447"/>
      <c r="J166" s="447"/>
      <c r="K166" s="447"/>
      <c r="L166" s="447"/>
      <c r="M166" s="447"/>
      <c r="N166" s="447"/>
      <c r="O166" s="447"/>
    </row>
    <row r="167" spans="1:15" x14ac:dyDescent="0.2">
      <c r="A167" s="239" t="s">
        <v>464</v>
      </c>
      <c r="B167" s="70"/>
      <c r="C167" s="30"/>
      <c r="D167" s="256"/>
      <c r="E167" s="55"/>
      <c r="F167" s="447"/>
      <c r="G167" s="450"/>
      <c r="H167" s="447"/>
      <c r="I167" s="447"/>
      <c r="J167" s="447"/>
      <c r="K167" s="447"/>
      <c r="L167" s="447"/>
      <c r="M167" s="447"/>
      <c r="N167" s="447"/>
      <c r="O167" s="447"/>
    </row>
    <row r="168" spans="1:15" x14ac:dyDescent="0.2">
      <c r="A168" s="241"/>
      <c r="B168" s="72" t="s">
        <v>0</v>
      </c>
      <c r="C168" s="30" t="s">
        <v>9</v>
      </c>
      <c r="D168" s="261">
        <f>+E493</f>
        <v>11570630.109999999</v>
      </c>
      <c r="E168" s="55"/>
      <c r="F168" s="447"/>
      <c r="G168" s="450"/>
      <c r="H168" s="447"/>
      <c r="I168" s="447"/>
      <c r="J168" s="447"/>
      <c r="K168" s="447"/>
      <c r="L168" s="447"/>
      <c r="M168" s="447"/>
      <c r="N168" s="447"/>
      <c r="O168" s="447"/>
    </row>
    <row r="169" spans="1:15" x14ac:dyDescent="0.2">
      <c r="A169" s="241"/>
      <c r="B169" s="109" t="s">
        <v>2</v>
      </c>
      <c r="C169" s="30" t="s">
        <v>9</v>
      </c>
      <c r="D169" s="261">
        <f>+E494</f>
        <v>9265909.0999999996</v>
      </c>
      <c r="E169" s="55">
        <v>1459756.49</v>
      </c>
      <c r="F169" s="447"/>
      <c r="G169" s="450"/>
      <c r="H169" s="447"/>
      <c r="I169" s="447"/>
      <c r="J169" s="447"/>
      <c r="K169" s="447"/>
      <c r="L169" s="447"/>
      <c r="M169" s="447"/>
      <c r="N169" s="447"/>
      <c r="O169" s="447"/>
    </row>
    <row r="170" spans="1:15" x14ac:dyDescent="0.2">
      <c r="A170" s="241"/>
      <c r="B170" s="72" t="s">
        <v>3</v>
      </c>
      <c r="C170" s="30" t="s">
        <v>10</v>
      </c>
      <c r="D170" s="261">
        <f>+E495</f>
        <v>3358.67</v>
      </c>
      <c r="E170" s="55">
        <v>1188210.3500000001</v>
      </c>
      <c r="F170" s="447"/>
      <c r="G170" s="450"/>
      <c r="H170" s="447"/>
      <c r="I170" s="447"/>
      <c r="J170" s="447"/>
      <c r="K170" s="447"/>
      <c r="L170" s="447"/>
      <c r="M170" s="447"/>
      <c r="N170" s="447"/>
      <c r="O170" s="447"/>
    </row>
    <row r="171" spans="1:15" x14ac:dyDescent="0.2">
      <c r="A171" s="241"/>
      <c r="B171" s="72" t="s">
        <v>5</v>
      </c>
      <c r="C171" s="30" t="s">
        <v>10</v>
      </c>
      <c r="D171" s="261">
        <f>+E496</f>
        <v>3281.01</v>
      </c>
      <c r="E171" s="55">
        <v>62.77</v>
      </c>
      <c r="F171" s="447"/>
      <c r="G171" s="450"/>
      <c r="H171" s="447"/>
      <c r="I171" s="447"/>
      <c r="J171" s="447"/>
      <c r="K171" s="447"/>
      <c r="L171" s="447"/>
      <c r="M171" s="447"/>
      <c r="N171" s="447"/>
      <c r="O171" s="447"/>
    </row>
    <row r="172" spans="1:15" x14ac:dyDescent="0.2">
      <c r="A172" s="241"/>
      <c r="B172" s="109" t="s">
        <v>6</v>
      </c>
      <c r="C172" s="30" t="s">
        <v>10</v>
      </c>
      <c r="D172" s="261">
        <f>+E497</f>
        <v>3244.83</v>
      </c>
      <c r="E172" s="55">
        <v>62.77</v>
      </c>
      <c r="F172" s="447"/>
      <c r="G172" s="450"/>
      <c r="H172" s="447"/>
      <c r="I172" s="447"/>
      <c r="J172" s="447"/>
      <c r="K172" s="447"/>
      <c r="L172" s="447"/>
      <c r="M172" s="447"/>
      <c r="N172" s="447"/>
      <c r="O172" s="447"/>
    </row>
    <row r="173" spans="1:15" x14ac:dyDescent="0.2">
      <c r="A173" s="241"/>
      <c r="B173" s="72"/>
      <c r="C173" s="30"/>
      <c r="D173" s="261"/>
      <c r="E173" s="55">
        <v>62.77</v>
      </c>
      <c r="F173" s="447"/>
      <c r="G173" s="450"/>
      <c r="H173" s="447"/>
      <c r="I173" s="447"/>
      <c r="J173" s="447"/>
      <c r="K173" s="447"/>
      <c r="L173" s="447"/>
      <c r="M173" s="447"/>
      <c r="N173" s="447"/>
      <c r="O173" s="447"/>
    </row>
    <row r="174" spans="1:15" x14ac:dyDescent="0.2">
      <c r="A174" s="239" t="s">
        <v>465</v>
      </c>
      <c r="B174" s="70"/>
      <c r="C174" s="30"/>
      <c r="D174" s="261"/>
      <c r="E174" s="55"/>
      <c r="F174" s="447"/>
      <c r="G174" s="450"/>
      <c r="H174" s="447"/>
      <c r="I174" s="447"/>
      <c r="J174" s="447"/>
      <c r="K174" s="447"/>
      <c r="L174" s="447"/>
      <c r="M174" s="447"/>
      <c r="N174" s="447"/>
      <c r="O174" s="447"/>
    </row>
    <row r="175" spans="1:15" x14ac:dyDescent="0.2">
      <c r="A175" s="241"/>
      <c r="B175" s="109" t="s">
        <v>0</v>
      </c>
      <c r="C175" s="30" t="s">
        <v>9</v>
      </c>
      <c r="D175" s="261">
        <f>+E500</f>
        <v>2948070.57</v>
      </c>
      <c r="E175" s="55"/>
      <c r="F175" s="447"/>
      <c r="G175" s="450"/>
      <c r="H175" s="447"/>
      <c r="I175" s="447"/>
      <c r="J175" s="447"/>
      <c r="K175" s="447"/>
      <c r="L175" s="447"/>
      <c r="M175" s="447"/>
      <c r="N175" s="447"/>
      <c r="O175" s="447"/>
    </row>
    <row r="176" spans="1:15" x14ac:dyDescent="0.2">
      <c r="A176" s="241"/>
      <c r="B176" s="72" t="s">
        <v>2</v>
      </c>
      <c r="C176" s="30" t="s">
        <v>9</v>
      </c>
      <c r="D176" s="261">
        <f>+E501</f>
        <v>2344542.3199999998</v>
      </c>
      <c r="E176" s="55">
        <v>368600.68</v>
      </c>
      <c r="F176" s="447"/>
      <c r="G176" s="450"/>
      <c r="H176" s="447"/>
      <c r="I176" s="447"/>
      <c r="J176" s="447"/>
      <c r="K176" s="447"/>
      <c r="L176" s="447"/>
      <c r="M176" s="447"/>
      <c r="N176" s="447"/>
      <c r="O176" s="447"/>
    </row>
    <row r="177" spans="1:15" x14ac:dyDescent="0.2">
      <c r="A177" s="241"/>
      <c r="B177" s="72" t="s">
        <v>3</v>
      </c>
      <c r="C177" s="30" t="s">
        <v>10</v>
      </c>
      <c r="D177" s="261">
        <f>+E502</f>
        <v>1359.76</v>
      </c>
      <c r="E177" s="55">
        <v>300651.5</v>
      </c>
      <c r="F177" s="447"/>
      <c r="G177" s="450"/>
      <c r="H177" s="447"/>
      <c r="I177" s="447"/>
      <c r="J177" s="447"/>
      <c r="K177" s="447"/>
      <c r="L177" s="447"/>
      <c r="M177" s="447"/>
      <c r="N177" s="447"/>
      <c r="O177" s="447"/>
    </row>
    <row r="178" spans="1:15" x14ac:dyDescent="0.2">
      <c r="A178" s="241"/>
      <c r="B178" s="109" t="s">
        <v>5</v>
      </c>
      <c r="C178" s="30" t="s">
        <v>10</v>
      </c>
      <c r="D178" s="261">
        <f>+E503</f>
        <v>1328.32</v>
      </c>
      <c r="E178" s="55">
        <v>25.41</v>
      </c>
      <c r="F178" s="447"/>
      <c r="G178" s="450"/>
      <c r="H178" s="447"/>
      <c r="I178" s="447"/>
      <c r="J178" s="447"/>
      <c r="K178" s="447"/>
      <c r="L178" s="447"/>
      <c r="M178" s="447"/>
      <c r="N178" s="447"/>
      <c r="O178" s="447"/>
    </row>
    <row r="179" spans="1:15" x14ac:dyDescent="0.2">
      <c r="A179" s="241"/>
      <c r="B179" s="72" t="s">
        <v>6</v>
      </c>
      <c r="C179" s="30" t="s">
        <v>10</v>
      </c>
      <c r="D179" s="261">
        <f>+E504</f>
        <v>1313.68</v>
      </c>
      <c r="E179" s="55">
        <v>25.41</v>
      </c>
      <c r="F179" s="447"/>
      <c r="G179" s="450"/>
      <c r="H179" s="447"/>
      <c r="I179" s="447"/>
      <c r="J179" s="447"/>
      <c r="K179" s="447"/>
      <c r="L179" s="447"/>
      <c r="M179" s="447"/>
      <c r="N179" s="447"/>
      <c r="O179" s="447"/>
    </row>
    <row r="180" spans="1:15" x14ac:dyDescent="0.2">
      <c r="A180" s="241"/>
      <c r="B180" s="72"/>
      <c r="C180" s="30"/>
      <c r="D180" s="261"/>
      <c r="E180" s="55">
        <v>25.41</v>
      </c>
      <c r="F180" s="447"/>
      <c r="G180" s="450"/>
      <c r="H180" s="447"/>
      <c r="I180" s="447"/>
      <c r="J180" s="447"/>
      <c r="K180" s="447"/>
      <c r="L180" s="447"/>
      <c r="M180" s="447"/>
      <c r="N180" s="447"/>
      <c r="O180" s="447"/>
    </row>
    <row r="181" spans="1:15" x14ac:dyDescent="0.2">
      <c r="A181" s="239" t="s">
        <v>488</v>
      </c>
      <c r="B181" s="70"/>
      <c r="C181" s="30"/>
      <c r="D181" s="261"/>
      <c r="E181" s="55"/>
      <c r="F181" s="447"/>
      <c r="G181" s="450"/>
      <c r="H181" s="447"/>
      <c r="I181" s="447"/>
      <c r="J181" s="447"/>
      <c r="K181" s="447"/>
      <c r="L181" s="447"/>
      <c r="M181" s="447"/>
      <c r="N181" s="447"/>
      <c r="O181" s="447"/>
    </row>
    <row r="182" spans="1:15" x14ac:dyDescent="0.2">
      <c r="A182" s="241"/>
      <c r="B182" s="72" t="s">
        <v>0</v>
      </c>
      <c r="C182" s="30" t="s">
        <v>9</v>
      </c>
      <c r="D182" s="261">
        <f>+D486</f>
        <v>16774506.279999999</v>
      </c>
      <c r="E182" s="55"/>
      <c r="F182" s="447"/>
      <c r="G182" s="450"/>
      <c r="H182" s="447"/>
      <c r="I182" s="447"/>
      <c r="J182" s="447"/>
      <c r="K182" s="447"/>
      <c r="L182" s="447"/>
      <c r="M182" s="447"/>
      <c r="N182" s="447"/>
      <c r="O182" s="447"/>
    </row>
    <row r="183" spans="1:15" x14ac:dyDescent="0.2">
      <c r="A183" s="241"/>
      <c r="B183" s="72" t="s">
        <v>2</v>
      </c>
      <c r="C183" s="30" t="s">
        <v>9</v>
      </c>
      <c r="D183" s="261">
        <f>+D487</f>
        <v>12459692.41</v>
      </c>
      <c r="E183" s="55">
        <v>1963294.79</v>
      </c>
      <c r="F183" s="447"/>
      <c r="G183" s="450"/>
      <c r="H183" s="447"/>
      <c r="I183" s="447"/>
      <c r="J183" s="447"/>
      <c r="K183" s="447"/>
      <c r="L183" s="447"/>
      <c r="M183" s="447"/>
      <c r="N183" s="447"/>
      <c r="O183" s="447"/>
    </row>
    <row r="184" spans="1:15" x14ac:dyDescent="0.2">
      <c r="A184" s="241"/>
      <c r="B184" s="109" t="s">
        <v>3</v>
      </c>
      <c r="C184" s="30" t="s">
        <v>10</v>
      </c>
      <c r="D184" s="261">
        <f>+D488</f>
        <v>19003.54</v>
      </c>
      <c r="E184" s="55">
        <v>1597763.95</v>
      </c>
      <c r="F184" s="447"/>
      <c r="G184" s="450"/>
      <c r="H184" s="447"/>
      <c r="I184" s="447"/>
      <c r="J184" s="447"/>
      <c r="K184" s="447"/>
      <c r="L184" s="447"/>
      <c r="M184" s="447"/>
      <c r="N184" s="447"/>
      <c r="O184" s="447"/>
    </row>
    <row r="185" spans="1:15" x14ac:dyDescent="0.2">
      <c r="A185" s="241"/>
      <c r="B185" s="72" t="s">
        <v>5</v>
      </c>
      <c r="C185" s="30" t="s">
        <v>10</v>
      </c>
      <c r="D185" s="261">
        <f>+D489</f>
        <v>18479.560000000001</v>
      </c>
      <c r="E185" s="55">
        <v>461.04</v>
      </c>
      <c r="F185" s="447"/>
      <c r="G185" s="450"/>
      <c r="H185" s="447"/>
      <c r="I185" s="447"/>
      <c r="J185" s="447"/>
      <c r="K185" s="447"/>
      <c r="L185" s="447"/>
      <c r="M185" s="447"/>
      <c r="N185" s="447"/>
      <c r="O185" s="447"/>
    </row>
    <row r="186" spans="1:15" x14ac:dyDescent="0.2">
      <c r="A186" s="241"/>
      <c r="B186" s="72" t="s">
        <v>6</v>
      </c>
      <c r="C186" s="30" t="s">
        <v>10</v>
      </c>
      <c r="D186" s="261">
        <f>+D490</f>
        <v>18235.46</v>
      </c>
      <c r="E186" s="55">
        <v>447.46</v>
      </c>
      <c r="F186" s="447"/>
      <c r="G186" s="450"/>
      <c r="H186" s="447"/>
      <c r="I186" s="447"/>
      <c r="J186" s="447"/>
      <c r="K186" s="447"/>
      <c r="L186" s="447"/>
      <c r="M186" s="447"/>
      <c r="N186" s="447"/>
      <c r="O186" s="447"/>
    </row>
    <row r="187" spans="1:15" x14ac:dyDescent="0.2">
      <c r="A187" s="241"/>
      <c r="B187" s="109"/>
      <c r="C187" s="30"/>
      <c r="D187" s="261"/>
      <c r="E187" s="55">
        <v>433.79</v>
      </c>
      <c r="F187" s="447"/>
      <c r="G187" s="450"/>
      <c r="H187" s="447"/>
      <c r="I187" s="447"/>
      <c r="J187" s="447"/>
      <c r="K187" s="447"/>
      <c r="L187" s="447"/>
      <c r="M187" s="447"/>
      <c r="N187" s="447"/>
      <c r="O187" s="447"/>
    </row>
    <row r="188" spans="1:15" x14ac:dyDescent="0.2">
      <c r="A188" s="239" t="s">
        <v>489</v>
      </c>
      <c r="B188" s="70"/>
      <c r="C188" s="30"/>
      <c r="D188" s="261"/>
      <c r="E188" s="55"/>
      <c r="F188" s="447"/>
      <c r="G188" s="450"/>
      <c r="H188" s="447"/>
      <c r="I188" s="447"/>
      <c r="J188" s="447"/>
      <c r="K188" s="447"/>
      <c r="L188" s="447"/>
      <c r="M188" s="447"/>
      <c r="N188" s="447"/>
      <c r="O188" s="447"/>
    </row>
    <row r="189" spans="1:15" x14ac:dyDescent="0.2">
      <c r="A189" s="241"/>
      <c r="B189" s="72" t="s">
        <v>0</v>
      </c>
      <c r="C189" s="30" t="s">
        <v>9</v>
      </c>
      <c r="D189" s="261">
        <f>+D493</f>
        <v>11922398.060000001</v>
      </c>
      <c r="E189" s="55"/>
      <c r="F189" s="447"/>
      <c r="G189" s="450"/>
      <c r="H189" s="447"/>
      <c r="I189" s="447"/>
      <c r="J189" s="447"/>
      <c r="K189" s="447"/>
      <c r="L189" s="447"/>
      <c r="M189" s="447"/>
      <c r="N189" s="447"/>
      <c r="O189" s="447"/>
    </row>
    <row r="190" spans="1:15" x14ac:dyDescent="0.2">
      <c r="A190" s="241"/>
      <c r="B190" s="109" t="s">
        <v>2</v>
      </c>
      <c r="C190" s="30" t="s">
        <v>9</v>
      </c>
      <c r="D190" s="261">
        <f>+D494</f>
        <v>9265909.0999999996</v>
      </c>
      <c r="E190" s="55">
        <v>1459756.49</v>
      </c>
      <c r="F190" s="447"/>
      <c r="G190" s="450"/>
      <c r="H190" s="447"/>
      <c r="I190" s="447"/>
      <c r="J190" s="447"/>
      <c r="K190" s="447"/>
      <c r="L190" s="447"/>
      <c r="M190" s="447"/>
      <c r="N190" s="447"/>
      <c r="O190" s="447"/>
    </row>
    <row r="191" spans="1:15" x14ac:dyDescent="0.2">
      <c r="A191" s="241"/>
      <c r="B191" s="72" t="s">
        <v>3</v>
      </c>
      <c r="C191" s="30" t="s">
        <v>10</v>
      </c>
      <c r="D191" s="261">
        <f>+D495</f>
        <v>7161.2</v>
      </c>
      <c r="E191" s="55">
        <v>1188210.3500000001</v>
      </c>
      <c r="F191" s="447"/>
      <c r="G191" s="450"/>
      <c r="H191" s="447"/>
      <c r="I191" s="447"/>
      <c r="J191" s="447"/>
      <c r="K191" s="447"/>
      <c r="L191" s="447"/>
      <c r="M191" s="447"/>
      <c r="N191" s="447"/>
      <c r="O191" s="447"/>
    </row>
    <row r="192" spans="1:15" x14ac:dyDescent="0.2">
      <c r="A192" s="241"/>
      <c r="B192" s="72" t="s">
        <v>5</v>
      </c>
      <c r="C192" s="30" t="s">
        <v>10</v>
      </c>
      <c r="D192" s="261">
        <f>+D496</f>
        <v>6963.75</v>
      </c>
      <c r="E192" s="55">
        <v>173.74</v>
      </c>
      <c r="F192" s="447"/>
      <c r="G192" s="450"/>
      <c r="H192" s="447"/>
      <c r="I192" s="447"/>
      <c r="J192" s="447"/>
      <c r="K192" s="447"/>
      <c r="L192" s="447"/>
      <c r="M192" s="447"/>
      <c r="N192" s="447"/>
      <c r="O192" s="447"/>
    </row>
    <row r="193" spans="1:15" x14ac:dyDescent="0.2">
      <c r="A193" s="241"/>
      <c r="B193" s="109" t="s">
        <v>6</v>
      </c>
      <c r="C193" s="30" t="s">
        <v>10</v>
      </c>
      <c r="D193" s="261">
        <f>+D497</f>
        <v>6871.76</v>
      </c>
      <c r="E193" s="55">
        <v>168.62</v>
      </c>
      <c r="F193" s="447"/>
      <c r="G193" s="450"/>
      <c r="H193" s="447"/>
      <c r="I193" s="447"/>
      <c r="J193" s="447"/>
      <c r="K193" s="447"/>
      <c r="L193" s="447"/>
      <c r="M193" s="447"/>
      <c r="N193" s="447"/>
      <c r="O193" s="447"/>
    </row>
    <row r="194" spans="1:15" x14ac:dyDescent="0.2">
      <c r="A194" s="241"/>
      <c r="B194" s="72"/>
      <c r="C194" s="30"/>
      <c r="D194" s="261"/>
      <c r="E194" s="55">
        <v>163.47</v>
      </c>
      <c r="F194" s="447"/>
      <c r="G194" s="450"/>
      <c r="H194" s="447"/>
      <c r="I194" s="447"/>
      <c r="J194" s="447"/>
      <c r="K194" s="447"/>
      <c r="L194" s="447"/>
      <c r="M194" s="447"/>
      <c r="N194" s="447"/>
      <c r="O194" s="447"/>
    </row>
    <row r="195" spans="1:15" x14ac:dyDescent="0.2">
      <c r="A195" s="239" t="s">
        <v>490</v>
      </c>
      <c r="B195" s="70"/>
      <c r="C195" s="30"/>
      <c r="D195" s="261"/>
      <c r="E195" s="55"/>
      <c r="F195" s="447"/>
      <c r="G195" s="450"/>
      <c r="H195" s="447"/>
      <c r="I195" s="447"/>
      <c r="J195" s="447"/>
      <c r="K195" s="447"/>
      <c r="L195" s="447"/>
      <c r="M195" s="447"/>
      <c r="N195" s="447"/>
      <c r="O195" s="447"/>
    </row>
    <row r="196" spans="1:15" x14ac:dyDescent="0.2">
      <c r="A196" s="241"/>
      <c r="B196" s="109" t="s">
        <v>0</v>
      </c>
      <c r="C196" s="30" t="s">
        <v>9</v>
      </c>
      <c r="D196" s="261">
        <f>+D500</f>
        <v>3086498.17</v>
      </c>
      <c r="E196" s="55"/>
      <c r="F196" s="447"/>
      <c r="G196" s="450"/>
      <c r="H196" s="447"/>
      <c r="I196" s="447"/>
      <c r="J196" s="447"/>
      <c r="K196" s="447"/>
      <c r="L196" s="447"/>
      <c r="M196" s="447"/>
      <c r="N196" s="447"/>
      <c r="O196" s="447"/>
    </row>
    <row r="197" spans="1:15" x14ac:dyDescent="0.2">
      <c r="A197" s="241"/>
      <c r="B197" s="72" t="s">
        <v>2</v>
      </c>
      <c r="C197" s="30" t="s">
        <v>9</v>
      </c>
      <c r="D197" s="261">
        <f>+D501</f>
        <v>2344542.3199999998</v>
      </c>
      <c r="E197" s="55">
        <v>368600.68</v>
      </c>
      <c r="F197" s="447"/>
      <c r="G197" s="450"/>
      <c r="H197" s="447"/>
      <c r="I197" s="447"/>
      <c r="J197" s="447"/>
      <c r="K197" s="447"/>
      <c r="L197" s="447"/>
      <c r="M197" s="447"/>
      <c r="N197" s="447"/>
      <c r="O197" s="447"/>
    </row>
    <row r="198" spans="1:15" x14ac:dyDescent="0.2">
      <c r="A198" s="241"/>
      <c r="B198" s="72" t="s">
        <v>3</v>
      </c>
      <c r="C198" s="30" t="s">
        <v>10</v>
      </c>
      <c r="D198" s="261">
        <f>+D502</f>
        <v>2899.23</v>
      </c>
      <c r="E198" s="55">
        <v>300651.5</v>
      </c>
      <c r="F198" s="447"/>
      <c r="G198" s="450"/>
      <c r="H198" s="447"/>
      <c r="I198" s="447"/>
      <c r="J198" s="447"/>
      <c r="K198" s="447"/>
      <c r="L198" s="447"/>
      <c r="M198" s="447"/>
      <c r="N198" s="447"/>
      <c r="O198" s="447"/>
    </row>
    <row r="199" spans="1:15" x14ac:dyDescent="0.2">
      <c r="A199" s="241"/>
      <c r="B199" s="109" t="s">
        <v>5</v>
      </c>
      <c r="C199" s="30" t="s">
        <v>10</v>
      </c>
      <c r="D199" s="261">
        <f>+D503</f>
        <v>2819.29</v>
      </c>
      <c r="E199" s="55">
        <v>70.34</v>
      </c>
      <c r="F199" s="447"/>
      <c r="G199" s="450"/>
      <c r="H199" s="447"/>
      <c r="I199" s="447"/>
      <c r="J199" s="447"/>
      <c r="K199" s="447"/>
      <c r="L199" s="447"/>
      <c r="M199" s="447"/>
      <c r="N199" s="447"/>
      <c r="O199" s="447"/>
    </row>
    <row r="200" spans="1:15" x14ac:dyDescent="0.2">
      <c r="A200" s="241"/>
      <c r="B200" s="72" t="s">
        <v>6</v>
      </c>
      <c r="C200" s="30" t="s">
        <v>10</v>
      </c>
      <c r="D200" s="261">
        <f>+D504</f>
        <v>2782.05</v>
      </c>
      <c r="E200" s="55">
        <v>68.27</v>
      </c>
      <c r="F200" s="447"/>
      <c r="G200" s="450"/>
      <c r="H200" s="447"/>
      <c r="I200" s="447"/>
      <c r="J200" s="447"/>
      <c r="K200" s="447"/>
      <c r="L200" s="447"/>
      <c r="M200" s="447"/>
      <c r="N200" s="447"/>
      <c r="O200" s="447"/>
    </row>
    <row r="201" spans="1:15" x14ac:dyDescent="0.2">
      <c r="A201" s="241"/>
      <c r="B201" s="72"/>
      <c r="C201" s="30"/>
      <c r="D201" s="261"/>
      <c r="E201" s="55">
        <v>66.180000000000007</v>
      </c>
      <c r="F201" s="447"/>
      <c r="G201" s="450"/>
      <c r="H201" s="447"/>
      <c r="I201" s="447"/>
      <c r="J201" s="447"/>
      <c r="K201" s="447"/>
      <c r="L201" s="447"/>
      <c r="M201" s="447"/>
      <c r="N201" s="447"/>
      <c r="O201" s="447"/>
    </row>
    <row r="202" spans="1:15" x14ac:dyDescent="0.2">
      <c r="A202" s="239" t="s">
        <v>466</v>
      </c>
      <c r="B202" s="70"/>
      <c r="C202" s="30"/>
      <c r="D202" s="261"/>
      <c r="E202" s="55"/>
      <c r="F202" s="447"/>
      <c r="G202" s="450"/>
      <c r="H202" s="447"/>
      <c r="I202" s="447"/>
      <c r="J202" s="447"/>
      <c r="K202" s="447"/>
      <c r="L202" s="447"/>
      <c r="M202" s="447"/>
      <c r="N202" s="447"/>
      <c r="O202" s="447"/>
    </row>
    <row r="203" spans="1:15" x14ac:dyDescent="0.2">
      <c r="A203" s="241"/>
      <c r="B203" s="72" t="s">
        <v>0</v>
      </c>
      <c r="C203" s="30" t="s">
        <v>9</v>
      </c>
      <c r="D203" s="261">
        <f>+D161</f>
        <v>15818691.59</v>
      </c>
      <c r="E203" s="55"/>
      <c r="F203" s="447"/>
      <c r="G203" s="450"/>
      <c r="H203" s="447"/>
      <c r="I203" s="447"/>
      <c r="J203" s="447"/>
      <c r="K203" s="447"/>
      <c r="L203" s="447"/>
      <c r="M203" s="447"/>
      <c r="N203" s="447"/>
      <c r="O203" s="447"/>
    </row>
    <row r="204" spans="1:15" x14ac:dyDescent="0.2">
      <c r="A204" s="241"/>
      <c r="B204" s="72" t="s">
        <v>2</v>
      </c>
      <c r="C204" s="30" t="s">
        <v>9</v>
      </c>
      <c r="D204" s="261">
        <f>+D162</f>
        <v>12459692.41</v>
      </c>
      <c r="E204" s="55">
        <v>1963294.79</v>
      </c>
      <c r="F204" s="447"/>
      <c r="G204" s="450"/>
      <c r="H204" s="447"/>
      <c r="I204" s="447"/>
      <c r="J204" s="447"/>
      <c r="K204" s="447"/>
      <c r="L204" s="447"/>
      <c r="M204" s="447"/>
      <c r="N204" s="447"/>
      <c r="O204" s="447"/>
    </row>
    <row r="205" spans="1:15" x14ac:dyDescent="0.2">
      <c r="A205" s="241"/>
      <c r="B205" s="109" t="s">
        <v>3</v>
      </c>
      <c r="C205" s="30" t="s">
        <v>10</v>
      </c>
      <c r="D205" s="261">
        <f>+D163</f>
        <v>8912.83</v>
      </c>
      <c r="E205" s="55">
        <v>1597763.95</v>
      </c>
      <c r="F205" s="447"/>
      <c r="G205" s="450"/>
      <c r="H205" s="447"/>
      <c r="I205" s="447"/>
      <c r="J205" s="447"/>
      <c r="K205" s="447"/>
      <c r="L205" s="447"/>
      <c r="M205" s="447"/>
      <c r="N205" s="447"/>
      <c r="O205" s="447"/>
    </row>
    <row r="206" spans="1:15" x14ac:dyDescent="0.2">
      <c r="A206" s="241"/>
      <c r="B206" s="72" t="s">
        <v>5</v>
      </c>
      <c r="C206" s="30" t="s">
        <v>10</v>
      </c>
      <c r="D206" s="261">
        <f>+D164</f>
        <v>8706.74</v>
      </c>
      <c r="E206" s="55">
        <v>166.5672984</v>
      </c>
      <c r="F206" s="447"/>
      <c r="G206" s="450"/>
      <c r="H206" s="447"/>
      <c r="I206" s="447"/>
      <c r="J206" s="447"/>
      <c r="K206" s="447"/>
      <c r="L206" s="447"/>
      <c r="M206" s="447"/>
      <c r="N206" s="447"/>
      <c r="O206" s="447"/>
    </row>
    <row r="207" spans="1:15" x14ac:dyDescent="0.2">
      <c r="A207" s="241"/>
      <c r="B207" s="72" t="s">
        <v>6</v>
      </c>
      <c r="C207" s="30" t="s">
        <v>10</v>
      </c>
      <c r="D207" s="261">
        <f>+D165</f>
        <v>8610.74</v>
      </c>
      <c r="E207" s="55">
        <v>166.5672984</v>
      </c>
      <c r="F207" s="447"/>
      <c r="G207" s="450"/>
      <c r="H207" s="447"/>
      <c r="I207" s="447"/>
      <c r="J207" s="447"/>
      <c r="K207" s="447"/>
      <c r="L207" s="447"/>
      <c r="M207" s="447"/>
      <c r="N207" s="447"/>
      <c r="O207" s="447"/>
    </row>
    <row r="208" spans="1:15" x14ac:dyDescent="0.2">
      <c r="A208" s="241"/>
      <c r="B208" s="109"/>
      <c r="C208" s="30"/>
      <c r="D208" s="261"/>
      <c r="E208" s="55">
        <v>166.5672984</v>
      </c>
      <c r="F208" s="447"/>
      <c r="G208" s="450"/>
      <c r="H208" s="447"/>
      <c r="I208" s="447"/>
      <c r="J208" s="447"/>
      <c r="K208" s="447"/>
      <c r="L208" s="447"/>
      <c r="M208" s="447"/>
      <c r="N208" s="447"/>
      <c r="O208" s="447"/>
    </row>
    <row r="209" spans="1:15" x14ac:dyDescent="0.2">
      <c r="A209" s="239" t="s">
        <v>467</v>
      </c>
      <c r="B209" s="70"/>
      <c r="C209" s="30"/>
      <c r="D209" s="261"/>
      <c r="E209" s="55"/>
      <c r="F209" s="447"/>
      <c r="G209" s="450"/>
      <c r="H209" s="447"/>
      <c r="I209" s="447"/>
      <c r="J209" s="447"/>
      <c r="K209" s="447"/>
      <c r="L209" s="447"/>
      <c r="M209" s="447"/>
      <c r="N209" s="447"/>
      <c r="O209" s="447"/>
    </row>
    <row r="210" spans="1:15" x14ac:dyDescent="0.2">
      <c r="A210" s="241"/>
      <c r="B210" s="72" t="s">
        <v>0</v>
      </c>
      <c r="C210" s="30" t="s">
        <v>9</v>
      </c>
      <c r="D210" s="261">
        <f>+D168</f>
        <v>11570630.109999999</v>
      </c>
      <c r="E210" s="55"/>
      <c r="F210" s="447"/>
      <c r="G210" s="450"/>
      <c r="H210" s="447"/>
      <c r="I210" s="447"/>
      <c r="J210" s="447"/>
      <c r="K210" s="447"/>
      <c r="L210" s="447"/>
      <c r="M210" s="447"/>
      <c r="N210" s="447"/>
      <c r="O210" s="447"/>
    </row>
    <row r="211" spans="1:15" x14ac:dyDescent="0.2">
      <c r="A211" s="241"/>
      <c r="B211" s="109" t="s">
        <v>2</v>
      </c>
      <c r="C211" s="30" t="s">
        <v>9</v>
      </c>
      <c r="D211" s="261">
        <f>+D169</f>
        <v>9265909.0999999996</v>
      </c>
      <c r="E211" s="55"/>
      <c r="F211" s="447"/>
      <c r="G211" s="450"/>
      <c r="H211" s="447"/>
      <c r="I211" s="447"/>
      <c r="J211" s="447"/>
      <c r="K211" s="447"/>
      <c r="L211" s="447"/>
      <c r="M211" s="447"/>
      <c r="N211" s="447"/>
      <c r="O211" s="447"/>
    </row>
    <row r="212" spans="1:15" x14ac:dyDescent="0.2">
      <c r="A212" s="241"/>
      <c r="B212" s="72" t="s">
        <v>3</v>
      </c>
      <c r="C212" s="30" t="s">
        <v>10</v>
      </c>
      <c r="D212" s="261">
        <f>+D170</f>
        <v>3358.67</v>
      </c>
      <c r="E212" s="55">
        <v>1459756.49</v>
      </c>
      <c r="F212" s="447"/>
      <c r="G212" s="450"/>
      <c r="H212" s="447"/>
      <c r="I212" s="447"/>
      <c r="J212" s="447"/>
      <c r="K212" s="447"/>
      <c r="L212" s="447"/>
      <c r="M212" s="447"/>
      <c r="N212" s="447"/>
      <c r="O212" s="447"/>
    </row>
    <row r="213" spans="1:15" x14ac:dyDescent="0.2">
      <c r="A213" s="241"/>
      <c r="B213" s="72" t="s">
        <v>5</v>
      </c>
      <c r="C213" s="30" t="s">
        <v>10</v>
      </c>
      <c r="D213" s="261">
        <f>+D171</f>
        <v>3281.01</v>
      </c>
      <c r="E213" s="55">
        <v>1188210.3500000001</v>
      </c>
      <c r="F213" s="447"/>
      <c r="G213" s="450"/>
      <c r="H213" s="447"/>
      <c r="I213" s="447"/>
      <c r="J213" s="447"/>
      <c r="K213" s="447"/>
      <c r="L213" s="447"/>
      <c r="M213" s="447"/>
      <c r="N213" s="447"/>
      <c r="O213" s="447"/>
    </row>
    <row r="214" spans="1:15" x14ac:dyDescent="0.2">
      <c r="A214" s="241"/>
      <c r="B214" s="109" t="s">
        <v>6</v>
      </c>
      <c r="C214" s="30" t="s">
        <v>10</v>
      </c>
      <c r="D214" s="261">
        <f>+D172</f>
        <v>3244.83</v>
      </c>
      <c r="E214" s="55">
        <v>62.77</v>
      </c>
      <c r="F214" s="447"/>
      <c r="G214" s="450"/>
      <c r="H214" s="447"/>
      <c r="I214" s="447"/>
      <c r="J214" s="447"/>
      <c r="K214" s="447"/>
      <c r="L214" s="447"/>
      <c r="M214" s="447"/>
      <c r="N214" s="447"/>
      <c r="O214" s="447"/>
    </row>
    <row r="215" spans="1:15" x14ac:dyDescent="0.2">
      <c r="A215" s="241"/>
      <c r="B215" s="72"/>
      <c r="C215" s="30"/>
      <c r="D215" s="261"/>
      <c r="E215" s="55">
        <v>62.77</v>
      </c>
      <c r="F215" s="447"/>
      <c r="G215" s="450"/>
      <c r="H215" s="447"/>
      <c r="I215" s="447"/>
      <c r="J215" s="447"/>
      <c r="K215" s="447"/>
      <c r="L215" s="447"/>
      <c r="M215" s="447"/>
      <c r="N215" s="447"/>
      <c r="O215" s="447"/>
    </row>
    <row r="216" spans="1:15" x14ac:dyDescent="0.2">
      <c r="A216" s="241"/>
      <c r="B216" s="72"/>
      <c r="C216" s="30"/>
      <c r="D216" s="261"/>
      <c r="E216" s="55">
        <v>62.77</v>
      </c>
      <c r="F216" s="447"/>
      <c r="G216" s="450"/>
      <c r="H216" s="447"/>
      <c r="I216" s="447"/>
      <c r="J216" s="447"/>
      <c r="K216" s="447"/>
      <c r="L216" s="447"/>
      <c r="M216" s="447"/>
      <c r="N216" s="447"/>
      <c r="O216" s="447"/>
    </row>
    <row r="217" spans="1:15" x14ac:dyDescent="0.2">
      <c r="A217" s="239" t="s">
        <v>468</v>
      </c>
      <c r="B217" s="70"/>
      <c r="C217" s="30"/>
      <c r="D217" s="261"/>
      <c r="E217" s="55"/>
      <c r="F217" s="447"/>
      <c r="G217" s="450"/>
      <c r="H217" s="447"/>
      <c r="I217" s="447"/>
      <c r="J217" s="447"/>
      <c r="K217" s="447"/>
      <c r="L217" s="447"/>
      <c r="M217" s="447"/>
      <c r="N217" s="447"/>
      <c r="O217" s="447"/>
    </row>
    <row r="218" spans="1:15" x14ac:dyDescent="0.2">
      <c r="A218" s="241"/>
      <c r="B218" s="72" t="s">
        <v>0</v>
      </c>
      <c r="C218" s="30" t="s">
        <v>9</v>
      </c>
      <c r="D218" s="261">
        <f>+D175</f>
        <v>2948070.57</v>
      </c>
      <c r="E218" s="55"/>
      <c r="F218" s="447"/>
      <c r="G218" s="450"/>
      <c r="H218" s="447"/>
      <c r="I218" s="447"/>
      <c r="J218" s="447"/>
      <c r="K218" s="447"/>
      <c r="L218" s="447"/>
      <c r="M218" s="447"/>
      <c r="N218" s="447"/>
      <c r="O218" s="447"/>
    </row>
    <row r="219" spans="1:15" x14ac:dyDescent="0.2">
      <c r="A219" s="241"/>
      <c r="B219" s="72" t="s">
        <v>2</v>
      </c>
      <c r="C219" s="30" t="s">
        <v>9</v>
      </c>
      <c r="D219" s="261">
        <f>+D176</f>
        <v>2344542.3199999998</v>
      </c>
      <c r="E219" s="55">
        <v>368600.68</v>
      </c>
      <c r="F219" s="447"/>
      <c r="G219" s="450"/>
      <c r="H219" s="447"/>
      <c r="I219" s="447"/>
      <c r="J219" s="447"/>
      <c r="K219" s="447"/>
      <c r="L219" s="447"/>
      <c r="M219" s="447"/>
      <c r="N219" s="447"/>
      <c r="O219" s="447"/>
    </row>
    <row r="220" spans="1:15" x14ac:dyDescent="0.2">
      <c r="A220" s="241"/>
      <c r="B220" s="109" t="s">
        <v>3</v>
      </c>
      <c r="C220" s="30" t="s">
        <v>10</v>
      </c>
      <c r="D220" s="261">
        <f>+D177</f>
        <v>1359.76</v>
      </c>
      <c r="E220" s="55">
        <v>300651.5</v>
      </c>
      <c r="F220" s="447"/>
      <c r="G220" s="450"/>
      <c r="H220" s="447"/>
      <c r="I220" s="447"/>
      <c r="J220" s="447"/>
      <c r="K220" s="447"/>
      <c r="L220" s="447"/>
      <c r="M220" s="447"/>
      <c r="N220" s="447"/>
      <c r="O220" s="447"/>
    </row>
    <row r="221" spans="1:15" x14ac:dyDescent="0.2">
      <c r="A221" s="241"/>
      <c r="B221" s="72" t="s">
        <v>5</v>
      </c>
      <c r="C221" s="30" t="s">
        <v>10</v>
      </c>
      <c r="D221" s="261">
        <f>+D178</f>
        <v>1328.32</v>
      </c>
      <c r="E221" s="55">
        <v>25.41</v>
      </c>
      <c r="F221" s="447"/>
      <c r="G221" s="450"/>
      <c r="H221" s="447"/>
      <c r="I221" s="447"/>
      <c r="J221" s="447"/>
      <c r="K221" s="447"/>
      <c r="L221" s="447"/>
      <c r="M221" s="447"/>
      <c r="N221" s="447"/>
      <c r="O221" s="447"/>
    </row>
    <row r="222" spans="1:15" x14ac:dyDescent="0.2">
      <c r="A222" s="241"/>
      <c r="B222" s="72" t="s">
        <v>6</v>
      </c>
      <c r="C222" s="30" t="s">
        <v>10</v>
      </c>
      <c r="D222" s="261">
        <f>+D179</f>
        <v>1313.68</v>
      </c>
      <c r="E222" s="55">
        <v>25.41</v>
      </c>
      <c r="F222" s="447"/>
      <c r="G222" s="450"/>
      <c r="H222" s="447"/>
      <c r="I222" s="447"/>
      <c r="J222" s="447"/>
      <c r="K222" s="447"/>
      <c r="L222" s="447"/>
      <c r="M222" s="447"/>
      <c r="N222" s="447"/>
      <c r="O222" s="447"/>
    </row>
    <row r="223" spans="1:15" x14ac:dyDescent="0.2">
      <c r="A223" s="241"/>
      <c r="B223" s="109"/>
      <c r="C223" s="30"/>
      <c r="D223" s="261"/>
      <c r="E223" s="55">
        <v>25.41</v>
      </c>
      <c r="F223" s="447"/>
      <c r="G223" s="450"/>
      <c r="H223" s="447"/>
      <c r="I223" s="447"/>
      <c r="J223" s="447"/>
      <c r="K223" s="447"/>
      <c r="L223" s="447"/>
      <c r="M223" s="447"/>
      <c r="N223" s="447"/>
      <c r="O223" s="447"/>
    </row>
    <row r="224" spans="1:15" x14ac:dyDescent="0.2">
      <c r="A224" s="239" t="s">
        <v>491</v>
      </c>
      <c r="B224" s="70"/>
      <c r="C224" s="30"/>
      <c r="D224" s="261"/>
      <c r="E224" s="55"/>
      <c r="F224" s="447"/>
      <c r="G224" s="450"/>
      <c r="H224" s="447"/>
      <c r="I224" s="447"/>
      <c r="J224" s="447"/>
      <c r="K224" s="447"/>
      <c r="L224" s="447"/>
      <c r="M224" s="447"/>
      <c r="N224" s="447"/>
      <c r="O224" s="447"/>
    </row>
    <row r="225" spans="1:15" x14ac:dyDescent="0.2">
      <c r="A225" s="241"/>
      <c r="B225" s="72" t="s">
        <v>0</v>
      </c>
      <c r="C225" s="30" t="s">
        <v>9</v>
      </c>
      <c r="D225" s="261">
        <f>+D182</f>
        <v>16774506.279999999</v>
      </c>
      <c r="E225" s="55"/>
      <c r="F225" s="447"/>
      <c r="G225" s="450"/>
      <c r="H225" s="447"/>
      <c r="I225" s="447"/>
      <c r="J225" s="447"/>
      <c r="K225" s="447"/>
      <c r="L225" s="447"/>
      <c r="M225" s="447"/>
      <c r="N225" s="447"/>
      <c r="O225" s="447"/>
    </row>
    <row r="226" spans="1:15" x14ac:dyDescent="0.2">
      <c r="A226" s="241"/>
      <c r="B226" s="109" t="s">
        <v>2</v>
      </c>
      <c r="C226" s="30" t="s">
        <v>9</v>
      </c>
      <c r="D226" s="261">
        <f>+D183</f>
        <v>12459692.41</v>
      </c>
      <c r="E226" s="55">
        <v>1963294.79</v>
      </c>
      <c r="F226" s="447"/>
      <c r="G226" s="450"/>
      <c r="H226" s="447"/>
      <c r="I226" s="447"/>
      <c r="J226" s="447"/>
      <c r="K226" s="447"/>
      <c r="L226" s="447"/>
      <c r="M226" s="447"/>
      <c r="N226" s="447"/>
      <c r="O226" s="447"/>
    </row>
    <row r="227" spans="1:15" x14ac:dyDescent="0.2">
      <c r="A227" s="241"/>
      <c r="B227" s="72" t="s">
        <v>3</v>
      </c>
      <c r="C227" s="30" t="s">
        <v>10</v>
      </c>
      <c r="D227" s="261">
        <f>+D184</f>
        <v>19003.54</v>
      </c>
      <c r="E227" s="55">
        <v>1597763.95</v>
      </c>
      <c r="F227" s="447"/>
      <c r="G227" s="450"/>
      <c r="H227" s="447"/>
      <c r="I227" s="447"/>
      <c r="J227" s="447"/>
      <c r="K227" s="447"/>
      <c r="L227" s="447"/>
      <c r="M227" s="447"/>
      <c r="N227" s="447"/>
      <c r="O227" s="447"/>
    </row>
    <row r="228" spans="1:15" x14ac:dyDescent="0.2">
      <c r="A228" s="241"/>
      <c r="B228" s="72" t="s">
        <v>5</v>
      </c>
      <c r="C228" s="30" t="s">
        <v>10</v>
      </c>
      <c r="D228" s="261">
        <f>+D185</f>
        <v>18479.560000000001</v>
      </c>
      <c r="E228" s="55">
        <v>461.04</v>
      </c>
      <c r="F228" s="447"/>
      <c r="G228" s="450"/>
      <c r="H228" s="447"/>
      <c r="I228" s="447"/>
      <c r="J228" s="447"/>
      <c r="K228" s="447"/>
      <c r="L228" s="447"/>
      <c r="M228" s="447"/>
      <c r="N228" s="447"/>
      <c r="O228" s="447"/>
    </row>
    <row r="229" spans="1:15" x14ac:dyDescent="0.2">
      <c r="A229" s="241"/>
      <c r="B229" s="109" t="s">
        <v>6</v>
      </c>
      <c r="C229" s="30" t="s">
        <v>10</v>
      </c>
      <c r="D229" s="261">
        <f>+D186</f>
        <v>18235.46</v>
      </c>
      <c r="E229" s="55">
        <v>447.46</v>
      </c>
      <c r="F229" s="447"/>
      <c r="G229" s="450"/>
      <c r="H229" s="447"/>
      <c r="I229" s="447"/>
      <c r="J229" s="447"/>
      <c r="K229" s="447"/>
      <c r="L229" s="447"/>
      <c r="M229" s="447"/>
      <c r="N229" s="447"/>
      <c r="O229" s="447"/>
    </row>
    <row r="230" spans="1:15" x14ac:dyDescent="0.2">
      <c r="A230" s="241"/>
      <c r="B230" s="72"/>
      <c r="C230" s="30"/>
      <c r="D230" s="261"/>
      <c r="E230" s="55">
        <v>433.79</v>
      </c>
      <c r="F230" s="447"/>
      <c r="G230" s="450"/>
      <c r="H230" s="447"/>
      <c r="I230" s="447"/>
      <c r="J230" s="447"/>
      <c r="K230" s="447"/>
      <c r="L230" s="447"/>
      <c r="M230" s="447"/>
      <c r="N230" s="447"/>
      <c r="O230" s="447"/>
    </row>
    <row r="231" spans="1:15" x14ac:dyDescent="0.2">
      <c r="A231" s="239" t="s">
        <v>492</v>
      </c>
      <c r="B231" s="70"/>
      <c r="C231" s="30"/>
      <c r="D231" s="261"/>
      <c r="E231" s="55"/>
      <c r="F231" s="447"/>
      <c r="G231" s="450"/>
      <c r="H231" s="447"/>
      <c r="I231" s="447"/>
      <c r="J231" s="447"/>
      <c r="K231" s="447"/>
      <c r="L231" s="447"/>
      <c r="M231" s="447"/>
      <c r="N231" s="447"/>
      <c r="O231" s="447"/>
    </row>
    <row r="232" spans="1:15" x14ac:dyDescent="0.2">
      <c r="A232" s="241"/>
      <c r="B232" s="109" t="s">
        <v>0</v>
      </c>
      <c r="C232" s="30" t="s">
        <v>9</v>
      </c>
      <c r="D232" s="261">
        <f>+D189</f>
        <v>11922398.060000001</v>
      </c>
      <c r="E232" s="55"/>
      <c r="F232" s="447"/>
      <c r="G232" s="450"/>
      <c r="H232" s="447"/>
      <c r="I232" s="447"/>
      <c r="J232" s="447"/>
      <c r="K232" s="447"/>
      <c r="L232" s="447"/>
      <c r="M232" s="447"/>
      <c r="N232" s="447"/>
      <c r="O232" s="447"/>
    </row>
    <row r="233" spans="1:15" x14ac:dyDescent="0.2">
      <c r="A233" s="241"/>
      <c r="B233" s="72" t="s">
        <v>2</v>
      </c>
      <c r="C233" s="30" t="s">
        <v>9</v>
      </c>
      <c r="D233" s="261">
        <f>+D190</f>
        <v>9265909.0999999996</v>
      </c>
      <c r="E233" s="55">
        <v>1459756.49</v>
      </c>
      <c r="F233" s="447"/>
      <c r="G233" s="450"/>
      <c r="H233" s="447"/>
      <c r="I233" s="447"/>
      <c r="J233" s="447"/>
      <c r="K233" s="447"/>
      <c r="L233" s="447"/>
      <c r="M233" s="447"/>
      <c r="N233" s="447"/>
      <c r="O233" s="447"/>
    </row>
    <row r="234" spans="1:15" x14ac:dyDescent="0.2">
      <c r="A234" s="241"/>
      <c r="B234" s="72" t="s">
        <v>3</v>
      </c>
      <c r="C234" s="30" t="s">
        <v>10</v>
      </c>
      <c r="D234" s="261">
        <f>+D191</f>
        <v>7161.2</v>
      </c>
      <c r="E234" s="55">
        <v>1188210.3500000001</v>
      </c>
      <c r="F234" s="447"/>
      <c r="G234" s="450"/>
      <c r="H234" s="447"/>
      <c r="I234" s="447"/>
      <c r="J234" s="447"/>
      <c r="K234" s="447"/>
      <c r="L234" s="447"/>
      <c r="M234" s="447"/>
      <c r="N234" s="447"/>
      <c r="O234" s="447"/>
    </row>
    <row r="235" spans="1:15" x14ac:dyDescent="0.2">
      <c r="A235" s="241"/>
      <c r="B235" s="109" t="s">
        <v>5</v>
      </c>
      <c r="C235" s="30" t="s">
        <v>10</v>
      </c>
      <c r="D235" s="261">
        <f>+D192</f>
        <v>6963.75</v>
      </c>
      <c r="E235" s="55">
        <v>173.74</v>
      </c>
      <c r="F235" s="447"/>
      <c r="G235" s="450"/>
      <c r="H235" s="447"/>
      <c r="I235" s="447"/>
      <c r="J235" s="447"/>
      <c r="K235" s="447"/>
      <c r="L235" s="447"/>
      <c r="M235" s="447"/>
      <c r="N235" s="447"/>
      <c r="O235" s="447"/>
    </row>
    <row r="236" spans="1:15" x14ac:dyDescent="0.2">
      <c r="A236" s="241"/>
      <c r="B236" s="72" t="s">
        <v>6</v>
      </c>
      <c r="C236" s="30" t="s">
        <v>10</v>
      </c>
      <c r="D236" s="261">
        <f>+D193</f>
        <v>6871.76</v>
      </c>
      <c r="E236" s="55">
        <v>168.62</v>
      </c>
      <c r="F236" s="447"/>
      <c r="G236" s="450"/>
      <c r="H236" s="447"/>
      <c r="I236" s="447"/>
      <c r="J236" s="447"/>
      <c r="K236" s="447"/>
      <c r="L236" s="447"/>
      <c r="M236" s="447"/>
      <c r="N236" s="447"/>
      <c r="O236" s="447"/>
    </row>
    <row r="237" spans="1:15" x14ac:dyDescent="0.2">
      <c r="A237" s="241"/>
      <c r="B237" s="72"/>
      <c r="C237" s="30"/>
      <c r="D237" s="261"/>
      <c r="E237" s="55">
        <v>163.47</v>
      </c>
      <c r="F237" s="447"/>
      <c r="G237" s="450"/>
      <c r="H237" s="447"/>
      <c r="I237" s="447"/>
      <c r="J237" s="447"/>
      <c r="K237" s="447"/>
      <c r="L237" s="447"/>
      <c r="M237" s="447"/>
      <c r="N237" s="447"/>
      <c r="O237" s="447"/>
    </row>
    <row r="238" spans="1:15" x14ac:dyDescent="0.2">
      <c r="A238" s="239" t="s">
        <v>493</v>
      </c>
      <c r="B238" s="70"/>
      <c r="C238" s="30"/>
      <c r="D238" s="261"/>
      <c r="E238" s="55"/>
      <c r="F238" s="447"/>
      <c r="G238" s="450"/>
      <c r="H238" s="447"/>
      <c r="I238" s="447"/>
      <c r="J238" s="447"/>
      <c r="K238" s="447"/>
      <c r="L238" s="447"/>
      <c r="M238" s="447"/>
      <c r="N238" s="447"/>
      <c r="O238" s="447"/>
    </row>
    <row r="239" spans="1:15" x14ac:dyDescent="0.2">
      <c r="A239" s="241"/>
      <c r="B239" s="72" t="s">
        <v>0</v>
      </c>
      <c r="C239" s="30" t="s">
        <v>9</v>
      </c>
      <c r="D239" s="261">
        <f>+D196</f>
        <v>3086498.17</v>
      </c>
      <c r="E239" s="55"/>
      <c r="F239" s="447"/>
      <c r="G239" s="450"/>
      <c r="H239" s="447"/>
      <c r="I239" s="447"/>
      <c r="J239" s="447"/>
      <c r="K239" s="447"/>
      <c r="L239" s="447"/>
      <c r="M239" s="447"/>
      <c r="N239" s="447"/>
      <c r="O239" s="447"/>
    </row>
    <row r="240" spans="1:15" x14ac:dyDescent="0.2">
      <c r="A240" s="241"/>
      <c r="B240" s="72" t="s">
        <v>2</v>
      </c>
      <c r="C240" s="30" t="s">
        <v>9</v>
      </c>
      <c r="D240" s="261">
        <f>+D197</f>
        <v>2344542.3199999998</v>
      </c>
      <c r="E240" s="55">
        <v>368600.68</v>
      </c>
      <c r="F240" s="447"/>
      <c r="G240" s="450"/>
      <c r="H240" s="447"/>
      <c r="I240" s="447"/>
      <c r="J240" s="447"/>
      <c r="K240" s="447"/>
      <c r="L240" s="447"/>
      <c r="M240" s="447"/>
      <c r="N240" s="447"/>
      <c r="O240" s="447"/>
    </row>
    <row r="241" spans="1:15" x14ac:dyDescent="0.2">
      <c r="A241" s="241"/>
      <c r="B241" s="109" t="s">
        <v>3</v>
      </c>
      <c r="C241" s="30" t="s">
        <v>10</v>
      </c>
      <c r="D241" s="261">
        <f>+D198</f>
        <v>2899.23</v>
      </c>
      <c r="E241" s="55">
        <v>300651.5</v>
      </c>
      <c r="F241" s="447"/>
      <c r="G241" s="450"/>
      <c r="H241" s="447"/>
      <c r="I241" s="447"/>
      <c r="J241" s="447"/>
      <c r="K241" s="447"/>
      <c r="L241" s="447"/>
      <c r="M241" s="447"/>
      <c r="N241" s="447"/>
      <c r="O241" s="447"/>
    </row>
    <row r="242" spans="1:15" x14ac:dyDescent="0.2">
      <c r="A242" s="241"/>
      <c r="B242" s="72" t="s">
        <v>5</v>
      </c>
      <c r="C242" s="30" t="s">
        <v>10</v>
      </c>
      <c r="D242" s="261">
        <f>+D199</f>
        <v>2819.29</v>
      </c>
      <c r="E242" s="55">
        <v>70.34</v>
      </c>
      <c r="F242" s="447"/>
      <c r="G242" s="450"/>
      <c r="H242" s="447"/>
      <c r="I242" s="447"/>
      <c r="J242" s="447"/>
      <c r="K242" s="447"/>
      <c r="L242" s="447"/>
      <c r="M242" s="447"/>
      <c r="N242" s="447"/>
      <c r="O242" s="447"/>
    </row>
    <row r="243" spans="1:15" x14ac:dyDescent="0.2">
      <c r="A243" s="241"/>
      <c r="B243" s="72" t="s">
        <v>6</v>
      </c>
      <c r="C243" s="30" t="s">
        <v>10</v>
      </c>
      <c r="D243" s="261">
        <f>+D200</f>
        <v>2782.05</v>
      </c>
      <c r="E243" s="55">
        <v>68.27</v>
      </c>
      <c r="F243" s="447"/>
      <c r="G243" s="450"/>
      <c r="H243" s="447"/>
      <c r="I243" s="447"/>
      <c r="J243" s="447"/>
      <c r="K243" s="447"/>
      <c r="L243" s="447"/>
      <c r="M243" s="447"/>
      <c r="N243" s="447"/>
      <c r="O243" s="447"/>
    </row>
    <row r="244" spans="1:15" x14ac:dyDescent="0.2">
      <c r="A244" s="241"/>
      <c r="B244" s="109"/>
      <c r="C244" s="30"/>
      <c r="D244" s="261"/>
      <c r="E244" s="55">
        <v>66.180000000000007</v>
      </c>
      <c r="F244" s="447"/>
      <c r="G244" s="450"/>
      <c r="H244" s="447"/>
      <c r="I244" s="447"/>
      <c r="J244" s="447"/>
      <c r="K244" s="447"/>
      <c r="L244" s="447"/>
      <c r="M244" s="447"/>
      <c r="N244" s="447"/>
      <c r="O244" s="447"/>
    </row>
    <row r="245" spans="1:15" x14ac:dyDescent="0.2">
      <c r="A245" s="241"/>
      <c r="B245" s="109"/>
      <c r="C245" s="30"/>
      <c r="D245" s="242"/>
      <c r="E245" s="55"/>
      <c r="F245" s="447"/>
      <c r="G245" s="450"/>
      <c r="H245" s="447"/>
      <c r="I245" s="447"/>
      <c r="J245" s="447"/>
      <c r="K245" s="447"/>
      <c r="L245" s="447"/>
      <c r="M245" s="447"/>
      <c r="N245" s="447"/>
      <c r="O245" s="447"/>
    </row>
    <row r="246" spans="1:15" x14ac:dyDescent="0.2">
      <c r="A246" s="239" t="s">
        <v>507</v>
      </c>
      <c r="B246" s="109"/>
      <c r="C246" s="30"/>
      <c r="D246" s="242"/>
      <c r="E246" s="55"/>
      <c r="F246" s="447"/>
      <c r="G246" s="450"/>
      <c r="H246" s="447"/>
      <c r="I246" s="447"/>
      <c r="J246" s="447"/>
      <c r="K246" s="447"/>
      <c r="L246" s="447"/>
      <c r="M246" s="447"/>
      <c r="N246" s="447"/>
      <c r="O246" s="447"/>
    </row>
    <row r="247" spans="1:15" x14ac:dyDescent="0.2">
      <c r="A247" s="241"/>
      <c r="B247" s="109"/>
      <c r="C247" s="30"/>
      <c r="D247" s="242"/>
      <c r="E247" s="55"/>
      <c r="F247" s="447"/>
      <c r="G247" s="450"/>
      <c r="H247" s="447"/>
      <c r="I247" s="447"/>
      <c r="J247" s="447"/>
      <c r="K247" s="447"/>
      <c r="L247" s="447"/>
      <c r="M247" s="447"/>
      <c r="N247" s="447"/>
      <c r="O247" s="447"/>
    </row>
    <row r="248" spans="1:15" x14ac:dyDescent="0.2">
      <c r="A248" s="239" t="s">
        <v>12</v>
      </c>
      <c r="B248" s="109"/>
      <c r="C248" s="30"/>
      <c r="D248" s="242"/>
      <c r="E248" s="55"/>
      <c r="F248" s="447"/>
      <c r="G248" s="450"/>
      <c r="H248" s="447"/>
      <c r="I248" s="447"/>
      <c r="J248" s="447"/>
      <c r="K248" s="447"/>
      <c r="L248" s="447"/>
      <c r="M248" s="447"/>
      <c r="N248" s="447"/>
      <c r="O248" s="447"/>
    </row>
    <row r="249" spans="1:15" x14ac:dyDescent="0.2">
      <c r="A249" s="241"/>
      <c r="B249" s="109" t="s">
        <v>508</v>
      </c>
      <c r="C249" s="30" t="s">
        <v>14</v>
      </c>
      <c r="D249" s="278">
        <v>1000</v>
      </c>
      <c r="E249" s="55"/>
      <c r="F249" s="447"/>
      <c r="G249" s="450"/>
      <c r="H249" s="447"/>
      <c r="I249" s="447"/>
      <c r="J249" s="447"/>
      <c r="K249" s="447"/>
      <c r="L249" s="447"/>
      <c r="M249" s="447"/>
      <c r="N249" s="447"/>
      <c r="O249" s="447"/>
    </row>
    <row r="250" spans="1:15" x14ac:dyDescent="0.2">
      <c r="A250" s="241"/>
      <c r="B250" s="109"/>
      <c r="C250" s="30"/>
      <c r="D250" s="278"/>
      <c r="E250" s="55"/>
      <c r="F250" s="447"/>
      <c r="G250" s="450"/>
      <c r="H250" s="447"/>
      <c r="I250" s="447"/>
      <c r="J250" s="447"/>
      <c r="K250" s="447"/>
      <c r="L250" s="447"/>
      <c r="M250" s="447"/>
      <c r="N250" s="447"/>
      <c r="O250" s="447"/>
    </row>
    <row r="251" spans="1:15" x14ac:dyDescent="0.2">
      <c r="A251" s="239" t="s">
        <v>16</v>
      </c>
      <c r="B251" s="109"/>
      <c r="C251" s="30"/>
      <c r="D251" s="278"/>
      <c r="E251" s="55"/>
      <c r="F251" s="447"/>
      <c r="G251" s="450"/>
      <c r="H251" s="447"/>
      <c r="I251" s="447"/>
      <c r="J251" s="447"/>
      <c r="K251" s="447"/>
      <c r="L251" s="447"/>
      <c r="M251" s="447"/>
      <c r="N251" s="447"/>
      <c r="O251" s="447"/>
    </row>
    <row r="252" spans="1:15" x14ac:dyDescent="0.2">
      <c r="A252" s="241"/>
      <c r="B252" s="109" t="s">
        <v>509</v>
      </c>
      <c r="C252" s="30" t="s">
        <v>14</v>
      </c>
      <c r="D252" s="278">
        <v>4400</v>
      </c>
      <c r="E252" s="55"/>
      <c r="F252" s="447"/>
      <c r="G252" s="450"/>
      <c r="H252" s="447"/>
      <c r="I252" s="447"/>
      <c r="J252" s="447"/>
      <c r="K252" s="447"/>
      <c r="L252" s="447"/>
      <c r="M252" s="447"/>
      <c r="N252" s="447"/>
      <c r="O252" s="447"/>
    </row>
    <row r="253" spans="1:15" x14ac:dyDescent="0.2">
      <c r="A253" s="241"/>
      <c r="B253" s="109" t="s">
        <v>510</v>
      </c>
      <c r="C253" s="30" t="s">
        <v>14</v>
      </c>
      <c r="D253" s="278">
        <v>5000</v>
      </c>
      <c r="E253" s="55"/>
      <c r="F253" s="447"/>
      <c r="G253" s="450"/>
      <c r="H253" s="447"/>
      <c r="I253" s="447"/>
      <c r="J253" s="447"/>
      <c r="K253" s="447"/>
      <c r="L253" s="447"/>
      <c r="M253" s="447"/>
      <c r="N253" s="447"/>
      <c r="O253" s="447"/>
    </row>
    <row r="254" spans="1:15" x14ac:dyDescent="0.2">
      <c r="A254" s="241"/>
      <c r="B254" s="109" t="s">
        <v>511</v>
      </c>
      <c r="C254" s="30" t="s">
        <v>14</v>
      </c>
      <c r="D254" s="278">
        <v>5000</v>
      </c>
      <c r="E254" s="55"/>
      <c r="F254" s="447"/>
      <c r="G254" s="450"/>
      <c r="H254" s="447"/>
      <c r="I254" s="447"/>
      <c r="J254" s="447"/>
      <c r="K254" s="447"/>
      <c r="L254" s="447"/>
      <c r="M254" s="447"/>
      <c r="N254" s="447"/>
      <c r="O254" s="447"/>
    </row>
    <row r="255" spans="1:15" x14ac:dyDescent="0.2">
      <c r="A255" s="241"/>
      <c r="B255" s="109" t="s">
        <v>512</v>
      </c>
      <c r="C255" s="30" t="s">
        <v>14</v>
      </c>
      <c r="D255" s="278">
        <v>5000</v>
      </c>
      <c r="E255" s="55"/>
      <c r="F255" s="447"/>
      <c r="G255" s="450"/>
      <c r="H255" s="447"/>
      <c r="I255" s="447"/>
      <c r="J255" s="447"/>
      <c r="K255" s="447"/>
      <c r="L255" s="447"/>
      <c r="M255" s="447"/>
      <c r="N255" s="447"/>
      <c r="O255" s="447"/>
    </row>
    <row r="256" spans="1:15" x14ac:dyDescent="0.2">
      <c r="A256" s="241"/>
      <c r="B256" s="109" t="s">
        <v>513</v>
      </c>
      <c r="C256" s="30" t="s">
        <v>14</v>
      </c>
      <c r="D256" s="278">
        <v>5500</v>
      </c>
      <c r="E256" s="55"/>
      <c r="F256" s="447"/>
      <c r="G256" s="450"/>
      <c r="H256" s="447"/>
      <c r="I256" s="447"/>
      <c r="J256" s="447"/>
      <c r="K256" s="447"/>
      <c r="L256" s="447"/>
      <c r="M256" s="447"/>
      <c r="N256" s="447"/>
      <c r="O256" s="447"/>
    </row>
    <row r="257" spans="1:15" x14ac:dyDescent="0.2">
      <c r="A257" s="241"/>
      <c r="B257" s="109" t="s">
        <v>514</v>
      </c>
      <c r="C257" s="30" t="s">
        <v>14</v>
      </c>
      <c r="D257" s="278">
        <v>5500</v>
      </c>
      <c r="E257" s="55"/>
      <c r="F257" s="447"/>
      <c r="G257" s="450"/>
      <c r="H257" s="447"/>
      <c r="I257" s="447"/>
      <c r="J257" s="447"/>
      <c r="K257" s="447"/>
      <c r="L257" s="447"/>
      <c r="M257" s="447"/>
      <c r="N257" s="447"/>
      <c r="O257" s="447"/>
    </row>
    <row r="258" spans="1:15" x14ac:dyDescent="0.2">
      <c r="A258" s="241"/>
      <c r="B258" s="109" t="s">
        <v>515</v>
      </c>
      <c r="C258" s="30" t="s">
        <v>14</v>
      </c>
      <c r="D258" s="278">
        <v>14500</v>
      </c>
      <c r="E258" s="55"/>
      <c r="F258" s="447"/>
      <c r="G258" s="450"/>
      <c r="H258" s="447"/>
      <c r="I258" s="447"/>
      <c r="J258" s="447"/>
      <c r="K258" s="447"/>
      <c r="L258" s="447"/>
      <c r="M258" s="447"/>
      <c r="N258" s="447"/>
      <c r="O258" s="447"/>
    </row>
    <row r="259" spans="1:15" x14ac:dyDescent="0.2">
      <c r="A259" s="241"/>
      <c r="B259" s="109" t="s">
        <v>516</v>
      </c>
      <c r="C259" s="30" t="s">
        <v>14</v>
      </c>
      <c r="D259" s="278">
        <v>14500</v>
      </c>
      <c r="E259" s="55"/>
      <c r="F259" s="447"/>
      <c r="G259" s="450"/>
      <c r="H259" s="447"/>
      <c r="I259" s="447"/>
      <c r="J259" s="447"/>
      <c r="K259" s="447"/>
      <c r="L259" s="447"/>
      <c r="M259" s="447"/>
      <c r="N259" s="447"/>
      <c r="O259" s="447"/>
    </row>
    <row r="260" spans="1:15" x14ac:dyDescent="0.2">
      <c r="A260" s="241"/>
      <c r="B260" s="109" t="s">
        <v>517</v>
      </c>
      <c r="C260" s="30" t="s">
        <v>14</v>
      </c>
      <c r="D260" s="278">
        <v>14500</v>
      </c>
      <c r="E260" s="55"/>
      <c r="F260" s="447"/>
      <c r="G260" s="450"/>
      <c r="H260" s="447"/>
      <c r="I260" s="447"/>
      <c r="J260" s="447"/>
      <c r="K260" s="447"/>
      <c r="L260" s="447"/>
      <c r="M260" s="447"/>
      <c r="N260" s="447"/>
      <c r="O260" s="447"/>
    </row>
    <row r="261" spans="1:15" x14ac:dyDescent="0.2">
      <c r="A261" s="241"/>
      <c r="B261" s="109" t="s">
        <v>518</v>
      </c>
      <c r="C261" s="30" t="s">
        <v>14</v>
      </c>
      <c r="D261" s="278">
        <v>14500</v>
      </c>
      <c r="E261" s="55"/>
      <c r="F261" s="447"/>
      <c r="G261" s="450"/>
      <c r="H261" s="447"/>
      <c r="I261" s="447"/>
      <c r="J261" s="447"/>
      <c r="K261" s="447"/>
      <c r="L261" s="447"/>
      <c r="M261" s="447"/>
      <c r="N261" s="447"/>
      <c r="O261" s="447"/>
    </row>
    <row r="262" spans="1:15" x14ac:dyDescent="0.2">
      <c r="A262" s="241"/>
      <c r="B262" s="109"/>
      <c r="C262" s="30"/>
      <c r="D262" s="278"/>
      <c r="E262" s="55"/>
      <c r="F262" s="447"/>
      <c r="G262" s="450"/>
      <c r="H262" s="447"/>
      <c r="I262" s="447"/>
      <c r="J262" s="447"/>
      <c r="K262" s="447"/>
      <c r="L262" s="447"/>
      <c r="M262" s="447"/>
      <c r="N262" s="447"/>
      <c r="O262" s="447"/>
    </row>
    <row r="263" spans="1:15" x14ac:dyDescent="0.2">
      <c r="A263" s="239" t="s">
        <v>45</v>
      </c>
      <c r="B263" s="109"/>
      <c r="C263" s="30"/>
      <c r="D263" s="278"/>
      <c r="E263" s="55"/>
      <c r="F263" s="447"/>
      <c r="G263" s="450"/>
      <c r="H263" s="447"/>
      <c r="I263" s="447"/>
      <c r="J263" s="447"/>
      <c r="K263" s="447"/>
      <c r="L263" s="447"/>
      <c r="M263" s="447"/>
      <c r="N263" s="447"/>
      <c r="O263" s="447"/>
    </row>
    <row r="264" spans="1:15" x14ac:dyDescent="0.2">
      <c r="A264" s="241"/>
      <c r="B264" s="109" t="s">
        <v>508</v>
      </c>
      <c r="C264" s="30" t="s">
        <v>14</v>
      </c>
      <c r="D264" s="278">
        <v>1000</v>
      </c>
      <c r="E264" s="55"/>
      <c r="F264" s="447"/>
      <c r="G264" s="450"/>
      <c r="H264" s="447"/>
      <c r="I264" s="447"/>
      <c r="J264" s="447"/>
      <c r="K264" s="447"/>
      <c r="L264" s="447"/>
      <c r="M264" s="447"/>
      <c r="N264" s="447"/>
      <c r="O264" s="447"/>
    </row>
    <row r="265" spans="1:15" x14ac:dyDescent="0.2">
      <c r="A265" s="241"/>
      <c r="B265" s="109" t="s">
        <v>509</v>
      </c>
      <c r="C265" s="30" t="s">
        <v>14</v>
      </c>
      <c r="D265" s="278">
        <v>4400</v>
      </c>
      <c r="E265" s="55"/>
      <c r="F265" s="447"/>
      <c r="G265" s="450"/>
      <c r="H265" s="447"/>
      <c r="I265" s="447"/>
      <c r="J265" s="447"/>
      <c r="K265" s="447"/>
      <c r="L265" s="447"/>
      <c r="M265" s="447"/>
      <c r="N265" s="447"/>
      <c r="O265" s="447"/>
    </row>
    <row r="266" spans="1:15" x14ac:dyDescent="0.2">
      <c r="A266" s="241"/>
      <c r="B266" s="109" t="s">
        <v>510</v>
      </c>
      <c r="C266" s="30" t="s">
        <v>14</v>
      </c>
      <c r="D266" s="278">
        <v>5000</v>
      </c>
      <c r="E266" s="55"/>
      <c r="F266" s="447"/>
      <c r="G266" s="450"/>
      <c r="H266" s="447"/>
      <c r="I266" s="447"/>
      <c r="J266" s="447"/>
      <c r="K266" s="447"/>
      <c r="L266" s="447"/>
      <c r="M266" s="447"/>
      <c r="N266" s="447"/>
      <c r="O266" s="447"/>
    </row>
    <row r="267" spans="1:15" x14ac:dyDescent="0.2">
      <c r="A267" s="241"/>
      <c r="B267" s="109" t="s">
        <v>511</v>
      </c>
      <c r="C267" s="30" t="s">
        <v>14</v>
      </c>
      <c r="D267" s="278">
        <v>5000</v>
      </c>
      <c r="E267" s="55"/>
      <c r="F267" s="447"/>
      <c r="G267" s="450"/>
      <c r="H267" s="447"/>
      <c r="I267" s="447"/>
      <c r="J267" s="447"/>
      <c r="K267" s="447"/>
      <c r="L267" s="447"/>
      <c r="M267" s="447"/>
      <c r="N267" s="447"/>
      <c r="O267" s="447"/>
    </row>
    <row r="268" spans="1:15" x14ac:dyDescent="0.2">
      <c r="A268" s="241"/>
      <c r="B268" s="109" t="s">
        <v>519</v>
      </c>
      <c r="C268" s="30" t="s">
        <v>14</v>
      </c>
      <c r="D268" s="278">
        <v>5500</v>
      </c>
      <c r="E268" s="55"/>
      <c r="F268" s="447"/>
      <c r="G268" s="450"/>
      <c r="H268" s="447"/>
      <c r="I268" s="447"/>
      <c r="J268" s="447"/>
      <c r="K268" s="447"/>
      <c r="L268" s="447"/>
      <c r="M268" s="447"/>
      <c r="N268" s="447"/>
      <c r="O268" s="447"/>
    </row>
    <row r="269" spans="1:15" x14ac:dyDescent="0.2">
      <c r="A269" s="241"/>
      <c r="B269" s="109" t="s">
        <v>520</v>
      </c>
      <c r="C269" s="30" t="s">
        <v>14</v>
      </c>
      <c r="D269" s="278">
        <v>14500</v>
      </c>
      <c r="E269" s="55"/>
      <c r="F269" s="447"/>
      <c r="G269" s="450"/>
      <c r="H269" s="447"/>
      <c r="I269" s="447"/>
      <c r="J269" s="447"/>
      <c r="K269" s="447"/>
      <c r="L269" s="447"/>
      <c r="M269" s="447"/>
      <c r="N269" s="447"/>
      <c r="O269" s="447"/>
    </row>
    <row r="270" spans="1:15" x14ac:dyDescent="0.2">
      <c r="A270" s="241"/>
      <c r="B270" s="109" t="s">
        <v>521</v>
      </c>
      <c r="C270" s="30" t="s">
        <v>14</v>
      </c>
      <c r="D270" s="278">
        <v>14500</v>
      </c>
      <c r="E270" s="55"/>
      <c r="F270" s="447"/>
      <c r="G270" s="450"/>
      <c r="H270" s="447"/>
      <c r="I270" s="447"/>
      <c r="J270" s="447"/>
      <c r="K270" s="447"/>
      <c r="L270" s="447"/>
      <c r="M270" s="447"/>
      <c r="N270" s="447"/>
      <c r="O270" s="447"/>
    </row>
    <row r="271" spans="1:15" x14ac:dyDescent="0.2">
      <c r="A271" s="241"/>
      <c r="B271" s="109"/>
      <c r="C271" s="30"/>
      <c r="D271" s="242"/>
      <c r="E271" s="55"/>
      <c r="F271" s="447"/>
      <c r="G271" s="450"/>
      <c r="H271" s="447"/>
      <c r="I271" s="447"/>
      <c r="J271" s="447"/>
      <c r="K271" s="447"/>
      <c r="L271" s="447"/>
      <c r="M271" s="447"/>
      <c r="N271" s="447"/>
      <c r="O271" s="447"/>
    </row>
    <row r="272" spans="1:15" x14ac:dyDescent="0.2">
      <c r="A272" s="264"/>
      <c r="B272" s="265"/>
      <c r="C272" s="266"/>
      <c r="D272" s="267"/>
      <c r="E272" s="55"/>
      <c r="F272" s="447"/>
      <c r="G272" s="450"/>
      <c r="H272" s="447"/>
      <c r="I272" s="447"/>
      <c r="J272" s="447"/>
      <c r="K272" s="447"/>
      <c r="L272" s="447"/>
      <c r="M272" s="447"/>
      <c r="N272" s="447"/>
      <c r="O272" s="447"/>
    </row>
    <row r="273" spans="1:5" x14ac:dyDescent="0.2">
      <c r="E273" s="312"/>
    </row>
    <row r="274" spans="1:5" x14ac:dyDescent="0.2">
      <c r="E274" s="312"/>
    </row>
    <row r="275" spans="1:5" ht="15" thickBot="1" x14ac:dyDescent="0.25">
      <c r="D275" s="2" t="s">
        <v>522</v>
      </c>
      <c r="E275" s="2" t="s">
        <v>523</v>
      </c>
    </row>
    <row r="276" spans="1:5" x14ac:dyDescent="0.2">
      <c r="A276" s="5"/>
      <c r="B276" s="51"/>
      <c r="C276" s="7"/>
      <c r="D276" s="149"/>
      <c r="E276" s="149"/>
    </row>
    <row r="277" spans="1:5" x14ac:dyDescent="0.2">
      <c r="A277" s="8" t="s">
        <v>12</v>
      </c>
      <c r="B277" s="52"/>
      <c r="C277" s="150"/>
      <c r="D277" s="104"/>
      <c r="E277" s="104"/>
    </row>
    <row r="278" spans="1:5" x14ac:dyDescent="0.2">
      <c r="A278" s="12"/>
      <c r="B278" s="54" t="s">
        <v>13</v>
      </c>
      <c r="C278" s="14" t="s">
        <v>14</v>
      </c>
      <c r="D278" s="104">
        <f>+'ANEXO 51 TS (SEF) '!D307</f>
        <v>5419.45</v>
      </c>
      <c r="E278" s="104">
        <f>+'ANEXO 51 TS (SEF) '!E307</f>
        <v>4185.96</v>
      </c>
    </row>
    <row r="279" spans="1:5" x14ac:dyDescent="0.2">
      <c r="A279" s="12"/>
      <c r="B279" s="54" t="s">
        <v>15</v>
      </c>
      <c r="C279" s="10" t="s">
        <v>4</v>
      </c>
      <c r="D279" s="148">
        <f>+'ANEXO 51 TS (SEF) '!D308</f>
        <v>123.5331</v>
      </c>
      <c r="E279" s="148">
        <f>+'ANEXO 51 TS (SEF) '!E308</f>
        <v>58.1417</v>
      </c>
    </row>
    <row r="280" spans="1:5" x14ac:dyDescent="0.2">
      <c r="A280" s="12"/>
      <c r="B280" s="54"/>
      <c r="C280" s="57"/>
      <c r="D280" s="88">
        <f>+'ANEXO 51 TS (SEF) '!D309</f>
        <v>0</v>
      </c>
      <c r="E280" s="88">
        <f>+'ANEXO 51 TS (SEF) '!E309</f>
        <v>0</v>
      </c>
    </row>
    <row r="281" spans="1:5" x14ac:dyDescent="0.2">
      <c r="A281" s="8" t="s">
        <v>16</v>
      </c>
      <c r="B281" s="52"/>
      <c r="C281" s="48"/>
      <c r="D281" s="86">
        <f>+'ANEXO 51 TS (SEF) '!D310</f>
        <v>0</v>
      </c>
      <c r="E281" s="86">
        <f>+'ANEXO 51 TS (SEF) '!E310</f>
        <v>0</v>
      </c>
    </row>
    <row r="282" spans="1:5" x14ac:dyDescent="0.2">
      <c r="A282" s="12"/>
      <c r="B282" s="54" t="s">
        <v>17</v>
      </c>
      <c r="C282" s="14" t="s">
        <v>14</v>
      </c>
      <c r="D282" s="104">
        <f>+'ANEXO 51 TS (SEF) '!D311</f>
        <v>16692.650000000001</v>
      </c>
      <c r="E282" s="104">
        <f>+'ANEXO 51 TS (SEF) '!E311</f>
        <v>11557.88</v>
      </c>
    </row>
    <row r="283" spans="1:5" x14ac:dyDescent="0.2">
      <c r="A283" s="12"/>
      <c r="B283" s="54" t="s">
        <v>18</v>
      </c>
      <c r="C283" s="10" t="s">
        <v>4</v>
      </c>
      <c r="D283" s="78">
        <f>+'ANEXO 51 TS (SEF) '!D312</f>
        <v>154.90799999999999</v>
      </c>
      <c r="E283" s="78">
        <f>+'ANEXO 51 TS (SEF) '!E312</f>
        <v>89.568799999999996</v>
      </c>
    </row>
    <row r="284" spans="1:5" x14ac:dyDescent="0.2">
      <c r="A284" s="12"/>
      <c r="B284" s="54" t="s">
        <v>155</v>
      </c>
      <c r="C284" s="10" t="s">
        <v>4</v>
      </c>
      <c r="D284" s="148">
        <f>+'ANEXO 51 TS (SEF) '!D313</f>
        <v>154.90799999999999</v>
      </c>
      <c r="E284" s="148">
        <f>+'ANEXO 51 TS (SEF) '!E313</f>
        <v>89.568799999999996</v>
      </c>
    </row>
    <row r="285" spans="1:5" x14ac:dyDescent="0.2">
      <c r="A285" s="12"/>
      <c r="B285" s="54" t="s">
        <v>19</v>
      </c>
      <c r="C285" s="14" t="s">
        <v>14</v>
      </c>
      <c r="D285" s="104">
        <f>+'ANEXO 51 TS (SEF) '!D314</f>
        <v>19204.2</v>
      </c>
      <c r="E285" s="104">
        <f>+'ANEXO 51 TS (SEF) '!E314</f>
        <v>14069.44</v>
      </c>
    </row>
    <row r="286" spans="1:5" x14ac:dyDescent="0.2">
      <c r="A286" s="12"/>
      <c r="B286" s="54" t="s">
        <v>20</v>
      </c>
      <c r="C286" s="10" t="s">
        <v>4</v>
      </c>
      <c r="D286" s="148">
        <f>+'ANEXO 51 TS (SEF) '!D315</f>
        <v>156.29910000000001</v>
      </c>
      <c r="E286" s="148">
        <f>+'ANEXO 51 TS (SEF) '!E315</f>
        <v>90.959900000000005</v>
      </c>
    </row>
    <row r="287" spans="1:5" x14ac:dyDescent="0.2">
      <c r="A287" s="12"/>
      <c r="B287" s="54" t="s">
        <v>21</v>
      </c>
      <c r="C287" s="14" t="s">
        <v>14</v>
      </c>
      <c r="D287" s="104">
        <f>+'ANEXO 51 TS (SEF) '!D316</f>
        <v>23520.07</v>
      </c>
      <c r="E287" s="104">
        <f>+'ANEXO 51 TS (SEF) '!E316</f>
        <v>18385.3</v>
      </c>
    </row>
    <row r="288" spans="1:5" x14ac:dyDescent="0.2">
      <c r="A288" s="12"/>
      <c r="B288" s="54" t="s">
        <v>22</v>
      </c>
      <c r="C288" s="10" t="s">
        <v>4</v>
      </c>
      <c r="D288" s="148">
        <f>+'ANEXO 51 TS (SEF) '!D317</f>
        <v>164.2706</v>
      </c>
      <c r="E288" s="148">
        <f>+'ANEXO 51 TS (SEF) '!E317</f>
        <v>98.931399999999996</v>
      </c>
    </row>
    <row r="289" spans="1:5" x14ac:dyDescent="0.2">
      <c r="A289" s="12"/>
      <c r="B289" s="54" t="s">
        <v>23</v>
      </c>
      <c r="C289" s="14" t="s">
        <v>14</v>
      </c>
      <c r="D289" s="104">
        <f>+'ANEXO 51 TS (SEF) '!D318</f>
        <v>26658.09</v>
      </c>
      <c r="E289" s="104">
        <f>+'ANEXO 51 TS (SEF) '!E318</f>
        <v>21523.32</v>
      </c>
    </row>
    <row r="290" spans="1:5" x14ac:dyDescent="0.2">
      <c r="A290" s="12"/>
      <c r="B290" s="54" t="s">
        <v>24</v>
      </c>
      <c r="C290" s="10" t="s">
        <v>4</v>
      </c>
      <c r="D290" s="148">
        <f>+'ANEXO 51 TS (SEF) '!D319</f>
        <v>168.55070000000001</v>
      </c>
      <c r="E290" s="148">
        <f>+'ANEXO 51 TS (SEF) '!E319</f>
        <v>103.2115</v>
      </c>
    </row>
    <row r="291" spans="1:5" x14ac:dyDescent="0.2">
      <c r="A291" s="12"/>
      <c r="B291" s="54" t="s">
        <v>25</v>
      </c>
      <c r="C291" s="14" t="s">
        <v>14</v>
      </c>
      <c r="D291" s="104">
        <f>+'ANEXO 51 TS (SEF) '!D320</f>
        <v>40029.03</v>
      </c>
      <c r="E291" s="104">
        <f>+'ANEXO 51 TS (SEF) '!E320</f>
        <v>34894.26</v>
      </c>
    </row>
    <row r="292" spans="1:5" x14ac:dyDescent="0.2">
      <c r="A292" s="12"/>
      <c r="B292" s="54" t="s">
        <v>26</v>
      </c>
      <c r="C292" s="10" t="s">
        <v>4</v>
      </c>
      <c r="D292" s="148">
        <f>+'ANEXO 51 TS (SEF) '!D321</f>
        <v>181.2653</v>
      </c>
      <c r="E292" s="148">
        <f>+'ANEXO 51 TS (SEF) '!E321</f>
        <v>115.92610000000001</v>
      </c>
    </row>
    <row r="293" spans="1:5" x14ac:dyDescent="0.2">
      <c r="A293" s="12"/>
      <c r="B293" s="54" t="s">
        <v>27</v>
      </c>
      <c r="C293" s="14" t="s">
        <v>14</v>
      </c>
      <c r="D293" s="104">
        <f>+'ANEXO 51 TS (SEF) '!D322</f>
        <v>52766.03</v>
      </c>
      <c r="E293" s="104">
        <f>+'ANEXO 51 TS (SEF) '!E322</f>
        <v>47631.27</v>
      </c>
    </row>
    <row r="294" spans="1:5" x14ac:dyDescent="0.2">
      <c r="A294" s="12"/>
      <c r="B294" s="54" t="s">
        <v>28</v>
      </c>
      <c r="C294" s="10" t="s">
        <v>4</v>
      </c>
      <c r="D294" s="148">
        <f>+'ANEXO 51 TS (SEF) '!D323</f>
        <v>192.64940000000001</v>
      </c>
      <c r="E294" s="148">
        <f>+'ANEXO 51 TS (SEF) '!E323</f>
        <v>127.31019999999999</v>
      </c>
    </row>
    <row r="295" spans="1:5" x14ac:dyDescent="0.2">
      <c r="A295" s="12"/>
      <c r="B295" s="54" t="s">
        <v>29</v>
      </c>
      <c r="C295" s="14" t="s">
        <v>14</v>
      </c>
      <c r="D295" s="104">
        <f>+'ANEXO 51 TS (SEF) '!D324</f>
        <v>72169.53</v>
      </c>
      <c r="E295" s="104">
        <f>+'ANEXO 51 TS (SEF) '!E324</f>
        <v>67034.77</v>
      </c>
    </row>
    <row r="296" spans="1:5" x14ac:dyDescent="0.2">
      <c r="A296" s="12"/>
      <c r="B296" s="54" t="s">
        <v>30</v>
      </c>
      <c r="C296" s="10" t="s">
        <v>4</v>
      </c>
      <c r="D296" s="148">
        <f>+'ANEXO 51 TS (SEF) '!D325</f>
        <v>197.886</v>
      </c>
      <c r="E296" s="148">
        <f>+'ANEXO 51 TS (SEF) '!E325</f>
        <v>132.54679999999999</v>
      </c>
    </row>
    <row r="297" spans="1:5" x14ac:dyDescent="0.2">
      <c r="A297" s="12"/>
      <c r="B297" s="54" t="s">
        <v>31</v>
      </c>
      <c r="C297" s="14" t="s">
        <v>14</v>
      </c>
      <c r="D297" s="104">
        <f>+'ANEXO 51 TS (SEF) '!D326</f>
        <v>85449.19</v>
      </c>
      <c r="E297" s="104">
        <f>+'ANEXO 51 TS (SEF) '!E326</f>
        <v>80314.42</v>
      </c>
    </row>
    <row r="298" spans="1:5" x14ac:dyDescent="0.2">
      <c r="A298" s="12"/>
      <c r="B298" s="54" t="s">
        <v>32</v>
      </c>
      <c r="C298" s="10" t="s">
        <v>4</v>
      </c>
      <c r="D298" s="148">
        <f>+'ANEXO 51 TS (SEF) '!D327</f>
        <v>198.97020000000001</v>
      </c>
      <c r="E298" s="148">
        <f>+'ANEXO 51 TS (SEF) '!E327</f>
        <v>133.631</v>
      </c>
    </row>
    <row r="299" spans="1:5" x14ac:dyDescent="0.2">
      <c r="A299" s="12"/>
      <c r="B299" s="54"/>
      <c r="C299" s="57"/>
      <c r="D299" s="88">
        <f>+'ANEXO 51 TS (SEF) '!D328</f>
        <v>0</v>
      </c>
      <c r="E299" s="88">
        <f>+'ANEXO 51 TS (SEF) '!E328</f>
        <v>0</v>
      </c>
    </row>
    <row r="300" spans="1:5" x14ac:dyDescent="0.2">
      <c r="A300" s="28" t="s">
        <v>45</v>
      </c>
      <c r="B300" s="70"/>
      <c r="C300" s="30"/>
      <c r="D300" s="151">
        <f>+'ANEXO 51 TS (SEF) '!D329</f>
        <v>0</v>
      </c>
      <c r="E300" s="151">
        <f>+'ANEXO 51 TS (SEF) '!E329</f>
        <v>0</v>
      </c>
    </row>
    <row r="301" spans="1:5" x14ac:dyDescent="0.2">
      <c r="A301" s="32"/>
      <c r="B301" s="72" t="s">
        <v>46</v>
      </c>
      <c r="C301" s="34" t="s">
        <v>14</v>
      </c>
      <c r="D301" s="146">
        <f>+'ANEXO 51 TS (SEF) '!D330</f>
        <v>21413.57</v>
      </c>
      <c r="E301" s="146">
        <f>+'ANEXO 51 TS (SEF) '!E330</f>
        <v>16835.650000000001</v>
      </c>
    </row>
    <row r="302" spans="1:5" x14ac:dyDescent="0.2">
      <c r="A302" s="32"/>
      <c r="B302" s="4" t="s">
        <v>156</v>
      </c>
      <c r="C302" s="10" t="s">
        <v>4</v>
      </c>
      <c r="D302" s="78">
        <f>+'ANEXO 51 TS (SEF) '!D331</f>
        <v>111.518</v>
      </c>
      <c r="E302" s="78">
        <f>+'ANEXO 51 TS (SEF) '!E331</f>
        <v>52.492800000000003</v>
      </c>
    </row>
    <row r="303" spans="1:5" x14ac:dyDescent="0.2">
      <c r="A303" s="32"/>
      <c r="B303" s="4" t="s">
        <v>157</v>
      </c>
      <c r="C303" s="10" t="s">
        <v>4</v>
      </c>
      <c r="D303" s="78">
        <f>+'ANEXO 51 TS (SEF) '!D332</f>
        <v>128.6206</v>
      </c>
      <c r="E303" s="78">
        <f>+'ANEXO 51 TS (SEF) '!E332</f>
        <v>69.595399999999998</v>
      </c>
    </row>
    <row r="304" spans="1:5" x14ac:dyDescent="0.2">
      <c r="A304" s="32"/>
      <c r="B304" s="4" t="s">
        <v>155</v>
      </c>
      <c r="C304" s="10" t="s">
        <v>4</v>
      </c>
      <c r="D304" s="78">
        <f>+'ANEXO 51 TS (SEF) '!D333</f>
        <v>128.6206</v>
      </c>
      <c r="E304" s="78">
        <f>+'ANEXO 51 TS (SEF) '!E333</f>
        <v>69.595399999999998</v>
      </c>
    </row>
    <row r="305" spans="1:5" x14ac:dyDescent="0.2">
      <c r="A305" s="32"/>
      <c r="B305" s="72" t="s">
        <v>48</v>
      </c>
      <c r="C305" s="34" t="s">
        <v>14</v>
      </c>
      <c r="D305" s="146">
        <f>+'ANEXO 51 TS (SEF) '!D334</f>
        <v>32910.26</v>
      </c>
      <c r="E305" s="146">
        <f>+'ANEXO 51 TS (SEF) '!E334</f>
        <v>28332.34</v>
      </c>
    </row>
    <row r="306" spans="1:5" x14ac:dyDescent="0.2">
      <c r="A306" s="32"/>
      <c r="B306" s="72" t="s">
        <v>49</v>
      </c>
      <c r="C306" s="30" t="s">
        <v>4</v>
      </c>
      <c r="D306" s="78">
        <f>+'ANEXO 51 TS (SEF) '!D335</f>
        <v>139.9983</v>
      </c>
      <c r="E306" s="78">
        <f>+'ANEXO 51 TS (SEF) '!E335</f>
        <v>80.973100000000002</v>
      </c>
    </row>
    <row r="307" spans="1:5" x14ac:dyDescent="0.2">
      <c r="A307" s="32"/>
      <c r="B307" s="72" t="s">
        <v>50</v>
      </c>
      <c r="C307" s="34" t="s">
        <v>14</v>
      </c>
      <c r="D307" s="146">
        <f>+'ANEXO 51 TS (SEF) '!D336</f>
        <v>56800.49</v>
      </c>
      <c r="E307" s="146">
        <f>+'ANEXO 51 TS (SEF) '!E336</f>
        <v>52222.559999999998</v>
      </c>
    </row>
    <row r="308" spans="1:5" x14ac:dyDescent="0.2">
      <c r="A308" s="32"/>
      <c r="B308" s="72" t="s">
        <v>51</v>
      </c>
      <c r="C308" s="30" t="s">
        <v>4</v>
      </c>
      <c r="D308" s="78">
        <f>+'ANEXO 51 TS (SEF) '!D337</f>
        <v>153.74260000000001</v>
      </c>
      <c r="E308" s="78">
        <f>+'ANEXO 51 TS (SEF) '!E337</f>
        <v>94.717399999999998</v>
      </c>
    </row>
    <row r="309" spans="1:5" x14ac:dyDescent="0.2">
      <c r="A309" s="32"/>
      <c r="B309" s="72" t="s">
        <v>52</v>
      </c>
      <c r="C309" s="34" t="s">
        <v>14</v>
      </c>
      <c r="D309" s="146">
        <f>+'ANEXO 51 TS (SEF) '!D338</f>
        <v>77304.240000000005</v>
      </c>
      <c r="E309" s="146">
        <f>+'ANEXO 51 TS (SEF) '!E338</f>
        <v>72726.31</v>
      </c>
    </row>
    <row r="310" spans="1:5" x14ac:dyDescent="0.2">
      <c r="A310" s="32"/>
      <c r="B310" s="72" t="s">
        <v>53</v>
      </c>
      <c r="C310" s="30" t="s">
        <v>4</v>
      </c>
      <c r="D310" s="78">
        <f>+'ANEXO 51 TS (SEF) '!D339</f>
        <v>155.05179999999999</v>
      </c>
      <c r="E310" s="78">
        <f>+'ANEXO 51 TS (SEF) '!E339</f>
        <v>96.026600000000002</v>
      </c>
    </row>
    <row r="311" spans="1:5" ht="15" thickBot="1" x14ac:dyDescent="0.25">
      <c r="A311" s="38"/>
      <c r="B311" s="152"/>
      <c r="C311" s="153"/>
      <c r="D311" s="154">
        <f>+'ANEXO 51 TS (SEF) '!D340</f>
        <v>0</v>
      </c>
      <c r="E311" s="154">
        <f>+'ANEXO 51 TS (SEF) '!E340</f>
        <v>0</v>
      </c>
    </row>
    <row r="312" spans="1:5" x14ac:dyDescent="0.2">
      <c r="A312" s="74"/>
      <c r="B312" s="155"/>
      <c r="C312" s="76"/>
      <c r="D312" s="156">
        <f>+'ANEXO 51 TS (SEF) '!D341</f>
        <v>0</v>
      </c>
      <c r="E312" s="156">
        <f>+'ANEXO 51 TS (SEF) '!E341</f>
        <v>0</v>
      </c>
    </row>
    <row r="313" spans="1:5" x14ac:dyDescent="0.2">
      <c r="A313" s="157" t="s">
        <v>158</v>
      </c>
      <c r="B313" s="158"/>
      <c r="C313" s="159"/>
      <c r="D313" s="147">
        <f>+'ANEXO 51 TS (SEF) '!D342</f>
        <v>0</v>
      </c>
      <c r="E313" s="147">
        <f>+'ANEXO 51 TS (SEF) '!E342</f>
        <v>0</v>
      </c>
    </row>
    <row r="314" spans="1:5" x14ac:dyDescent="0.2">
      <c r="A314" s="136"/>
      <c r="B314" s="33" t="s">
        <v>159</v>
      </c>
      <c r="C314" s="30" t="s">
        <v>57</v>
      </c>
      <c r="D314" s="160">
        <f>+'ANEXO 51 TS (SEF) '!D343</f>
        <v>27</v>
      </c>
      <c r="E314" s="160">
        <f>+'ANEXO 51 TS (SEF) '!E343</f>
        <v>27</v>
      </c>
    </row>
    <row r="315" spans="1:5" x14ac:dyDescent="0.2">
      <c r="A315" s="136"/>
      <c r="B315" s="33" t="s">
        <v>160</v>
      </c>
      <c r="C315" s="30" t="s">
        <v>57</v>
      </c>
      <c r="D315" s="160">
        <f>+'ANEXO 51 TS (SEF) '!D344</f>
        <v>43</v>
      </c>
      <c r="E315" s="160">
        <f>+'ANEXO 51 TS (SEF) '!E344</f>
        <v>43</v>
      </c>
    </row>
    <row r="316" spans="1:5" x14ac:dyDescent="0.2">
      <c r="A316" s="136"/>
      <c r="B316" s="33" t="s">
        <v>161</v>
      </c>
      <c r="C316" s="30" t="s">
        <v>57</v>
      </c>
      <c r="D316" s="160">
        <f>+'ANEXO 51 TS (SEF) '!D345</f>
        <v>52</v>
      </c>
      <c r="E316" s="160">
        <f>+'ANEXO 51 TS (SEF) '!E345</f>
        <v>52</v>
      </c>
    </row>
    <row r="317" spans="1:5" x14ac:dyDescent="0.2">
      <c r="A317" s="136"/>
      <c r="B317" s="33" t="s">
        <v>162</v>
      </c>
      <c r="C317" s="30" t="s">
        <v>57</v>
      </c>
      <c r="D317" s="160">
        <f>+'ANEXO 51 TS (SEF) '!D346</f>
        <v>57</v>
      </c>
      <c r="E317" s="160">
        <f>+'ANEXO 51 TS (SEF) '!E346</f>
        <v>57</v>
      </c>
    </row>
    <row r="318" spans="1:5" x14ac:dyDescent="0.2">
      <c r="A318" s="136"/>
      <c r="B318" s="33" t="s">
        <v>163</v>
      </c>
      <c r="C318" s="30" t="s">
        <v>57</v>
      </c>
      <c r="D318" s="160">
        <f>+'ANEXO 51 TS (SEF) '!D347</f>
        <v>70</v>
      </c>
      <c r="E318" s="160">
        <f>+'ANEXO 51 TS (SEF) '!E347</f>
        <v>70</v>
      </c>
    </row>
    <row r="319" spans="1:5" x14ac:dyDescent="0.2">
      <c r="A319" s="136"/>
      <c r="B319" s="33" t="s">
        <v>164</v>
      </c>
      <c r="C319" s="30" t="s">
        <v>57</v>
      </c>
      <c r="D319" s="160">
        <f>+'ANEXO 51 TS (SEF) '!D348</f>
        <v>86</v>
      </c>
      <c r="E319" s="160">
        <f>+'ANEXO 51 TS (SEF) '!E348</f>
        <v>86</v>
      </c>
    </row>
    <row r="320" spans="1:5" x14ac:dyDescent="0.2">
      <c r="A320" s="136"/>
      <c r="B320" s="33" t="s">
        <v>165</v>
      </c>
      <c r="C320" s="30" t="s">
        <v>57</v>
      </c>
      <c r="D320" s="160">
        <f>+'ANEXO 51 TS (SEF) '!D349</f>
        <v>91</v>
      </c>
      <c r="E320" s="160">
        <f>+'ANEXO 51 TS (SEF) '!E349</f>
        <v>91</v>
      </c>
    </row>
    <row r="321" spans="1:5" x14ac:dyDescent="0.2">
      <c r="A321" s="136"/>
      <c r="B321" s="33" t="s">
        <v>166</v>
      </c>
      <c r="C321" s="30" t="s">
        <v>57</v>
      </c>
      <c r="D321" s="160">
        <f>+'ANEXO 51 TS (SEF) '!D350</f>
        <v>108</v>
      </c>
      <c r="E321" s="160">
        <f>+'ANEXO 51 TS (SEF) '!E350</f>
        <v>108</v>
      </c>
    </row>
    <row r="322" spans="1:5" x14ac:dyDescent="0.2">
      <c r="A322" s="136"/>
      <c r="B322" s="33" t="s">
        <v>167</v>
      </c>
      <c r="C322" s="30" t="s">
        <v>57</v>
      </c>
      <c r="D322" s="160">
        <f>+'ANEXO 51 TS (SEF) '!D351</f>
        <v>124</v>
      </c>
      <c r="E322" s="160">
        <f>+'ANEXO 51 TS (SEF) '!E351</f>
        <v>124</v>
      </c>
    </row>
    <row r="323" spans="1:5" x14ac:dyDescent="0.2">
      <c r="A323" s="136"/>
      <c r="B323" s="33" t="s">
        <v>168</v>
      </c>
      <c r="C323" s="30" t="s">
        <v>57</v>
      </c>
      <c r="D323" s="160">
        <f>+'ANEXO 51 TS (SEF) '!D352</f>
        <v>136</v>
      </c>
      <c r="E323" s="160">
        <f>+'ANEXO 51 TS (SEF) '!E352</f>
        <v>136</v>
      </c>
    </row>
    <row r="324" spans="1:5" x14ac:dyDescent="0.2">
      <c r="A324" s="136"/>
      <c r="B324" s="33" t="s">
        <v>169</v>
      </c>
      <c r="C324" s="30" t="s">
        <v>57</v>
      </c>
      <c r="D324" s="160">
        <f>+'ANEXO 51 TS (SEF) '!D353</f>
        <v>166</v>
      </c>
      <c r="E324" s="160">
        <f>+'ANEXO 51 TS (SEF) '!E353</f>
        <v>166</v>
      </c>
    </row>
    <row r="325" spans="1:5" x14ac:dyDescent="0.2">
      <c r="A325" s="136"/>
      <c r="B325" s="33" t="s">
        <v>170</v>
      </c>
      <c r="C325" s="30" t="s">
        <v>57</v>
      </c>
      <c r="D325" s="160">
        <f>+'ANEXO 51 TS (SEF) '!D354</f>
        <v>186</v>
      </c>
      <c r="E325" s="160">
        <f>+'ANEXO 51 TS (SEF) '!E354</f>
        <v>186</v>
      </c>
    </row>
    <row r="326" spans="1:5" x14ac:dyDescent="0.2">
      <c r="A326" s="136"/>
      <c r="B326" s="33" t="s">
        <v>171</v>
      </c>
      <c r="C326" s="30" t="s">
        <v>57</v>
      </c>
      <c r="D326" s="160">
        <f>+'ANEXO 51 TS (SEF) '!D355</f>
        <v>216</v>
      </c>
      <c r="E326" s="160">
        <f>+'ANEXO 51 TS (SEF) '!E355</f>
        <v>216</v>
      </c>
    </row>
    <row r="327" spans="1:5" x14ac:dyDescent="0.2">
      <c r="A327" s="136"/>
      <c r="B327" s="33" t="s">
        <v>70</v>
      </c>
      <c r="C327" s="30" t="s">
        <v>57</v>
      </c>
      <c r="D327" s="160">
        <f>+'ANEXO 51 TS (SEF) '!D356</f>
        <v>251</v>
      </c>
      <c r="E327" s="160">
        <f>+'ANEXO 51 TS (SEF) '!E356</f>
        <v>251</v>
      </c>
    </row>
    <row r="328" spans="1:5" ht="15" thickBot="1" x14ac:dyDescent="0.25">
      <c r="A328" s="138"/>
      <c r="B328" s="161"/>
      <c r="C328" s="153"/>
      <c r="D328" s="162">
        <f>+'ANEXO 51 TS (SEF) '!D357</f>
        <v>0</v>
      </c>
      <c r="E328" s="162">
        <f>+'ANEXO 51 TS (SEF) '!E357</f>
        <v>0</v>
      </c>
    </row>
    <row r="329" spans="1:5" x14ac:dyDescent="0.2">
      <c r="A329" s="12"/>
      <c r="B329" s="54"/>
      <c r="C329" s="100"/>
      <c r="D329" s="84">
        <f>+'ANEXO 51 TS (SEF) '!D358</f>
        <v>0</v>
      </c>
      <c r="E329" s="84">
        <f>+'ANEXO 51 TS (SEF) '!E358</f>
        <v>0</v>
      </c>
    </row>
    <row r="330" spans="1:5" ht="15.75" x14ac:dyDescent="0.25">
      <c r="A330" s="12"/>
      <c r="B330" s="102" t="s">
        <v>7</v>
      </c>
      <c r="C330" s="150"/>
      <c r="D330" s="86">
        <f>+'ANEXO 51 TS (SEF) '!D359</f>
        <v>0</v>
      </c>
      <c r="E330" s="86">
        <f>+'ANEXO 51 TS (SEF) '!E359</f>
        <v>0</v>
      </c>
    </row>
    <row r="331" spans="1:5" x14ac:dyDescent="0.2">
      <c r="A331" s="87"/>
      <c r="B331" s="106"/>
      <c r="C331" s="53"/>
      <c r="D331" s="88">
        <f>+'ANEXO 51 TS (SEF) '!D360</f>
        <v>0</v>
      </c>
      <c r="E331" s="88">
        <f>+'ANEXO 51 TS (SEF) '!E360</f>
        <v>0</v>
      </c>
    </row>
    <row r="332" spans="1:5" x14ac:dyDescent="0.2">
      <c r="A332" s="324" t="s">
        <v>172</v>
      </c>
      <c r="B332" s="368"/>
      <c r="C332" s="369"/>
      <c r="D332" s="370">
        <f>+'ANEXO 51 TS (SEF) '!D361</f>
        <v>0</v>
      </c>
      <c r="E332" s="370">
        <f>+'ANEXO 51 TS (SEF) '!E361</f>
        <v>0</v>
      </c>
    </row>
    <row r="333" spans="1:5" x14ac:dyDescent="0.2">
      <c r="A333" s="371"/>
      <c r="B333" s="372" t="s">
        <v>0</v>
      </c>
      <c r="C333" s="373" t="s">
        <v>1</v>
      </c>
      <c r="D333" s="374">
        <f>+'ANEXO 51 TS (SEF) '!D362</f>
        <v>24380</v>
      </c>
      <c r="E333" s="374">
        <f>+'ANEXO 51 TS (SEF) '!E362</f>
        <v>18809.93</v>
      </c>
    </row>
    <row r="334" spans="1:5" x14ac:dyDescent="0.2">
      <c r="A334" s="371"/>
      <c r="B334" s="372" t="s">
        <v>2</v>
      </c>
      <c r="C334" s="373" t="s">
        <v>1</v>
      </c>
      <c r="D334" s="374">
        <f>+'ANEXO 51 TS (SEF) '!D363</f>
        <v>12459.69</v>
      </c>
      <c r="E334" s="374">
        <f>+'ANEXO 51 TS (SEF) '!E363</f>
        <v>12459.69</v>
      </c>
    </row>
    <row r="335" spans="1:5" x14ac:dyDescent="0.2">
      <c r="A335" s="371"/>
      <c r="B335" s="372" t="s">
        <v>3</v>
      </c>
      <c r="C335" s="375" t="s">
        <v>4</v>
      </c>
      <c r="D335" s="376">
        <f>+'ANEXO 51 TS (SEF) '!D364</f>
        <v>2.6985000000000001</v>
      </c>
      <c r="E335" s="376">
        <f>+'ANEXO 51 TS (SEF) '!E364</f>
        <v>2.6985000000000001</v>
      </c>
    </row>
    <row r="336" spans="1:5" x14ac:dyDescent="0.2">
      <c r="A336" s="371"/>
      <c r="B336" s="377" t="s">
        <v>5</v>
      </c>
      <c r="C336" s="375" t="s">
        <v>4</v>
      </c>
      <c r="D336" s="376">
        <f>+'ANEXO 51 TS (SEF) '!D365</f>
        <v>2.6985000000000001</v>
      </c>
      <c r="E336" s="376">
        <f>+'ANEXO 51 TS (SEF) '!E365</f>
        <v>2.6985000000000001</v>
      </c>
    </row>
    <row r="337" spans="1:5" x14ac:dyDescent="0.2">
      <c r="A337" s="371"/>
      <c r="B337" s="372" t="s">
        <v>6</v>
      </c>
      <c r="C337" s="375" t="s">
        <v>4</v>
      </c>
      <c r="D337" s="376">
        <f>+'ANEXO 51 TS (SEF) '!D366</f>
        <v>2.6985000000000001</v>
      </c>
      <c r="E337" s="376">
        <f>+'ANEXO 51 TS (SEF) '!E366</f>
        <v>2.6985000000000001</v>
      </c>
    </row>
    <row r="338" spans="1:5" x14ac:dyDescent="0.2">
      <c r="A338" s="371"/>
      <c r="B338" s="372"/>
      <c r="C338" s="378"/>
      <c r="D338" s="379">
        <f>+'ANEXO 51 TS (SEF) '!D367</f>
        <v>0</v>
      </c>
      <c r="E338" s="379">
        <f>+'ANEXO 51 TS (SEF) '!E367</f>
        <v>0</v>
      </c>
    </row>
    <row r="339" spans="1:5" x14ac:dyDescent="0.2">
      <c r="A339" s="371"/>
      <c r="B339" s="372"/>
      <c r="C339" s="378"/>
      <c r="D339" s="379">
        <f>+'ANEXO 51 TS (SEF) '!D368</f>
        <v>0</v>
      </c>
      <c r="E339" s="379">
        <f>+'ANEXO 51 TS (SEF) '!E368</f>
        <v>0</v>
      </c>
    </row>
    <row r="340" spans="1:5" x14ac:dyDescent="0.2">
      <c r="A340" s="324" t="s">
        <v>173</v>
      </c>
      <c r="B340" s="368"/>
      <c r="C340" s="369"/>
      <c r="D340" s="370">
        <f>+'ANEXO 51 TS (SEF) '!D369</f>
        <v>0</v>
      </c>
      <c r="E340" s="370">
        <f>+'ANEXO 51 TS (SEF) '!E369</f>
        <v>0</v>
      </c>
    </row>
    <row r="341" spans="1:5" x14ac:dyDescent="0.2">
      <c r="A341" s="371"/>
      <c r="B341" s="372" t="s">
        <v>0</v>
      </c>
      <c r="C341" s="373" t="s">
        <v>1</v>
      </c>
      <c r="D341" s="374">
        <f>+'ANEXO 51 TS (SEF) '!D370</f>
        <v>19527.89</v>
      </c>
      <c r="E341" s="374">
        <f>+'ANEXO 51 TS (SEF) '!E370</f>
        <v>14561.87</v>
      </c>
    </row>
    <row r="342" spans="1:5" x14ac:dyDescent="0.2">
      <c r="A342" s="371"/>
      <c r="B342" s="372" t="s">
        <v>2</v>
      </c>
      <c r="C342" s="373" t="s">
        <v>1</v>
      </c>
      <c r="D342" s="374">
        <f>+'ANEXO 51 TS (SEF) '!D371</f>
        <v>9265.91</v>
      </c>
      <c r="E342" s="374">
        <f>+'ANEXO 51 TS (SEF) '!E371</f>
        <v>9265.91</v>
      </c>
    </row>
    <row r="343" spans="1:5" x14ac:dyDescent="0.2">
      <c r="A343" s="371"/>
      <c r="B343" s="372" t="s">
        <v>3</v>
      </c>
      <c r="C343" s="375" t="s">
        <v>4</v>
      </c>
      <c r="D343" s="376">
        <f>+'ANEXO 51 TS (SEF) '!D372</f>
        <v>2.4377</v>
      </c>
      <c r="E343" s="376">
        <f>+'ANEXO 51 TS (SEF) '!E372</f>
        <v>2.4377</v>
      </c>
    </row>
    <row r="344" spans="1:5" x14ac:dyDescent="0.2">
      <c r="A344" s="371"/>
      <c r="B344" s="377" t="s">
        <v>5</v>
      </c>
      <c r="C344" s="375" t="s">
        <v>4</v>
      </c>
      <c r="D344" s="376">
        <f>+'ANEXO 51 TS (SEF) '!D373</f>
        <v>2.4377</v>
      </c>
      <c r="E344" s="376">
        <f>+'ANEXO 51 TS (SEF) '!E373</f>
        <v>2.4377</v>
      </c>
    </row>
    <row r="345" spans="1:5" x14ac:dyDescent="0.2">
      <c r="A345" s="371"/>
      <c r="B345" s="372" t="s">
        <v>6</v>
      </c>
      <c r="C345" s="375" t="s">
        <v>4</v>
      </c>
      <c r="D345" s="376">
        <f>+'ANEXO 51 TS (SEF) '!D374</f>
        <v>2.4377</v>
      </c>
      <c r="E345" s="376">
        <f>+'ANEXO 51 TS (SEF) '!E374</f>
        <v>2.4377</v>
      </c>
    </row>
    <row r="346" spans="1:5" x14ac:dyDescent="0.2">
      <c r="A346" s="371"/>
      <c r="B346" s="372"/>
      <c r="C346" s="378"/>
      <c r="D346" s="379">
        <f>+'ANEXO 51 TS (SEF) '!D375</f>
        <v>0</v>
      </c>
      <c r="E346" s="379">
        <f>+'ANEXO 51 TS (SEF) '!E375</f>
        <v>0</v>
      </c>
    </row>
    <row r="347" spans="1:5" x14ac:dyDescent="0.2">
      <c r="A347" s="324" t="s">
        <v>174</v>
      </c>
      <c r="B347" s="368"/>
      <c r="C347" s="369"/>
      <c r="D347" s="370">
        <f>+'ANEXO 51 TS (SEF) '!D376</f>
        <v>0</v>
      </c>
      <c r="E347" s="370">
        <f>+'ANEXO 51 TS (SEF) '!E376</f>
        <v>0</v>
      </c>
    </row>
    <row r="348" spans="1:5" x14ac:dyDescent="0.2">
      <c r="A348" s="371"/>
      <c r="B348" s="372" t="s">
        <v>0</v>
      </c>
      <c r="C348" s="373" t="s">
        <v>1</v>
      </c>
      <c r="D348" s="374">
        <f>+'ANEXO 51 TS (SEF) '!D377</f>
        <v>10691.99</v>
      </c>
      <c r="E348" s="374">
        <f>+'ANEXO 51 TS (SEF) '!E377</f>
        <v>5939.31</v>
      </c>
    </row>
    <row r="349" spans="1:5" x14ac:dyDescent="0.2">
      <c r="A349" s="371"/>
      <c r="B349" s="372" t="s">
        <v>2</v>
      </c>
      <c r="C349" s="373" t="s">
        <v>1</v>
      </c>
      <c r="D349" s="374">
        <f>+'ANEXO 51 TS (SEF) '!D378</f>
        <v>2344.54</v>
      </c>
      <c r="E349" s="374">
        <f>+'ANEXO 51 TS (SEF) '!E378</f>
        <v>2344.54</v>
      </c>
    </row>
    <row r="350" spans="1:5" x14ac:dyDescent="0.2">
      <c r="A350" s="371"/>
      <c r="B350" s="372" t="s">
        <v>3</v>
      </c>
      <c r="C350" s="375" t="s">
        <v>4</v>
      </c>
      <c r="D350" s="376">
        <f>+'ANEXO 51 TS (SEF) '!D379</f>
        <v>2.3437999999999999</v>
      </c>
      <c r="E350" s="376">
        <f>+'ANEXO 51 TS (SEF) '!E379</f>
        <v>2.3437999999999999</v>
      </c>
    </row>
    <row r="351" spans="1:5" x14ac:dyDescent="0.2">
      <c r="A351" s="371"/>
      <c r="B351" s="377" t="s">
        <v>5</v>
      </c>
      <c r="C351" s="375" t="s">
        <v>4</v>
      </c>
      <c r="D351" s="376">
        <f>+'ANEXO 51 TS (SEF) '!D380</f>
        <v>2.3437999999999999</v>
      </c>
      <c r="E351" s="376">
        <f>+'ANEXO 51 TS (SEF) '!E380</f>
        <v>2.3437999999999999</v>
      </c>
    </row>
    <row r="352" spans="1:5" x14ac:dyDescent="0.2">
      <c r="A352" s="371"/>
      <c r="B352" s="372" t="s">
        <v>6</v>
      </c>
      <c r="C352" s="375" t="s">
        <v>4</v>
      </c>
      <c r="D352" s="376">
        <f>+'ANEXO 51 TS (SEF) '!D381</f>
        <v>2.3437999999999999</v>
      </c>
      <c r="E352" s="376">
        <f>+'ANEXO 51 TS (SEF) '!E381</f>
        <v>2.3437999999999999</v>
      </c>
    </row>
    <row r="353" spans="1:5" x14ac:dyDescent="0.2">
      <c r="A353" s="12"/>
      <c r="B353" s="54"/>
      <c r="C353" s="10"/>
      <c r="D353" s="88">
        <f>+'ANEXO 51 TS (SEF) '!D382</f>
        <v>0</v>
      </c>
      <c r="E353" s="88">
        <f>+'ANEXO 51 TS (SEF) '!E382</f>
        <v>0</v>
      </c>
    </row>
    <row r="354" spans="1:5" x14ac:dyDescent="0.2">
      <c r="A354" s="8" t="s">
        <v>175</v>
      </c>
      <c r="B354" s="52"/>
      <c r="C354" s="48"/>
      <c r="D354" s="86">
        <f>+'ANEXO 51 TS (SEF) '!D383</f>
        <v>0</v>
      </c>
      <c r="E354" s="86">
        <f>+'ANEXO 51 TS (SEF) '!E383</f>
        <v>0</v>
      </c>
    </row>
    <row r="355" spans="1:5" x14ac:dyDescent="0.2">
      <c r="A355" s="12"/>
      <c r="B355" s="54" t="s">
        <v>0</v>
      </c>
      <c r="C355" s="14" t="s">
        <v>1</v>
      </c>
      <c r="D355" s="15">
        <f>+'ANEXO 51 TS (SEF) '!D384</f>
        <v>24380</v>
      </c>
      <c r="E355" s="15">
        <f>+'ANEXO 51 TS (SEF) '!E384</f>
        <v>18809.93</v>
      </c>
    </row>
    <row r="356" spans="1:5" x14ac:dyDescent="0.2">
      <c r="A356" s="12"/>
      <c r="B356" s="54" t="s">
        <v>2</v>
      </c>
      <c r="C356" s="14" t="s">
        <v>1</v>
      </c>
      <c r="D356" s="15">
        <f>+'ANEXO 51 TS (SEF) '!D385</f>
        <v>12459.69</v>
      </c>
      <c r="E356" s="15">
        <f>+'ANEXO 51 TS (SEF) '!E385</f>
        <v>12459.69</v>
      </c>
    </row>
    <row r="357" spans="1:5" x14ac:dyDescent="0.2">
      <c r="A357" s="12"/>
      <c r="B357" s="54" t="s">
        <v>3</v>
      </c>
      <c r="C357" s="10" t="s">
        <v>4</v>
      </c>
      <c r="D357" s="35">
        <f>+'ANEXO 51 TS (SEF) '!D386</f>
        <v>122.5475</v>
      </c>
      <c r="E357" s="35">
        <f>+'ANEXO 51 TS (SEF) '!E386</f>
        <v>57.475900000000003</v>
      </c>
    </row>
    <row r="358" spans="1:5" x14ac:dyDescent="0.2">
      <c r="A358" s="12"/>
      <c r="B358" s="64" t="s">
        <v>5</v>
      </c>
      <c r="C358" s="10" t="s">
        <v>4</v>
      </c>
      <c r="D358" s="35">
        <f>+'ANEXO 51 TS (SEF) '!D387</f>
        <v>119.1686</v>
      </c>
      <c r="E358" s="35">
        <f>+'ANEXO 51 TS (SEF) '!E387</f>
        <v>56.146900000000002</v>
      </c>
    </row>
    <row r="359" spans="1:5" x14ac:dyDescent="0.2">
      <c r="A359" s="12"/>
      <c r="B359" s="54" t="s">
        <v>6</v>
      </c>
      <c r="C359" s="10" t="s">
        <v>4</v>
      </c>
      <c r="D359" s="35">
        <f>+'ANEXO 51 TS (SEF) '!D388</f>
        <v>117.5945</v>
      </c>
      <c r="E359" s="35">
        <f>+'ANEXO 51 TS (SEF) '!E388</f>
        <v>55.527799999999999</v>
      </c>
    </row>
    <row r="360" spans="1:5" x14ac:dyDescent="0.2">
      <c r="A360" s="12"/>
      <c r="B360" s="54"/>
      <c r="C360" s="57"/>
      <c r="D360" s="88">
        <f>+'ANEXO 51 TS (SEF) '!D389</f>
        <v>0</v>
      </c>
      <c r="E360" s="88">
        <f>+'ANEXO 51 TS (SEF) '!E389</f>
        <v>0</v>
      </c>
    </row>
    <row r="361" spans="1:5" x14ac:dyDescent="0.2">
      <c r="A361" s="8" t="s">
        <v>176</v>
      </c>
      <c r="B361" s="52"/>
      <c r="C361" s="48"/>
      <c r="D361" s="86">
        <f>+'ANEXO 51 TS (SEF) '!D390</f>
        <v>0</v>
      </c>
      <c r="E361" s="86">
        <f>+'ANEXO 51 TS (SEF) '!E390</f>
        <v>0</v>
      </c>
    </row>
    <row r="362" spans="1:5" x14ac:dyDescent="0.2">
      <c r="A362" s="12"/>
      <c r="B362" s="54" t="s">
        <v>0</v>
      </c>
      <c r="C362" s="14" t="s">
        <v>1</v>
      </c>
      <c r="D362" s="15">
        <f>+'ANEXO 51 TS (SEF) '!D391</f>
        <v>19527.89</v>
      </c>
      <c r="E362" s="15">
        <f>+'ANEXO 51 TS (SEF) '!E391</f>
        <v>14561.87</v>
      </c>
    </row>
    <row r="363" spans="1:5" x14ac:dyDescent="0.2">
      <c r="A363" s="12"/>
      <c r="B363" s="54" t="s">
        <v>2</v>
      </c>
      <c r="C363" s="14" t="s">
        <v>1</v>
      </c>
      <c r="D363" s="15">
        <f>+'ANEXO 51 TS (SEF) '!D392</f>
        <v>9265.91</v>
      </c>
      <c r="E363" s="15">
        <f>+'ANEXO 51 TS (SEF) '!E392</f>
        <v>9265.91</v>
      </c>
    </row>
    <row r="364" spans="1:5" x14ac:dyDescent="0.2">
      <c r="A364" s="12"/>
      <c r="B364" s="54" t="s">
        <v>3</v>
      </c>
      <c r="C364" s="10" t="s">
        <v>4</v>
      </c>
      <c r="D364" s="35">
        <f>+'ANEXO 51 TS (SEF) '!D393</f>
        <v>110.7052</v>
      </c>
      <c r="E364" s="35">
        <f>+'ANEXO 51 TS (SEF) '!E393</f>
        <v>51.921700000000001</v>
      </c>
    </row>
    <row r="365" spans="1:5" x14ac:dyDescent="0.2">
      <c r="A365" s="12"/>
      <c r="B365" s="64" t="s">
        <v>5</v>
      </c>
      <c r="C365" s="10" t="s">
        <v>4</v>
      </c>
      <c r="D365" s="35">
        <f>+'ANEXO 51 TS (SEF) '!D394</f>
        <v>107.6527</v>
      </c>
      <c r="E365" s="35">
        <f>+'ANEXO 51 TS (SEF) '!E394</f>
        <v>50.721200000000003</v>
      </c>
    </row>
    <row r="366" spans="1:5" x14ac:dyDescent="0.2">
      <c r="A366" s="12"/>
      <c r="B366" s="54" t="s">
        <v>6</v>
      </c>
      <c r="C366" s="10" t="s">
        <v>4</v>
      </c>
      <c r="D366" s="35">
        <f>+'ANEXO 51 TS (SEF) '!D395</f>
        <v>106.2308</v>
      </c>
      <c r="E366" s="35">
        <f>+'ANEXO 51 TS (SEF) '!E395</f>
        <v>50.161900000000003</v>
      </c>
    </row>
    <row r="367" spans="1:5" x14ac:dyDescent="0.2">
      <c r="A367" s="12"/>
      <c r="B367" s="54"/>
      <c r="C367" s="57"/>
      <c r="D367" s="88">
        <f>+'ANEXO 51 TS (SEF) '!D396</f>
        <v>0</v>
      </c>
      <c r="E367" s="88">
        <f>+'ANEXO 51 TS (SEF) '!E396</f>
        <v>0</v>
      </c>
    </row>
    <row r="368" spans="1:5" x14ac:dyDescent="0.2">
      <c r="A368" s="8" t="s">
        <v>177</v>
      </c>
      <c r="B368" s="52"/>
      <c r="C368" s="48"/>
      <c r="D368" s="86">
        <f>+'ANEXO 51 TS (SEF) '!D397</f>
        <v>0</v>
      </c>
      <c r="E368" s="86">
        <f>+'ANEXO 51 TS (SEF) '!E397</f>
        <v>0</v>
      </c>
    </row>
    <row r="369" spans="1:5" x14ac:dyDescent="0.2">
      <c r="A369" s="12"/>
      <c r="B369" s="54" t="s">
        <v>0</v>
      </c>
      <c r="C369" s="14" t="s">
        <v>1</v>
      </c>
      <c r="D369" s="15">
        <f>+'ANEXO 51 TS (SEF) '!D398</f>
        <v>10691.99</v>
      </c>
      <c r="E369" s="15">
        <f>+'ANEXO 51 TS (SEF) '!E398</f>
        <v>5939.31</v>
      </c>
    </row>
    <row r="370" spans="1:5" x14ac:dyDescent="0.2">
      <c r="A370" s="12"/>
      <c r="B370" s="54" t="s">
        <v>2</v>
      </c>
      <c r="C370" s="14" t="s">
        <v>1</v>
      </c>
      <c r="D370" s="15">
        <f>+'ANEXO 51 TS (SEF) '!D399</f>
        <v>2344.54</v>
      </c>
      <c r="E370" s="15">
        <f>+'ANEXO 51 TS (SEF) '!E399</f>
        <v>2344.54</v>
      </c>
    </row>
    <row r="371" spans="1:5" x14ac:dyDescent="0.2">
      <c r="A371" s="12"/>
      <c r="B371" s="54" t="s">
        <v>3</v>
      </c>
      <c r="C371" s="10" t="s">
        <v>4</v>
      </c>
      <c r="D371" s="35">
        <f>+'ANEXO 51 TS (SEF) '!D400</f>
        <v>106.4432</v>
      </c>
      <c r="E371" s="35">
        <f>+'ANEXO 51 TS (SEF) '!E400</f>
        <v>49.922800000000002</v>
      </c>
    </row>
    <row r="372" spans="1:5" x14ac:dyDescent="0.2">
      <c r="A372" s="12"/>
      <c r="B372" s="64" t="s">
        <v>5</v>
      </c>
      <c r="C372" s="10" t="s">
        <v>4</v>
      </c>
      <c r="D372" s="35">
        <f>+'ANEXO 51 TS (SEF) '!D401</f>
        <v>103.50830000000001</v>
      </c>
      <c r="E372" s="35">
        <f>+'ANEXO 51 TS (SEF) '!E401</f>
        <v>48.768500000000003</v>
      </c>
    </row>
    <row r="373" spans="1:5" x14ac:dyDescent="0.2">
      <c r="A373" s="12"/>
      <c r="B373" s="54" t="s">
        <v>6</v>
      </c>
      <c r="C373" s="10" t="s">
        <v>4</v>
      </c>
      <c r="D373" s="35">
        <f>+'ANEXO 51 TS (SEF) '!D402</f>
        <v>102.14109999999999</v>
      </c>
      <c r="E373" s="35">
        <f>+'ANEXO 51 TS (SEF) '!E402</f>
        <v>48.230699999999999</v>
      </c>
    </row>
    <row r="374" spans="1:5" x14ac:dyDescent="0.2">
      <c r="A374" s="12"/>
      <c r="B374" s="54"/>
      <c r="C374" s="10"/>
      <c r="D374" s="92">
        <f>+'ANEXO 51 TS (SEF) '!D403</f>
        <v>0</v>
      </c>
      <c r="E374" s="92">
        <f>+'ANEXO 51 TS (SEF) '!E403</f>
        <v>0</v>
      </c>
    </row>
    <row r="375" spans="1:5" x14ac:dyDescent="0.2">
      <c r="A375" s="8" t="s">
        <v>178</v>
      </c>
      <c r="B375" s="52"/>
      <c r="C375" s="48"/>
      <c r="D375" s="86">
        <f>+'ANEXO 51 TS (SEF) '!D404</f>
        <v>0</v>
      </c>
      <c r="E375" s="86">
        <f>+'ANEXO 51 TS (SEF) '!E404</f>
        <v>0</v>
      </c>
    </row>
    <row r="376" spans="1:5" x14ac:dyDescent="0.2">
      <c r="A376" s="12"/>
      <c r="B376" s="54" t="s">
        <v>0</v>
      </c>
      <c r="C376" s="14" t="s">
        <v>1</v>
      </c>
      <c r="D376" s="15">
        <f>+'ANEXO 51 TS (SEF) '!D405</f>
        <v>24380</v>
      </c>
      <c r="E376" s="15">
        <f>+'ANEXO 51 TS (SEF) '!E405</f>
        <v>18809.93</v>
      </c>
    </row>
    <row r="377" spans="1:5" x14ac:dyDescent="0.2">
      <c r="A377" s="12"/>
      <c r="B377" s="54" t="s">
        <v>2</v>
      </c>
      <c r="C377" s="14" t="s">
        <v>1</v>
      </c>
      <c r="D377" s="15">
        <f>+'ANEXO 51 TS (SEF) '!D406</f>
        <v>12459.69</v>
      </c>
      <c r="E377" s="15">
        <f>+'ANEXO 51 TS (SEF) '!E406</f>
        <v>12459.69</v>
      </c>
    </row>
    <row r="378" spans="1:5" x14ac:dyDescent="0.2">
      <c r="A378" s="12"/>
      <c r="B378" s="54" t="s">
        <v>3</v>
      </c>
      <c r="C378" s="10" t="s">
        <v>4</v>
      </c>
      <c r="D378" s="35">
        <f>+'ANEXO 51 TS (SEF) '!D407</f>
        <v>122.5475</v>
      </c>
      <c r="E378" s="35">
        <f>+'ANEXO 51 TS (SEF) '!E407</f>
        <v>57.475900000000003</v>
      </c>
    </row>
    <row r="379" spans="1:5" x14ac:dyDescent="0.2">
      <c r="A379" s="12"/>
      <c r="B379" s="64" t="s">
        <v>5</v>
      </c>
      <c r="C379" s="10" t="s">
        <v>4</v>
      </c>
      <c r="D379" s="35">
        <f>+'ANEXO 51 TS (SEF) '!D408</f>
        <v>119.1686</v>
      </c>
      <c r="E379" s="35">
        <f>+'ANEXO 51 TS (SEF) '!E408</f>
        <v>56.146900000000002</v>
      </c>
    </row>
    <row r="380" spans="1:5" x14ac:dyDescent="0.2">
      <c r="A380" s="12"/>
      <c r="B380" s="54" t="s">
        <v>6</v>
      </c>
      <c r="C380" s="10" t="s">
        <v>4</v>
      </c>
      <c r="D380" s="35">
        <f>+'ANEXO 51 TS (SEF) '!D409</f>
        <v>117.5945</v>
      </c>
      <c r="E380" s="35">
        <f>+'ANEXO 51 TS (SEF) '!E409</f>
        <v>55.527799999999999</v>
      </c>
    </row>
    <row r="381" spans="1:5" x14ac:dyDescent="0.2">
      <c r="A381" s="12"/>
      <c r="B381" s="54"/>
      <c r="C381" s="57"/>
      <c r="D381" s="88">
        <f>+'ANEXO 51 TS (SEF) '!D410</f>
        <v>0</v>
      </c>
      <c r="E381" s="88">
        <f>+'ANEXO 51 TS (SEF) '!E410</f>
        <v>0</v>
      </c>
    </row>
    <row r="382" spans="1:5" x14ac:dyDescent="0.2">
      <c r="A382" s="8" t="s">
        <v>179</v>
      </c>
      <c r="B382" s="52"/>
      <c r="C382" s="48"/>
      <c r="D382" s="86">
        <f>+'ANEXO 51 TS (SEF) '!D411</f>
        <v>0</v>
      </c>
      <c r="E382" s="86">
        <f>+'ANEXO 51 TS (SEF) '!E411</f>
        <v>0</v>
      </c>
    </row>
    <row r="383" spans="1:5" x14ac:dyDescent="0.2">
      <c r="A383" s="12"/>
      <c r="B383" s="54" t="s">
        <v>0</v>
      </c>
      <c r="C383" s="14" t="s">
        <v>1</v>
      </c>
      <c r="D383" s="15">
        <f>+'ANEXO 51 TS (SEF) '!D412</f>
        <v>19527.89</v>
      </c>
      <c r="E383" s="15">
        <f>+'ANEXO 51 TS (SEF) '!E412</f>
        <v>14561.87</v>
      </c>
    </row>
    <row r="384" spans="1:5" x14ac:dyDescent="0.2">
      <c r="A384" s="12"/>
      <c r="B384" s="54" t="s">
        <v>2</v>
      </c>
      <c r="C384" s="14" t="s">
        <v>1</v>
      </c>
      <c r="D384" s="15">
        <f>+'ANEXO 51 TS (SEF) '!D413</f>
        <v>9265.91</v>
      </c>
      <c r="E384" s="15">
        <f>+'ANEXO 51 TS (SEF) '!E413</f>
        <v>9265.91</v>
      </c>
    </row>
    <row r="385" spans="1:5" x14ac:dyDescent="0.2">
      <c r="A385" s="12"/>
      <c r="B385" s="54" t="s">
        <v>3</v>
      </c>
      <c r="C385" s="10" t="s">
        <v>4</v>
      </c>
      <c r="D385" s="18">
        <f>+'ANEXO 51 TS (SEF) '!D414</f>
        <v>110.7052</v>
      </c>
      <c r="E385" s="18">
        <f>+'ANEXO 51 TS (SEF) '!E414</f>
        <v>51.921700000000001</v>
      </c>
    </row>
    <row r="386" spans="1:5" x14ac:dyDescent="0.2">
      <c r="A386" s="12"/>
      <c r="B386" s="64" t="s">
        <v>5</v>
      </c>
      <c r="C386" s="10" t="s">
        <v>4</v>
      </c>
      <c r="D386" s="18">
        <f>+'ANEXO 51 TS (SEF) '!D415</f>
        <v>107.6527</v>
      </c>
      <c r="E386" s="18">
        <f>+'ANEXO 51 TS (SEF) '!E415</f>
        <v>50.721200000000003</v>
      </c>
    </row>
    <row r="387" spans="1:5" x14ac:dyDescent="0.2">
      <c r="A387" s="12"/>
      <c r="B387" s="54" t="s">
        <v>6</v>
      </c>
      <c r="C387" s="10" t="s">
        <v>4</v>
      </c>
      <c r="D387" s="18">
        <f>+'ANEXO 51 TS (SEF) '!D416</f>
        <v>106.2308</v>
      </c>
      <c r="E387" s="18">
        <f>+'ANEXO 51 TS (SEF) '!E416</f>
        <v>50.161900000000003</v>
      </c>
    </row>
    <row r="388" spans="1:5" x14ac:dyDescent="0.2">
      <c r="A388" s="12"/>
      <c r="B388" s="54"/>
      <c r="C388" s="57"/>
      <c r="D388" s="88">
        <f>+'ANEXO 51 TS (SEF) '!D417</f>
        <v>0</v>
      </c>
      <c r="E388" s="88">
        <f>+'ANEXO 51 TS (SEF) '!E417</f>
        <v>0</v>
      </c>
    </row>
    <row r="389" spans="1:5" x14ac:dyDescent="0.2">
      <c r="A389" s="8" t="s">
        <v>180</v>
      </c>
      <c r="B389" s="52"/>
      <c r="C389" s="48"/>
      <c r="D389" s="86">
        <f>+'ANEXO 51 TS (SEF) '!D418</f>
        <v>0</v>
      </c>
      <c r="E389" s="86">
        <f>+'ANEXO 51 TS (SEF) '!E418</f>
        <v>0</v>
      </c>
    </row>
    <row r="390" spans="1:5" x14ac:dyDescent="0.2">
      <c r="A390" s="12"/>
      <c r="B390" s="54" t="s">
        <v>0</v>
      </c>
      <c r="C390" s="14" t="s">
        <v>1</v>
      </c>
      <c r="D390" s="15">
        <f>+'ANEXO 51 TS (SEF) '!D419</f>
        <v>10691.99</v>
      </c>
      <c r="E390" s="15">
        <f>+'ANEXO 51 TS (SEF) '!E419</f>
        <v>5939.31</v>
      </c>
    </row>
    <row r="391" spans="1:5" x14ac:dyDescent="0.2">
      <c r="A391" s="12"/>
      <c r="B391" s="54" t="s">
        <v>2</v>
      </c>
      <c r="C391" s="14" t="s">
        <v>1</v>
      </c>
      <c r="D391" s="15">
        <f>+'ANEXO 51 TS (SEF) '!D420</f>
        <v>2344.54</v>
      </c>
      <c r="E391" s="15">
        <f>+'ANEXO 51 TS (SEF) '!E420</f>
        <v>2344.54</v>
      </c>
    </row>
    <row r="392" spans="1:5" x14ac:dyDescent="0.2">
      <c r="A392" s="12"/>
      <c r="B392" s="54" t="s">
        <v>3</v>
      </c>
      <c r="C392" s="10" t="s">
        <v>4</v>
      </c>
      <c r="D392" s="18">
        <f>+'ANEXO 51 TS (SEF) '!D421</f>
        <v>106.4432</v>
      </c>
      <c r="E392" s="18">
        <f>+'ANEXO 51 TS (SEF) '!E421</f>
        <v>49.922800000000002</v>
      </c>
    </row>
    <row r="393" spans="1:5" x14ac:dyDescent="0.2">
      <c r="A393" s="12"/>
      <c r="B393" s="64" t="s">
        <v>5</v>
      </c>
      <c r="C393" s="10" t="s">
        <v>4</v>
      </c>
      <c r="D393" s="18">
        <f>+'ANEXO 51 TS (SEF) '!D422</f>
        <v>103.50830000000001</v>
      </c>
      <c r="E393" s="18">
        <f>+'ANEXO 51 TS (SEF) '!E422</f>
        <v>48.768500000000003</v>
      </c>
    </row>
    <row r="394" spans="1:5" x14ac:dyDescent="0.2">
      <c r="A394" s="12"/>
      <c r="B394" s="54" t="s">
        <v>6</v>
      </c>
      <c r="C394" s="10" t="s">
        <v>4</v>
      </c>
      <c r="D394" s="18">
        <f>+'ANEXO 51 TS (SEF) '!D423</f>
        <v>102.14109999999999</v>
      </c>
      <c r="E394" s="18">
        <f>+'ANEXO 51 TS (SEF) '!E423</f>
        <v>48.230699999999999</v>
      </c>
    </row>
    <row r="395" spans="1:5" x14ac:dyDescent="0.2">
      <c r="A395" s="12"/>
      <c r="B395" s="54"/>
      <c r="C395" s="10"/>
      <c r="D395" s="88">
        <f>+'ANEXO 51 TS (SEF) '!D424</f>
        <v>0</v>
      </c>
      <c r="E395" s="88">
        <f>+'ANEXO 51 TS (SEF) '!E424</f>
        <v>0</v>
      </c>
    </row>
    <row r="396" spans="1:5" x14ac:dyDescent="0.2">
      <c r="A396" s="8" t="s">
        <v>181</v>
      </c>
      <c r="B396" s="52"/>
      <c r="C396" s="10"/>
      <c r="D396" s="86">
        <f>+'ANEXO 51 TS (SEF) '!D425</f>
        <v>0</v>
      </c>
      <c r="E396" s="86">
        <f>+'ANEXO 51 TS (SEF) '!E425</f>
        <v>0</v>
      </c>
    </row>
    <row r="397" spans="1:5" x14ac:dyDescent="0.2">
      <c r="A397" s="12"/>
      <c r="B397" s="54" t="s">
        <v>0</v>
      </c>
      <c r="C397" s="14" t="s">
        <v>1</v>
      </c>
      <c r="D397" s="15">
        <f>+'ANEXO 51 TS (SEF) '!D426</f>
        <v>24380</v>
      </c>
      <c r="E397" s="15">
        <f>+'ANEXO 51 TS (SEF) '!E426</f>
        <v>18809.93</v>
      </c>
    </row>
    <row r="398" spans="1:5" x14ac:dyDescent="0.2">
      <c r="A398" s="12"/>
      <c r="B398" s="54" t="s">
        <v>2</v>
      </c>
      <c r="C398" s="14" t="s">
        <v>1</v>
      </c>
      <c r="D398" s="15">
        <f>+'ANEXO 51 TS (SEF) '!D427</f>
        <v>12459.69</v>
      </c>
      <c r="E398" s="15">
        <f>+'ANEXO 51 TS (SEF) '!E427</f>
        <v>12459.69</v>
      </c>
    </row>
    <row r="399" spans="1:5" x14ac:dyDescent="0.2">
      <c r="A399" s="12"/>
      <c r="B399" s="54" t="s">
        <v>3</v>
      </c>
      <c r="C399" s="10" t="s">
        <v>4</v>
      </c>
      <c r="D399" s="18">
        <f>+'ANEXO 51 TS (SEF) '!D428</f>
        <v>2.6985000000000001</v>
      </c>
      <c r="E399" s="18">
        <f>+'ANEXO 51 TS (SEF) '!E428</f>
        <v>2.6985000000000001</v>
      </c>
    </row>
    <row r="400" spans="1:5" x14ac:dyDescent="0.2">
      <c r="A400" s="12"/>
      <c r="B400" s="64" t="s">
        <v>5</v>
      </c>
      <c r="C400" s="10" t="s">
        <v>4</v>
      </c>
      <c r="D400" s="18">
        <f>+'ANEXO 51 TS (SEF) '!D429</f>
        <v>2.6985000000000001</v>
      </c>
      <c r="E400" s="18">
        <f>+'ANEXO 51 TS (SEF) '!E429</f>
        <v>2.6985000000000001</v>
      </c>
    </row>
    <row r="401" spans="1:5" x14ac:dyDescent="0.2">
      <c r="A401" s="12"/>
      <c r="B401" s="54" t="s">
        <v>6</v>
      </c>
      <c r="C401" s="10" t="s">
        <v>4</v>
      </c>
      <c r="D401" s="18">
        <f>+'ANEXO 51 TS (SEF) '!D430</f>
        <v>2.6985000000000001</v>
      </c>
      <c r="E401" s="18">
        <f>+'ANEXO 51 TS (SEF) '!E430</f>
        <v>2.6985000000000001</v>
      </c>
    </row>
    <row r="402" spans="1:5" x14ac:dyDescent="0.2">
      <c r="A402" s="12"/>
      <c r="B402" s="54"/>
      <c r="C402" s="10"/>
      <c r="D402" s="88">
        <f>+'ANEXO 51 TS (SEF) '!D431</f>
        <v>0</v>
      </c>
      <c r="E402" s="88">
        <f>+'ANEXO 51 TS (SEF) '!E431</f>
        <v>0</v>
      </c>
    </row>
    <row r="403" spans="1:5" x14ac:dyDescent="0.2">
      <c r="A403" s="8" t="s">
        <v>182</v>
      </c>
      <c r="B403" s="52"/>
      <c r="C403" s="10"/>
      <c r="D403" s="86">
        <f>+'ANEXO 51 TS (SEF) '!D432</f>
        <v>0</v>
      </c>
      <c r="E403" s="86">
        <f>+'ANEXO 51 TS (SEF) '!E432</f>
        <v>0</v>
      </c>
    </row>
    <row r="404" spans="1:5" x14ac:dyDescent="0.2">
      <c r="A404" s="12"/>
      <c r="B404" s="54" t="s">
        <v>0</v>
      </c>
      <c r="C404" s="14" t="s">
        <v>1</v>
      </c>
      <c r="D404" s="15">
        <f>+'ANEXO 51 TS (SEF) '!D433</f>
        <v>19527.89</v>
      </c>
      <c r="E404" s="15">
        <f>+'ANEXO 51 TS (SEF) '!E433</f>
        <v>14561.87</v>
      </c>
    </row>
    <row r="405" spans="1:5" x14ac:dyDescent="0.2">
      <c r="A405" s="12"/>
      <c r="B405" s="54" t="s">
        <v>2</v>
      </c>
      <c r="C405" s="14" t="s">
        <v>1</v>
      </c>
      <c r="D405" s="15">
        <f>+'ANEXO 51 TS (SEF) '!D434</f>
        <v>9265.91</v>
      </c>
      <c r="E405" s="15">
        <f>+'ANEXO 51 TS (SEF) '!E434</f>
        <v>9265.91</v>
      </c>
    </row>
    <row r="406" spans="1:5" x14ac:dyDescent="0.2">
      <c r="A406" s="12"/>
      <c r="B406" s="54" t="s">
        <v>3</v>
      </c>
      <c r="C406" s="10" t="s">
        <v>4</v>
      </c>
      <c r="D406" s="18">
        <f>+'ANEXO 51 TS (SEF) '!D435</f>
        <v>2.4377</v>
      </c>
      <c r="E406" s="18">
        <f>+'ANEXO 51 TS (SEF) '!E435</f>
        <v>2.4377</v>
      </c>
    </row>
    <row r="407" spans="1:5" x14ac:dyDescent="0.2">
      <c r="A407" s="12"/>
      <c r="B407" s="64" t="s">
        <v>5</v>
      </c>
      <c r="C407" s="10" t="s">
        <v>4</v>
      </c>
      <c r="D407" s="18">
        <f>+'ANEXO 51 TS (SEF) '!D436</f>
        <v>2.4377</v>
      </c>
      <c r="E407" s="18">
        <f>+'ANEXO 51 TS (SEF) '!E436</f>
        <v>2.4377</v>
      </c>
    </row>
    <row r="408" spans="1:5" x14ac:dyDescent="0.2">
      <c r="A408" s="12"/>
      <c r="B408" s="54" t="s">
        <v>6</v>
      </c>
      <c r="C408" s="10" t="s">
        <v>4</v>
      </c>
      <c r="D408" s="18">
        <f>+'ANEXO 51 TS (SEF) '!D437</f>
        <v>2.4377</v>
      </c>
      <c r="E408" s="18">
        <f>+'ANEXO 51 TS (SEF) '!E437</f>
        <v>2.4377</v>
      </c>
    </row>
    <row r="409" spans="1:5" x14ac:dyDescent="0.2">
      <c r="A409" s="12"/>
      <c r="B409" s="54"/>
      <c r="C409" s="10"/>
      <c r="D409" s="92">
        <f>+'ANEXO 51 TS (SEF) '!D438</f>
        <v>0</v>
      </c>
      <c r="E409" s="92">
        <f>+'ANEXO 51 TS (SEF) '!E438</f>
        <v>0</v>
      </c>
    </row>
    <row r="410" spans="1:5" x14ac:dyDescent="0.2">
      <c r="A410" s="12"/>
      <c r="B410" s="54"/>
      <c r="C410" s="10"/>
      <c r="D410" s="88">
        <f>+'ANEXO 51 TS (SEF) '!D439</f>
        <v>0</v>
      </c>
      <c r="E410" s="88">
        <f>+'ANEXO 51 TS (SEF) '!E439</f>
        <v>0</v>
      </c>
    </row>
    <row r="411" spans="1:5" x14ac:dyDescent="0.2">
      <c r="A411" s="8" t="s">
        <v>183</v>
      </c>
      <c r="B411" s="52"/>
      <c r="C411" s="10"/>
      <c r="D411" s="86">
        <f>+'ANEXO 51 TS (SEF) '!D440</f>
        <v>0</v>
      </c>
      <c r="E411" s="86">
        <f>+'ANEXO 51 TS (SEF) '!E440</f>
        <v>0</v>
      </c>
    </row>
    <row r="412" spans="1:5" x14ac:dyDescent="0.2">
      <c r="A412" s="12"/>
      <c r="B412" s="54" t="s">
        <v>0</v>
      </c>
      <c r="C412" s="14" t="s">
        <v>1</v>
      </c>
      <c r="D412" s="15">
        <f>+'ANEXO 51 TS (SEF) '!D441</f>
        <v>10691.99</v>
      </c>
      <c r="E412" s="15">
        <f>+'ANEXO 51 TS (SEF) '!E441</f>
        <v>5939.31</v>
      </c>
    </row>
    <row r="413" spans="1:5" x14ac:dyDescent="0.2">
      <c r="A413" s="12"/>
      <c r="B413" s="54" t="s">
        <v>2</v>
      </c>
      <c r="C413" s="14" t="s">
        <v>1</v>
      </c>
      <c r="D413" s="15">
        <f>+'ANEXO 51 TS (SEF) '!D442</f>
        <v>2344.54</v>
      </c>
      <c r="E413" s="15">
        <f>+'ANEXO 51 TS (SEF) '!E442</f>
        <v>2344.54</v>
      </c>
    </row>
    <row r="414" spans="1:5" x14ac:dyDescent="0.2">
      <c r="A414" s="12"/>
      <c r="B414" s="54" t="s">
        <v>3</v>
      </c>
      <c r="C414" s="10" t="s">
        <v>4</v>
      </c>
      <c r="D414" s="18">
        <f>+'ANEXO 51 TS (SEF) '!D443</f>
        <v>2.3437999999999999</v>
      </c>
      <c r="E414" s="18">
        <f>+'ANEXO 51 TS (SEF) '!E443</f>
        <v>2.3437999999999999</v>
      </c>
    </row>
    <row r="415" spans="1:5" x14ac:dyDescent="0.2">
      <c r="A415" s="12"/>
      <c r="B415" s="64" t="s">
        <v>5</v>
      </c>
      <c r="C415" s="10" t="s">
        <v>4</v>
      </c>
      <c r="D415" s="18">
        <f>+'ANEXO 51 TS (SEF) '!D444</f>
        <v>2.3437999999999999</v>
      </c>
      <c r="E415" s="18">
        <f>+'ANEXO 51 TS (SEF) '!E444</f>
        <v>2.3437999999999999</v>
      </c>
    </row>
    <row r="416" spans="1:5" x14ac:dyDescent="0.2">
      <c r="A416" s="12"/>
      <c r="B416" s="54" t="s">
        <v>6</v>
      </c>
      <c r="C416" s="10" t="s">
        <v>4</v>
      </c>
      <c r="D416" s="18">
        <f>+'ANEXO 51 TS (SEF) '!D445</f>
        <v>2.3437999999999999</v>
      </c>
      <c r="E416" s="18">
        <f>+'ANEXO 51 TS (SEF) '!E445</f>
        <v>2.3437999999999999</v>
      </c>
    </row>
    <row r="417" spans="1:5" x14ac:dyDescent="0.2">
      <c r="A417" s="12"/>
      <c r="B417" s="54"/>
      <c r="C417" s="10"/>
      <c r="D417" s="92">
        <f>+'ANEXO 51 TS (SEF) '!D446</f>
        <v>0</v>
      </c>
      <c r="E417" s="92">
        <f>+'ANEXO 51 TS (SEF) '!E446</f>
        <v>0</v>
      </c>
    </row>
    <row r="418" spans="1:5" x14ac:dyDescent="0.2">
      <c r="A418" s="8" t="s">
        <v>184</v>
      </c>
      <c r="B418" s="52"/>
      <c r="C418" s="10"/>
      <c r="D418" s="86">
        <f>+'ANEXO 51 TS (SEF) '!D447</f>
        <v>0</v>
      </c>
      <c r="E418" s="86">
        <f>+'ANEXO 51 TS (SEF) '!E447</f>
        <v>0</v>
      </c>
    </row>
    <row r="419" spans="1:5" x14ac:dyDescent="0.2">
      <c r="A419" s="12"/>
      <c r="B419" s="54" t="s">
        <v>0</v>
      </c>
      <c r="C419" s="14" t="s">
        <v>1</v>
      </c>
      <c r="D419" s="15">
        <f>+'ANEXO 51 TS (SEF) '!D448</f>
        <v>24380</v>
      </c>
      <c r="E419" s="15">
        <f>+'ANEXO 51 TS (SEF) '!E448</f>
        <v>18809.93</v>
      </c>
    </row>
    <row r="420" spans="1:5" x14ac:dyDescent="0.2">
      <c r="A420" s="12"/>
      <c r="B420" s="54" t="s">
        <v>2</v>
      </c>
      <c r="C420" s="14" t="s">
        <v>1</v>
      </c>
      <c r="D420" s="15">
        <f>+'ANEXO 51 TS (SEF) '!D449</f>
        <v>12459.69</v>
      </c>
      <c r="E420" s="15">
        <f>+'ANEXO 51 TS (SEF) '!E449</f>
        <v>12459.69</v>
      </c>
    </row>
    <row r="421" spans="1:5" x14ac:dyDescent="0.2">
      <c r="A421" s="12"/>
      <c r="B421" s="54" t="s">
        <v>3</v>
      </c>
      <c r="C421" s="10" t="s">
        <v>4</v>
      </c>
      <c r="D421" s="18">
        <f>+'ANEXO 51 TS (SEF) '!D450</f>
        <v>122.5475</v>
      </c>
      <c r="E421" s="18">
        <f>+'ANEXO 51 TS (SEF) '!E450</f>
        <v>57.475900000000003</v>
      </c>
    </row>
    <row r="422" spans="1:5" x14ac:dyDescent="0.2">
      <c r="A422" s="12"/>
      <c r="B422" s="64" t="s">
        <v>5</v>
      </c>
      <c r="C422" s="10" t="s">
        <v>4</v>
      </c>
      <c r="D422" s="18">
        <f>+'ANEXO 51 TS (SEF) '!D451</f>
        <v>119.1686</v>
      </c>
      <c r="E422" s="18">
        <f>+'ANEXO 51 TS (SEF) '!E451</f>
        <v>56.146900000000002</v>
      </c>
    </row>
    <row r="423" spans="1:5" x14ac:dyDescent="0.2">
      <c r="A423" s="12"/>
      <c r="B423" s="54" t="s">
        <v>6</v>
      </c>
      <c r="C423" s="10" t="s">
        <v>4</v>
      </c>
      <c r="D423" s="18">
        <f>+'ANEXO 51 TS (SEF) '!D452</f>
        <v>117.5945</v>
      </c>
      <c r="E423" s="18">
        <f>+'ANEXO 51 TS (SEF) '!E452</f>
        <v>55.527799999999999</v>
      </c>
    </row>
    <row r="424" spans="1:5" x14ac:dyDescent="0.2">
      <c r="A424" s="12"/>
      <c r="B424" s="54"/>
      <c r="C424" s="10"/>
      <c r="D424" s="88">
        <f>+'ANEXO 51 TS (SEF) '!D453</f>
        <v>0</v>
      </c>
      <c r="E424" s="88">
        <f>+'ANEXO 51 TS (SEF) '!E453</f>
        <v>0</v>
      </c>
    </row>
    <row r="425" spans="1:5" x14ac:dyDescent="0.2">
      <c r="A425" s="8" t="s">
        <v>185</v>
      </c>
      <c r="B425" s="52"/>
      <c r="C425" s="10"/>
      <c r="D425" s="86">
        <f>+'ANEXO 51 TS (SEF) '!D454</f>
        <v>0</v>
      </c>
      <c r="E425" s="86">
        <f>+'ANEXO 51 TS (SEF) '!E454</f>
        <v>0</v>
      </c>
    </row>
    <row r="426" spans="1:5" x14ac:dyDescent="0.2">
      <c r="A426" s="12"/>
      <c r="B426" s="54" t="s">
        <v>0</v>
      </c>
      <c r="C426" s="14" t="s">
        <v>1</v>
      </c>
      <c r="D426" s="15">
        <f>+'ANEXO 51 TS (SEF) '!D455</f>
        <v>19527.89</v>
      </c>
      <c r="E426" s="15">
        <f>+'ANEXO 51 TS (SEF) '!E455</f>
        <v>14561.87</v>
      </c>
    </row>
    <row r="427" spans="1:5" x14ac:dyDescent="0.2">
      <c r="A427" s="12"/>
      <c r="B427" s="54" t="s">
        <v>2</v>
      </c>
      <c r="C427" s="14" t="s">
        <v>1</v>
      </c>
      <c r="D427" s="15">
        <f>+'ANEXO 51 TS (SEF) '!D456</f>
        <v>9265.91</v>
      </c>
      <c r="E427" s="15">
        <f>+'ANEXO 51 TS (SEF) '!E456</f>
        <v>9265.91</v>
      </c>
    </row>
    <row r="428" spans="1:5" x14ac:dyDescent="0.2">
      <c r="A428" s="12"/>
      <c r="B428" s="54" t="s">
        <v>3</v>
      </c>
      <c r="C428" s="10" t="s">
        <v>4</v>
      </c>
      <c r="D428" s="18">
        <f>+'ANEXO 51 TS (SEF) '!D457</f>
        <v>110.7052</v>
      </c>
      <c r="E428" s="18">
        <f>+'ANEXO 51 TS (SEF) '!E457</f>
        <v>51.921700000000001</v>
      </c>
    </row>
    <row r="429" spans="1:5" x14ac:dyDescent="0.2">
      <c r="A429" s="12"/>
      <c r="B429" s="64" t="s">
        <v>5</v>
      </c>
      <c r="C429" s="10" t="s">
        <v>4</v>
      </c>
      <c r="D429" s="18">
        <f>+'ANEXO 51 TS (SEF) '!D458</f>
        <v>107.6527</v>
      </c>
      <c r="E429" s="18">
        <f>+'ANEXO 51 TS (SEF) '!E458</f>
        <v>50.721200000000003</v>
      </c>
    </row>
    <row r="430" spans="1:5" x14ac:dyDescent="0.2">
      <c r="A430" s="12"/>
      <c r="B430" s="54" t="s">
        <v>6</v>
      </c>
      <c r="C430" s="10" t="s">
        <v>4</v>
      </c>
      <c r="D430" s="18">
        <f>+'ANEXO 51 TS (SEF) '!D459</f>
        <v>106.2308</v>
      </c>
      <c r="E430" s="18">
        <f>+'ANEXO 51 TS (SEF) '!E459</f>
        <v>50.161900000000003</v>
      </c>
    </row>
    <row r="431" spans="1:5" x14ac:dyDescent="0.2">
      <c r="A431" s="12"/>
      <c r="B431" s="54"/>
      <c r="C431" s="10"/>
      <c r="D431" s="88">
        <f>+'ANEXO 51 TS (SEF) '!D460</f>
        <v>0</v>
      </c>
      <c r="E431" s="88">
        <f>+'ANEXO 51 TS (SEF) '!E460</f>
        <v>0</v>
      </c>
    </row>
    <row r="432" spans="1:5" x14ac:dyDescent="0.2">
      <c r="A432" s="8" t="s">
        <v>186</v>
      </c>
      <c r="B432" s="52"/>
      <c r="C432" s="10"/>
      <c r="D432" s="86">
        <f>+'ANEXO 51 TS (SEF) '!D461</f>
        <v>0</v>
      </c>
      <c r="E432" s="86">
        <f>+'ANEXO 51 TS (SEF) '!E461</f>
        <v>0</v>
      </c>
    </row>
    <row r="433" spans="1:5" x14ac:dyDescent="0.2">
      <c r="A433" s="12"/>
      <c r="B433" s="54" t="s">
        <v>0</v>
      </c>
      <c r="C433" s="14" t="s">
        <v>1</v>
      </c>
      <c r="D433" s="15">
        <f>+'ANEXO 51 TS (SEF) '!D462</f>
        <v>10691.99</v>
      </c>
      <c r="E433" s="15">
        <f>+'ANEXO 51 TS (SEF) '!E462</f>
        <v>5939.31</v>
      </c>
    </row>
    <row r="434" spans="1:5" x14ac:dyDescent="0.2">
      <c r="A434" s="12"/>
      <c r="B434" s="54" t="s">
        <v>2</v>
      </c>
      <c r="C434" s="14" t="s">
        <v>1</v>
      </c>
      <c r="D434" s="15">
        <f>+'ANEXO 51 TS (SEF) '!D463</f>
        <v>2344.54</v>
      </c>
      <c r="E434" s="15">
        <f>+'ANEXO 51 TS (SEF) '!E463</f>
        <v>2344.54</v>
      </c>
    </row>
    <row r="435" spans="1:5" x14ac:dyDescent="0.2">
      <c r="A435" s="12"/>
      <c r="B435" s="54" t="s">
        <v>3</v>
      </c>
      <c r="C435" s="10" t="s">
        <v>4</v>
      </c>
      <c r="D435" s="18">
        <f>+'ANEXO 51 TS (SEF) '!D464</f>
        <v>106.4432</v>
      </c>
      <c r="E435" s="18">
        <f>+'ANEXO 51 TS (SEF) '!E464</f>
        <v>49.922800000000002</v>
      </c>
    </row>
    <row r="436" spans="1:5" x14ac:dyDescent="0.2">
      <c r="A436" s="12"/>
      <c r="B436" s="64" t="s">
        <v>5</v>
      </c>
      <c r="C436" s="10" t="s">
        <v>4</v>
      </c>
      <c r="D436" s="18">
        <f>+'ANEXO 51 TS (SEF) '!D465</f>
        <v>103.50830000000001</v>
      </c>
      <c r="E436" s="18">
        <f>+'ANEXO 51 TS (SEF) '!E465</f>
        <v>48.768500000000003</v>
      </c>
    </row>
    <row r="437" spans="1:5" x14ac:dyDescent="0.2">
      <c r="A437" s="12"/>
      <c r="B437" s="54" t="s">
        <v>6</v>
      </c>
      <c r="C437" s="10" t="s">
        <v>4</v>
      </c>
      <c r="D437" s="18">
        <f>+'ANEXO 51 TS (SEF) '!D466</f>
        <v>102.14109999999999</v>
      </c>
      <c r="E437" s="18">
        <f>+'ANEXO 51 TS (SEF) '!E466</f>
        <v>48.230699999999999</v>
      </c>
    </row>
    <row r="438" spans="1:5" x14ac:dyDescent="0.2">
      <c r="A438" s="32"/>
      <c r="B438" s="72"/>
      <c r="C438" s="30"/>
      <c r="D438" s="94">
        <f>+'ANEXO 51 TS (SEF) '!D467</f>
        <v>0</v>
      </c>
      <c r="E438" s="94">
        <f>+'ANEXO 51 TS (SEF) '!E467</f>
        <v>0</v>
      </c>
    </row>
    <row r="439" spans="1:5" x14ac:dyDescent="0.2">
      <c r="A439" s="28" t="s">
        <v>187</v>
      </c>
      <c r="B439" s="70"/>
      <c r="C439" s="30"/>
      <c r="D439" s="95">
        <f>+'ANEXO 51 TS (SEF) '!D468</f>
        <v>0</v>
      </c>
      <c r="E439" s="95">
        <f>+'ANEXO 51 TS (SEF) '!E468</f>
        <v>0</v>
      </c>
    </row>
    <row r="440" spans="1:5" x14ac:dyDescent="0.2">
      <c r="A440" s="32"/>
      <c r="B440" s="72" t="s">
        <v>0</v>
      </c>
      <c r="C440" s="34" t="s">
        <v>1</v>
      </c>
      <c r="D440" s="43">
        <f>+'ANEXO 51 TS (SEF) '!D469</f>
        <v>24380</v>
      </c>
      <c r="E440" s="43">
        <f>+'ANEXO 51 TS (SEF) '!E469</f>
        <v>18809.93</v>
      </c>
    </row>
    <row r="441" spans="1:5" x14ac:dyDescent="0.2">
      <c r="A441" s="32"/>
      <c r="B441" s="72" t="s">
        <v>2</v>
      </c>
      <c r="C441" s="34" t="s">
        <v>1</v>
      </c>
      <c r="D441" s="43">
        <f>+'ANEXO 51 TS (SEF) '!D470</f>
        <v>12459.69</v>
      </c>
      <c r="E441" s="43">
        <f>+'ANEXO 51 TS (SEF) '!E470</f>
        <v>12459.69</v>
      </c>
    </row>
    <row r="442" spans="1:5" x14ac:dyDescent="0.2">
      <c r="A442" s="32"/>
      <c r="B442" s="72" t="s">
        <v>3</v>
      </c>
      <c r="C442" s="30" t="s">
        <v>4</v>
      </c>
      <c r="D442" s="35">
        <f>+'ANEXO 51 TS (SEF) '!D471</f>
        <v>122.5475</v>
      </c>
      <c r="E442" s="35">
        <f>+'ANEXO 51 TS (SEF) '!E471</f>
        <v>57.475900000000003</v>
      </c>
    </row>
    <row r="443" spans="1:5" x14ac:dyDescent="0.2">
      <c r="A443" s="32"/>
      <c r="B443" s="109" t="s">
        <v>5</v>
      </c>
      <c r="C443" s="30" t="s">
        <v>4</v>
      </c>
      <c r="D443" s="35">
        <f>+'ANEXO 51 TS (SEF) '!D472</f>
        <v>119.1686</v>
      </c>
      <c r="E443" s="35">
        <f>+'ANEXO 51 TS (SEF) '!E472</f>
        <v>56.146900000000002</v>
      </c>
    </row>
    <row r="444" spans="1:5" x14ac:dyDescent="0.2">
      <c r="A444" s="32"/>
      <c r="B444" s="72" t="s">
        <v>6</v>
      </c>
      <c r="C444" s="30" t="s">
        <v>4</v>
      </c>
      <c r="D444" s="35">
        <f>+'ANEXO 51 TS (SEF) '!D473</f>
        <v>117.5945</v>
      </c>
      <c r="E444" s="35">
        <f>+'ANEXO 51 TS (SEF) '!E473</f>
        <v>55.527799999999999</v>
      </c>
    </row>
    <row r="445" spans="1:5" x14ac:dyDescent="0.2">
      <c r="A445" s="32"/>
      <c r="B445" s="72"/>
      <c r="C445" s="30"/>
      <c r="D445" s="97">
        <f>+'ANEXO 51 TS (SEF) '!D474</f>
        <v>0</v>
      </c>
      <c r="E445" s="97">
        <f>+'ANEXO 51 TS (SEF) '!E474</f>
        <v>0</v>
      </c>
    </row>
    <row r="446" spans="1:5" x14ac:dyDescent="0.2">
      <c r="A446" s="28" t="s">
        <v>188</v>
      </c>
      <c r="B446" s="70"/>
      <c r="C446" s="30"/>
      <c r="D446" s="95">
        <f>+'ANEXO 51 TS (SEF) '!D475</f>
        <v>0</v>
      </c>
      <c r="E446" s="95">
        <f>+'ANEXO 51 TS (SEF) '!E475</f>
        <v>0</v>
      </c>
    </row>
    <row r="447" spans="1:5" x14ac:dyDescent="0.2">
      <c r="A447" s="32"/>
      <c r="B447" s="72" t="s">
        <v>0</v>
      </c>
      <c r="C447" s="34" t="s">
        <v>1</v>
      </c>
      <c r="D447" s="43">
        <f>+'ANEXO 51 TS (SEF) '!D476</f>
        <v>19527.89</v>
      </c>
      <c r="E447" s="43">
        <f>+'ANEXO 51 TS (SEF) '!E476</f>
        <v>14561.87</v>
      </c>
    </row>
    <row r="448" spans="1:5" x14ac:dyDescent="0.2">
      <c r="A448" s="32"/>
      <c r="B448" s="72" t="s">
        <v>2</v>
      </c>
      <c r="C448" s="34" t="s">
        <v>1</v>
      </c>
      <c r="D448" s="43">
        <f>+'ANEXO 51 TS (SEF) '!D477</f>
        <v>9265.91</v>
      </c>
      <c r="E448" s="43">
        <f>+'ANEXO 51 TS (SEF) '!E477</f>
        <v>9265.91</v>
      </c>
    </row>
    <row r="449" spans="1:5" x14ac:dyDescent="0.2">
      <c r="A449" s="32"/>
      <c r="B449" s="72" t="s">
        <v>3</v>
      </c>
      <c r="C449" s="30" t="s">
        <v>4</v>
      </c>
      <c r="D449" s="35">
        <f>+'ANEXO 51 TS (SEF) '!D478</f>
        <v>110.7052</v>
      </c>
      <c r="E449" s="35">
        <f>+'ANEXO 51 TS (SEF) '!E478</f>
        <v>51.921700000000001</v>
      </c>
    </row>
    <row r="450" spans="1:5" x14ac:dyDescent="0.2">
      <c r="A450" s="32"/>
      <c r="B450" s="109" t="s">
        <v>5</v>
      </c>
      <c r="C450" s="30" t="s">
        <v>4</v>
      </c>
      <c r="D450" s="35">
        <f>+'ANEXO 51 TS (SEF) '!D479</f>
        <v>107.6527</v>
      </c>
      <c r="E450" s="35">
        <f>+'ANEXO 51 TS (SEF) '!E479</f>
        <v>50.721200000000003</v>
      </c>
    </row>
    <row r="451" spans="1:5" x14ac:dyDescent="0.2">
      <c r="A451" s="32"/>
      <c r="B451" s="72" t="s">
        <v>6</v>
      </c>
      <c r="C451" s="30" t="s">
        <v>4</v>
      </c>
      <c r="D451" s="35">
        <f>+'ANEXO 51 TS (SEF) '!D480</f>
        <v>106.2308</v>
      </c>
      <c r="E451" s="35">
        <f>+'ANEXO 51 TS (SEF) '!E480</f>
        <v>50.161900000000003</v>
      </c>
    </row>
    <row r="452" spans="1:5" x14ac:dyDescent="0.2">
      <c r="A452" s="32"/>
      <c r="B452" s="72"/>
      <c r="C452" s="30"/>
      <c r="D452" s="97">
        <f>+'ANEXO 51 TS (SEF) '!D481</f>
        <v>0</v>
      </c>
      <c r="E452" s="97">
        <f>+'ANEXO 51 TS (SEF) '!E481</f>
        <v>0</v>
      </c>
    </row>
    <row r="453" spans="1:5" x14ac:dyDescent="0.2">
      <c r="A453" s="28" t="s">
        <v>189</v>
      </c>
      <c r="B453" s="70"/>
      <c r="C453" s="30"/>
      <c r="D453" s="95">
        <f>+'ANEXO 51 TS (SEF) '!D482</f>
        <v>0</v>
      </c>
      <c r="E453" s="95">
        <f>+'ANEXO 51 TS (SEF) '!E482</f>
        <v>0</v>
      </c>
    </row>
    <row r="454" spans="1:5" x14ac:dyDescent="0.2">
      <c r="A454" s="32"/>
      <c r="B454" s="72" t="s">
        <v>0</v>
      </c>
      <c r="C454" s="34" t="s">
        <v>1</v>
      </c>
      <c r="D454" s="43">
        <f>+'ANEXO 51 TS (SEF) '!D483</f>
        <v>10691.99</v>
      </c>
      <c r="E454" s="43">
        <f>+'ANEXO 51 TS (SEF) '!E483</f>
        <v>5939.31</v>
      </c>
    </row>
    <row r="455" spans="1:5" x14ac:dyDescent="0.2">
      <c r="A455" s="32"/>
      <c r="B455" s="72" t="s">
        <v>2</v>
      </c>
      <c r="C455" s="34" t="s">
        <v>1</v>
      </c>
      <c r="D455" s="43">
        <f>+'ANEXO 51 TS (SEF) '!D484</f>
        <v>2344.54</v>
      </c>
      <c r="E455" s="43">
        <f>+'ANEXO 51 TS (SEF) '!E484</f>
        <v>2344.54</v>
      </c>
    </row>
    <row r="456" spans="1:5" x14ac:dyDescent="0.2">
      <c r="A456" s="32"/>
      <c r="B456" s="72" t="s">
        <v>3</v>
      </c>
      <c r="C456" s="30" t="s">
        <v>4</v>
      </c>
      <c r="D456" s="35">
        <f>+'ANEXO 51 TS (SEF) '!D485</f>
        <v>106.4432</v>
      </c>
      <c r="E456" s="35">
        <f>+'ANEXO 51 TS (SEF) '!E485</f>
        <v>49.922800000000002</v>
      </c>
    </row>
    <row r="457" spans="1:5" x14ac:dyDescent="0.2">
      <c r="A457" s="32"/>
      <c r="B457" s="109" t="s">
        <v>5</v>
      </c>
      <c r="C457" s="30" t="s">
        <v>4</v>
      </c>
      <c r="D457" s="35">
        <f>+'ANEXO 51 TS (SEF) '!D486</f>
        <v>103.50830000000001</v>
      </c>
      <c r="E457" s="35">
        <f>+'ANEXO 51 TS (SEF) '!E486</f>
        <v>48.768500000000003</v>
      </c>
    </row>
    <row r="458" spans="1:5" x14ac:dyDescent="0.2">
      <c r="A458" s="32"/>
      <c r="B458" s="72" t="s">
        <v>6</v>
      </c>
      <c r="C458" s="30" t="s">
        <v>4</v>
      </c>
      <c r="D458" s="35">
        <f>+'ANEXO 51 TS (SEF) '!D487</f>
        <v>102.14109999999999</v>
      </c>
      <c r="E458" s="35">
        <f>+'ANEXO 51 TS (SEF) '!E487</f>
        <v>48.230699999999999</v>
      </c>
    </row>
    <row r="459" spans="1:5" ht="15" thickBot="1" x14ac:dyDescent="0.25">
      <c r="A459" s="38"/>
      <c r="B459" s="152"/>
      <c r="C459" s="153"/>
      <c r="D459" s="163">
        <f>+'ANEXO 51 TS (SEF) '!D488</f>
        <v>0</v>
      </c>
      <c r="E459" s="163">
        <f>+'ANEXO 51 TS (SEF) '!E488</f>
        <v>0</v>
      </c>
    </row>
    <row r="460" spans="1:5" x14ac:dyDescent="0.2">
      <c r="A460" s="32"/>
      <c r="B460" s="72"/>
      <c r="C460" s="30"/>
      <c r="D460" s="78">
        <f>+'ANEXO 51 TS (SEF) '!D489</f>
        <v>0</v>
      </c>
      <c r="E460" s="78">
        <f>+'ANEXO 51 TS (SEF) '!E489</f>
        <v>0</v>
      </c>
    </row>
    <row r="461" spans="1:5" ht="15.75" x14ac:dyDescent="0.25">
      <c r="A461" s="32"/>
      <c r="B461" s="102" t="s">
        <v>8</v>
      </c>
      <c r="C461" s="30"/>
      <c r="D461" s="97">
        <f>+'ANEXO 51 TS (SEF) '!D490</f>
        <v>0</v>
      </c>
      <c r="E461" s="97">
        <f>+'ANEXO 51 TS (SEF) '!E490</f>
        <v>0</v>
      </c>
    </row>
    <row r="462" spans="1:5" ht="15.75" x14ac:dyDescent="0.25">
      <c r="A462" s="32"/>
      <c r="B462" s="102"/>
      <c r="C462" s="30"/>
      <c r="D462" s="97">
        <f>+'ANEXO 51 TS (SEF) '!D491</f>
        <v>0</v>
      </c>
      <c r="E462" s="97">
        <f>+'ANEXO 51 TS (SEF) '!E491</f>
        <v>0</v>
      </c>
    </row>
    <row r="463" spans="1:5" x14ac:dyDescent="0.2">
      <c r="A463" s="28" t="s">
        <v>190</v>
      </c>
      <c r="B463" s="70"/>
      <c r="C463" s="30"/>
      <c r="D463" s="95">
        <f>+'ANEXO 51 TS (SEF) '!D492</f>
        <v>0</v>
      </c>
      <c r="E463" s="95">
        <f>+'ANEXO 51 TS (SEF) '!E492</f>
        <v>0</v>
      </c>
    </row>
    <row r="464" spans="1:5" x14ac:dyDescent="0.2">
      <c r="A464" s="32"/>
      <c r="B464" s="72" t="s">
        <v>0</v>
      </c>
      <c r="C464" s="34" t="s">
        <v>9</v>
      </c>
      <c r="D464" s="43">
        <f>+'ANEXO 51 TS (SEF) '!D493</f>
        <v>16774506.279999999</v>
      </c>
      <c r="E464" s="43">
        <f>+'ANEXO 51 TS (SEF) '!E493</f>
        <v>15818691.59</v>
      </c>
    </row>
    <row r="465" spans="1:5" x14ac:dyDescent="0.2">
      <c r="A465" s="32"/>
      <c r="B465" s="72" t="s">
        <v>2</v>
      </c>
      <c r="C465" s="34" t="s">
        <v>9</v>
      </c>
      <c r="D465" s="43">
        <f>+'ANEXO 51 TS (SEF) '!D494</f>
        <v>12459692.41</v>
      </c>
      <c r="E465" s="43">
        <f>+'ANEXO 51 TS (SEF) '!E494</f>
        <v>12459692.41</v>
      </c>
    </row>
    <row r="466" spans="1:5" x14ac:dyDescent="0.2">
      <c r="A466" s="32"/>
      <c r="B466" s="72" t="s">
        <v>3</v>
      </c>
      <c r="C466" s="30" t="s">
        <v>10</v>
      </c>
      <c r="D466" s="35">
        <f>+'ANEXO 51 TS (SEF) '!D495</f>
        <v>2364.0637861</v>
      </c>
      <c r="E466" s="35">
        <f>+'ANEXO 51 TS (SEF) '!E495</f>
        <v>2364.0637861</v>
      </c>
    </row>
    <row r="467" spans="1:5" x14ac:dyDescent="0.2">
      <c r="A467" s="32"/>
      <c r="B467" s="109" t="s">
        <v>5</v>
      </c>
      <c r="C467" s="30" t="s">
        <v>10</v>
      </c>
      <c r="D467" s="35">
        <f>+'ANEXO 51 TS (SEF) '!D496</f>
        <v>2364.0637861</v>
      </c>
      <c r="E467" s="35">
        <f>+'ANEXO 51 TS (SEF) '!E496</f>
        <v>2364.0637861</v>
      </c>
    </row>
    <row r="468" spans="1:5" x14ac:dyDescent="0.2">
      <c r="A468" s="32"/>
      <c r="B468" s="72" t="s">
        <v>6</v>
      </c>
      <c r="C468" s="30" t="s">
        <v>10</v>
      </c>
      <c r="D468" s="35">
        <f>+'ANEXO 51 TS (SEF) '!D497</f>
        <v>2364.0637861</v>
      </c>
      <c r="E468" s="35">
        <f>+'ANEXO 51 TS (SEF) '!E497</f>
        <v>2364.0637861</v>
      </c>
    </row>
    <row r="469" spans="1:5" x14ac:dyDescent="0.2">
      <c r="A469" s="32"/>
      <c r="B469" s="72"/>
      <c r="C469" s="30"/>
      <c r="D469" s="35">
        <f>+'ANEXO 51 TS (SEF) '!D498</f>
        <v>0</v>
      </c>
      <c r="E469" s="35">
        <f>+'ANEXO 51 TS (SEF) '!E498</f>
        <v>0</v>
      </c>
    </row>
    <row r="470" spans="1:5" x14ac:dyDescent="0.2">
      <c r="A470" s="32"/>
      <c r="B470" s="109"/>
      <c r="C470" s="30"/>
      <c r="D470" s="35">
        <f>+'ANEXO 51 TS (SEF) '!D499</f>
        <v>0</v>
      </c>
      <c r="E470" s="35">
        <f>+'ANEXO 51 TS (SEF) '!E499</f>
        <v>0</v>
      </c>
    </row>
    <row r="471" spans="1:5" x14ac:dyDescent="0.2">
      <c r="A471" s="28" t="s">
        <v>191</v>
      </c>
      <c r="B471" s="70"/>
      <c r="C471" s="30"/>
      <c r="D471" s="35">
        <f>+'ANEXO 51 TS (SEF) '!D500</f>
        <v>0</v>
      </c>
      <c r="E471" s="35">
        <f>+'ANEXO 51 TS (SEF) '!E500</f>
        <v>0</v>
      </c>
    </row>
    <row r="472" spans="1:5" x14ac:dyDescent="0.2">
      <c r="A472" s="32"/>
      <c r="B472" s="72" t="s">
        <v>0</v>
      </c>
      <c r="C472" s="30" t="s">
        <v>9</v>
      </c>
      <c r="D472" s="35">
        <f>+'ANEXO 51 TS (SEF) '!D501</f>
        <v>11922398.060000001</v>
      </c>
      <c r="E472" s="35">
        <f>+'ANEXO 51 TS (SEF) '!E501</f>
        <v>11570630.109999999</v>
      </c>
    </row>
    <row r="473" spans="1:5" x14ac:dyDescent="0.2">
      <c r="A473" s="32"/>
      <c r="B473" s="109" t="s">
        <v>2</v>
      </c>
      <c r="C473" s="30" t="s">
        <v>9</v>
      </c>
      <c r="D473" s="35">
        <f>+'ANEXO 51 TS (SEF) '!D502</f>
        <v>9265909.0999999996</v>
      </c>
      <c r="E473" s="35">
        <f>+'ANEXO 51 TS (SEF) '!E502</f>
        <v>9265909.0999999996</v>
      </c>
    </row>
    <row r="474" spans="1:5" x14ac:dyDescent="0.2">
      <c r="A474" s="32"/>
      <c r="B474" s="72" t="s">
        <v>3</v>
      </c>
      <c r="C474" s="30" t="s">
        <v>10</v>
      </c>
      <c r="D474" s="35">
        <f>+'ANEXO 51 TS (SEF) '!D503</f>
        <v>890.86</v>
      </c>
      <c r="E474" s="35">
        <f>+'ANEXO 51 TS (SEF) '!E503</f>
        <v>890.86</v>
      </c>
    </row>
    <row r="475" spans="1:5" x14ac:dyDescent="0.2">
      <c r="A475" s="32"/>
      <c r="B475" s="72" t="s">
        <v>5</v>
      </c>
      <c r="C475" s="30" t="s">
        <v>10</v>
      </c>
      <c r="D475" s="35">
        <f>+'ANEXO 51 TS (SEF) '!D504</f>
        <v>890.86</v>
      </c>
      <c r="E475" s="35">
        <f>+'ANEXO 51 TS (SEF) '!E504</f>
        <v>890.86</v>
      </c>
    </row>
    <row r="476" spans="1:5" x14ac:dyDescent="0.2">
      <c r="A476" s="32"/>
      <c r="B476" s="109" t="s">
        <v>6</v>
      </c>
      <c r="C476" s="30" t="s">
        <v>10</v>
      </c>
      <c r="D476" s="35">
        <f>+'ANEXO 51 TS (SEF) '!D505</f>
        <v>890.86</v>
      </c>
      <c r="E476" s="35">
        <f>+'ANEXO 51 TS (SEF) '!E505</f>
        <v>890.86</v>
      </c>
    </row>
    <row r="477" spans="1:5" x14ac:dyDescent="0.2">
      <c r="A477" s="32"/>
      <c r="B477" s="72"/>
      <c r="C477" s="30"/>
      <c r="D477" s="35">
        <f>+'ANEXO 51 TS (SEF) '!D506</f>
        <v>0</v>
      </c>
      <c r="E477" s="35">
        <f>+'ANEXO 51 TS (SEF) '!E506</f>
        <v>0</v>
      </c>
    </row>
    <row r="478" spans="1:5" x14ac:dyDescent="0.2">
      <c r="A478" s="28" t="s">
        <v>192</v>
      </c>
      <c r="B478" s="70"/>
      <c r="C478" s="30"/>
      <c r="D478" s="35">
        <f>+'ANEXO 51 TS (SEF) '!D507</f>
        <v>0</v>
      </c>
      <c r="E478" s="35">
        <f>+'ANEXO 51 TS (SEF) '!E507</f>
        <v>0</v>
      </c>
    </row>
    <row r="479" spans="1:5" x14ac:dyDescent="0.2">
      <c r="A479" s="32"/>
      <c r="B479" s="109" t="s">
        <v>0</v>
      </c>
      <c r="C479" s="30" t="s">
        <v>9</v>
      </c>
      <c r="D479" s="35">
        <f>+'ANEXO 51 TS (SEF) '!D508</f>
        <v>3086498.17</v>
      </c>
      <c r="E479" s="35">
        <f>+'ANEXO 51 TS (SEF) '!E508</f>
        <v>2948070.57</v>
      </c>
    </row>
    <row r="480" spans="1:5" x14ac:dyDescent="0.2">
      <c r="A480" s="32"/>
      <c r="B480" s="72" t="s">
        <v>2</v>
      </c>
      <c r="C480" s="30" t="s">
        <v>9</v>
      </c>
      <c r="D480" s="35">
        <f>+'ANEXO 51 TS (SEF) '!D509</f>
        <v>2344542.3199999998</v>
      </c>
      <c r="E480" s="35">
        <f>+'ANEXO 51 TS (SEF) '!E509</f>
        <v>2344542.3199999998</v>
      </c>
    </row>
    <row r="481" spans="1:5" x14ac:dyDescent="0.2">
      <c r="A481" s="32"/>
      <c r="B481" s="72" t="s">
        <v>3</v>
      </c>
      <c r="C481" s="30" t="s">
        <v>10</v>
      </c>
      <c r="D481" s="35">
        <f>+'ANEXO 51 TS (SEF) '!D510</f>
        <v>360.67</v>
      </c>
      <c r="E481" s="35">
        <f>+'ANEXO 51 TS (SEF) '!E510</f>
        <v>360.67</v>
      </c>
    </row>
    <row r="482" spans="1:5" x14ac:dyDescent="0.2">
      <c r="A482" s="32"/>
      <c r="B482" s="109" t="s">
        <v>5</v>
      </c>
      <c r="C482" s="30" t="s">
        <v>10</v>
      </c>
      <c r="D482" s="35">
        <f>+'ANEXO 51 TS (SEF) '!D511</f>
        <v>360.67</v>
      </c>
      <c r="E482" s="35">
        <f>+'ANEXO 51 TS (SEF) '!E511</f>
        <v>360.67</v>
      </c>
    </row>
    <row r="483" spans="1:5" x14ac:dyDescent="0.2">
      <c r="A483" s="32"/>
      <c r="B483" s="72" t="s">
        <v>6</v>
      </c>
      <c r="C483" s="30" t="s">
        <v>10</v>
      </c>
      <c r="D483" s="35">
        <f>+'ANEXO 51 TS (SEF) '!D512</f>
        <v>360.67</v>
      </c>
      <c r="E483" s="35">
        <f>+'ANEXO 51 TS (SEF) '!E512</f>
        <v>360.67</v>
      </c>
    </row>
    <row r="484" spans="1:5" x14ac:dyDescent="0.2">
      <c r="A484" s="32"/>
      <c r="B484" s="72"/>
      <c r="C484" s="30"/>
      <c r="D484" s="35">
        <f>+'ANEXO 51 TS (SEF) '!D513</f>
        <v>0</v>
      </c>
      <c r="E484" s="35">
        <f>+'ANEXO 51 TS (SEF) '!E513</f>
        <v>0</v>
      </c>
    </row>
    <row r="485" spans="1:5" x14ac:dyDescent="0.2">
      <c r="A485" s="28" t="s">
        <v>193</v>
      </c>
      <c r="B485" s="70"/>
      <c r="C485" s="30"/>
      <c r="D485" s="35">
        <f>+'ANEXO 51 TS (SEF) '!D514</f>
        <v>0</v>
      </c>
      <c r="E485" s="35">
        <f>+'ANEXO 51 TS (SEF) '!E514</f>
        <v>0</v>
      </c>
    </row>
    <row r="486" spans="1:5" x14ac:dyDescent="0.2">
      <c r="A486" s="32"/>
      <c r="B486" s="72" t="s">
        <v>0</v>
      </c>
      <c r="C486" s="30" t="s">
        <v>9</v>
      </c>
      <c r="D486" s="35">
        <f>+'ANEXO 51 TS (SEF) '!D515</f>
        <v>16774506.279999999</v>
      </c>
      <c r="E486" s="35">
        <f>+'ANEXO 51 TS (SEF) '!E515</f>
        <v>15818691.59</v>
      </c>
    </row>
    <row r="487" spans="1:5" x14ac:dyDescent="0.2">
      <c r="A487" s="32"/>
      <c r="B487" s="72" t="s">
        <v>2</v>
      </c>
      <c r="C487" s="30" t="s">
        <v>9</v>
      </c>
      <c r="D487" s="35">
        <f>+'ANEXO 51 TS (SEF) '!D516</f>
        <v>12459692.41</v>
      </c>
      <c r="E487" s="35">
        <f>+'ANEXO 51 TS (SEF) '!E516</f>
        <v>12459692.41</v>
      </c>
    </row>
    <row r="488" spans="1:5" x14ac:dyDescent="0.2">
      <c r="A488" s="32"/>
      <c r="B488" s="109" t="s">
        <v>3</v>
      </c>
      <c r="C488" s="30" t="s">
        <v>10</v>
      </c>
      <c r="D488" s="35">
        <f>+'ANEXO 51 TS (SEF) '!D517</f>
        <v>19003.54</v>
      </c>
      <c r="E488" s="35">
        <f>+'ANEXO 51 TS (SEF) '!E517</f>
        <v>8912.83</v>
      </c>
    </row>
    <row r="489" spans="1:5" x14ac:dyDescent="0.2">
      <c r="A489" s="32"/>
      <c r="B489" s="72" t="s">
        <v>5</v>
      </c>
      <c r="C489" s="30" t="s">
        <v>10</v>
      </c>
      <c r="D489" s="35">
        <f>+'ANEXO 51 TS (SEF) '!D518</f>
        <v>18479.560000000001</v>
      </c>
      <c r="E489" s="35">
        <f>+'ANEXO 51 TS (SEF) '!E518</f>
        <v>8706.74</v>
      </c>
    </row>
    <row r="490" spans="1:5" x14ac:dyDescent="0.2">
      <c r="A490" s="32"/>
      <c r="B490" s="72" t="s">
        <v>6</v>
      </c>
      <c r="C490" s="30" t="s">
        <v>10</v>
      </c>
      <c r="D490" s="35">
        <f>+'ANEXO 51 TS (SEF) '!D519</f>
        <v>18235.46</v>
      </c>
      <c r="E490" s="35">
        <f>+'ANEXO 51 TS (SEF) '!E519</f>
        <v>8610.74</v>
      </c>
    </row>
    <row r="491" spans="1:5" x14ac:dyDescent="0.2">
      <c r="A491" s="32"/>
      <c r="B491" s="109"/>
      <c r="C491" s="30"/>
      <c r="D491" s="35">
        <f>+'ANEXO 51 TS (SEF) '!D520</f>
        <v>0</v>
      </c>
      <c r="E491" s="35">
        <f>+'ANEXO 51 TS (SEF) '!E520</f>
        <v>0</v>
      </c>
    </row>
    <row r="492" spans="1:5" x14ac:dyDescent="0.2">
      <c r="A492" s="28" t="s">
        <v>194</v>
      </c>
      <c r="B492" s="70"/>
      <c r="C492" s="30"/>
      <c r="D492" s="35">
        <f>+'ANEXO 51 TS (SEF) '!D521</f>
        <v>0</v>
      </c>
      <c r="E492" s="35">
        <f>+'ANEXO 51 TS (SEF) '!E521</f>
        <v>0</v>
      </c>
    </row>
    <row r="493" spans="1:5" x14ac:dyDescent="0.2">
      <c r="A493" s="32"/>
      <c r="B493" s="72" t="s">
        <v>0</v>
      </c>
      <c r="C493" s="30" t="s">
        <v>9</v>
      </c>
      <c r="D493" s="35">
        <f>+'ANEXO 51 TS (SEF) '!D522</f>
        <v>11922398.060000001</v>
      </c>
      <c r="E493" s="35">
        <f>+'ANEXO 51 TS (SEF) '!E522</f>
        <v>11570630.109999999</v>
      </c>
    </row>
    <row r="494" spans="1:5" x14ac:dyDescent="0.2">
      <c r="A494" s="32"/>
      <c r="B494" s="109" t="s">
        <v>2</v>
      </c>
      <c r="C494" s="30" t="s">
        <v>9</v>
      </c>
      <c r="D494" s="35">
        <f>+'ANEXO 51 TS (SEF) '!D523</f>
        <v>9265909.0999999996</v>
      </c>
      <c r="E494" s="35">
        <f>+'ANEXO 51 TS (SEF) '!E523</f>
        <v>9265909.0999999996</v>
      </c>
    </row>
    <row r="495" spans="1:5" x14ac:dyDescent="0.2">
      <c r="A495" s="32"/>
      <c r="B495" s="72" t="s">
        <v>3</v>
      </c>
      <c r="C495" s="30" t="s">
        <v>10</v>
      </c>
      <c r="D495" s="35">
        <f>+'ANEXO 51 TS (SEF) '!D524</f>
        <v>7161.2</v>
      </c>
      <c r="E495" s="35">
        <f>+'ANEXO 51 TS (SEF) '!E524</f>
        <v>3358.67</v>
      </c>
    </row>
    <row r="496" spans="1:5" x14ac:dyDescent="0.2">
      <c r="A496" s="32"/>
      <c r="B496" s="72" t="s">
        <v>5</v>
      </c>
      <c r="C496" s="30" t="s">
        <v>10</v>
      </c>
      <c r="D496" s="35">
        <f>+'ANEXO 51 TS (SEF) '!D525</f>
        <v>6963.75</v>
      </c>
      <c r="E496" s="35">
        <f>+'ANEXO 51 TS (SEF) '!E525</f>
        <v>3281.01</v>
      </c>
    </row>
    <row r="497" spans="1:5" x14ac:dyDescent="0.2">
      <c r="A497" s="32"/>
      <c r="B497" s="109" t="s">
        <v>6</v>
      </c>
      <c r="C497" s="30" t="s">
        <v>10</v>
      </c>
      <c r="D497" s="35">
        <f>+'ANEXO 51 TS (SEF) '!D526</f>
        <v>6871.76</v>
      </c>
      <c r="E497" s="35">
        <f>+'ANEXO 51 TS (SEF) '!E526</f>
        <v>3244.83</v>
      </c>
    </row>
    <row r="498" spans="1:5" x14ac:dyDescent="0.2">
      <c r="A498" s="32"/>
      <c r="B498" s="72"/>
      <c r="C498" s="30"/>
      <c r="D498" s="35">
        <f>+'ANEXO 51 TS (SEF) '!D527</f>
        <v>0</v>
      </c>
      <c r="E498" s="35">
        <f>+'ANEXO 51 TS (SEF) '!E527</f>
        <v>0</v>
      </c>
    </row>
    <row r="499" spans="1:5" x14ac:dyDescent="0.2">
      <c r="A499" s="28" t="s">
        <v>195</v>
      </c>
      <c r="B499" s="70"/>
      <c r="C499" s="30"/>
      <c r="D499" s="35">
        <f>+'ANEXO 51 TS (SEF) '!D528</f>
        <v>0</v>
      </c>
      <c r="E499" s="35">
        <f>+'ANEXO 51 TS (SEF) '!E528</f>
        <v>0</v>
      </c>
    </row>
    <row r="500" spans="1:5" x14ac:dyDescent="0.2">
      <c r="A500" s="32"/>
      <c r="B500" s="109" t="s">
        <v>0</v>
      </c>
      <c r="C500" s="30" t="s">
        <v>9</v>
      </c>
      <c r="D500" s="35">
        <f>+'ANEXO 51 TS (SEF) '!D529</f>
        <v>3086498.17</v>
      </c>
      <c r="E500" s="35">
        <f>+'ANEXO 51 TS (SEF) '!E529</f>
        <v>2948070.57</v>
      </c>
    </row>
    <row r="501" spans="1:5" x14ac:dyDescent="0.2">
      <c r="A501" s="32"/>
      <c r="B501" s="72" t="s">
        <v>2</v>
      </c>
      <c r="C501" s="30" t="s">
        <v>9</v>
      </c>
      <c r="D501" s="35">
        <f>+'ANEXO 51 TS (SEF) '!D530</f>
        <v>2344542.3199999998</v>
      </c>
      <c r="E501" s="35">
        <f>+'ANEXO 51 TS (SEF) '!E530</f>
        <v>2344542.3199999998</v>
      </c>
    </row>
    <row r="502" spans="1:5" x14ac:dyDescent="0.2">
      <c r="A502" s="32"/>
      <c r="B502" s="72" t="s">
        <v>3</v>
      </c>
      <c r="C502" s="30" t="s">
        <v>10</v>
      </c>
      <c r="D502" s="35">
        <f>+'ANEXO 51 TS (SEF) '!D531</f>
        <v>2899.23</v>
      </c>
      <c r="E502" s="35">
        <f>+'ANEXO 51 TS (SEF) '!E531</f>
        <v>1359.76</v>
      </c>
    </row>
    <row r="503" spans="1:5" x14ac:dyDescent="0.2">
      <c r="A503" s="32"/>
      <c r="B503" s="109" t="s">
        <v>5</v>
      </c>
      <c r="C503" s="30" t="s">
        <v>10</v>
      </c>
      <c r="D503" s="35">
        <f>+'ANEXO 51 TS (SEF) '!D532</f>
        <v>2819.29</v>
      </c>
      <c r="E503" s="35">
        <f>+'ANEXO 51 TS (SEF) '!E532</f>
        <v>1328.32</v>
      </c>
    </row>
    <row r="504" spans="1:5" x14ac:dyDescent="0.2">
      <c r="A504" s="32"/>
      <c r="B504" s="72" t="s">
        <v>6</v>
      </c>
      <c r="C504" s="30" t="s">
        <v>10</v>
      </c>
      <c r="D504" s="35">
        <f>+'ANEXO 51 TS (SEF) '!D533</f>
        <v>2782.05</v>
      </c>
      <c r="E504" s="35">
        <f>+'ANEXO 51 TS (SEF) '!E533</f>
        <v>1313.68</v>
      </c>
    </row>
    <row r="505" spans="1:5" x14ac:dyDescent="0.2">
      <c r="A505" s="32"/>
      <c r="B505" s="72"/>
      <c r="C505" s="30"/>
      <c r="D505" s="35">
        <f>+'ANEXO 51 TS (SEF) '!D534</f>
        <v>0</v>
      </c>
      <c r="E505" s="35">
        <f>+'ANEXO 51 TS (SEF) '!E534</f>
        <v>0</v>
      </c>
    </row>
    <row r="506" spans="1:5" x14ac:dyDescent="0.2">
      <c r="A506" s="28" t="s">
        <v>196</v>
      </c>
      <c r="B506" s="70"/>
      <c r="C506" s="30"/>
      <c r="D506" s="35">
        <f>+'ANEXO 51 TS (SEF) '!D535</f>
        <v>0</v>
      </c>
      <c r="E506" s="35">
        <f>+'ANEXO 51 TS (SEF) '!E535</f>
        <v>0</v>
      </c>
    </row>
    <row r="507" spans="1:5" x14ac:dyDescent="0.2">
      <c r="A507" s="32"/>
      <c r="B507" s="72" t="s">
        <v>0</v>
      </c>
      <c r="C507" s="30" t="s">
        <v>9</v>
      </c>
      <c r="D507" s="35">
        <f>+'ANEXO 51 TS (SEF) '!D536</f>
        <v>16774506.279999999</v>
      </c>
      <c r="E507" s="35">
        <f>+'ANEXO 51 TS (SEF) '!E536</f>
        <v>15818691.59</v>
      </c>
    </row>
    <row r="508" spans="1:5" x14ac:dyDescent="0.2">
      <c r="A508" s="32"/>
      <c r="B508" s="72" t="s">
        <v>2</v>
      </c>
      <c r="C508" s="30" t="s">
        <v>9</v>
      </c>
      <c r="D508" s="35">
        <f>+'ANEXO 51 TS (SEF) '!D537</f>
        <v>12459692.41</v>
      </c>
      <c r="E508" s="35">
        <f>+'ANEXO 51 TS (SEF) '!E537</f>
        <v>12459692.41</v>
      </c>
    </row>
    <row r="509" spans="1:5" x14ac:dyDescent="0.2">
      <c r="A509" s="32"/>
      <c r="B509" s="109" t="s">
        <v>3</v>
      </c>
      <c r="C509" s="30" t="s">
        <v>10</v>
      </c>
      <c r="D509" s="35">
        <f>+'ANEXO 51 TS (SEF) '!D538</f>
        <v>19003.54</v>
      </c>
      <c r="E509" s="35">
        <f>+'ANEXO 51 TS (SEF) '!E538</f>
        <v>8912.83</v>
      </c>
    </row>
    <row r="510" spans="1:5" x14ac:dyDescent="0.2">
      <c r="A510" s="32"/>
      <c r="B510" s="72" t="s">
        <v>5</v>
      </c>
      <c r="C510" s="30" t="s">
        <v>10</v>
      </c>
      <c r="D510" s="35">
        <f>+'ANEXO 51 TS (SEF) '!D539</f>
        <v>18479.560000000001</v>
      </c>
      <c r="E510" s="35">
        <f>+'ANEXO 51 TS (SEF) '!E539</f>
        <v>8706.74</v>
      </c>
    </row>
    <row r="511" spans="1:5" x14ac:dyDescent="0.2">
      <c r="A511" s="32"/>
      <c r="B511" s="72" t="s">
        <v>6</v>
      </c>
      <c r="C511" s="30" t="s">
        <v>10</v>
      </c>
      <c r="D511" s="35">
        <f>+'ANEXO 51 TS (SEF) '!D540</f>
        <v>18235.46</v>
      </c>
      <c r="E511" s="35">
        <f>+'ANEXO 51 TS (SEF) '!E540</f>
        <v>8610.74</v>
      </c>
    </row>
    <row r="512" spans="1:5" x14ac:dyDescent="0.2">
      <c r="A512" s="32"/>
      <c r="B512" s="109"/>
      <c r="C512" s="30"/>
      <c r="D512" s="35">
        <f>+'ANEXO 51 TS (SEF) '!D541</f>
        <v>0</v>
      </c>
      <c r="E512" s="35">
        <f>+'ANEXO 51 TS (SEF) '!E541</f>
        <v>0</v>
      </c>
    </row>
    <row r="513" spans="1:5" x14ac:dyDescent="0.2">
      <c r="A513" s="28" t="s">
        <v>197</v>
      </c>
      <c r="B513" s="70"/>
      <c r="C513" s="30"/>
      <c r="D513" s="35">
        <f>+'ANEXO 51 TS (SEF) '!D542</f>
        <v>0</v>
      </c>
      <c r="E513" s="35">
        <f>+'ANEXO 51 TS (SEF) '!E542</f>
        <v>0</v>
      </c>
    </row>
    <row r="514" spans="1:5" x14ac:dyDescent="0.2">
      <c r="A514" s="32"/>
      <c r="B514" s="72" t="s">
        <v>0</v>
      </c>
      <c r="C514" s="30" t="s">
        <v>9</v>
      </c>
      <c r="D514" s="35">
        <f>+'ANEXO 51 TS (SEF) '!D543</f>
        <v>11922398.060000001</v>
      </c>
      <c r="E514" s="35">
        <f>+'ANEXO 51 TS (SEF) '!E543</f>
        <v>11570630.109999999</v>
      </c>
    </row>
    <row r="515" spans="1:5" x14ac:dyDescent="0.2">
      <c r="A515" s="32"/>
      <c r="B515" s="109" t="s">
        <v>2</v>
      </c>
      <c r="C515" s="30" t="s">
        <v>9</v>
      </c>
      <c r="D515" s="35">
        <f>+'ANEXO 51 TS (SEF) '!D544</f>
        <v>9265909.0999999996</v>
      </c>
      <c r="E515" s="35">
        <f>+'ANEXO 51 TS (SEF) '!E544</f>
        <v>9265909.0999999996</v>
      </c>
    </row>
    <row r="516" spans="1:5" x14ac:dyDescent="0.2">
      <c r="A516" s="32"/>
      <c r="B516" s="72" t="s">
        <v>3</v>
      </c>
      <c r="C516" s="30" t="s">
        <v>10</v>
      </c>
      <c r="D516" s="35">
        <f>+'ANEXO 51 TS (SEF) '!D545</f>
        <v>7161.2</v>
      </c>
      <c r="E516" s="35">
        <f>+'ANEXO 51 TS (SEF) '!E545</f>
        <v>3358.67</v>
      </c>
    </row>
    <row r="517" spans="1:5" x14ac:dyDescent="0.2">
      <c r="A517" s="32"/>
      <c r="B517" s="72" t="s">
        <v>5</v>
      </c>
      <c r="C517" s="30" t="s">
        <v>10</v>
      </c>
      <c r="D517" s="35">
        <f>+'ANEXO 51 TS (SEF) '!D546</f>
        <v>6963.75</v>
      </c>
      <c r="E517" s="35">
        <f>+'ANEXO 51 TS (SEF) '!E546</f>
        <v>3281.01</v>
      </c>
    </row>
    <row r="518" spans="1:5" x14ac:dyDescent="0.2">
      <c r="A518" s="32"/>
      <c r="B518" s="109" t="s">
        <v>6</v>
      </c>
      <c r="C518" s="30" t="s">
        <v>10</v>
      </c>
      <c r="D518" s="35">
        <f>+'ANEXO 51 TS (SEF) '!D547</f>
        <v>6871.76</v>
      </c>
      <c r="E518" s="35">
        <f>+'ANEXO 51 TS (SEF) '!E547</f>
        <v>3244.83</v>
      </c>
    </row>
    <row r="519" spans="1:5" x14ac:dyDescent="0.2">
      <c r="A519" s="32"/>
      <c r="B519" s="72"/>
      <c r="C519" s="30"/>
      <c r="D519" s="35">
        <f>+'ANEXO 51 TS (SEF) '!D548</f>
        <v>0</v>
      </c>
      <c r="E519" s="35">
        <f>+'ANEXO 51 TS (SEF) '!E548</f>
        <v>0</v>
      </c>
    </row>
    <row r="520" spans="1:5" x14ac:dyDescent="0.2">
      <c r="A520" s="28" t="s">
        <v>198</v>
      </c>
      <c r="B520" s="70"/>
      <c r="C520" s="30"/>
      <c r="D520" s="35">
        <f>+'ANEXO 51 TS (SEF) '!D549</f>
        <v>0</v>
      </c>
      <c r="E520" s="35">
        <f>+'ANEXO 51 TS (SEF) '!E549</f>
        <v>0</v>
      </c>
    </row>
    <row r="521" spans="1:5" x14ac:dyDescent="0.2">
      <c r="A521" s="32"/>
      <c r="B521" s="109" t="s">
        <v>0</v>
      </c>
      <c r="C521" s="30" t="s">
        <v>9</v>
      </c>
      <c r="D521" s="35">
        <f>+'ANEXO 51 TS (SEF) '!D550</f>
        <v>3086498.17</v>
      </c>
      <c r="E521" s="35">
        <f>+'ANEXO 51 TS (SEF) '!E550</f>
        <v>2948070.57</v>
      </c>
    </row>
    <row r="522" spans="1:5" x14ac:dyDescent="0.2">
      <c r="A522" s="32"/>
      <c r="B522" s="72" t="s">
        <v>2</v>
      </c>
      <c r="C522" s="30" t="s">
        <v>9</v>
      </c>
      <c r="D522" s="35">
        <f>+'ANEXO 51 TS (SEF) '!D551</f>
        <v>2344542.3199999998</v>
      </c>
      <c r="E522" s="35">
        <f>+'ANEXO 51 TS (SEF) '!E551</f>
        <v>2344542.3199999998</v>
      </c>
    </row>
    <row r="523" spans="1:5" x14ac:dyDescent="0.2">
      <c r="A523" s="32"/>
      <c r="B523" s="72" t="s">
        <v>3</v>
      </c>
      <c r="C523" s="30" t="s">
        <v>10</v>
      </c>
      <c r="D523" s="35">
        <f>+'ANEXO 51 TS (SEF) '!D552</f>
        <v>2899.23</v>
      </c>
      <c r="E523" s="35">
        <f>+'ANEXO 51 TS (SEF) '!E552</f>
        <v>1359.76</v>
      </c>
    </row>
    <row r="524" spans="1:5" x14ac:dyDescent="0.2">
      <c r="A524" s="32"/>
      <c r="B524" s="109" t="s">
        <v>5</v>
      </c>
      <c r="C524" s="30" t="s">
        <v>10</v>
      </c>
      <c r="D524" s="35">
        <f>+'ANEXO 51 TS (SEF) '!D553</f>
        <v>2819.29</v>
      </c>
      <c r="E524" s="35">
        <f>+'ANEXO 51 TS (SEF) '!E553</f>
        <v>1328.32</v>
      </c>
    </row>
    <row r="525" spans="1:5" x14ac:dyDescent="0.2">
      <c r="A525" s="32"/>
      <c r="B525" s="72" t="s">
        <v>6</v>
      </c>
      <c r="C525" s="30" t="s">
        <v>10</v>
      </c>
      <c r="D525" s="35">
        <f>+'ANEXO 51 TS (SEF) '!D554</f>
        <v>2782.05</v>
      </c>
      <c r="E525" s="35">
        <f>+'ANEXO 51 TS (SEF) '!E554</f>
        <v>1313.68</v>
      </c>
    </row>
    <row r="526" spans="1:5" x14ac:dyDescent="0.2">
      <c r="A526" s="32"/>
      <c r="B526" s="72"/>
      <c r="C526" s="30"/>
      <c r="D526" s="35">
        <f>+'ANEXO 51 TS (SEF) '!D555</f>
        <v>0</v>
      </c>
      <c r="E526" s="35">
        <f>+'ANEXO 51 TS (SEF) '!E555</f>
        <v>0</v>
      </c>
    </row>
    <row r="527" spans="1:5" x14ac:dyDescent="0.2">
      <c r="A527" s="28" t="s">
        <v>199</v>
      </c>
      <c r="B527" s="70"/>
      <c r="C527" s="30"/>
      <c r="D527" s="35">
        <f>+'ANEXO 51 TS (SEF) '!D556</f>
        <v>0</v>
      </c>
      <c r="E527" s="35">
        <f>+'ANEXO 51 TS (SEF) '!E556</f>
        <v>0</v>
      </c>
    </row>
    <row r="528" spans="1:5" x14ac:dyDescent="0.2">
      <c r="A528" s="32"/>
      <c r="B528" s="72" t="s">
        <v>0</v>
      </c>
      <c r="C528" s="30" t="s">
        <v>9</v>
      </c>
      <c r="D528" s="35">
        <f>+'ANEXO 51 TS (SEF) '!D557</f>
        <v>16774506.279999999</v>
      </c>
      <c r="E528" s="35">
        <f>+'ANEXO 51 TS (SEF) '!E557</f>
        <v>15818691.59</v>
      </c>
    </row>
    <row r="529" spans="1:5" x14ac:dyDescent="0.2">
      <c r="A529" s="32"/>
      <c r="B529" s="72" t="s">
        <v>2</v>
      </c>
      <c r="C529" s="30" t="s">
        <v>9</v>
      </c>
      <c r="D529" s="35">
        <f>+'ANEXO 51 TS (SEF) '!D558</f>
        <v>12459692.41</v>
      </c>
      <c r="E529" s="35">
        <f>+'ANEXO 51 TS (SEF) '!E558</f>
        <v>12459692.41</v>
      </c>
    </row>
    <row r="530" spans="1:5" x14ac:dyDescent="0.2">
      <c r="A530" s="32"/>
      <c r="B530" s="109" t="s">
        <v>3</v>
      </c>
      <c r="C530" s="30" t="s">
        <v>10</v>
      </c>
      <c r="D530" s="35">
        <f>+'ANEXO 51 TS (SEF) '!D559</f>
        <v>2364.0637861</v>
      </c>
      <c r="E530" s="35">
        <f>+'ANEXO 51 TS (SEF) '!E559</f>
        <v>2364.0637861</v>
      </c>
    </row>
    <row r="531" spans="1:5" x14ac:dyDescent="0.2">
      <c r="A531" s="32"/>
      <c r="B531" s="72" t="s">
        <v>5</v>
      </c>
      <c r="C531" s="30" t="s">
        <v>10</v>
      </c>
      <c r="D531" s="35">
        <f>+'ANEXO 51 TS (SEF) '!D560</f>
        <v>2364.0637861</v>
      </c>
      <c r="E531" s="35">
        <f>+'ANEXO 51 TS (SEF) '!E560</f>
        <v>2364.0637861</v>
      </c>
    </row>
    <row r="532" spans="1:5" x14ac:dyDescent="0.2">
      <c r="A532" s="32"/>
      <c r="B532" s="72" t="s">
        <v>6</v>
      </c>
      <c r="C532" s="30" t="s">
        <v>10</v>
      </c>
      <c r="D532" s="35">
        <f>+'ANEXO 51 TS (SEF) '!D561</f>
        <v>2364.0637861</v>
      </c>
      <c r="E532" s="35">
        <f>+'ANEXO 51 TS (SEF) '!E561</f>
        <v>2364.0637861</v>
      </c>
    </row>
    <row r="533" spans="1:5" x14ac:dyDescent="0.2">
      <c r="A533" s="32"/>
      <c r="B533" s="109"/>
      <c r="C533" s="30"/>
      <c r="D533" s="35">
        <f>+'ANEXO 51 TS (SEF) '!D562</f>
        <v>0</v>
      </c>
      <c r="E533" s="35">
        <f>+'ANEXO 51 TS (SEF) '!E562</f>
        <v>0</v>
      </c>
    </row>
    <row r="534" spans="1:5" x14ac:dyDescent="0.2">
      <c r="A534" s="28" t="s">
        <v>200</v>
      </c>
      <c r="B534" s="70"/>
      <c r="C534" s="30"/>
      <c r="D534" s="35">
        <f>+'ANEXO 51 TS (SEF) '!D563</f>
        <v>0</v>
      </c>
      <c r="E534" s="35">
        <f>+'ANEXO 51 TS (SEF) '!E563</f>
        <v>0</v>
      </c>
    </row>
    <row r="535" spans="1:5" x14ac:dyDescent="0.2">
      <c r="A535" s="32"/>
      <c r="B535" s="72" t="s">
        <v>0</v>
      </c>
      <c r="C535" s="30"/>
      <c r="D535" s="35">
        <f>+'ANEXO 51 TS (SEF) '!D564</f>
        <v>0</v>
      </c>
      <c r="E535" s="35">
        <f>+'ANEXO 51 TS (SEF) '!E564</f>
        <v>0</v>
      </c>
    </row>
    <row r="536" spans="1:5" x14ac:dyDescent="0.2">
      <c r="A536" s="32"/>
      <c r="B536" s="109" t="s">
        <v>2</v>
      </c>
      <c r="C536" s="30" t="s">
        <v>9</v>
      </c>
      <c r="D536" s="35">
        <f>+'ANEXO 51 TS (SEF) '!D565</f>
        <v>11922398.060000001</v>
      </c>
      <c r="E536" s="35">
        <f>+'ANEXO 51 TS (SEF) '!E565</f>
        <v>11570630.109999999</v>
      </c>
    </row>
    <row r="537" spans="1:5" x14ac:dyDescent="0.2">
      <c r="A537" s="32"/>
      <c r="B537" s="72" t="s">
        <v>3</v>
      </c>
      <c r="C537" s="30" t="s">
        <v>9</v>
      </c>
      <c r="D537" s="35">
        <f>+'ANEXO 51 TS (SEF) '!D566</f>
        <v>9265909.0999999996</v>
      </c>
      <c r="E537" s="35">
        <f>+'ANEXO 51 TS (SEF) '!E566</f>
        <v>9265909.0999999996</v>
      </c>
    </row>
    <row r="538" spans="1:5" x14ac:dyDescent="0.2">
      <c r="A538" s="32"/>
      <c r="B538" s="72" t="s">
        <v>5</v>
      </c>
      <c r="C538" s="30" t="s">
        <v>10</v>
      </c>
      <c r="D538" s="35">
        <f>+'ANEXO 51 TS (SEF) '!D567</f>
        <v>890.86</v>
      </c>
      <c r="E538" s="35">
        <f>+'ANEXO 51 TS (SEF) '!E567</f>
        <v>890.86</v>
      </c>
    </row>
    <row r="539" spans="1:5" x14ac:dyDescent="0.2">
      <c r="A539" s="32"/>
      <c r="B539" s="109" t="s">
        <v>6</v>
      </c>
      <c r="C539" s="30" t="s">
        <v>10</v>
      </c>
      <c r="D539" s="35">
        <f>+'ANEXO 51 TS (SEF) '!D568</f>
        <v>890.86</v>
      </c>
      <c r="E539" s="35">
        <f>+'ANEXO 51 TS (SEF) '!E568</f>
        <v>890.86</v>
      </c>
    </row>
    <row r="540" spans="1:5" x14ac:dyDescent="0.2">
      <c r="A540" s="32"/>
      <c r="B540" s="72"/>
      <c r="C540" s="30" t="s">
        <v>10</v>
      </c>
      <c r="D540" s="35">
        <f>+'ANEXO 51 TS (SEF) '!D569</f>
        <v>890.86</v>
      </c>
      <c r="E540" s="35">
        <f>+'ANEXO 51 TS (SEF) '!E569</f>
        <v>890.86</v>
      </c>
    </row>
    <row r="541" spans="1:5" x14ac:dyDescent="0.2">
      <c r="A541" s="32"/>
      <c r="B541" s="72"/>
      <c r="C541" s="30"/>
      <c r="D541" s="35">
        <f>+'ANEXO 51 TS (SEF) '!D570</f>
        <v>0</v>
      </c>
      <c r="E541" s="35">
        <f>+'ANEXO 51 TS (SEF) '!E570</f>
        <v>0</v>
      </c>
    </row>
    <row r="542" spans="1:5" x14ac:dyDescent="0.2">
      <c r="A542" s="28" t="s">
        <v>201</v>
      </c>
      <c r="B542" s="70"/>
      <c r="C542" s="30"/>
      <c r="D542" s="35">
        <f>+'ANEXO 51 TS (SEF) '!D571</f>
        <v>0</v>
      </c>
      <c r="E542" s="35">
        <f>+'ANEXO 51 TS (SEF) '!E571</f>
        <v>0</v>
      </c>
    </row>
    <row r="543" spans="1:5" x14ac:dyDescent="0.2">
      <c r="A543" s="32"/>
      <c r="B543" s="72" t="s">
        <v>0</v>
      </c>
      <c r="C543" s="30" t="s">
        <v>9</v>
      </c>
      <c r="D543" s="35">
        <f>+'ANEXO 51 TS (SEF) '!D572</f>
        <v>3086498.17</v>
      </c>
      <c r="E543" s="35">
        <f>+'ANEXO 51 TS (SEF) '!E572</f>
        <v>2948070.57</v>
      </c>
    </row>
    <row r="544" spans="1:5" x14ac:dyDescent="0.2">
      <c r="A544" s="32"/>
      <c r="B544" s="72" t="s">
        <v>2</v>
      </c>
      <c r="C544" s="30" t="s">
        <v>9</v>
      </c>
      <c r="D544" s="35">
        <f>+'ANEXO 51 TS (SEF) '!D573</f>
        <v>2344542.3199999998</v>
      </c>
      <c r="E544" s="35">
        <f>+'ANEXO 51 TS (SEF) '!E573</f>
        <v>2344542.3199999998</v>
      </c>
    </row>
    <row r="545" spans="1:5" x14ac:dyDescent="0.2">
      <c r="A545" s="32"/>
      <c r="B545" s="109" t="s">
        <v>3</v>
      </c>
      <c r="C545" s="30" t="s">
        <v>10</v>
      </c>
      <c r="D545" s="35">
        <f>+'ANEXO 51 TS (SEF) '!D574</f>
        <v>360.67</v>
      </c>
      <c r="E545" s="35">
        <f>+'ANEXO 51 TS (SEF) '!E574</f>
        <v>360.67</v>
      </c>
    </row>
    <row r="546" spans="1:5" x14ac:dyDescent="0.2">
      <c r="A546" s="32"/>
      <c r="B546" s="72" t="s">
        <v>5</v>
      </c>
      <c r="C546" s="30" t="s">
        <v>10</v>
      </c>
      <c r="D546" s="35">
        <f>+'ANEXO 51 TS (SEF) '!D575</f>
        <v>360.67</v>
      </c>
      <c r="E546" s="35">
        <f>+'ANEXO 51 TS (SEF) '!E575</f>
        <v>360.67</v>
      </c>
    </row>
    <row r="547" spans="1:5" x14ac:dyDescent="0.2">
      <c r="A547" s="32"/>
      <c r="B547" s="72" t="s">
        <v>6</v>
      </c>
      <c r="C547" s="30" t="s">
        <v>10</v>
      </c>
      <c r="D547" s="35">
        <f>+'ANEXO 51 TS (SEF) '!D576</f>
        <v>360.67</v>
      </c>
      <c r="E547" s="35">
        <f>+'ANEXO 51 TS (SEF) '!E576</f>
        <v>360.67</v>
      </c>
    </row>
    <row r="548" spans="1:5" x14ac:dyDescent="0.2">
      <c r="A548" s="32"/>
      <c r="B548" s="109"/>
      <c r="C548" s="30"/>
      <c r="D548" s="35">
        <f>+'ANEXO 51 TS (SEF) '!D577</f>
        <v>0</v>
      </c>
      <c r="E548" s="35">
        <f>+'ANEXO 51 TS (SEF) '!E577</f>
        <v>0</v>
      </c>
    </row>
    <row r="549" spans="1:5" x14ac:dyDescent="0.2">
      <c r="A549" s="28" t="s">
        <v>202</v>
      </c>
      <c r="B549" s="70"/>
      <c r="C549" s="30"/>
      <c r="D549" s="35">
        <f>+'ANEXO 51 TS (SEF) '!D578</f>
        <v>0</v>
      </c>
      <c r="E549" s="35">
        <f>+'ANEXO 51 TS (SEF) '!E578</f>
        <v>0</v>
      </c>
    </row>
    <row r="550" spans="1:5" x14ac:dyDescent="0.2">
      <c r="A550" s="32"/>
      <c r="B550" s="72" t="s">
        <v>0</v>
      </c>
      <c r="C550" s="30" t="s">
        <v>9</v>
      </c>
      <c r="D550" s="35">
        <f>+'ANEXO 51 TS (SEF) '!D579</f>
        <v>16774506.279999999</v>
      </c>
      <c r="E550" s="35">
        <f>+'ANEXO 51 TS (SEF) '!E579</f>
        <v>15818691.59</v>
      </c>
    </row>
    <row r="551" spans="1:5" x14ac:dyDescent="0.2">
      <c r="A551" s="32"/>
      <c r="B551" s="109" t="s">
        <v>2</v>
      </c>
      <c r="C551" s="30" t="s">
        <v>9</v>
      </c>
      <c r="D551" s="35">
        <f>+'ANEXO 51 TS (SEF) '!D580</f>
        <v>12459692.41</v>
      </c>
      <c r="E551" s="35">
        <f>+'ANEXO 51 TS (SEF) '!E580</f>
        <v>12459692.41</v>
      </c>
    </row>
    <row r="552" spans="1:5" x14ac:dyDescent="0.2">
      <c r="A552" s="32"/>
      <c r="B552" s="72" t="s">
        <v>3</v>
      </c>
      <c r="C552" s="30" t="s">
        <v>10</v>
      </c>
      <c r="D552" s="35">
        <f>+'ANEXO 51 TS (SEF) '!D581</f>
        <v>19003.54</v>
      </c>
      <c r="E552" s="35">
        <f>+'ANEXO 51 TS (SEF) '!E581</f>
        <v>8912.83</v>
      </c>
    </row>
    <row r="553" spans="1:5" x14ac:dyDescent="0.2">
      <c r="A553" s="32"/>
      <c r="B553" s="72" t="s">
        <v>5</v>
      </c>
      <c r="C553" s="30" t="s">
        <v>10</v>
      </c>
      <c r="D553" s="35">
        <f>+'ANEXO 51 TS (SEF) '!D582</f>
        <v>18479.560000000001</v>
      </c>
      <c r="E553" s="35">
        <f>+'ANEXO 51 TS (SEF) '!E582</f>
        <v>8706.74</v>
      </c>
    </row>
    <row r="554" spans="1:5" x14ac:dyDescent="0.2">
      <c r="A554" s="32"/>
      <c r="B554" s="109" t="s">
        <v>6</v>
      </c>
      <c r="C554" s="30" t="s">
        <v>10</v>
      </c>
      <c r="D554" s="35">
        <f>+'ANEXO 51 TS (SEF) '!D583</f>
        <v>18235.46</v>
      </c>
      <c r="E554" s="35">
        <f>+'ANEXO 51 TS (SEF) '!E583</f>
        <v>8610.74</v>
      </c>
    </row>
    <row r="555" spans="1:5" x14ac:dyDescent="0.2">
      <c r="A555" s="32"/>
      <c r="B555" s="72"/>
      <c r="C555" s="30"/>
      <c r="D555" s="35">
        <f>+'ANEXO 51 TS (SEF) '!D584</f>
        <v>0</v>
      </c>
      <c r="E555" s="35">
        <f>+'ANEXO 51 TS (SEF) '!E584</f>
        <v>0</v>
      </c>
    </row>
    <row r="556" spans="1:5" x14ac:dyDescent="0.2">
      <c r="A556" s="28" t="s">
        <v>203</v>
      </c>
      <c r="B556" s="70"/>
      <c r="C556" s="30"/>
      <c r="D556" s="35">
        <f>+'ANEXO 51 TS (SEF) '!D585</f>
        <v>0</v>
      </c>
      <c r="E556" s="35">
        <f>+'ANEXO 51 TS (SEF) '!E585</f>
        <v>0</v>
      </c>
    </row>
    <row r="557" spans="1:5" x14ac:dyDescent="0.2">
      <c r="A557" s="32"/>
      <c r="B557" s="109" t="s">
        <v>0</v>
      </c>
      <c r="C557" s="30" t="s">
        <v>9</v>
      </c>
      <c r="D557" s="35">
        <f>+'ANEXO 51 TS (SEF) '!D586</f>
        <v>11922398.060000001</v>
      </c>
      <c r="E557" s="35">
        <f>+'ANEXO 51 TS (SEF) '!E586</f>
        <v>11570630.109999999</v>
      </c>
    </row>
    <row r="558" spans="1:5" x14ac:dyDescent="0.2">
      <c r="A558" s="32"/>
      <c r="B558" s="72" t="s">
        <v>2</v>
      </c>
      <c r="C558" s="30" t="s">
        <v>9</v>
      </c>
      <c r="D558" s="35">
        <f>+'ANEXO 51 TS (SEF) '!D587</f>
        <v>9265909.0999999996</v>
      </c>
      <c r="E558" s="35">
        <f>+'ANEXO 51 TS (SEF) '!E587</f>
        <v>9265909.0999999996</v>
      </c>
    </row>
    <row r="559" spans="1:5" x14ac:dyDescent="0.2">
      <c r="A559" s="32"/>
      <c r="B559" s="72" t="s">
        <v>3</v>
      </c>
      <c r="C559" s="30" t="s">
        <v>10</v>
      </c>
      <c r="D559" s="35">
        <f>+'ANEXO 51 TS (SEF) '!D588</f>
        <v>7161.2</v>
      </c>
      <c r="E559" s="35">
        <f>+'ANEXO 51 TS (SEF) '!E588</f>
        <v>3358.67</v>
      </c>
    </row>
    <row r="560" spans="1:5" x14ac:dyDescent="0.2">
      <c r="A560" s="32"/>
      <c r="B560" s="109" t="s">
        <v>5</v>
      </c>
      <c r="C560" s="30" t="s">
        <v>10</v>
      </c>
      <c r="D560" s="35">
        <f>+'ANEXO 51 TS (SEF) '!D589</f>
        <v>6963.75</v>
      </c>
      <c r="E560" s="35">
        <f>+'ANEXO 51 TS (SEF) '!E589</f>
        <v>3281.01</v>
      </c>
    </row>
    <row r="561" spans="1:5" x14ac:dyDescent="0.2">
      <c r="A561" s="32"/>
      <c r="B561" s="72" t="s">
        <v>6</v>
      </c>
      <c r="C561" s="30" t="s">
        <v>10</v>
      </c>
      <c r="D561" s="35">
        <f>+'ANEXO 51 TS (SEF) '!D590</f>
        <v>6871.76</v>
      </c>
      <c r="E561" s="35">
        <f>+'ANEXO 51 TS (SEF) '!E590</f>
        <v>3244.83</v>
      </c>
    </row>
    <row r="562" spans="1:5" x14ac:dyDescent="0.2">
      <c r="A562" s="32"/>
      <c r="B562" s="72"/>
      <c r="C562" s="30"/>
      <c r="D562" s="35">
        <f>+'ANEXO 51 TS (SEF) '!D591</f>
        <v>0</v>
      </c>
      <c r="E562" s="35">
        <f>+'ANEXO 51 TS (SEF) '!E591</f>
        <v>0</v>
      </c>
    </row>
    <row r="563" spans="1:5" x14ac:dyDescent="0.2">
      <c r="A563" s="28" t="s">
        <v>204</v>
      </c>
      <c r="B563" s="70"/>
      <c r="C563" s="30"/>
      <c r="D563" s="35">
        <f>+'ANEXO 51 TS (SEF) '!D592</f>
        <v>0</v>
      </c>
      <c r="E563" s="35">
        <f>+'ANEXO 51 TS (SEF) '!E592</f>
        <v>0</v>
      </c>
    </row>
    <row r="564" spans="1:5" x14ac:dyDescent="0.2">
      <c r="A564" s="32"/>
      <c r="B564" s="72" t="s">
        <v>0</v>
      </c>
      <c r="C564" s="30" t="s">
        <v>9</v>
      </c>
      <c r="D564" s="35">
        <f>+'ANEXO 51 TS (SEF) '!D593</f>
        <v>3086498.17</v>
      </c>
      <c r="E564" s="35">
        <f>+'ANEXO 51 TS (SEF) '!E593</f>
        <v>2948070.57</v>
      </c>
    </row>
    <row r="565" spans="1:5" x14ac:dyDescent="0.2">
      <c r="A565" s="32"/>
      <c r="B565" s="72" t="s">
        <v>2</v>
      </c>
      <c r="C565" s="30" t="s">
        <v>9</v>
      </c>
      <c r="D565" s="35">
        <f>+'ANEXO 51 TS (SEF) '!D594</f>
        <v>2344542.3199999998</v>
      </c>
      <c r="E565" s="35">
        <f>+'ANEXO 51 TS (SEF) '!E594</f>
        <v>2344542.3199999998</v>
      </c>
    </row>
    <row r="566" spans="1:5" x14ac:dyDescent="0.2">
      <c r="A566" s="32"/>
      <c r="B566" s="109" t="s">
        <v>3</v>
      </c>
      <c r="C566" s="30" t="s">
        <v>10</v>
      </c>
      <c r="D566" s="35">
        <f>+'ANEXO 51 TS (SEF) '!D595</f>
        <v>2899.23</v>
      </c>
      <c r="E566" s="35">
        <f>+'ANEXO 51 TS (SEF) '!E595</f>
        <v>1359.76</v>
      </c>
    </row>
    <row r="567" spans="1:5" x14ac:dyDescent="0.2">
      <c r="A567" s="32"/>
      <c r="B567" s="72" t="s">
        <v>5</v>
      </c>
      <c r="C567" s="30" t="s">
        <v>10</v>
      </c>
      <c r="D567" s="35">
        <f>+'ANEXO 51 TS (SEF) '!D596</f>
        <v>2819.29</v>
      </c>
      <c r="E567" s="35">
        <f>+'ANEXO 51 TS (SEF) '!E596</f>
        <v>1328.32</v>
      </c>
    </row>
    <row r="568" spans="1:5" x14ac:dyDescent="0.2">
      <c r="A568" s="32"/>
      <c r="B568" s="72" t="s">
        <v>6</v>
      </c>
      <c r="C568" s="30" t="s">
        <v>10</v>
      </c>
      <c r="D568" s="35">
        <f>+'ANEXO 51 TS (SEF) '!D597</f>
        <v>2782.05</v>
      </c>
      <c r="E568" s="35">
        <f>+'ANEXO 51 TS (SEF) '!E597</f>
        <v>1313.68</v>
      </c>
    </row>
    <row r="569" spans="1:5" x14ac:dyDescent="0.2">
      <c r="A569" s="32"/>
      <c r="B569" s="109"/>
      <c r="C569" s="30"/>
      <c r="D569" s="35">
        <f>+'ANEXO 51 TS (SEF) '!D598</f>
        <v>0</v>
      </c>
      <c r="E569" s="35">
        <f>+'ANEXO 51 TS (SEF) '!E598</f>
        <v>0</v>
      </c>
    </row>
    <row r="570" spans="1:5" x14ac:dyDescent="0.2">
      <c r="A570" s="28" t="s">
        <v>205</v>
      </c>
      <c r="B570" s="70"/>
      <c r="C570" s="30"/>
      <c r="D570" s="35">
        <f>+'ANEXO 51 TS (SEF) '!D599</f>
        <v>0</v>
      </c>
      <c r="E570" s="35">
        <f>+'ANEXO 51 TS (SEF) '!E599</f>
        <v>0</v>
      </c>
    </row>
    <row r="571" spans="1:5" x14ac:dyDescent="0.2">
      <c r="A571" s="32"/>
      <c r="B571" s="72" t="s">
        <v>0</v>
      </c>
      <c r="C571" s="30" t="s">
        <v>9</v>
      </c>
      <c r="D571" s="35">
        <f>+'ANEXO 51 TS (SEF) '!D600</f>
        <v>16774506.279999999</v>
      </c>
      <c r="E571" s="35">
        <f>+'ANEXO 51 TS (SEF) '!E600</f>
        <v>15818691.59</v>
      </c>
    </row>
    <row r="572" spans="1:5" x14ac:dyDescent="0.2">
      <c r="A572" s="32"/>
      <c r="B572" s="109" t="s">
        <v>2</v>
      </c>
      <c r="C572" s="30" t="s">
        <v>9</v>
      </c>
      <c r="D572" s="35">
        <f>+'ANEXO 51 TS (SEF) '!D601</f>
        <v>12459692.41</v>
      </c>
      <c r="E572" s="35">
        <f>+'ANEXO 51 TS (SEF) '!E601</f>
        <v>12459692.41</v>
      </c>
    </row>
    <row r="573" spans="1:5" x14ac:dyDescent="0.2">
      <c r="A573" s="32"/>
      <c r="B573" s="72" t="s">
        <v>3</v>
      </c>
      <c r="C573" s="30" t="s">
        <v>10</v>
      </c>
      <c r="D573" s="35">
        <f>+'ANEXO 51 TS (SEF) '!D602</f>
        <v>19003.54</v>
      </c>
      <c r="E573" s="35">
        <f>+'ANEXO 51 TS (SEF) '!E602</f>
        <v>8912.83</v>
      </c>
    </row>
    <row r="574" spans="1:5" x14ac:dyDescent="0.2">
      <c r="A574" s="32"/>
      <c r="B574" s="72" t="s">
        <v>5</v>
      </c>
      <c r="C574" s="30" t="s">
        <v>10</v>
      </c>
      <c r="D574" s="35">
        <f>+'ANEXO 51 TS (SEF) '!D603</f>
        <v>18479.560000000001</v>
      </c>
      <c r="E574" s="35">
        <f>+'ANEXO 51 TS (SEF) '!E603</f>
        <v>8706.74</v>
      </c>
    </row>
    <row r="575" spans="1:5" x14ac:dyDescent="0.2">
      <c r="A575" s="32"/>
      <c r="B575" s="109" t="s">
        <v>6</v>
      </c>
      <c r="C575" s="30" t="s">
        <v>10</v>
      </c>
      <c r="D575" s="35">
        <f>+'ANEXO 51 TS (SEF) '!D604</f>
        <v>18235.46</v>
      </c>
      <c r="E575" s="35">
        <f>+'ANEXO 51 TS (SEF) '!E604</f>
        <v>8610.74</v>
      </c>
    </row>
    <row r="576" spans="1:5" x14ac:dyDescent="0.2">
      <c r="A576" s="32"/>
      <c r="B576" s="72"/>
      <c r="C576" s="30"/>
      <c r="D576" s="35">
        <f>+'ANEXO 51 TS (SEF) '!D605</f>
        <v>0</v>
      </c>
      <c r="E576" s="35">
        <f>+'ANEXO 51 TS (SEF) '!E605</f>
        <v>0</v>
      </c>
    </row>
    <row r="577" spans="1:5" x14ac:dyDescent="0.2">
      <c r="A577" s="28" t="s">
        <v>206</v>
      </c>
      <c r="B577" s="70"/>
      <c r="C577" s="30"/>
      <c r="D577" s="35">
        <f>+'ANEXO 51 TS (SEF) '!D606</f>
        <v>0</v>
      </c>
      <c r="E577" s="35">
        <f>+'ANEXO 51 TS (SEF) '!E606</f>
        <v>0</v>
      </c>
    </row>
    <row r="578" spans="1:5" x14ac:dyDescent="0.2">
      <c r="A578" s="32"/>
      <c r="B578" s="109" t="s">
        <v>0</v>
      </c>
      <c r="C578" s="30" t="s">
        <v>9</v>
      </c>
      <c r="D578" s="35">
        <f>+'ANEXO 51 TS (SEF) '!D607</f>
        <v>11922398.060000001</v>
      </c>
      <c r="E578" s="35">
        <f>+'ANEXO 51 TS (SEF) '!E607</f>
        <v>11570630.109999999</v>
      </c>
    </row>
    <row r="579" spans="1:5" x14ac:dyDescent="0.2">
      <c r="A579" s="32"/>
      <c r="B579" s="72" t="s">
        <v>2</v>
      </c>
      <c r="C579" s="30" t="s">
        <v>9</v>
      </c>
      <c r="D579" s="35">
        <f>+'ANEXO 51 TS (SEF) '!D608</f>
        <v>9265909.0999999996</v>
      </c>
      <c r="E579" s="35">
        <f>+'ANEXO 51 TS (SEF) '!E608</f>
        <v>9265909.0999999996</v>
      </c>
    </row>
    <row r="580" spans="1:5" x14ac:dyDescent="0.2">
      <c r="A580" s="32"/>
      <c r="B580" s="72" t="s">
        <v>3</v>
      </c>
      <c r="C580" s="30" t="s">
        <v>10</v>
      </c>
      <c r="D580" s="35">
        <f>+'ANEXO 51 TS (SEF) '!D609</f>
        <v>7161.2</v>
      </c>
      <c r="E580" s="35">
        <f>+'ANEXO 51 TS (SEF) '!E609</f>
        <v>3358.67</v>
      </c>
    </row>
    <row r="581" spans="1:5" x14ac:dyDescent="0.2">
      <c r="A581" s="32"/>
      <c r="B581" s="109" t="s">
        <v>5</v>
      </c>
      <c r="C581" s="30" t="s">
        <v>10</v>
      </c>
      <c r="D581" s="35">
        <f>+'ANEXO 51 TS (SEF) '!D610</f>
        <v>6963.75</v>
      </c>
      <c r="E581" s="35">
        <f>+'ANEXO 51 TS (SEF) '!E610</f>
        <v>3281.01</v>
      </c>
    </row>
    <row r="582" spans="1:5" x14ac:dyDescent="0.2">
      <c r="A582" s="32"/>
      <c r="B582" s="72" t="s">
        <v>6</v>
      </c>
      <c r="C582" s="30" t="s">
        <v>10</v>
      </c>
      <c r="D582" s="35">
        <f>+'ANEXO 51 TS (SEF) '!D611</f>
        <v>6871.76</v>
      </c>
      <c r="E582" s="35">
        <f>+'ANEXO 51 TS (SEF) '!E611</f>
        <v>3244.83</v>
      </c>
    </row>
    <row r="583" spans="1:5" x14ac:dyDescent="0.2">
      <c r="A583" s="32"/>
      <c r="B583" s="72"/>
      <c r="C583" s="30"/>
      <c r="D583" s="35">
        <f>+'ANEXO 51 TS (SEF) '!D612</f>
        <v>0</v>
      </c>
      <c r="E583" s="35">
        <f>+'ANEXO 51 TS (SEF) '!E612</f>
        <v>0</v>
      </c>
    </row>
    <row r="584" spans="1:5" x14ac:dyDescent="0.2">
      <c r="A584" s="28" t="s">
        <v>207</v>
      </c>
      <c r="B584" s="70"/>
      <c r="C584" s="30"/>
      <c r="D584" s="35">
        <f>+'ANEXO 51 TS (SEF) '!D613</f>
        <v>0</v>
      </c>
      <c r="E584" s="35">
        <f>+'ANEXO 51 TS (SEF) '!E613</f>
        <v>0</v>
      </c>
    </row>
    <row r="585" spans="1:5" x14ac:dyDescent="0.2">
      <c r="A585" s="32"/>
      <c r="B585" s="72" t="s">
        <v>0</v>
      </c>
      <c r="C585" s="30" t="s">
        <v>9</v>
      </c>
      <c r="D585" s="35">
        <f>+'ANEXO 51 TS (SEF) '!D614</f>
        <v>3086498.17</v>
      </c>
      <c r="E585" s="35">
        <f>+'ANEXO 51 TS (SEF) '!E614</f>
        <v>2948070.57</v>
      </c>
    </row>
    <row r="586" spans="1:5" x14ac:dyDescent="0.2">
      <c r="A586" s="32"/>
      <c r="B586" s="72" t="s">
        <v>2</v>
      </c>
      <c r="C586" s="30" t="s">
        <v>9</v>
      </c>
      <c r="D586" s="35">
        <f>+'ANEXO 51 TS (SEF) '!D615</f>
        <v>2344542.3199999998</v>
      </c>
      <c r="E586" s="35">
        <f>+'ANEXO 51 TS (SEF) '!E615</f>
        <v>2344542.3199999998</v>
      </c>
    </row>
    <row r="587" spans="1:5" x14ac:dyDescent="0.2">
      <c r="A587" s="32"/>
      <c r="B587" s="109" t="s">
        <v>3</v>
      </c>
      <c r="C587" s="30" t="s">
        <v>10</v>
      </c>
      <c r="D587" s="35">
        <f>+'ANEXO 51 TS (SEF) '!D616</f>
        <v>2899.23</v>
      </c>
      <c r="E587" s="35">
        <f>+'ANEXO 51 TS (SEF) '!E616</f>
        <v>1359.76</v>
      </c>
    </row>
    <row r="588" spans="1:5" x14ac:dyDescent="0.2">
      <c r="A588" s="32"/>
      <c r="B588" s="72" t="s">
        <v>5</v>
      </c>
      <c r="C588" s="30" t="s">
        <v>10</v>
      </c>
      <c r="D588" s="35">
        <f>+'ANEXO 51 TS (SEF) '!D617</f>
        <v>2819.29</v>
      </c>
      <c r="E588" s="35">
        <f>+'ANEXO 51 TS (SEF) '!E617</f>
        <v>1328.32</v>
      </c>
    </row>
    <row r="589" spans="1:5" x14ac:dyDescent="0.2">
      <c r="A589" s="32"/>
      <c r="B589" s="72" t="s">
        <v>6</v>
      </c>
      <c r="C589" s="30" t="s">
        <v>10</v>
      </c>
      <c r="D589" s="35">
        <f>+'ANEXO 51 TS (SEF) '!D618</f>
        <v>2782.05</v>
      </c>
      <c r="E589" s="35">
        <f>+'ANEXO 51 TS (SEF) '!E618</f>
        <v>1313.68</v>
      </c>
    </row>
    <row r="590" spans="1:5" x14ac:dyDescent="0.2">
      <c r="A590" s="32"/>
      <c r="B590" s="109"/>
      <c r="C590" s="30"/>
      <c r="D590" s="35">
        <f>+'ANEXO 51 TS (SEF) '!D619</f>
        <v>0</v>
      </c>
      <c r="E590" s="35">
        <f>+'ANEXO 51 TS (SEF) '!E619</f>
        <v>0</v>
      </c>
    </row>
    <row r="591" spans="1:5" ht="15" thickBot="1" x14ac:dyDescent="0.25">
      <c r="A591" s="113"/>
      <c r="B591" s="126"/>
      <c r="C591" s="23"/>
      <c r="D591" s="22">
        <f>+'ANEXO 51 TS (SEF) '!D620</f>
        <v>0</v>
      </c>
      <c r="E591" s="22">
        <f>+'ANEXO 51 TS (SEF) '!E620</f>
        <v>0</v>
      </c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5" fitToHeight="3" orientation="portrait" r:id="rId1"/>
  <headerFooter>
    <oddFooter>Página &amp;P</oddFooter>
  </headerFooter>
  <rowBreaks count="3" manualBreakCount="3">
    <brk id="91" max="3" man="1"/>
    <brk id="194" max="3" man="1"/>
    <brk id="215" max="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CFC9-72E3-4FFC-B53A-3D13E3CC484F}">
  <sheetPr>
    <tabColor rgb="FFFFC000"/>
    <pageSetUpPr fitToPage="1"/>
  </sheetPr>
  <dimension ref="A1:K621"/>
  <sheetViews>
    <sheetView showGridLines="0" view="pageBreakPreview" zoomScaleNormal="100" zoomScaleSheetLayoutView="100" workbookViewId="0">
      <selection activeCell="G2" sqref="G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.75" thickBot="1" x14ac:dyDescent="0.3">
      <c r="A1" s="456" t="s">
        <v>660</v>
      </c>
      <c r="B1" s="457"/>
      <c r="C1" s="457"/>
      <c r="D1" s="458"/>
      <c r="E1" s="446"/>
    </row>
    <row r="2" spans="1:11" x14ac:dyDescent="0.2">
      <c r="A2" s="459" t="str">
        <f>+'ANEXO 31 Nivel 1 y Resto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tr">
        <f>+'ANEXO 99 TS  (N3)'!A3:D3</f>
        <v>TARIFA APLICABLE A DEMANDA RESIDENCIAL CATEGORIZADA COMO TARIFA SOCIAL  SEGMENTO NIVEL 3 
 TS GRUPO 1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>
        <f>+D8-'ANEXO 99 TS  (N3)'!D8</f>
        <v>0</v>
      </c>
      <c r="G8" s="360"/>
      <c r="J8" s="2">
        <v>2010.12</v>
      </c>
      <c r="K8" s="409">
        <f>+D8/J8-1</f>
        <v>0.93539191690048362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>
        <f>+D9-'ANEXO 99 TS  (N3)'!D9</f>
        <v>0</v>
      </c>
      <c r="G9" s="360"/>
      <c r="J9" s="2">
        <v>30.522099999999998</v>
      </c>
      <c r="K9" s="409">
        <f>+D9/J9-1</f>
        <v>0.77860632132127217</v>
      </c>
    </row>
    <row r="10" spans="1:11" s="3" customFormat="1" x14ac:dyDescent="0.2">
      <c r="A10" s="12"/>
      <c r="B10" s="54"/>
      <c r="C10" s="57"/>
      <c r="D10" s="88"/>
      <c r="E10" s="316"/>
      <c r="F10" s="363">
        <f>+D10-'ANEXO 99 TS  (N3)'!D10</f>
        <v>0</v>
      </c>
      <c r="G10" s="360"/>
      <c r="H10" s="315"/>
      <c r="K10" s="409" t="e">
        <f t="shared" ref="K10:K79" si="0">+D10/J10-1</f>
        <v>#DIV/0!</v>
      </c>
    </row>
    <row r="11" spans="1:11" x14ac:dyDescent="0.2">
      <c r="A11" s="8" t="s">
        <v>16</v>
      </c>
      <c r="B11" s="52"/>
      <c r="C11" s="48"/>
      <c r="D11" s="86"/>
      <c r="E11" s="316"/>
      <c r="F11" s="363">
        <f>+D11-'ANEXO 99 TS  (N3)'!D11</f>
        <v>0</v>
      </c>
      <c r="G11" s="360"/>
      <c r="K11" s="409" t="e">
        <f t="shared" si="0"/>
        <v>#DIV/0!</v>
      </c>
    </row>
    <row r="12" spans="1:11" x14ac:dyDescent="0.2">
      <c r="A12" s="12"/>
      <c r="B12" s="72" t="s">
        <v>17</v>
      </c>
      <c r="C12" s="48"/>
      <c r="D12" s="320"/>
      <c r="E12" s="316">
        <v>3895.26</v>
      </c>
      <c r="F12" s="363">
        <f>+D12-'ANEXO 99 TS  (N3)'!D12</f>
        <v>0</v>
      </c>
      <c r="G12" s="360"/>
      <c r="J12" s="2">
        <v>5229.37</v>
      </c>
      <c r="K12" s="409">
        <f>+D13/J12-1</f>
        <v>1.1195038790523526</v>
      </c>
    </row>
    <row r="13" spans="1:11" x14ac:dyDescent="0.2">
      <c r="A13" s="12"/>
      <c r="B13" s="72" t="s">
        <v>534</v>
      </c>
      <c r="C13" s="14" t="s">
        <v>14</v>
      </c>
      <c r="D13" s="104">
        <f>+E312</f>
        <v>11083.67</v>
      </c>
      <c r="E13" s="316"/>
      <c r="F13" s="363">
        <f>+D13-'ANEXO 99 TS  (N3)'!D13</f>
        <v>0</v>
      </c>
      <c r="G13" s="360"/>
      <c r="K13" s="409"/>
    </row>
    <row r="14" spans="1:11" x14ac:dyDescent="0.2">
      <c r="A14" s="12"/>
      <c r="B14" s="72" t="s">
        <v>535</v>
      </c>
      <c r="C14" s="14" t="s">
        <v>14</v>
      </c>
      <c r="D14" s="104">
        <f>+D312</f>
        <v>16692.650000000001</v>
      </c>
      <c r="E14" s="316"/>
      <c r="F14" s="363">
        <f>+D14-'ANEXO 99 TS  (N3)'!D14</f>
        <v>0</v>
      </c>
      <c r="G14" s="360"/>
      <c r="K14" s="409"/>
    </row>
    <row r="15" spans="1:11" x14ac:dyDescent="0.2">
      <c r="A15" s="12"/>
      <c r="B15" s="72" t="s">
        <v>536</v>
      </c>
      <c r="C15" s="10" t="s">
        <v>4</v>
      </c>
      <c r="D15" s="78">
        <f>+E313</f>
        <v>81.493399999999994</v>
      </c>
      <c r="E15" s="316">
        <v>15.2501</v>
      </c>
      <c r="F15" s="363">
        <f>+D15-'ANEXO 99 TS  (N3)'!D15</f>
        <v>0</v>
      </c>
      <c r="G15" s="364"/>
      <c r="J15" s="2">
        <v>44.7057</v>
      </c>
      <c r="K15" s="409">
        <f t="shared" si="0"/>
        <v>0.82288611966706693</v>
      </c>
    </row>
    <row r="16" spans="1:11" x14ac:dyDescent="0.2">
      <c r="A16" s="12"/>
      <c r="B16" s="72" t="s">
        <v>539</v>
      </c>
      <c r="C16" s="10" t="s">
        <v>4</v>
      </c>
      <c r="D16" s="78">
        <f>+D314</f>
        <v>154.90799999999999</v>
      </c>
      <c r="E16" s="316"/>
      <c r="F16" s="363">
        <f>+D16-'ANEXO 99 TS  (N3)'!D16</f>
        <v>0</v>
      </c>
      <c r="G16" s="364"/>
      <c r="J16" s="2">
        <v>44.7057</v>
      </c>
      <c r="K16" s="409">
        <f t="shared" si="0"/>
        <v>2.4650615022245481</v>
      </c>
    </row>
    <row r="17" spans="1:11" x14ac:dyDescent="0.2">
      <c r="A17" s="12"/>
      <c r="B17" s="72" t="s">
        <v>497</v>
      </c>
      <c r="C17" s="10" t="s">
        <v>4</v>
      </c>
      <c r="D17" s="78">
        <f>+D314</f>
        <v>154.90799999999999</v>
      </c>
      <c r="E17" s="316"/>
      <c r="F17" s="363">
        <f>+D17-'ANEXO 99 TS  (N3)'!D17</f>
        <v>0</v>
      </c>
      <c r="G17" s="364"/>
      <c r="K17" s="409"/>
    </row>
    <row r="18" spans="1:11" x14ac:dyDescent="0.2">
      <c r="A18" s="12"/>
      <c r="B18" s="72" t="s">
        <v>19</v>
      </c>
      <c r="C18" s="14"/>
      <c r="D18" s="320"/>
      <c r="E18" s="316">
        <v>5051.97</v>
      </c>
      <c r="F18" s="363">
        <f>+D18-'ANEXO 99 TS  (N3)'!D18</f>
        <v>0</v>
      </c>
      <c r="G18" s="364"/>
      <c r="K18" s="409" t="e">
        <f t="shared" si="0"/>
        <v>#DIV/0!</v>
      </c>
    </row>
    <row r="19" spans="1:11" x14ac:dyDescent="0.2">
      <c r="A19" s="12"/>
      <c r="B19" s="72" t="s">
        <v>534</v>
      </c>
      <c r="C19" s="14" t="s">
        <v>14</v>
      </c>
      <c r="D19" s="104">
        <f>+E315</f>
        <v>13271.21</v>
      </c>
      <c r="E19" s="316"/>
      <c r="F19" s="363">
        <f>+D19-'ANEXO 99 TS  (N3)'!D19</f>
        <v>0</v>
      </c>
      <c r="G19" s="364"/>
      <c r="J19" s="2">
        <v>6568.41</v>
      </c>
      <c r="K19" s="409">
        <f t="shared" si="0"/>
        <v>1.0204600504536105</v>
      </c>
    </row>
    <row r="20" spans="1:11" x14ac:dyDescent="0.2">
      <c r="A20" s="12"/>
      <c r="B20" s="72" t="s">
        <v>535</v>
      </c>
      <c r="C20" s="14" t="s">
        <v>14</v>
      </c>
      <c r="D20" s="104">
        <f>+D315</f>
        <v>19204.2</v>
      </c>
      <c r="E20" s="316"/>
      <c r="F20" s="363">
        <f>+D20-'ANEXO 99 TS  (N3)'!D20</f>
        <v>0</v>
      </c>
      <c r="G20" s="364"/>
      <c r="J20" s="2">
        <v>8639.77</v>
      </c>
      <c r="K20" s="409">
        <f t="shared" si="0"/>
        <v>1.222767504227543</v>
      </c>
    </row>
    <row r="21" spans="1:11" hidden="1" x14ac:dyDescent="0.2">
      <c r="A21" s="12"/>
      <c r="B21" s="72" t="s">
        <v>537</v>
      </c>
      <c r="C21" s="10" t="s">
        <v>4</v>
      </c>
      <c r="D21" s="78">
        <f>+E316</f>
        <v>82.706500000000005</v>
      </c>
      <c r="E21" s="316">
        <v>17.735199999999999</v>
      </c>
      <c r="F21" s="363">
        <f>+D21-'ANEXO 99 TS  (N3)'!D21</f>
        <v>0</v>
      </c>
      <c r="G21" s="366"/>
      <c r="J21" s="2">
        <v>45.469799999999999</v>
      </c>
      <c r="K21" s="409">
        <f t="shared" si="0"/>
        <v>0.81893256623077315</v>
      </c>
    </row>
    <row r="22" spans="1:11" x14ac:dyDescent="0.2">
      <c r="A22" s="12"/>
      <c r="B22" s="72" t="s">
        <v>20</v>
      </c>
      <c r="C22" s="10" t="s">
        <v>4</v>
      </c>
      <c r="D22" s="148">
        <f>+D316</f>
        <v>156.29910000000001</v>
      </c>
      <c r="E22" s="316"/>
      <c r="F22" s="363">
        <f>+D22-'ANEXO 99 TS  (N3)'!D22</f>
        <v>0</v>
      </c>
      <c r="G22" s="366"/>
      <c r="J22" s="2">
        <v>102.4196</v>
      </c>
      <c r="K22" s="409">
        <f t="shared" si="0"/>
        <v>0.52606629980980202</v>
      </c>
    </row>
    <row r="23" spans="1:11" x14ac:dyDescent="0.2">
      <c r="A23" s="12"/>
      <c r="B23" s="72" t="s">
        <v>21</v>
      </c>
      <c r="C23" s="14"/>
      <c r="D23" s="320"/>
      <c r="E23" s="316">
        <v>7080.64</v>
      </c>
      <c r="F23" s="363">
        <f>+D23-'ANEXO 99 TS  (N3)'!D23</f>
        <v>0</v>
      </c>
      <c r="G23" s="364"/>
      <c r="K23" s="409" t="e">
        <f t="shared" si="0"/>
        <v>#DIV/0!</v>
      </c>
    </row>
    <row r="24" spans="1:11" x14ac:dyDescent="0.2">
      <c r="A24" s="12"/>
      <c r="B24" s="72" t="s">
        <v>534</v>
      </c>
      <c r="C24" s="14" t="s">
        <v>14</v>
      </c>
      <c r="D24" s="104">
        <f>+E317</f>
        <v>17033.47</v>
      </c>
      <c r="E24" s="316"/>
      <c r="F24" s="363">
        <f>+D24-'ANEXO 99 TS  (N3)'!D24</f>
        <v>0</v>
      </c>
      <c r="G24" s="364"/>
      <c r="J24" s="2">
        <v>8916.86</v>
      </c>
      <c r="K24" s="409">
        <f t="shared" si="0"/>
        <v>0.91025428233705585</v>
      </c>
    </row>
    <row r="25" spans="1:11" x14ac:dyDescent="0.2">
      <c r="A25" s="12"/>
      <c r="B25" s="72" t="s">
        <v>535</v>
      </c>
      <c r="C25" s="14" t="s">
        <v>14</v>
      </c>
      <c r="D25" s="104">
        <f>+D317</f>
        <v>23520.07</v>
      </c>
      <c r="E25" s="316"/>
      <c r="F25" s="363">
        <f>+D25-'ANEXO 99 TS  (N3)'!D25</f>
        <v>0</v>
      </c>
      <c r="G25" s="364"/>
      <c r="J25" s="2">
        <v>10988.22</v>
      </c>
      <c r="K25" s="409">
        <f t="shared" si="0"/>
        <v>1.1404804417821994</v>
      </c>
    </row>
    <row r="26" spans="1:11" hidden="1" x14ac:dyDescent="0.2">
      <c r="A26" s="12"/>
      <c r="B26" s="72" t="s">
        <v>537</v>
      </c>
      <c r="C26" s="10" t="s">
        <v>4</v>
      </c>
      <c r="D26" s="148">
        <f>+E318</f>
        <v>89.540599999999998</v>
      </c>
      <c r="E26" s="316"/>
      <c r="F26" s="363">
        <f>+D26-'ANEXO 99 TS  (N3)'!D26</f>
        <v>0</v>
      </c>
      <c r="G26" s="364"/>
      <c r="J26" s="2">
        <v>48.094700000000003</v>
      </c>
      <c r="K26" s="409">
        <f t="shared" si="0"/>
        <v>0.86175607707294133</v>
      </c>
    </row>
    <row r="27" spans="1:11" x14ac:dyDescent="0.2">
      <c r="A27" s="12"/>
      <c r="B27" s="54" t="s">
        <v>22</v>
      </c>
      <c r="C27" s="10" t="s">
        <v>4</v>
      </c>
      <c r="D27" s="148">
        <f>+D318</f>
        <v>164.2706</v>
      </c>
      <c r="E27" s="316">
        <v>20.003</v>
      </c>
      <c r="F27" s="363">
        <f>+D27-'ANEXO 99 TS  (N3)'!D27</f>
        <v>0</v>
      </c>
      <c r="G27" s="366"/>
      <c r="J27" s="2">
        <v>105.0445</v>
      </c>
      <c r="K27" s="409">
        <f t="shared" si="0"/>
        <v>0.56381914331545202</v>
      </c>
    </row>
    <row r="28" spans="1:11" x14ac:dyDescent="0.2">
      <c r="A28" s="12"/>
      <c r="B28" s="54" t="s">
        <v>23</v>
      </c>
      <c r="C28" s="14"/>
      <c r="D28" s="320"/>
      <c r="E28" s="316">
        <v>8556.83</v>
      </c>
      <c r="F28" s="363">
        <f>+D28-'ANEXO 99 TS  (N3)'!D28</f>
        <v>0</v>
      </c>
      <c r="G28" s="364"/>
      <c r="K28" s="409" t="e">
        <f t="shared" si="0"/>
        <v>#DIV/0!</v>
      </c>
    </row>
    <row r="29" spans="1:11" x14ac:dyDescent="0.2">
      <c r="A29" s="12"/>
      <c r="B29" s="54" t="s">
        <v>534</v>
      </c>
      <c r="C29" s="14" t="s">
        <v>14</v>
      </c>
      <c r="D29" s="104">
        <f>+E319</f>
        <v>19769.05</v>
      </c>
      <c r="E29" s="316"/>
      <c r="F29" s="363">
        <f>+D29-'ANEXO 99 TS  (N3)'!D29</f>
        <v>0</v>
      </c>
      <c r="G29" s="364"/>
      <c r="J29" s="2">
        <v>10625.72</v>
      </c>
      <c r="K29" s="409">
        <f t="shared" si="0"/>
        <v>0.86049039500382096</v>
      </c>
    </row>
    <row r="30" spans="1:11" x14ac:dyDescent="0.2">
      <c r="A30" s="12"/>
      <c r="B30" s="54" t="s">
        <v>535</v>
      </c>
      <c r="C30" s="14" t="s">
        <v>14</v>
      </c>
      <c r="D30" s="104">
        <f>+D319</f>
        <v>26658.09</v>
      </c>
      <c r="E30" s="316"/>
      <c r="F30" s="363">
        <f>+D30-'ANEXO 99 TS  (N3)'!D30</f>
        <v>0</v>
      </c>
      <c r="G30" s="364"/>
      <c r="J30" s="2">
        <v>12697.08</v>
      </c>
      <c r="K30" s="409">
        <f t="shared" si="0"/>
        <v>1.099544934740901</v>
      </c>
    </row>
    <row r="31" spans="1:11" hidden="1" x14ac:dyDescent="0.2">
      <c r="A31" s="12"/>
      <c r="B31" s="54" t="s">
        <v>537</v>
      </c>
      <c r="C31" s="10" t="s">
        <v>4</v>
      </c>
      <c r="D31" s="148">
        <f>+E320</f>
        <v>93.212699999999998</v>
      </c>
      <c r="E31" s="316"/>
      <c r="F31" s="363">
        <f>+D31-'ANEXO 99 TS  (N3)'!D31</f>
        <v>0</v>
      </c>
      <c r="G31" s="364"/>
      <c r="J31" s="2">
        <v>49.546300000000002</v>
      </c>
      <c r="K31" s="409">
        <f t="shared" si="0"/>
        <v>0.88132514435992171</v>
      </c>
    </row>
    <row r="32" spans="1:11" x14ac:dyDescent="0.2">
      <c r="A32" s="12"/>
      <c r="B32" s="54" t="s">
        <v>24</v>
      </c>
      <c r="C32" s="10" t="s">
        <v>4</v>
      </c>
      <c r="D32" s="148">
        <f>+D320</f>
        <v>168.55070000000001</v>
      </c>
      <c r="E32" s="316">
        <v>21.256699999999999</v>
      </c>
      <c r="F32" s="363">
        <f>+D32-'ANEXO 99 TS  (N3)'!D32</f>
        <v>0</v>
      </c>
      <c r="G32" s="366"/>
      <c r="J32" s="2">
        <v>106.4961</v>
      </c>
      <c r="K32" s="409">
        <f t="shared" si="0"/>
        <v>0.58269363854638812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>
        <f>+D33-'ANEXO 99 TS  (N3)'!D33</f>
        <v>0</v>
      </c>
      <c r="G33" s="364"/>
      <c r="K33" s="409" t="e">
        <f t="shared" si="0"/>
        <v>#DIV/0!</v>
      </c>
    </row>
    <row r="34" spans="1:11" x14ac:dyDescent="0.2">
      <c r="A34" s="12"/>
      <c r="B34" s="54" t="s">
        <v>534</v>
      </c>
      <c r="C34" s="14" t="s">
        <v>14</v>
      </c>
      <c r="D34" s="104">
        <f>+E321</f>
        <v>31414.89</v>
      </c>
      <c r="E34" s="316"/>
      <c r="F34" s="363">
        <f>+D34-'ANEXO 99 TS  (N3)'!D34</f>
        <v>0</v>
      </c>
      <c r="G34" s="364"/>
      <c r="J34" s="2">
        <v>17752.82</v>
      </c>
      <c r="K34" s="409">
        <f t="shared" si="0"/>
        <v>0.76957182013899761</v>
      </c>
    </row>
    <row r="35" spans="1:11" x14ac:dyDescent="0.2">
      <c r="A35" s="12"/>
      <c r="B35" s="54" t="s">
        <v>535</v>
      </c>
      <c r="C35" s="14" t="s">
        <v>14</v>
      </c>
      <c r="D35" s="104">
        <f>+D321</f>
        <v>40029.03</v>
      </c>
      <c r="E35" s="316"/>
      <c r="F35" s="363">
        <f>+D35-'ANEXO 99 TS  (N3)'!D35</f>
        <v>0</v>
      </c>
      <c r="G35" s="364"/>
      <c r="J35" s="2">
        <v>19824.18</v>
      </c>
      <c r="K35" s="409">
        <f t="shared" si="0"/>
        <v>1.0192023074851013</v>
      </c>
    </row>
    <row r="36" spans="1:11" hidden="1" x14ac:dyDescent="0.2">
      <c r="A36" s="12"/>
      <c r="B36" s="54" t="s">
        <v>537</v>
      </c>
      <c r="C36" s="10" t="s">
        <v>4</v>
      </c>
      <c r="D36" s="148">
        <f>+E322</f>
        <v>104.24079999999999</v>
      </c>
      <c r="E36" s="316"/>
      <c r="F36" s="363">
        <f>+D36-'ANEXO 99 TS  (N3)'!D36</f>
        <v>0</v>
      </c>
      <c r="G36" s="364"/>
      <c r="J36" s="2">
        <v>55.636299999999999</v>
      </c>
      <c r="K36" s="409">
        <f t="shared" si="0"/>
        <v>0.87361129334625054</v>
      </c>
    </row>
    <row r="37" spans="1:11" x14ac:dyDescent="0.2">
      <c r="A37" s="12"/>
      <c r="B37" s="54" t="s">
        <v>26</v>
      </c>
      <c r="C37" s="10" t="s">
        <v>4</v>
      </c>
      <c r="D37" s="148">
        <f>+D322</f>
        <v>181.2653</v>
      </c>
      <c r="E37" s="316">
        <v>26.517600000000002</v>
      </c>
      <c r="F37" s="363">
        <f>+D37-'ANEXO 99 TS  (N3)'!D37</f>
        <v>0</v>
      </c>
      <c r="G37" s="366"/>
      <c r="J37" s="2">
        <v>112.5861</v>
      </c>
      <c r="K37" s="409">
        <f t="shared" si="0"/>
        <v>0.61001491303100464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>
        <f>+D38-'ANEXO 99 TS  (N3)'!D38</f>
        <v>0</v>
      </c>
      <c r="G38" s="364"/>
      <c r="K38" s="409" t="e">
        <f t="shared" si="0"/>
        <v>#DIV/0!</v>
      </c>
    </row>
    <row r="39" spans="1:11" x14ac:dyDescent="0.2">
      <c r="A39" s="12"/>
      <c r="B39" s="54" t="s">
        <v>534</v>
      </c>
      <c r="C39" s="14" t="s">
        <v>14</v>
      </c>
      <c r="D39" s="104">
        <f>+E323</f>
        <v>42498.01</v>
      </c>
      <c r="E39" s="316"/>
      <c r="F39" s="363">
        <f>+D39-'ANEXO 99 TS  (N3)'!D39</f>
        <v>0</v>
      </c>
      <c r="G39" s="364"/>
      <c r="J39" s="2">
        <v>24384.61</v>
      </c>
      <c r="K39" s="409">
        <f t="shared" si="0"/>
        <v>0.74282098421914489</v>
      </c>
    </row>
    <row r="40" spans="1:11" x14ac:dyDescent="0.2">
      <c r="A40" s="12"/>
      <c r="B40" s="54" t="s">
        <v>535</v>
      </c>
      <c r="C40" s="14" t="s">
        <v>14</v>
      </c>
      <c r="D40" s="104">
        <f>+D323</f>
        <v>52766.03</v>
      </c>
      <c r="E40" s="316"/>
      <c r="F40" s="363">
        <f>+D40-'ANEXO 99 TS  (N3)'!D40</f>
        <v>0</v>
      </c>
      <c r="G40" s="364"/>
      <c r="J40" s="2">
        <v>26455.98</v>
      </c>
      <c r="K40" s="409">
        <f t="shared" si="0"/>
        <v>0.99448404481708863</v>
      </c>
    </row>
    <row r="41" spans="1:11" hidden="1" x14ac:dyDescent="0.2">
      <c r="A41" s="12"/>
      <c r="B41" s="54" t="s">
        <v>537</v>
      </c>
      <c r="C41" s="10" t="s">
        <v>4</v>
      </c>
      <c r="D41" s="148">
        <f>+E324</f>
        <v>114.05589999999999</v>
      </c>
      <c r="E41" s="316"/>
      <c r="F41" s="363">
        <f>+D41-'ANEXO 99 TS  (N3)'!D41</f>
        <v>0</v>
      </c>
      <c r="G41" s="364"/>
      <c r="J41" s="2">
        <v>60.212000000000003</v>
      </c>
      <c r="K41" s="409">
        <f t="shared" si="0"/>
        <v>0.89423868996213352</v>
      </c>
    </row>
    <row r="42" spans="1:11" x14ac:dyDescent="0.2">
      <c r="A42" s="12"/>
      <c r="B42" s="54" t="s">
        <v>28</v>
      </c>
      <c r="C42" s="10" t="s">
        <v>4</v>
      </c>
      <c r="D42" s="148">
        <f>+D324</f>
        <v>192.64940000000001</v>
      </c>
      <c r="E42" s="316">
        <v>30.470099999999999</v>
      </c>
      <c r="F42" s="363">
        <f>+D42-'ANEXO 99 TS  (N3)'!D42</f>
        <v>0</v>
      </c>
      <c r="G42" s="366"/>
      <c r="J42" s="2">
        <v>117.1618</v>
      </c>
      <c r="K42" s="409">
        <f t="shared" si="0"/>
        <v>0.64430215309085392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>
        <f>+D43-'ANEXO 99 TS  (N3)'!D43</f>
        <v>0</v>
      </c>
      <c r="G43" s="364"/>
      <c r="K43" s="409" t="e">
        <f t="shared" si="0"/>
        <v>#DIV/0!</v>
      </c>
    </row>
    <row r="44" spans="1:11" x14ac:dyDescent="0.2">
      <c r="A44" s="12"/>
      <c r="B44" s="54" t="s">
        <v>534</v>
      </c>
      <c r="C44" s="14" t="s">
        <v>14</v>
      </c>
      <c r="D44" s="104">
        <f>+E325</f>
        <v>59416.77</v>
      </c>
      <c r="E44" s="316"/>
      <c r="F44" s="363">
        <f>+D44-'ANEXO 99 TS  (N3)'!D44</f>
        <v>0</v>
      </c>
      <c r="G44" s="364"/>
      <c r="J44" s="2">
        <v>35005.33</v>
      </c>
      <c r="K44" s="409">
        <f t="shared" si="0"/>
        <v>0.6973635157845961</v>
      </c>
    </row>
    <row r="45" spans="1:11" x14ac:dyDescent="0.2">
      <c r="A45" s="12"/>
      <c r="B45" s="54" t="s">
        <v>535</v>
      </c>
      <c r="C45" s="14" t="s">
        <v>14</v>
      </c>
      <c r="D45" s="104">
        <f>+D325</f>
        <v>72169.53</v>
      </c>
      <c r="E45" s="316"/>
      <c r="F45" s="363">
        <f>+D45-'ANEXO 99 TS  (N3)'!D45</f>
        <v>0</v>
      </c>
      <c r="G45" s="364"/>
      <c r="J45" s="2">
        <v>37076.69</v>
      </c>
      <c r="K45" s="409">
        <f t="shared" si="0"/>
        <v>0.94649333583984974</v>
      </c>
    </row>
    <row r="46" spans="1:11" hidden="1" x14ac:dyDescent="0.2">
      <c r="A46" s="12"/>
      <c r="B46" s="54" t="s">
        <v>537</v>
      </c>
      <c r="C46" s="10" t="s">
        <v>4</v>
      </c>
      <c r="D46" s="148">
        <f>+E326</f>
        <v>118.62260000000001</v>
      </c>
      <c r="E46" s="316"/>
      <c r="F46" s="363">
        <f>+D46-'ANEXO 99 TS  (N3)'!D46</f>
        <v>0</v>
      </c>
      <c r="G46" s="364"/>
      <c r="J46" s="2">
        <v>63.088200000000001</v>
      </c>
      <c r="K46" s="409">
        <f t="shared" si="0"/>
        <v>0.88026604024207389</v>
      </c>
    </row>
    <row r="47" spans="1:11" x14ac:dyDescent="0.2">
      <c r="A47" s="12"/>
      <c r="B47" s="54" t="s">
        <v>30</v>
      </c>
      <c r="C47" s="10" t="s">
        <v>4</v>
      </c>
      <c r="D47" s="148">
        <f>+D326</f>
        <v>197.886</v>
      </c>
      <c r="E47" s="316">
        <v>32.954700000000003</v>
      </c>
      <c r="F47" s="363">
        <f>+D47-'ANEXO 99 TS  (N3)'!D47</f>
        <v>0</v>
      </c>
      <c r="G47" s="366"/>
      <c r="J47" s="2">
        <v>120.038</v>
      </c>
      <c r="K47" s="409">
        <f t="shared" si="0"/>
        <v>0.64852796614405439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>
        <f>+D48-'ANEXO 99 TS  (N3)'!D48</f>
        <v>0</v>
      </c>
      <c r="G48" s="364"/>
      <c r="K48" s="409" t="e">
        <f t="shared" si="0"/>
        <v>#DIV/0!</v>
      </c>
    </row>
    <row r="49" spans="1:11" x14ac:dyDescent="0.2">
      <c r="A49" s="12"/>
      <c r="B49" s="54" t="s">
        <v>534</v>
      </c>
      <c r="C49" s="14" t="s">
        <v>14</v>
      </c>
      <c r="D49" s="104">
        <f>+E327</f>
        <v>70977.570000000007</v>
      </c>
      <c r="E49" s="316"/>
      <c r="F49" s="363">
        <f>+D49-'ANEXO 99 TS  (N3)'!D49</f>
        <v>0</v>
      </c>
      <c r="G49" s="364"/>
      <c r="J49" s="2">
        <v>42001.37</v>
      </c>
      <c r="K49" s="409">
        <f t="shared" si="0"/>
        <v>0.68988702035195515</v>
      </c>
    </row>
    <row r="50" spans="1:11" x14ac:dyDescent="0.2">
      <c r="A50" s="12"/>
      <c r="B50" s="54" t="s">
        <v>535</v>
      </c>
      <c r="C50" s="14" t="s">
        <v>14</v>
      </c>
      <c r="D50" s="104">
        <f>+D327</f>
        <v>85449.19</v>
      </c>
      <c r="E50" s="316"/>
      <c r="F50" s="363">
        <f>+D50-'ANEXO 99 TS  (N3)'!D50</f>
        <v>0</v>
      </c>
      <c r="G50" s="364"/>
      <c r="J50" s="2">
        <v>44072.73</v>
      </c>
      <c r="K50" s="409">
        <f t="shared" si="0"/>
        <v>0.93882226038641114</v>
      </c>
    </row>
    <row r="51" spans="1:11" hidden="1" x14ac:dyDescent="0.2">
      <c r="A51" s="12"/>
      <c r="B51" s="54" t="s">
        <v>537</v>
      </c>
      <c r="C51" s="10" t="s">
        <v>4</v>
      </c>
      <c r="D51" s="148">
        <f>+E328</f>
        <v>119.5681</v>
      </c>
      <c r="E51" s="316"/>
      <c r="F51" s="363">
        <f>+D51-'ANEXO 99 TS  (N3)'!D51</f>
        <v>0</v>
      </c>
      <c r="G51" s="364"/>
      <c r="J51" s="2">
        <v>63.683700000000002</v>
      </c>
      <c r="K51" s="409">
        <f t="shared" si="0"/>
        <v>0.87753067111364436</v>
      </c>
    </row>
    <row r="52" spans="1:11" x14ac:dyDescent="0.2">
      <c r="A52" s="12"/>
      <c r="B52" s="54" t="s">
        <v>32</v>
      </c>
      <c r="C52" s="10" t="s">
        <v>4</v>
      </c>
      <c r="D52" s="148">
        <f>+D328</f>
        <v>198.97020000000001</v>
      </c>
      <c r="E52" s="316">
        <v>33.469099999999997</v>
      </c>
      <c r="F52" s="363">
        <f>+D52-'ANEXO 99 TS  (N3)'!D52</f>
        <v>0</v>
      </c>
      <c r="G52" s="360"/>
      <c r="J52" s="2">
        <v>120.6335</v>
      </c>
      <c r="K52" s="409">
        <f t="shared" si="0"/>
        <v>0.64937766043429068</v>
      </c>
    </row>
    <row r="53" spans="1:11" s="3" customFormat="1" x14ac:dyDescent="0.2">
      <c r="A53" s="12"/>
      <c r="B53" s="54"/>
      <c r="C53" s="57"/>
      <c r="D53" s="88"/>
      <c r="E53" s="316"/>
      <c r="F53" s="363">
        <f>+D53-'ANEXO 99 TS  (N3)'!D53</f>
        <v>0</v>
      </c>
      <c r="G53" s="315"/>
      <c r="H53" s="315"/>
      <c r="K53" s="409" t="e">
        <f t="shared" si="0"/>
        <v>#DIV/0!</v>
      </c>
    </row>
    <row r="54" spans="1:11" x14ac:dyDescent="0.2">
      <c r="A54" s="28" t="s">
        <v>45</v>
      </c>
      <c r="B54" s="70"/>
      <c r="C54" s="30"/>
      <c r="D54" s="151"/>
      <c r="E54" s="316"/>
      <c r="F54" s="363">
        <f>+D54-'ANEXO 99 TS  (N3)'!D54</f>
        <v>0</v>
      </c>
      <c r="K54" s="409" t="e">
        <f t="shared" si="0"/>
        <v>#DIV/0!</v>
      </c>
    </row>
    <row r="55" spans="1:11" x14ac:dyDescent="0.2">
      <c r="A55" s="32"/>
      <c r="B55" s="72" t="s">
        <v>46</v>
      </c>
      <c r="C55" s="30"/>
      <c r="D55" s="320"/>
      <c r="E55" s="316">
        <v>6562.37</v>
      </c>
      <c r="F55" s="363">
        <f>+D55-'ANEXO 99 TS  (N3)'!D55</f>
        <v>0</v>
      </c>
      <c r="G55" s="367"/>
      <c r="J55" s="2">
        <v>8238.7900000000009</v>
      </c>
      <c r="K55" s="409">
        <f>+D56/J55-1</f>
        <v>0.89064413585004587</v>
      </c>
    </row>
    <row r="56" spans="1:11" x14ac:dyDescent="0.2">
      <c r="A56" s="32"/>
      <c r="B56" s="54" t="s">
        <v>534</v>
      </c>
      <c r="C56" s="34" t="s">
        <v>14</v>
      </c>
      <c r="D56" s="146">
        <f>+E331</f>
        <v>15576.62</v>
      </c>
      <c r="E56" s="316"/>
      <c r="F56" s="363">
        <f>+D56-'ANEXO 99 TS  (N3)'!D56</f>
        <v>0</v>
      </c>
      <c r="G56" s="367"/>
      <c r="K56" s="409"/>
    </row>
    <row r="57" spans="1:11" x14ac:dyDescent="0.2">
      <c r="A57" s="32"/>
      <c r="B57" s="54" t="s">
        <v>535</v>
      </c>
      <c r="C57" s="34" t="s">
        <v>14</v>
      </c>
      <c r="D57" s="146">
        <f>+D331</f>
        <v>21413.57</v>
      </c>
      <c r="E57" s="316"/>
      <c r="F57" s="363">
        <f>+D57-'ANEXO 99 TS  (N3)'!D57</f>
        <v>0</v>
      </c>
      <c r="G57" s="367"/>
      <c r="K57" s="409"/>
    </row>
    <row r="58" spans="1:11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F58" s="363">
        <f>+D58-'ANEXO 99 TS  (N3)'!D58</f>
        <v>0</v>
      </c>
      <c r="G58" s="365"/>
      <c r="J58" s="2">
        <v>27.553899999999999</v>
      </c>
      <c r="K58" s="409">
        <f t="shared" si="0"/>
        <v>0.77906938763659594</v>
      </c>
    </row>
    <row r="59" spans="1:11" x14ac:dyDescent="0.2">
      <c r="A59" s="32"/>
      <c r="B59" s="54" t="s">
        <v>536</v>
      </c>
      <c r="C59" s="10" t="s">
        <v>4</v>
      </c>
      <c r="D59" s="78">
        <f>+E334</f>
        <v>63.728299999999997</v>
      </c>
      <c r="E59" s="316">
        <v>9.7982999999999993</v>
      </c>
      <c r="F59" s="363">
        <f>+D59-'ANEXO 99 TS  (N3)'!D59</f>
        <v>0</v>
      </c>
      <c r="G59" s="365"/>
      <c r="J59" s="2">
        <v>33.871899999999997</v>
      </c>
      <c r="K59" s="409">
        <f t="shared" si="0"/>
        <v>0.88145040579359302</v>
      </c>
    </row>
    <row r="60" spans="1:11" x14ac:dyDescent="0.2">
      <c r="A60" s="32"/>
      <c r="B60" s="54" t="s">
        <v>539</v>
      </c>
      <c r="C60" s="10" t="s">
        <v>4</v>
      </c>
      <c r="D60" s="78">
        <f>+D334</f>
        <v>128.6206</v>
      </c>
      <c r="E60" s="316"/>
      <c r="F60" s="363">
        <f>+D60-'ANEXO 99 TS  (N3)'!D60</f>
        <v>0</v>
      </c>
      <c r="G60" s="365"/>
      <c r="K60" s="409"/>
    </row>
    <row r="61" spans="1:11" x14ac:dyDescent="0.2">
      <c r="A61" s="32"/>
      <c r="B61" s="54" t="s">
        <v>497</v>
      </c>
      <c r="C61" s="10" t="s">
        <v>4</v>
      </c>
      <c r="D61" s="78">
        <f>+D334</f>
        <v>128.6206</v>
      </c>
      <c r="E61" s="316"/>
      <c r="F61" s="363">
        <f>+D61-'ANEXO 99 TS  (N3)'!D61</f>
        <v>0</v>
      </c>
      <c r="G61" s="365"/>
      <c r="J61" s="2">
        <v>33.871899999999997</v>
      </c>
      <c r="K61" s="409">
        <f t="shared" si="0"/>
        <v>2.7972655800235597</v>
      </c>
    </row>
    <row r="62" spans="1:11" x14ac:dyDescent="0.2">
      <c r="A62" s="32"/>
      <c r="B62" s="72" t="s">
        <v>48</v>
      </c>
      <c r="C62" s="34"/>
      <c r="D62" s="320"/>
      <c r="E62" s="316"/>
      <c r="F62" s="363">
        <f>+D62-'ANEXO 99 TS  (N3)'!D62</f>
        <v>0</v>
      </c>
      <c r="G62" s="365"/>
      <c r="K62" s="409" t="e">
        <f t="shared" si="0"/>
        <v>#DIV/0!</v>
      </c>
    </row>
    <row r="63" spans="1:11" x14ac:dyDescent="0.2">
      <c r="A63" s="32"/>
      <c r="B63" s="72" t="s">
        <v>534</v>
      </c>
      <c r="C63" s="34" t="s">
        <v>14</v>
      </c>
      <c r="D63" s="146">
        <f>+E335</f>
        <v>25597.360000000001</v>
      </c>
      <c r="E63" s="316"/>
      <c r="F63" s="363">
        <f>+D63-'ANEXO 99 TS  (N3)'!D63</f>
        <v>0</v>
      </c>
      <c r="G63" s="365"/>
      <c r="J63" s="2">
        <v>14476.18</v>
      </c>
      <c r="K63" s="409">
        <f t="shared" si="0"/>
        <v>0.76823996385786852</v>
      </c>
    </row>
    <row r="64" spans="1:11" x14ac:dyDescent="0.2">
      <c r="A64" s="32"/>
      <c r="B64" s="72" t="s">
        <v>535</v>
      </c>
      <c r="C64" s="34" t="s">
        <v>14</v>
      </c>
      <c r="D64" s="146">
        <f>+D335</f>
        <v>32910.26</v>
      </c>
      <c r="E64" s="316"/>
      <c r="F64" s="363">
        <f>+D64-'ANEXO 99 TS  (N3)'!D64</f>
        <v>0</v>
      </c>
      <c r="G64" s="365"/>
      <c r="J64" s="2">
        <v>16322.91</v>
      </c>
      <c r="K64" s="409">
        <f t="shared" si="0"/>
        <v>1.0162005426728444</v>
      </c>
    </row>
    <row r="65" spans="1:11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F65" s="363">
        <f>+D65-'ANEXO 99 TS  (N3)'!D65</f>
        <v>0</v>
      </c>
      <c r="G65" s="365"/>
      <c r="J65" s="2">
        <v>37.468499999999999</v>
      </c>
      <c r="K65" s="409">
        <f t="shared" si="0"/>
        <v>0.96091116537891819</v>
      </c>
    </row>
    <row r="66" spans="1:11" x14ac:dyDescent="0.2">
      <c r="A66" s="32"/>
      <c r="B66" s="72" t="s">
        <v>49</v>
      </c>
      <c r="C66" s="30" t="s">
        <v>4</v>
      </c>
      <c r="D66" s="78">
        <f>+D336</f>
        <v>139.9983</v>
      </c>
      <c r="E66" s="316">
        <v>12.905200000000001</v>
      </c>
      <c r="F66" s="363">
        <f>+D66-'ANEXO 99 TS  (N3)'!D66</f>
        <v>0</v>
      </c>
      <c r="G66" s="365"/>
      <c r="J66" s="2">
        <v>88.915000000000006</v>
      </c>
      <c r="K66" s="409">
        <f t="shared" si="0"/>
        <v>0.5745183602316819</v>
      </c>
    </row>
    <row r="67" spans="1:11" x14ac:dyDescent="0.2">
      <c r="A67" s="32"/>
      <c r="B67" s="72" t="s">
        <v>50</v>
      </c>
      <c r="C67" s="34"/>
      <c r="D67" s="320"/>
      <c r="E67" s="316">
        <v>22783.68</v>
      </c>
      <c r="F67" s="363">
        <f>+D67-'ANEXO 99 TS  (N3)'!D67</f>
        <v>0</v>
      </c>
      <c r="G67" s="367"/>
      <c r="K67" s="409" t="e">
        <f t="shared" si="0"/>
        <v>#DIV/0!</v>
      </c>
    </row>
    <row r="68" spans="1:11" x14ac:dyDescent="0.2">
      <c r="A68" s="32"/>
      <c r="B68" s="72" t="s">
        <v>534</v>
      </c>
      <c r="C68" s="34" t="s">
        <v>14</v>
      </c>
      <c r="D68" s="146">
        <f>+E337</f>
        <v>46392.3</v>
      </c>
      <c r="E68" s="316"/>
      <c r="F68" s="363">
        <f>+D68-'ANEXO 99 TS  (N3)'!D68</f>
        <v>0</v>
      </c>
      <c r="G68" s="367"/>
      <c r="J68" s="2">
        <v>27016.98</v>
      </c>
      <c r="K68" s="409">
        <f t="shared" si="0"/>
        <v>0.71715343461778502</v>
      </c>
    </row>
    <row r="69" spans="1:11" x14ac:dyDescent="0.2">
      <c r="A69" s="32"/>
      <c r="B69" s="72" t="s">
        <v>535</v>
      </c>
      <c r="C69" s="34" t="s">
        <v>14</v>
      </c>
      <c r="D69" s="146">
        <f>+D337</f>
        <v>56800.49</v>
      </c>
      <c r="E69" s="316"/>
      <c r="F69" s="363">
        <f>+D69-'ANEXO 99 TS  (N3)'!D69</f>
        <v>0</v>
      </c>
      <c r="G69" s="367"/>
      <c r="J69" s="2">
        <v>28863.71</v>
      </c>
      <c r="K69" s="409">
        <f t="shared" si="0"/>
        <v>0.96788597169248169</v>
      </c>
    </row>
    <row r="70" spans="1:11" hidden="1" x14ac:dyDescent="0.2">
      <c r="A70" s="32"/>
      <c r="B70" s="72" t="s">
        <v>537</v>
      </c>
      <c r="C70" s="30" t="s">
        <v>4</v>
      </c>
      <c r="D70" s="78">
        <f>+E338</f>
        <v>85.285799999999995</v>
      </c>
      <c r="E70" s="316"/>
      <c r="F70" s="363">
        <f>+D70-'ANEXO 99 TS  (N3)'!D70</f>
        <v>0</v>
      </c>
      <c r="G70" s="367"/>
      <c r="J70" s="2">
        <v>42.446899999999999</v>
      </c>
      <c r="K70" s="409">
        <f t="shared" si="0"/>
        <v>1.0092350678141395</v>
      </c>
    </row>
    <row r="71" spans="1:11" x14ac:dyDescent="0.2">
      <c r="A71" s="32"/>
      <c r="B71" s="72" t="s">
        <v>51</v>
      </c>
      <c r="C71" s="30" t="s">
        <v>4</v>
      </c>
      <c r="D71" s="78">
        <f>+D338</f>
        <v>153.74260000000001</v>
      </c>
      <c r="E71" s="316">
        <v>17.2058</v>
      </c>
      <c r="F71" s="363">
        <f>+D71-'ANEXO 99 TS  (N3)'!D71</f>
        <v>0</v>
      </c>
      <c r="G71" s="365"/>
      <c r="J71" s="2">
        <v>93.8934</v>
      </c>
      <c r="K71" s="409">
        <f t="shared" si="0"/>
        <v>0.6374164744273827</v>
      </c>
    </row>
    <row r="72" spans="1:11" x14ac:dyDescent="0.2">
      <c r="A72" s="32"/>
      <c r="B72" s="72" t="s">
        <v>52</v>
      </c>
      <c r="C72" s="34"/>
      <c r="D72" s="320"/>
      <c r="E72" s="316">
        <v>32480.28</v>
      </c>
      <c r="F72" s="363">
        <f>+D72-'ANEXO 99 TS  (N3)'!D72</f>
        <v>0</v>
      </c>
      <c r="G72" s="360"/>
      <c r="K72" s="409" t="e">
        <f t="shared" si="0"/>
        <v>#DIV/0!</v>
      </c>
    </row>
    <row r="73" spans="1:11" x14ac:dyDescent="0.2">
      <c r="A73" s="32"/>
      <c r="B73" s="72" t="s">
        <v>534</v>
      </c>
      <c r="C73" s="34" t="s">
        <v>14</v>
      </c>
      <c r="D73" s="146">
        <f>+E339</f>
        <v>64270.55</v>
      </c>
      <c r="E73" s="316"/>
      <c r="F73" s="363">
        <f>+D73-'ANEXO 99 TS  (N3)'!D73</f>
        <v>0</v>
      </c>
      <c r="G73" s="360"/>
      <c r="J73" s="2">
        <v>38242.01</v>
      </c>
      <c r="K73" s="409">
        <f t="shared" si="0"/>
        <v>0.68062688127533044</v>
      </c>
    </row>
    <row r="74" spans="1:11" x14ac:dyDescent="0.2">
      <c r="A74" s="32"/>
      <c r="B74" s="72" t="s">
        <v>535</v>
      </c>
      <c r="C74" s="34" t="s">
        <v>14</v>
      </c>
      <c r="D74" s="146">
        <f>+D339</f>
        <v>77304.240000000005</v>
      </c>
      <c r="E74" s="316"/>
      <c r="F74" s="363">
        <f>+D74-'ANEXO 99 TS  (N3)'!D74</f>
        <v>0</v>
      </c>
      <c r="G74" s="360"/>
      <c r="J74" s="2">
        <v>40088.74</v>
      </c>
      <c r="K74" s="409">
        <f t="shared" si="0"/>
        <v>0.92832800432241092</v>
      </c>
    </row>
    <row r="75" spans="1:11" hidden="1" x14ac:dyDescent="0.2">
      <c r="A75" s="32"/>
      <c r="B75" s="72" t="s">
        <v>537</v>
      </c>
      <c r="C75" s="30" t="s">
        <v>4</v>
      </c>
      <c r="D75" s="78">
        <f>+E340</f>
        <v>86.427499999999995</v>
      </c>
      <c r="E75" s="316"/>
      <c r="F75" s="363">
        <f>+D75-'ANEXO 99 TS  (N3)'!D75</f>
        <v>0</v>
      </c>
      <c r="G75" s="360"/>
      <c r="J75" s="2">
        <v>43.165900000000001</v>
      </c>
      <c r="K75" s="409">
        <f t="shared" si="0"/>
        <v>1.0022170277927716</v>
      </c>
    </row>
    <row r="76" spans="1:11" x14ac:dyDescent="0.2">
      <c r="A76" s="32"/>
      <c r="B76" s="72" t="s">
        <v>53</v>
      </c>
      <c r="C76" s="30" t="s">
        <v>4</v>
      </c>
      <c r="D76" s="78">
        <f>+D340</f>
        <v>155.05179999999999</v>
      </c>
      <c r="E76" s="316">
        <v>17.826899999999998</v>
      </c>
      <c r="F76" s="363">
        <f>+D76-'ANEXO 99 TS  (N3)'!D76</f>
        <v>0</v>
      </c>
      <c r="G76" s="360"/>
      <c r="J76" s="2">
        <v>94.612399999999994</v>
      </c>
      <c r="K76" s="409">
        <f t="shared" si="0"/>
        <v>0.63881055760132921</v>
      </c>
    </row>
    <row r="77" spans="1:11" s="3" customFormat="1" ht="15" thickBot="1" x14ac:dyDescent="0.25">
      <c r="A77" s="38"/>
      <c r="B77" s="152"/>
      <c r="C77" s="153"/>
      <c r="D77" s="154"/>
      <c r="E77" s="316"/>
      <c r="F77" s="363">
        <f>+D77-'ANEXO 99 TS  (N3)'!D77</f>
        <v>0</v>
      </c>
      <c r="G77" s="315"/>
      <c r="H77" s="315"/>
      <c r="K77" s="409" t="e">
        <f t="shared" si="0"/>
        <v>#DIV/0!</v>
      </c>
    </row>
    <row r="78" spans="1:11" s="3" customFormat="1" x14ac:dyDescent="0.2">
      <c r="A78" s="74"/>
      <c r="B78" s="155"/>
      <c r="C78" s="76"/>
      <c r="D78" s="156"/>
      <c r="E78" s="316"/>
      <c r="F78" s="363">
        <f>+D78-'ANEXO 99 TS  (N3)'!D78</f>
        <v>0</v>
      </c>
      <c r="G78" s="315"/>
      <c r="H78" s="315"/>
      <c r="K78" s="409" t="e">
        <f t="shared" si="0"/>
        <v>#DIV/0!</v>
      </c>
    </row>
    <row r="79" spans="1:11" x14ac:dyDescent="0.2">
      <c r="A79" s="157" t="s">
        <v>158</v>
      </c>
      <c r="B79" s="158"/>
      <c r="C79" s="159"/>
      <c r="D79" s="147"/>
      <c r="E79" s="316"/>
      <c r="F79" s="363">
        <f>+D79-'ANEXO 99 TS  (N3)'!D79</f>
        <v>0</v>
      </c>
      <c r="K79" s="409" t="e">
        <f t="shared" si="0"/>
        <v>#DIV/0!</v>
      </c>
    </row>
    <row r="80" spans="1:11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F80" s="363">
        <f>+D80-'ANEXO 99 TS  (N3)'!D80</f>
        <v>0</v>
      </c>
      <c r="J80" s="2">
        <v>27</v>
      </c>
      <c r="K80" s="409">
        <f t="shared" ref="K80:K143" si="1">+D80/J80-1</f>
        <v>0</v>
      </c>
    </row>
    <row r="81" spans="1:11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F81" s="363">
        <f>+D81-'ANEXO 99 TS  (N3)'!D81</f>
        <v>0</v>
      </c>
      <c r="J81" s="2">
        <v>43</v>
      </c>
      <c r="K81" s="409">
        <f t="shared" si="1"/>
        <v>0</v>
      </c>
    </row>
    <row r="82" spans="1:11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F82" s="363">
        <f>+D82-'ANEXO 99 TS  (N3)'!D82</f>
        <v>0</v>
      </c>
      <c r="J82" s="2">
        <v>52</v>
      </c>
      <c r="K82" s="409">
        <f t="shared" si="1"/>
        <v>0</v>
      </c>
    </row>
    <row r="83" spans="1:11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F83" s="363">
        <f>+D83-'ANEXO 99 TS  (N3)'!D83</f>
        <v>0</v>
      </c>
      <c r="J83" s="2">
        <v>57</v>
      </c>
      <c r="K83" s="409">
        <f t="shared" si="1"/>
        <v>0</v>
      </c>
    </row>
    <row r="84" spans="1:11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F84" s="363">
        <f>+D84-'ANEXO 99 TS  (N3)'!D84</f>
        <v>0</v>
      </c>
      <c r="J84" s="2">
        <v>70</v>
      </c>
      <c r="K84" s="409">
        <f t="shared" si="1"/>
        <v>0</v>
      </c>
    </row>
    <row r="85" spans="1:11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F85" s="363">
        <f>+D85-'ANEXO 99 TS  (N3)'!D85</f>
        <v>0</v>
      </c>
      <c r="J85" s="2">
        <v>86</v>
      </c>
      <c r="K85" s="409">
        <f t="shared" si="1"/>
        <v>0</v>
      </c>
    </row>
    <row r="86" spans="1:11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F86" s="363">
        <f>+D86-'ANEXO 99 TS  (N3)'!D86</f>
        <v>0</v>
      </c>
      <c r="J86" s="2">
        <v>91</v>
      </c>
      <c r="K86" s="409">
        <f t="shared" si="1"/>
        <v>0</v>
      </c>
    </row>
    <row r="87" spans="1:11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F87" s="363">
        <f>+D87-'ANEXO 99 TS  (N3)'!D87</f>
        <v>0</v>
      </c>
      <c r="J87" s="2">
        <v>108</v>
      </c>
      <c r="K87" s="409">
        <f t="shared" si="1"/>
        <v>0</v>
      </c>
    </row>
    <row r="88" spans="1:11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F88" s="363">
        <f>+D88-'ANEXO 99 TS  (N3)'!D88</f>
        <v>0</v>
      </c>
      <c r="J88" s="2">
        <v>124</v>
      </c>
      <c r="K88" s="409">
        <f t="shared" si="1"/>
        <v>0</v>
      </c>
    </row>
    <row r="89" spans="1:11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F89" s="363">
        <f>+D89-'ANEXO 99 TS  (N3)'!D89</f>
        <v>0</v>
      </c>
      <c r="J89" s="2">
        <v>136</v>
      </c>
      <c r="K89" s="409">
        <f t="shared" si="1"/>
        <v>0</v>
      </c>
    </row>
    <row r="90" spans="1:11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F90" s="363">
        <f>+D90-'ANEXO 99 TS  (N3)'!D90</f>
        <v>0</v>
      </c>
      <c r="J90" s="2">
        <v>166</v>
      </c>
      <c r="K90" s="409">
        <f t="shared" si="1"/>
        <v>0</v>
      </c>
    </row>
    <row r="91" spans="1:11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F91" s="363">
        <f>+D91-'ANEXO 99 TS  (N3)'!D91</f>
        <v>0</v>
      </c>
      <c r="J91" s="2">
        <v>186</v>
      </c>
      <c r="K91" s="409">
        <f t="shared" si="1"/>
        <v>0</v>
      </c>
    </row>
    <row r="92" spans="1:11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F92" s="363">
        <f>+D92-'ANEXO 99 TS  (N3)'!D92</f>
        <v>0</v>
      </c>
      <c r="J92" s="2">
        <v>216</v>
      </c>
      <c r="K92" s="409">
        <f t="shared" si="1"/>
        <v>0</v>
      </c>
    </row>
    <row r="93" spans="1:11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F93" s="363">
        <f>+D93-'ANEXO 99 TS  (N3)'!D93</f>
        <v>0</v>
      </c>
      <c r="J93" s="2">
        <v>251</v>
      </c>
      <c r="K93" s="409">
        <f t="shared" si="1"/>
        <v>0</v>
      </c>
    </row>
    <row r="94" spans="1:11" s="3" customFormat="1" ht="15" thickBot="1" x14ac:dyDescent="0.25">
      <c r="A94" s="138"/>
      <c r="B94" s="161"/>
      <c r="C94" s="153"/>
      <c r="D94" s="162"/>
      <c r="E94" s="316"/>
      <c r="F94" s="363">
        <f>+D94-'ANEXO 99 TS  (N3)'!D94</f>
        <v>0</v>
      </c>
      <c r="G94" s="315"/>
      <c r="H94" s="315"/>
      <c r="K94" s="409" t="e">
        <f t="shared" si="1"/>
        <v>#DIV/0!</v>
      </c>
    </row>
    <row r="95" spans="1:11" s="3" customFormat="1" x14ac:dyDescent="0.2">
      <c r="A95" s="12"/>
      <c r="B95" s="54"/>
      <c r="C95" s="100"/>
      <c r="D95" s="84"/>
      <c r="E95" s="316"/>
      <c r="F95" s="363">
        <f>+D95-'ANEXO 99 TS  (N3)'!D95</f>
        <v>0</v>
      </c>
      <c r="G95" s="315"/>
      <c r="H95" s="315"/>
      <c r="K95" s="409" t="e">
        <f t="shared" si="1"/>
        <v>#DIV/0!</v>
      </c>
    </row>
    <row r="96" spans="1:11" ht="15.75" x14ac:dyDescent="0.25">
      <c r="A96" s="12"/>
      <c r="B96" s="102" t="s">
        <v>7</v>
      </c>
      <c r="C96" s="150"/>
      <c r="D96" s="86"/>
      <c r="E96" s="316"/>
      <c r="F96" s="363">
        <f>+D96-'ANEXO 99 TS  (N3)'!D96</f>
        <v>0</v>
      </c>
      <c r="K96" s="409" t="e">
        <f t="shared" si="1"/>
        <v>#DIV/0!</v>
      </c>
    </row>
    <row r="97" spans="1:11" s="3" customFormat="1" x14ac:dyDescent="0.2">
      <c r="A97" s="87"/>
      <c r="B97" s="106"/>
      <c r="C97" s="53"/>
      <c r="D97" s="88"/>
      <c r="E97" s="316"/>
      <c r="F97" s="363">
        <f>+D97-'ANEXO 99 TS  (N3)'!D97</f>
        <v>0</v>
      </c>
      <c r="G97" s="315"/>
      <c r="H97" s="315"/>
      <c r="K97" s="409" t="e">
        <f t="shared" si="1"/>
        <v>#DIV/0!</v>
      </c>
    </row>
    <row r="98" spans="1:11" s="3" customFormat="1" x14ac:dyDescent="0.2">
      <c r="A98" s="12"/>
      <c r="B98" s="54"/>
      <c r="C98" s="10"/>
      <c r="D98" s="88"/>
      <c r="E98" s="316"/>
      <c r="F98" s="363">
        <f>+D98-'ANEXO 99 TS  (N3)'!D98</f>
        <v>0</v>
      </c>
      <c r="G98" s="315"/>
      <c r="H98" s="315"/>
      <c r="K98" s="409" t="e">
        <f t="shared" si="1"/>
        <v>#DIV/0!</v>
      </c>
    </row>
    <row r="99" spans="1:11" x14ac:dyDescent="0.2">
      <c r="A99" s="8" t="s">
        <v>540</v>
      </c>
      <c r="B99" s="52"/>
      <c r="C99" s="48"/>
      <c r="D99" s="86"/>
      <c r="E99" s="316"/>
      <c r="F99" s="363">
        <f>+D99-'ANEXO 99 TS  (N3)'!D99</f>
        <v>0</v>
      </c>
      <c r="K99" s="409" t="e">
        <f t="shared" si="1"/>
        <v>#DIV/0!</v>
      </c>
    </row>
    <row r="100" spans="1:11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F100" s="363">
        <f>+D100-'ANEXO 99 TS  (N3)'!D100</f>
        <v>0</v>
      </c>
      <c r="J100" s="2">
        <v>9225.4699999999993</v>
      </c>
      <c r="K100" s="409">
        <f t="shared" si="1"/>
        <v>0.89696026327113954</v>
      </c>
    </row>
    <row r="101" spans="1:11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F101" s="363">
        <f>+D101-'ANEXO 99 TS  (N3)'!D101</f>
        <v>0</v>
      </c>
      <c r="J101" s="2">
        <v>6843.56</v>
      </c>
      <c r="K101" s="409">
        <f t="shared" si="1"/>
        <v>0.58773211603317566</v>
      </c>
    </row>
    <row r="102" spans="1:11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F102" s="363">
        <f>+D102-'ANEXO 99 TS  (N3)'!D102</f>
        <v>0</v>
      </c>
      <c r="J102" s="2">
        <v>30.253799999999998</v>
      </c>
      <c r="K102" s="409">
        <f t="shared" si="1"/>
        <v>0.76396353515921978</v>
      </c>
    </row>
    <row r="103" spans="1:11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F103" s="363">
        <f>+D103-'ANEXO 99 TS  (N3)'!D103</f>
        <v>0</v>
      </c>
      <c r="J103" s="2">
        <v>29.472799999999999</v>
      </c>
      <c r="K103" s="409">
        <f t="shared" si="1"/>
        <v>0.7839431611519776</v>
      </c>
    </row>
    <row r="104" spans="1:11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F104" s="363">
        <f>+D104-'ANEXO 99 TS  (N3)'!D104</f>
        <v>0</v>
      </c>
      <c r="J104" s="2">
        <v>29.024799999999999</v>
      </c>
      <c r="K104" s="409">
        <f t="shared" si="1"/>
        <v>0.79000716628538359</v>
      </c>
    </row>
    <row r="105" spans="1:11" s="3" customFormat="1" x14ac:dyDescent="0.2">
      <c r="A105" s="12"/>
      <c r="B105" s="54"/>
      <c r="C105" s="57"/>
      <c r="D105" s="88"/>
      <c r="E105" s="316"/>
      <c r="F105" s="363">
        <f>+D105-'ANEXO 99 TS  (N3)'!D105</f>
        <v>0</v>
      </c>
      <c r="G105" s="315"/>
      <c r="H105" s="315"/>
      <c r="K105" s="409" t="e">
        <f t="shared" si="1"/>
        <v>#DIV/0!</v>
      </c>
    </row>
    <row r="106" spans="1:11" x14ac:dyDescent="0.2">
      <c r="A106" s="8" t="s">
        <v>541</v>
      </c>
      <c r="B106" s="52"/>
      <c r="C106" s="48"/>
      <c r="D106" s="86"/>
      <c r="E106" s="316"/>
      <c r="F106" s="363">
        <f>+D106-'ANEXO 99 TS  (N3)'!D106</f>
        <v>0</v>
      </c>
      <c r="K106" s="409" t="e">
        <f t="shared" si="1"/>
        <v>#DIV/0!</v>
      </c>
    </row>
    <row r="107" spans="1:11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F107" s="363">
        <f>+D107-'ANEXO 99 TS  (N3)'!D107</f>
        <v>0</v>
      </c>
      <c r="J107" s="2">
        <v>7012.14</v>
      </c>
      <c r="K107" s="409">
        <f t="shared" si="1"/>
        <v>0.95044736699495425</v>
      </c>
    </row>
    <row r="108" spans="1:11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F108" s="363">
        <f>+D108-'ANEXO 99 TS  (N3)'!D108</f>
        <v>0</v>
      </c>
      <c r="J108" s="2">
        <v>5089.3599999999997</v>
      </c>
      <c r="K108" s="409">
        <f t="shared" si="1"/>
        <v>0.58773008786959458</v>
      </c>
    </row>
    <row r="109" spans="1:11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F109" s="363">
        <f>+D109-'ANEXO 99 TS  (N3)'!D109</f>
        <v>0</v>
      </c>
      <c r="J109" s="2">
        <v>27.330200000000001</v>
      </c>
      <c r="K109" s="409">
        <f t="shared" si="1"/>
        <v>0.7639644056757724</v>
      </c>
    </row>
    <row r="110" spans="1:11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F110" s="363">
        <f>+D110-'ANEXO 99 TS  (N3)'!D110</f>
        <v>0</v>
      </c>
      <c r="J110" s="2">
        <v>26.624700000000001</v>
      </c>
      <c r="K110" s="409">
        <f t="shared" si="1"/>
        <v>0.78394122750678874</v>
      </c>
    </row>
    <row r="111" spans="1:11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F111" s="363">
        <f>+D111-'ANEXO 99 TS  (N3)'!D111</f>
        <v>0</v>
      </c>
      <c r="J111" s="2">
        <v>26.22</v>
      </c>
      <c r="K111" s="409">
        <f t="shared" si="1"/>
        <v>0.79000762776506472</v>
      </c>
    </row>
    <row r="112" spans="1:11" s="3" customFormat="1" x14ac:dyDescent="0.2">
      <c r="A112" s="12"/>
      <c r="B112" s="54"/>
      <c r="C112" s="57"/>
      <c r="D112" s="88"/>
      <c r="E112" s="316"/>
      <c r="F112" s="363">
        <f>+D112-'ANEXO 99 TS  (N3)'!D112</f>
        <v>0</v>
      </c>
      <c r="G112" s="315"/>
      <c r="H112" s="315"/>
      <c r="K112" s="409" t="e">
        <f t="shared" si="1"/>
        <v>#DIV/0!</v>
      </c>
    </row>
    <row r="113" spans="1:11" x14ac:dyDescent="0.2">
      <c r="A113" s="8" t="s">
        <v>542</v>
      </c>
      <c r="B113" s="52"/>
      <c r="C113" s="48"/>
      <c r="D113" s="86"/>
      <c r="E113" s="316"/>
      <c r="F113" s="363">
        <f>+D113-'ANEXO 99 TS  (N3)'!D113</f>
        <v>0</v>
      </c>
      <c r="K113" s="409" t="e">
        <f t="shared" si="1"/>
        <v>#DIV/0!</v>
      </c>
    </row>
    <row r="114" spans="1:11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F114" s="363">
        <f>+D114-'ANEXO 99 TS  (N3)'!D114</f>
        <v>0</v>
      </c>
      <c r="J114" s="2">
        <v>2318.5100000000002</v>
      </c>
      <c r="K114" s="409">
        <f t="shared" si="1"/>
        <v>1.6376034608433865</v>
      </c>
    </row>
    <row r="115" spans="1:11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F115" s="363">
        <f>+D115-'ANEXO 99 TS  (N3)'!D115</f>
        <v>0</v>
      </c>
      <c r="J115" s="2">
        <v>1287.75</v>
      </c>
      <c r="K115" s="409">
        <f t="shared" si="1"/>
        <v>0.58773830324208887</v>
      </c>
    </row>
    <row r="116" spans="1:11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F116" s="363">
        <f>+D116-'ANEXO 99 TS  (N3)'!D116</f>
        <v>0</v>
      </c>
      <c r="J116" s="2">
        <v>26.278099999999998</v>
      </c>
      <c r="K116" s="409">
        <f t="shared" si="1"/>
        <v>0.76395934257042941</v>
      </c>
    </row>
    <row r="117" spans="1:11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F117" s="363">
        <f>+D117-'ANEXO 99 TS  (N3)'!D117</f>
        <v>0</v>
      </c>
      <c r="J117" s="2">
        <v>25.599699999999999</v>
      </c>
      <c r="K117" s="409">
        <f t="shared" si="1"/>
        <v>0.78394278057945987</v>
      </c>
    </row>
    <row r="118" spans="1:11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F118" s="363">
        <f>+D118-'ANEXO 99 TS  (N3)'!D118</f>
        <v>0</v>
      </c>
      <c r="J118" s="2">
        <v>25.210599999999999</v>
      </c>
      <c r="K118" s="409">
        <f t="shared" si="1"/>
        <v>0.79000499789770973</v>
      </c>
    </row>
    <row r="119" spans="1:11" s="3" customFormat="1" x14ac:dyDescent="0.2">
      <c r="A119" s="12"/>
      <c r="B119" s="54"/>
      <c r="C119" s="10"/>
      <c r="D119" s="92"/>
      <c r="E119" s="316"/>
      <c r="F119" s="363">
        <f>+D119-'ANEXO 99 TS  (N3)'!D119</f>
        <v>0</v>
      </c>
      <c r="G119" s="315"/>
      <c r="H119" s="315"/>
      <c r="K119" s="409" t="e">
        <f t="shared" si="1"/>
        <v>#DIV/0!</v>
      </c>
    </row>
    <row r="120" spans="1:11" x14ac:dyDescent="0.2">
      <c r="A120" s="8" t="s">
        <v>543</v>
      </c>
      <c r="B120" s="52"/>
      <c r="C120" s="48"/>
      <c r="D120" s="86"/>
      <c r="E120" s="316"/>
      <c r="F120" s="363">
        <f>+D120-'ANEXO 99 TS  (N3)'!D120</f>
        <v>0</v>
      </c>
      <c r="K120" s="409" t="e">
        <f t="shared" si="1"/>
        <v>#DIV/0!</v>
      </c>
    </row>
    <row r="121" spans="1:11" x14ac:dyDescent="0.2">
      <c r="A121" s="12"/>
      <c r="B121" s="54" t="s">
        <v>0</v>
      </c>
      <c r="C121" s="14" t="s">
        <v>1</v>
      </c>
      <c r="D121" s="15">
        <f>+D385</f>
        <v>24380</v>
      </c>
      <c r="E121" s="316">
        <v>7294.51</v>
      </c>
      <c r="F121" s="363">
        <f>+D121-'ANEXO 99 TS  (N3)'!D121</f>
        <v>0</v>
      </c>
      <c r="J121" s="2">
        <v>11472.42</v>
      </c>
      <c r="K121" s="409">
        <f t="shared" si="1"/>
        <v>1.1250965358660161</v>
      </c>
    </row>
    <row r="122" spans="1:11" x14ac:dyDescent="0.2">
      <c r="A122" s="12"/>
      <c r="B122" s="54" t="s">
        <v>2</v>
      </c>
      <c r="C122" s="14" t="s">
        <v>1</v>
      </c>
      <c r="D122" s="15">
        <f>+D386</f>
        <v>12459.69</v>
      </c>
      <c r="E122" s="316">
        <v>5911.73</v>
      </c>
      <c r="F122" s="363">
        <f>+D122-'ANEXO 99 TS  (N3)'!D122</f>
        <v>0</v>
      </c>
      <c r="J122" s="2">
        <v>6843.56</v>
      </c>
      <c r="K122" s="409">
        <f t="shared" si="1"/>
        <v>0.82064451835009855</v>
      </c>
    </row>
    <row r="123" spans="1:11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F123" s="363">
        <f>+D123-'ANEXO 99 TS  (N3)'!D123</f>
        <v>0</v>
      </c>
      <c r="J123" s="2">
        <v>87.186000000000007</v>
      </c>
      <c r="K123" s="409">
        <f t="shared" si="1"/>
        <v>0.40558690615465776</v>
      </c>
    </row>
    <row r="124" spans="1:11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F124" s="363">
        <f>+D124-'ANEXO 99 TS  (N3)'!D124</f>
        <v>0</v>
      </c>
      <c r="J124" s="2">
        <v>84.404700000000005</v>
      </c>
      <c r="K124" s="409">
        <f t="shared" si="1"/>
        <v>0.4118716137845404</v>
      </c>
    </row>
    <row r="125" spans="1:11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F125" s="363">
        <f>+D125-'ANEXO 99 TS  (N3)'!D125</f>
        <v>0</v>
      </c>
      <c r="J125" s="2">
        <v>82.809299999999993</v>
      </c>
      <c r="K125" s="409">
        <f t="shared" si="1"/>
        <v>0.42006393001752218</v>
      </c>
    </row>
    <row r="126" spans="1:11" s="3" customFormat="1" x14ac:dyDescent="0.2">
      <c r="A126" s="12"/>
      <c r="B126" s="54"/>
      <c r="C126" s="57"/>
      <c r="D126" s="88"/>
      <c r="E126" s="316"/>
      <c r="F126" s="363">
        <f>+D126-'ANEXO 99 TS  (N3)'!D126</f>
        <v>0</v>
      </c>
      <c r="G126" s="315"/>
      <c r="H126" s="315"/>
      <c r="K126" s="409" t="e">
        <f t="shared" si="1"/>
        <v>#DIV/0!</v>
      </c>
    </row>
    <row r="127" spans="1:11" x14ac:dyDescent="0.2">
      <c r="A127" s="8" t="s">
        <v>544</v>
      </c>
      <c r="B127" s="52"/>
      <c r="C127" s="48"/>
      <c r="D127" s="86"/>
      <c r="E127" s="316"/>
      <c r="F127" s="363">
        <f>+D127-'ANEXO 99 TS  (N3)'!D127</f>
        <v>0</v>
      </c>
      <c r="K127" s="409" t="e">
        <f t="shared" si="1"/>
        <v>#DIV/0!</v>
      </c>
    </row>
    <row r="128" spans="1:11" x14ac:dyDescent="0.2">
      <c r="A128" s="12"/>
      <c r="B128" s="54" t="s">
        <v>0</v>
      </c>
      <c r="C128" s="14" t="s">
        <v>1</v>
      </c>
      <c r="D128" s="15">
        <f>+D392</f>
        <v>19527.89</v>
      </c>
      <c r="E128" s="316">
        <v>5455.72</v>
      </c>
      <c r="F128" s="363">
        <f>+D128-'ANEXO 99 TS  (N3)'!D128</f>
        <v>0</v>
      </c>
      <c r="J128" s="2">
        <v>9015.42</v>
      </c>
      <c r="K128" s="409">
        <f t="shared" si="1"/>
        <v>1.1660543823804104</v>
      </c>
    </row>
    <row r="129" spans="1:11" x14ac:dyDescent="0.2">
      <c r="A129" s="12"/>
      <c r="B129" s="54" t="s">
        <v>2</v>
      </c>
      <c r="C129" s="14" t="s">
        <v>1</v>
      </c>
      <c r="D129" s="15">
        <f>+D393</f>
        <v>9265.91</v>
      </c>
      <c r="E129" s="316">
        <v>4396.38</v>
      </c>
      <c r="F129" s="363">
        <f>+D129-'ANEXO 99 TS  (N3)'!D129</f>
        <v>0</v>
      </c>
      <c r="J129" s="2">
        <v>5089.3599999999997</v>
      </c>
      <c r="K129" s="409">
        <f t="shared" si="1"/>
        <v>0.82064346008142497</v>
      </c>
    </row>
    <row r="130" spans="1:11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F130" s="363">
        <f>+D130-'ANEXO 99 TS  (N3)'!D130</f>
        <v>0</v>
      </c>
      <c r="J130" s="2">
        <v>78.760800000000003</v>
      </c>
      <c r="K130" s="409">
        <f t="shared" si="1"/>
        <v>0.40558755116758594</v>
      </c>
    </row>
    <row r="131" spans="1:11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F131" s="363">
        <f>+D131-'ANEXO 99 TS  (N3)'!D131</f>
        <v>0</v>
      </c>
      <c r="J131" s="2">
        <v>76.2483</v>
      </c>
      <c r="K131" s="409">
        <f t="shared" si="1"/>
        <v>0.41187016628567452</v>
      </c>
    </row>
    <row r="132" spans="1:11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F132" s="363">
        <f>+D132-'ANEXO 99 TS  (N3)'!D132</f>
        <v>0</v>
      </c>
      <c r="J132" s="2">
        <v>74.807100000000005</v>
      </c>
      <c r="K132" s="409">
        <f t="shared" si="1"/>
        <v>0.42006306887982547</v>
      </c>
    </row>
    <row r="133" spans="1:11" s="3" customFormat="1" x14ac:dyDescent="0.2">
      <c r="A133" s="12"/>
      <c r="B133" s="54"/>
      <c r="C133" s="57"/>
      <c r="D133" s="88"/>
      <c r="E133" s="316"/>
      <c r="F133" s="363">
        <f>+D133-'ANEXO 99 TS  (N3)'!D133</f>
        <v>0</v>
      </c>
      <c r="G133" s="315"/>
      <c r="H133" s="315"/>
      <c r="K133" s="409" t="e">
        <f t="shared" si="1"/>
        <v>#DIV/0!</v>
      </c>
    </row>
    <row r="134" spans="1:11" x14ac:dyDescent="0.2">
      <c r="A134" s="8" t="s">
        <v>545</v>
      </c>
      <c r="B134" s="52"/>
      <c r="C134" s="48"/>
      <c r="D134" s="86"/>
      <c r="E134" s="316"/>
      <c r="F134" s="363">
        <f>+D134-'ANEXO 99 TS  (N3)'!D134</f>
        <v>0</v>
      </c>
      <c r="K134" s="409" t="e">
        <f t="shared" si="1"/>
        <v>#DIV/0!</v>
      </c>
    </row>
    <row r="135" spans="1:11" x14ac:dyDescent="0.2">
      <c r="A135" s="12"/>
      <c r="B135" s="54" t="s">
        <v>0</v>
      </c>
      <c r="C135" s="14" t="s">
        <v>1</v>
      </c>
      <c r="D135" s="15">
        <f>+D399</f>
        <v>10691.99</v>
      </c>
      <c r="E135" s="316">
        <v>1427.03</v>
      </c>
      <c r="F135" s="363">
        <f>+D135-'ANEXO 99 TS  (N3)'!D135</f>
        <v>0</v>
      </c>
      <c r="J135" s="2">
        <v>4235.7299999999996</v>
      </c>
      <c r="K135" s="409">
        <f t="shared" si="1"/>
        <v>1.524237852743211</v>
      </c>
    </row>
    <row r="136" spans="1:11" x14ac:dyDescent="0.2">
      <c r="A136" s="12"/>
      <c r="B136" s="54" t="s">
        <v>2</v>
      </c>
      <c r="C136" s="14" t="s">
        <v>1</v>
      </c>
      <c r="D136" s="15">
        <f>+D400</f>
        <v>2344.54</v>
      </c>
      <c r="E136" s="316">
        <v>1112.4100000000001</v>
      </c>
      <c r="F136" s="363">
        <f>+D136-'ANEXO 99 TS  (N3)'!D136</f>
        <v>0</v>
      </c>
      <c r="J136" s="2">
        <v>1287.75</v>
      </c>
      <c r="K136" s="409">
        <f t="shared" si="1"/>
        <v>0.82064841778295472</v>
      </c>
    </row>
    <row r="137" spans="1:11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F137" s="363">
        <f>+D137-'ANEXO 99 TS  (N3)'!D137</f>
        <v>0</v>
      </c>
      <c r="J137" s="2">
        <v>75.7286</v>
      </c>
      <c r="K137" s="409">
        <f t="shared" si="1"/>
        <v>0.40558784924057756</v>
      </c>
    </row>
    <row r="138" spans="1:11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F138" s="363">
        <f>+D138-'ANEXO 99 TS  (N3)'!D138</f>
        <v>0</v>
      </c>
      <c r="J138" s="2">
        <v>73.312799999999996</v>
      </c>
      <c r="K138" s="409">
        <f t="shared" si="1"/>
        <v>0.41187214238168512</v>
      </c>
    </row>
    <row r="139" spans="1:11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F139" s="363">
        <f>+D139-'ANEXO 99 TS  (N3)'!D139</f>
        <v>0</v>
      </c>
      <c r="J139" s="2">
        <v>71.927099999999996</v>
      </c>
      <c r="K139" s="409">
        <f t="shared" si="1"/>
        <v>0.42006420389533283</v>
      </c>
    </row>
    <row r="140" spans="1:11" s="3" customFormat="1" x14ac:dyDescent="0.2">
      <c r="A140" s="12"/>
      <c r="B140" s="54"/>
      <c r="C140" s="10"/>
      <c r="D140" s="88"/>
      <c r="E140" s="316"/>
      <c r="F140" s="363">
        <f>+D140-'ANEXO 99 TS  (N3)'!D140</f>
        <v>0</v>
      </c>
      <c r="G140" s="315"/>
      <c r="H140" s="315"/>
      <c r="K140" s="409" t="e">
        <f t="shared" si="1"/>
        <v>#DIV/0!</v>
      </c>
    </row>
    <row r="141" spans="1:11" x14ac:dyDescent="0.2">
      <c r="A141" s="8" t="s">
        <v>546</v>
      </c>
      <c r="B141" s="52"/>
      <c r="C141" s="10"/>
      <c r="D141" s="86"/>
      <c r="E141" s="316"/>
      <c r="F141" s="363">
        <f>+D141-'ANEXO 99 TS  (N3)'!D141</f>
        <v>0</v>
      </c>
      <c r="K141" s="409" t="e">
        <f t="shared" si="1"/>
        <v>#DIV/0!</v>
      </c>
    </row>
    <row r="142" spans="1:11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F142" s="363">
        <f>+D142-'ANEXO 99 TS  (N3)'!D142</f>
        <v>0</v>
      </c>
      <c r="J142" s="2">
        <v>9225.4699999999993</v>
      </c>
      <c r="K142" s="409">
        <f t="shared" si="1"/>
        <v>0.89696026327113954</v>
      </c>
    </row>
    <row r="143" spans="1:11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F143" s="363">
        <f>+D143-'ANEXO 99 TS  (N3)'!D143</f>
        <v>0</v>
      </c>
      <c r="J143" s="2">
        <v>6843.56</v>
      </c>
      <c r="K143" s="409">
        <f t="shared" si="1"/>
        <v>0.58773211603317566</v>
      </c>
    </row>
    <row r="144" spans="1:11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F144" s="363">
        <f>+D144-'ANEXO 99 TS  (N3)'!D144</f>
        <v>0</v>
      </c>
      <c r="J144" s="2">
        <v>30.253799999999998</v>
      </c>
      <c r="K144" s="409">
        <f t="shared" ref="K144:K207" si="2">+D144/J144-1</f>
        <v>0.76396353515921978</v>
      </c>
    </row>
    <row r="145" spans="1:11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F145" s="363">
        <f>+D145-'ANEXO 99 TS  (N3)'!D145</f>
        <v>0</v>
      </c>
      <c r="J145" s="2">
        <v>29.472799999999999</v>
      </c>
      <c r="K145" s="409">
        <f t="shared" si="2"/>
        <v>0.7839431611519776</v>
      </c>
    </row>
    <row r="146" spans="1:11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F146" s="363">
        <f>+D146-'ANEXO 99 TS  (N3)'!D146</f>
        <v>0</v>
      </c>
      <c r="J146" s="2">
        <v>29.024799999999999</v>
      </c>
      <c r="K146" s="409">
        <f t="shared" si="2"/>
        <v>0.79000716628538359</v>
      </c>
    </row>
    <row r="147" spans="1:11" s="3" customFormat="1" x14ac:dyDescent="0.2">
      <c r="A147" s="12"/>
      <c r="B147" s="54"/>
      <c r="C147" s="10"/>
      <c r="D147" s="88"/>
      <c r="E147" s="316"/>
      <c r="F147" s="363">
        <f>+D147-'ANEXO 99 TS  (N3)'!D147</f>
        <v>0</v>
      </c>
      <c r="G147" s="315"/>
      <c r="H147" s="315"/>
      <c r="K147" s="409" t="e">
        <f t="shared" si="2"/>
        <v>#DIV/0!</v>
      </c>
    </row>
    <row r="148" spans="1:11" x14ac:dyDescent="0.2">
      <c r="A148" s="8" t="s">
        <v>547</v>
      </c>
      <c r="B148" s="52"/>
      <c r="C148" s="10"/>
      <c r="D148" s="86"/>
      <c r="E148" s="316"/>
      <c r="F148" s="363">
        <f>+D148-'ANEXO 99 TS  (N3)'!D148</f>
        <v>0</v>
      </c>
      <c r="K148" s="409" t="e">
        <f t="shared" si="2"/>
        <v>#DIV/0!</v>
      </c>
    </row>
    <row r="149" spans="1:11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F149" s="363">
        <f>+D149-'ANEXO 99 TS  (N3)'!D149</f>
        <v>0</v>
      </c>
      <c r="J149" s="2">
        <v>7012.14</v>
      </c>
      <c r="K149" s="409">
        <f t="shared" si="2"/>
        <v>0.95044736699495425</v>
      </c>
    </row>
    <row r="150" spans="1:11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F150" s="363">
        <f>+D150-'ANEXO 99 TS  (N3)'!D150</f>
        <v>0</v>
      </c>
      <c r="J150" s="2">
        <v>5089.3599999999997</v>
      </c>
      <c r="K150" s="409">
        <f t="shared" si="2"/>
        <v>0.58773008786959458</v>
      </c>
    </row>
    <row r="151" spans="1:11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F151" s="363">
        <f>+D151-'ANEXO 99 TS  (N3)'!D151</f>
        <v>0</v>
      </c>
      <c r="J151" s="2">
        <v>27.330200000000001</v>
      </c>
      <c r="K151" s="409">
        <f t="shared" si="2"/>
        <v>0.7639644056757724</v>
      </c>
    </row>
    <row r="152" spans="1:11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F152" s="363">
        <f>+D152-'ANEXO 99 TS  (N3)'!D152</f>
        <v>0</v>
      </c>
      <c r="J152" s="2">
        <v>26.624700000000001</v>
      </c>
      <c r="K152" s="409">
        <f t="shared" si="2"/>
        <v>0.78394122750678874</v>
      </c>
    </row>
    <row r="153" spans="1:11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F153" s="363">
        <f>+D153-'ANEXO 99 TS  (N3)'!D153</f>
        <v>0</v>
      </c>
      <c r="J153" s="2">
        <v>26.22</v>
      </c>
      <c r="K153" s="409">
        <f t="shared" si="2"/>
        <v>0.79000762776506472</v>
      </c>
    </row>
    <row r="154" spans="1:11" s="3" customFormat="1" x14ac:dyDescent="0.2">
      <c r="A154" s="12"/>
      <c r="B154" s="54"/>
      <c r="C154" s="10"/>
      <c r="D154" s="92"/>
      <c r="E154" s="316"/>
      <c r="F154" s="363">
        <f>+D154-'ANEXO 99 TS  (N3)'!D154</f>
        <v>0</v>
      </c>
      <c r="G154" s="315"/>
      <c r="H154" s="315"/>
      <c r="K154" s="409" t="e">
        <f t="shared" si="2"/>
        <v>#DIV/0!</v>
      </c>
    </row>
    <row r="155" spans="1:11" s="3" customFormat="1" x14ac:dyDescent="0.2">
      <c r="A155" s="12"/>
      <c r="B155" s="54"/>
      <c r="C155" s="10"/>
      <c r="D155" s="88"/>
      <c r="E155" s="316"/>
      <c r="F155" s="363">
        <f>+D155-'ANEXO 99 TS  (N3)'!D155</f>
        <v>0</v>
      </c>
      <c r="G155" s="315"/>
      <c r="H155" s="315"/>
      <c r="K155" s="409" t="e">
        <f t="shared" si="2"/>
        <v>#DIV/0!</v>
      </c>
    </row>
    <row r="156" spans="1:11" x14ac:dyDescent="0.2">
      <c r="A156" s="8" t="s">
        <v>548</v>
      </c>
      <c r="B156" s="52"/>
      <c r="C156" s="10"/>
      <c r="D156" s="86"/>
      <c r="E156" s="316"/>
      <c r="F156" s="363">
        <f>+D156-'ANEXO 99 TS  (N3)'!D156</f>
        <v>0</v>
      </c>
      <c r="K156" s="409" t="e">
        <f t="shared" si="2"/>
        <v>#DIV/0!</v>
      </c>
    </row>
    <row r="157" spans="1:11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F157" s="363">
        <f>+D157-'ANEXO 99 TS  (N3)'!D157</f>
        <v>0</v>
      </c>
      <c r="J157" s="2">
        <v>2318.5100000000002</v>
      </c>
      <c r="K157" s="409">
        <f t="shared" si="2"/>
        <v>1.6376034608433865</v>
      </c>
    </row>
    <row r="158" spans="1:11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F158" s="363">
        <f>+D158-'ANEXO 99 TS  (N3)'!D158</f>
        <v>0</v>
      </c>
      <c r="J158" s="2">
        <v>1287.75</v>
      </c>
      <c r="K158" s="409">
        <f t="shared" si="2"/>
        <v>0.58773830324208887</v>
      </c>
    </row>
    <row r="159" spans="1:11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F159" s="363">
        <f>+D159-'ANEXO 99 TS  (N3)'!D159</f>
        <v>0</v>
      </c>
      <c r="J159" s="2">
        <v>26.278099999999998</v>
      </c>
      <c r="K159" s="409">
        <f t="shared" si="2"/>
        <v>0.76395934257042941</v>
      </c>
    </row>
    <row r="160" spans="1:11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F160" s="363">
        <f>+D160-'ANEXO 99 TS  (N3)'!D160</f>
        <v>0</v>
      </c>
      <c r="J160" s="2">
        <v>25.599699999999999</v>
      </c>
      <c r="K160" s="409">
        <f t="shared" si="2"/>
        <v>0.78394278057945987</v>
      </c>
    </row>
    <row r="161" spans="1:11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F161" s="363">
        <f>+D161-'ANEXO 99 TS  (N3)'!D161</f>
        <v>0</v>
      </c>
      <c r="J161" s="2">
        <v>25.210599999999999</v>
      </c>
      <c r="K161" s="409">
        <f t="shared" si="2"/>
        <v>0.79000499789770973</v>
      </c>
    </row>
    <row r="162" spans="1:11" s="3" customFormat="1" x14ac:dyDescent="0.2">
      <c r="A162" s="12"/>
      <c r="B162" s="54"/>
      <c r="C162" s="10"/>
      <c r="D162" s="92"/>
      <c r="E162" s="316"/>
      <c r="F162" s="363">
        <f>+D162-'ANEXO 99 TS  (N3)'!D162</f>
        <v>0</v>
      </c>
      <c r="G162" s="315"/>
      <c r="H162" s="315"/>
      <c r="K162" s="409" t="e">
        <f t="shared" si="2"/>
        <v>#DIV/0!</v>
      </c>
    </row>
    <row r="163" spans="1:11" x14ac:dyDescent="0.2">
      <c r="A163" s="8" t="s">
        <v>549</v>
      </c>
      <c r="B163" s="52"/>
      <c r="C163" s="10"/>
      <c r="D163" s="86"/>
      <c r="E163" s="316"/>
      <c r="F163" s="363">
        <f>+D163-'ANEXO 99 TS  (N3)'!D163</f>
        <v>0</v>
      </c>
      <c r="K163" s="409" t="e">
        <f t="shared" si="2"/>
        <v>#DIV/0!</v>
      </c>
    </row>
    <row r="164" spans="1:11" x14ac:dyDescent="0.2">
      <c r="A164" s="12"/>
      <c r="B164" s="54" t="s">
        <v>0</v>
      </c>
      <c r="C164" s="14" t="s">
        <v>1</v>
      </c>
      <c r="D164" s="15">
        <f>+D121</f>
        <v>24380</v>
      </c>
      <c r="E164" s="316">
        <v>7294.51</v>
      </c>
      <c r="F164" s="363">
        <f>+D164-'ANEXO 99 TS  (N3)'!D164</f>
        <v>0</v>
      </c>
      <c r="J164" s="2">
        <v>11472.42</v>
      </c>
      <c r="K164" s="409">
        <f t="shared" si="2"/>
        <v>1.1250965358660161</v>
      </c>
    </row>
    <row r="165" spans="1:11" x14ac:dyDescent="0.2">
      <c r="A165" s="12"/>
      <c r="B165" s="54" t="s">
        <v>2</v>
      </c>
      <c r="C165" s="14" t="s">
        <v>1</v>
      </c>
      <c r="D165" s="15">
        <f>+D122</f>
        <v>12459.69</v>
      </c>
      <c r="E165" s="316">
        <v>5911.73</v>
      </c>
      <c r="F165" s="363">
        <f>+D165-'ANEXO 99 TS  (N3)'!D165</f>
        <v>0</v>
      </c>
      <c r="J165" s="2">
        <v>6843.56</v>
      </c>
      <c r="K165" s="409">
        <f t="shared" si="2"/>
        <v>0.82064451835009855</v>
      </c>
    </row>
    <row r="166" spans="1:11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F166" s="363">
        <f>+D166-'ANEXO 99 TS  (N3)'!D166</f>
        <v>0</v>
      </c>
      <c r="J166" s="2">
        <v>87.186000000000007</v>
      </c>
      <c r="K166" s="409">
        <f t="shared" si="2"/>
        <v>0.40558690615465776</v>
      </c>
    </row>
    <row r="167" spans="1:11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F167" s="363">
        <f>+D167-'ANEXO 99 TS  (N3)'!D167</f>
        <v>0</v>
      </c>
      <c r="J167" s="2">
        <v>84.404700000000005</v>
      </c>
      <c r="K167" s="409">
        <f t="shared" si="2"/>
        <v>0.4118716137845404</v>
      </c>
    </row>
    <row r="168" spans="1:11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F168" s="363">
        <f>+D168-'ANEXO 99 TS  (N3)'!D168</f>
        <v>0</v>
      </c>
      <c r="J168" s="2">
        <v>82.809299999999993</v>
      </c>
      <c r="K168" s="409">
        <f t="shared" si="2"/>
        <v>0.42006393001752218</v>
      </c>
    </row>
    <row r="169" spans="1:11" s="3" customFormat="1" x14ac:dyDescent="0.2">
      <c r="A169" s="12"/>
      <c r="B169" s="54"/>
      <c r="C169" s="10"/>
      <c r="D169" s="88"/>
      <c r="E169" s="316"/>
      <c r="F169" s="363">
        <f>+D169-'ANEXO 99 TS  (N3)'!D169</f>
        <v>0</v>
      </c>
      <c r="G169" s="315"/>
      <c r="H169" s="315"/>
      <c r="K169" s="409" t="e">
        <f t="shared" si="2"/>
        <v>#DIV/0!</v>
      </c>
    </row>
    <row r="170" spans="1:11" x14ac:dyDescent="0.2">
      <c r="A170" s="8" t="s">
        <v>550</v>
      </c>
      <c r="B170" s="52"/>
      <c r="C170" s="10"/>
      <c r="D170" s="86"/>
      <c r="E170" s="316"/>
      <c r="F170" s="363">
        <f>+D170-'ANEXO 99 TS  (N3)'!D170</f>
        <v>0</v>
      </c>
      <c r="K170" s="409" t="e">
        <f t="shared" si="2"/>
        <v>#DIV/0!</v>
      </c>
    </row>
    <row r="171" spans="1:11" x14ac:dyDescent="0.2">
      <c r="A171" s="12"/>
      <c r="B171" s="54" t="s">
        <v>0</v>
      </c>
      <c r="C171" s="14" t="s">
        <v>1</v>
      </c>
      <c r="D171" s="15">
        <f>+D128</f>
        <v>19527.89</v>
      </c>
      <c r="E171" s="316">
        <v>5455.72</v>
      </c>
      <c r="F171" s="363">
        <f>+D171-'ANEXO 99 TS  (N3)'!D171</f>
        <v>0</v>
      </c>
      <c r="J171" s="2">
        <v>9015.42</v>
      </c>
      <c r="K171" s="409">
        <f t="shared" si="2"/>
        <v>1.1660543823804104</v>
      </c>
    </row>
    <row r="172" spans="1:11" x14ac:dyDescent="0.2">
      <c r="A172" s="12"/>
      <c r="B172" s="54" t="s">
        <v>2</v>
      </c>
      <c r="C172" s="14" t="s">
        <v>1</v>
      </c>
      <c r="D172" s="15">
        <f>+D129</f>
        <v>9265.91</v>
      </c>
      <c r="E172" s="316">
        <v>4396.38</v>
      </c>
      <c r="F172" s="363">
        <f>+D172-'ANEXO 99 TS  (N3)'!D172</f>
        <v>0</v>
      </c>
      <c r="J172" s="2">
        <v>5089.3599999999997</v>
      </c>
      <c r="K172" s="409">
        <f t="shared" si="2"/>
        <v>0.82064346008142497</v>
      </c>
    </row>
    <row r="173" spans="1:11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F173" s="363">
        <f>+D173-'ANEXO 99 TS  (N3)'!D173</f>
        <v>0</v>
      </c>
      <c r="J173" s="2">
        <v>78.760800000000003</v>
      </c>
      <c r="K173" s="409">
        <f t="shared" si="2"/>
        <v>0.40558755116758594</v>
      </c>
    </row>
    <row r="174" spans="1:11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F174" s="363">
        <f>+D174-'ANEXO 99 TS  (N3)'!D174</f>
        <v>0</v>
      </c>
      <c r="J174" s="2">
        <v>76.2483</v>
      </c>
      <c r="K174" s="409">
        <f t="shared" si="2"/>
        <v>0.41187016628567452</v>
      </c>
    </row>
    <row r="175" spans="1:11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F175" s="363">
        <f>+D175-'ANEXO 99 TS  (N3)'!D175</f>
        <v>0</v>
      </c>
      <c r="J175" s="2">
        <v>74.807100000000005</v>
      </c>
      <c r="K175" s="409">
        <f t="shared" si="2"/>
        <v>0.42006306887982547</v>
      </c>
    </row>
    <row r="176" spans="1:11" s="3" customFormat="1" x14ac:dyDescent="0.2">
      <c r="A176" s="12"/>
      <c r="B176" s="54"/>
      <c r="C176" s="10"/>
      <c r="D176" s="88"/>
      <c r="E176" s="316"/>
      <c r="F176" s="363">
        <f>+D176-'ANEXO 99 TS  (N3)'!D176</f>
        <v>0</v>
      </c>
      <c r="G176" s="315"/>
      <c r="H176" s="315"/>
      <c r="K176" s="409" t="e">
        <f t="shared" si="2"/>
        <v>#DIV/0!</v>
      </c>
    </row>
    <row r="177" spans="1:11" x14ac:dyDescent="0.2">
      <c r="A177" s="8" t="s">
        <v>551</v>
      </c>
      <c r="B177" s="52"/>
      <c r="C177" s="10"/>
      <c r="D177" s="86"/>
      <c r="E177" s="316"/>
      <c r="F177" s="363">
        <f>+D177-'ANEXO 99 TS  (N3)'!D177</f>
        <v>0</v>
      </c>
      <c r="K177" s="409" t="e">
        <f t="shared" si="2"/>
        <v>#DIV/0!</v>
      </c>
    </row>
    <row r="178" spans="1:11" x14ac:dyDescent="0.2">
      <c r="A178" s="12"/>
      <c r="B178" s="54" t="s">
        <v>0</v>
      </c>
      <c r="C178" s="14" t="s">
        <v>1</v>
      </c>
      <c r="D178" s="15">
        <f>+D135</f>
        <v>10691.99</v>
      </c>
      <c r="E178" s="316">
        <v>1427.03</v>
      </c>
      <c r="F178" s="363">
        <f>+D178-'ANEXO 99 TS  (N3)'!D178</f>
        <v>0</v>
      </c>
      <c r="J178" s="2">
        <v>4235.7299999999996</v>
      </c>
      <c r="K178" s="409">
        <f t="shared" si="2"/>
        <v>1.524237852743211</v>
      </c>
    </row>
    <row r="179" spans="1:11" x14ac:dyDescent="0.2">
      <c r="A179" s="12"/>
      <c r="B179" s="54" t="s">
        <v>2</v>
      </c>
      <c r="C179" s="14" t="s">
        <v>1</v>
      </c>
      <c r="D179" s="15">
        <f>+D136</f>
        <v>2344.54</v>
      </c>
      <c r="E179" s="316">
        <v>1112.4100000000001</v>
      </c>
      <c r="F179" s="363">
        <f>+D179-'ANEXO 99 TS  (N3)'!D179</f>
        <v>0</v>
      </c>
      <c r="J179" s="2">
        <v>1287.75</v>
      </c>
      <c r="K179" s="409">
        <f t="shared" si="2"/>
        <v>0.82064841778295472</v>
      </c>
    </row>
    <row r="180" spans="1:11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F180" s="363">
        <f>+D180-'ANEXO 99 TS  (N3)'!D180</f>
        <v>0</v>
      </c>
      <c r="J180" s="2">
        <v>75.7286</v>
      </c>
      <c r="K180" s="409">
        <f t="shared" si="2"/>
        <v>0.40558784924057756</v>
      </c>
    </row>
    <row r="181" spans="1:11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F181" s="363">
        <f>+D181-'ANEXO 99 TS  (N3)'!D181</f>
        <v>0</v>
      </c>
      <c r="J181" s="2">
        <v>73.312799999999996</v>
      </c>
      <c r="K181" s="409">
        <f t="shared" si="2"/>
        <v>0.41187214238168512</v>
      </c>
    </row>
    <row r="182" spans="1:11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F182" s="363">
        <f>+D182-'ANEXO 99 TS  (N3)'!D182</f>
        <v>0</v>
      </c>
      <c r="J182" s="2">
        <v>71.927099999999996</v>
      </c>
      <c r="K182" s="409">
        <f t="shared" si="2"/>
        <v>0.42006420389533283</v>
      </c>
    </row>
    <row r="183" spans="1:11" s="3" customFormat="1" x14ac:dyDescent="0.2">
      <c r="A183" s="32"/>
      <c r="B183" s="72"/>
      <c r="C183" s="30"/>
      <c r="D183" s="94"/>
      <c r="E183" s="316"/>
      <c r="F183" s="363">
        <f>+D183-'ANEXO 99 TS  (N3)'!D183</f>
        <v>0</v>
      </c>
      <c r="G183" s="315"/>
      <c r="H183" s="315"/>
      <c r="K183" s="409" t="e">
        <f t="shared" si="2"/>
        <v>#DIV/0!</v>
      </c>
    </row>
    <row r="184" spans="1:11" ht="15" thickBot="1" x14ac:dyDescent="0.25">
      <c r="A184" s="38"/>
      <c r="B184" s="152"/>
      <c r="C184" s="153"/>
      <c r="D184" s="163"/>
      <c r="E184" s="316"/>
      <c r="F184" s="363">
        <f>+D184-'ANEXO 99 TS  (N3)'!D184</f>
        <v>0</v>
      </c>
      <c r="K184" s="409" t="e">
        <f t="shared" si="2"/>
        <v>#DIV/0!</v>
      </c>
    </row>
    <row r="185" spans="1:11" x14ac:dyDescent="0.2">
      <c r="A185" s="32"/>
      <c r="B185" s="72"/>
      <c r="C185" s="30"/>
      <c r="D185" s="78"/>
      <c r="E185" s="316"/>
      <c r="F185" s="363">
        <f>+D185-'ANEXO 99 TS  (N3)'!D185</f>
        <v>0</v>
      </c>
      <c r="K185" s="409" t="e">
        <f t="shared" si="2"/>
        <v>#DIV/0!</v>
      </c>
    </row>
    <row r="186" spans="1:11" s="3" customFormat="1" ht="15.75" x14ac:dyDescent="0.25">
      <c r="A186" s="32"/>
      <c r="B186" s="102" t="s">
        <v>8</v>
      </c>
      <c r="C186" s="30"/>
      <c r="D186" s="97"/>
      <c r="E186" s="316"/>
      <c r="F186" s="363">
        <f>+D186-'ANEXO 99 TS  (N3)'!D186</f>
        <v>0</v>
      </c>
      <c r="G186" s="315"/>
      <c r="H186" s="315"/>
      <c r="K186" s="409" t="e">
        <f t="shared" si="2"/>
        <v>#DIV/0!</v>
      </c>
    </row>
    <row r="187" spans="1:11" s="3" customFormat="1" ht="15.75" x14ac:dyDescent="0.25">
      <c r="A187" s="32"/>
      <c r="B187" s="102"/>
      <c r="C187" s="30"/>
      <c r="D187" s="97"/>
      <c r="E187" s="316"/>
      <c r="F187" s="363">
        <f>+D187-'ANEXO 99 TS  (N3)'!D187</f>
        <v>0</v>
      </c>
      <c r="G187" s="315"/>
      <c r="H187" s="315"/>
      <c r="K187" s="409" t="e">
        <f t="shared" si="2"/>
        <v>#DIV/0!</v>
      </c>
    </row>
    <row r="188" spans="1:11" x14ac:dyDescent="0.2">
      <c r="A188" s="28" t="s">
        <v>552</v>
      </c>
      <c r="B188" s="70"/>
      <c r="C188" s="30"/>
      <c r="D188" s="95"/>
      <c r="E188" s="316"/>
      <c r="F188" s="363">
        <f>+D188-'ANEXO 99 TS  (N3)'!D188</f>
        <v>0</v>
      </c>
      <c r="K188" s="409" t="e">
        <f t="shared" si="2"/>
        <v>#DIV/0!</v>
      </c>
    </row>
    <row r="189" spans="1:11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F189" s="363">
        <f>+D189-'ANEXO 99 TS  (N3)'!D189</f>
        <v>0</v>
      </c>
      <c r="J189" s="2">
        <v>8498725.8300000001</v>
      </c>
      <c r="K189" s="409">
        <f t="shared" si="2"/>
        <v>0.64533178498829158</v>
      </c>
    </row>
    <row r="190" spans="1:11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F190" s="363">
        <f>+D190-'ANEXO 99 TS  (N3)'!D190</f>
        <v>0</v>
      </c>
      <c r="J190" s="2">
        <v>6843562.5199999996</v>
      </c>
      <c r="K190" s="409">
        <f t="shared" si="2"/>
        <v>0.58773098196230134</v>
      </c>
    </row>
    <row r="191" spans="1:11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F191" s="363">
        <f>+D191-'ANEXO 99 TS  (N3)'!D191</f>
        <v>0</v>
      </c>
      <c r="J191" s="2">
        <v>4691.4799999999996</v>
      </c>
      <c r="K191" s="409">
        <f t="shared" si="2"/>
        <v>0.76396361063033447</v>
      </c>
    </row>
    <row r="192" spans="1:11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F192" s="363">
        <f>+D192-'ANEXO 99 TS  (N3)'!D192</f>
        <v>0</v>
      </c>
      <c r="J192" s="2">
        <v>4570.37</v>
      </c>
      <c r="K192" s="409">
        <f t="shared" si="2"/>
        <v>0.7839430943227792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F193" s="363">
        <f>+D193-'ANEXO 99 TS  (N3)'!D193</f>
        <v>0</v>
      </c>
      <c r="J193" s="2">
        <v>4500.8999999999996</v>
      </c>
      <c r="K193" s="409">
        <f t="shared" si="2"/>
        <v>0.79000866493367994</v>
      </c>
    </row>
    <row r="194" spans="1:11" x14ac:dyDescent="0.2">
      <c r="A194" s="32"/>
      <c r="B194" s="109"/>
      <c r="C194" s="30"/>
      <c r="D194" s="35"/>
      <c r="E194" s="316"/>
      <c r="F194" s="363">
        <f>+D194-'ANEXO 99 TS  (N3)'!D194</f>
        <v>0</v>
      </c>
      <c r="K194" s="409" t="e">
        <f t="shared" si="2"/>
        <v>#DIV/0!</v>
      </c>
    </row>
    <row r="195" spans="1:11" x14ac:dyDescent="0.2">
      <c r="A195" s="28" t="s">
        <v>553</v>
      </c>
      <c r="B195" s="70"/>
      <c r="C195" s="30"/>
      <c r="D195" s="35"/>
      <c r="E195" s="316"/>
      <c r="F195" s="363">
        <f>+D195-'ANEXO 99 TS  (N3)'!D195</f>
        <v>0</v>
      </c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F196" s="363">
        <f>+D196-'ANEXO 99 TS  (N3)'!D196</f>
        <v>0</v>
      </c>
      <c r="J196" s="2">
        <v>6285392.1699999999</v>
      </c>
      <c r="K196" s="409">
        <f t="shared" si="2"/>
        <v>0.61639470143038033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F197" s="363">
        <f>+D197-'ANEXO 99 TS  (N3)'!D197</f>
        <v>0</v>
      </c>
      <c r="J197" s="2">
        <v>5089357.4400000004</v>
      </c>
      <c r="K197" s="409">
        <f t="shared" si="2"/>
        <v>0.58773098082888819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F198" s="363">
        <f>+D198-'ANEXO 99 TS  (N3)'!D198</f>
        <v>0</v>
      </c>
      <c r="J198" s="2">
        <v>1767.91</v>
      </c>
      <c r="K198" s="409">
        <f t="shared" si="2"/>
        <v>0.763969885344842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F199" s="363">
        <f>+D199-'ANEXO 99 TS  (N3)'!D199</f>
        <v>0</v>
      </c>
      <c r="J199" s="2">
        <v>1722.28</v>
      </c>
      <c r="K199" s="409">
        <f t="shared" si="2"/>
        <v>0.78393757112664608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F200" s="363">
        <f>+D200-'ANEXO 99 TS  (N3)'!D200</f>
        <v>0</v>
      </c>
      <c r="J200" s="2">
        <v>1696.1</v>
      </c>
      <c r="K200" s="409">
        <f t="shared" si="2"/>
        <v>0.79000648546665908</v>
      </c>
    </row>
    <row r="201" spans="1:11" x14ac:dyDescent="0.2">
      <c r="A201" s="32"/>
      <c r="B201" s="72"/>
      <c r="C201" s="30"/>
      <c r="D201" s="43"/>
      <c r="E201" s="316">
        <v>62.77</v>
      </c>
      <c r="F201" s="363">
        <f>+D201-'ANEXO 99 TS  (N3)'!D201</f>
        <v>0</v>
      </c>
      <c r="K201" s="409" t="e">
        <f t="shared" si="2"/>
        <v>#DIV/0!</v>
      </c>
    </row>
    <row r="202" spans="1:11" x14ac:dyDescent="0.2">
      <c r="A202" s="28" t="s">
        <v>554</v>
      </c>
      <c r="B202" s="70"/>
      <c r="C202" s="30"/>
      <c r="D202" s="43"/>
      <c r="E202" s="316"/>
      <c r="F202" s="363">
        <f>+D202-'ANEXO 99 TS  (N3)'!D202</f>
        <v>0</v>
      </c>
      <c r="G202" s="2"/>
      <c r="H202" s="2"/>
      <c r="K202" s="409" t="e">
        <f t="shared" si="2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363">
        <f>+D203-'ANEXO 99 TS  (N3)'!D203</f>
        <v>0</v>
      </c>
      <c r="G203" s="2"/>
      <c r="H203" s="2"/>
      <c r="J203" s="2">
        <v>1591759.52</v>
      </c>
      <c r="K203" s="409">
        <f t="shared" si="2"/>
        <v>0.63227135591436578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363">
        <f>+D204-'ANEXO 99 TS  (N3)'!D204</f>
        <v>0</v>
      </c>
      <c r="G204" s="2"/>
      <c r="H204" s="2"/>
      <c r="J204" s="2">
        <v>1287754.26</v>
      </c>
      <c r="K204" s="409">
        <f t="shared" si="2"/>
        <v>0.58773097749255365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363">
        <f>+D205-'ANEXO 99 TS  (N3)'!D205</f>
        <v>0</v>
      </c>
      <c r="G205" s="2"/>
      <c r="H205" s="2"/>
      <c r="J205" s="2">
        <v>715.74</v>
      </c>
      <c r="K205" s="409">
        <f t="shared" si="2"/>
        <v>0.76397853969318463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363">
        <f>+D206-'ANEXO 99 TS  (N3)'!D206</f>
        <v>0</v>
      </c>
      <c r="G206" s="2"/>
      <c r="H206" s="2"/>
      <c r="J206" s="2">
        <v>697.27</v>
      </c>
      <c r="K206" s="409">
        <f t="shared" si="2"/>
        <v>0.78394309234586323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363">
        <f>+D207-'ANEXO 99 TS  (N3)'!D207</f>
        <v>0</v>
      </c>
      <c r="G207" s="2"/>
      <c r="H207" s="2"/>
      <c r="J207" s="2">
        <v>686.67</v>
      </c>
      <c r="K207" s="409">
        <f t="shared" si="2"/>
        <v>0.79000101941252732</v>
      </c>
    </row>
    <row r="208" spans="1:11" x14ac:dyDescent="0.2">
      <c r="A208" s="32"/>
      <c r="B208" s="72"/>
      <c r="C208" s="30"/>
      <c r="D208" s="43"/>
      <c r="E208" s="316">
        <v>25.41</v>
      </c>
      <c r="F208" s="363">
        <f>+D208-'ANEXO 99 TS  (N3)'!D208</f>
        <v>0</v>
      </c>
      <c r="G208" s="2"/>
      <c r="H208" s="2"/>
      <c r="K208" s="409" t="e">
        <f t="shared" ref="K208:K271" si="3">+D208/J208-1</f>
        <v>#DIV/0!</v>
      </c>
    </row>
    <row r="209" spans="1:11" x14ac:dyDescent="0.2">
      <c r="A209" s="28" t="s">
        <v>555</v>
      </c>
      <c r="B209" s="70"/>
      <c r="C209" s="30"/>
      <c r="D209" s="43"/>
      <c r="E209" s="316"/>
      <c r="F209" s="363">
        <f>+D209-'ANEXO 99 TS  (N3)'!D209</f>
        <v>0</v>
      </c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16774506.279999999</v>
      </c>
      <c r="E210" s="316"/>
      <c r="F210" s="363">
        <f>+D210-'ANEXO 99 TS  (N3)'!D210</f>
        <v>0</v>
      </c>
      <c r="G210" s="2"/>
      <c r="H210" s="2"/>
      <c r="J210" s="2">
        <v>8884299.7200000007</v>
      </c>
      <c r="K210" s="409">
        <f t="shared" si="3"/>
        <v>0.88810675108561044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12459692.41</v>
      </c>
      <c r="E211" s="316">
        <v>7225723.1200000001</v>
      </c>
      <c r="F211" s="363">
        <f>+D211-'ANEXO 99 TS  (N3)'!D211</f>
        <v>0</v>
      </c>
      <c r="G211" s="2"/>
      <c r="H211" s="2"/>
      <c r="J211" s="2">
        <v>6843562.5199999996</v>
      </c>
      <c r="K211" s="409">
        <f t="shared" si="3"/>
        <v>0.82064420009127081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363">
        <f>+D212-'ANEXO 99 TS  (N3)'!D212</f>
        <v>0</v>
      </c>
      <c r="G212" s="2"/>
      <c r="H212" s="2"/>
      <c r="J212" s="2">
        <v>13520</v>
      </c>
      <c r="K212" s="409">
        <f t="shared" si="3"/>
        <v>0.40558727810650885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363">
        <f>+D213-'ANEXO 99 TS  (N3)'!D213</f>
        <v>0</v>
      </c>
      <c r="G213" s="2"/>
      <c r="H213" s="2"/>
      <c r="J213" s="2">
        <v>13088.7</v>
      </c>
      <c r="K213" s="409">
        <f t="shared" si="3"/>
        <v>0.41187130883892209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363">
        <f>+D214-'ANEXO 99 TS  (N3)'!D214</f>
        <v>0</v>
      </c>
      <c r="G214" s="2"/>
      <c r="H214" s="2"/>
      <c r="J214" s="2">
        <v>12841.3</v>
      </c>
      <c r="K214" s="409">
        <f t="shared" si="3"/>
        <v>0.42006338922071751</v>
      </c>
    </row>
    <row r="215" spans="1:11" x14ac:dyDescent="0.2">
      <c r="A215" s="32"/>
      <c r="B215" s="109"/>
      <c r="C215" s="30"/>
      <c r="D215" s="43"/>
      <c r="E215" s="316">
        <v>433.79</v>
      </c>
      <c r="F215" s="363">
        <f>+D215-'ANEXO 99 TS  (N3)'!D215</f>
        <v>0</v>
      </c>
      <c r="G215" s="2"/>
      <c r="H215" s="2"/>
      <c r="K215" s="409" t="e">
        <f t="shared" si="3"/>
        <v>#DIV/0!</v>
      </c>
    </row>
    <row r="216" spans="1:11" x14ac:dyDescent="0.2">
      <c r="A216" s="28" t="s">
        <v>556</v>
      </c>
      <c r="B216" s="70"/>
      <c r="C216" s="30"/>
      <c r="D216" s="43"/>
      <c r="E216" s="316"/>
      <c r="F216" s="363">
        <f>+D216-'ANEXO 99 TS  (N3)'!D216</f>
        <v>0</v>
      </c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11922398.060000001</v>
      </c>
      <c r="E217" s="316"/>
      <c r="F217" s="363">
        <f>+D217-'ANEXO 99 TS  (N3)'!D217</f>
        <v>0</v>
      </c>
      <c r="G217" s="2"/>
      <c r="H217" s="2"/>
      <c r="J217" s="2">
        <v>6427294.71</v>
      </c>
      <c r="K217" s="409">
        <f t="shared" si="3"/>
        <v>0.85496365079546832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9265909.0999999996</v>
      </c>
      <c r="E218" s="316">
        <v>5386941.8099999996</v>
      </c>
      <c r="F218" s="363">
        <f>+D218-'ANEXO 99 TS  (N3)'!D218</f>
        <v>0</v>
      </c>
      <c r="G218" s="2"/>
      <c r="H218" s="2"/>
      <c r="J218" s="2">
        <v>5089357.4400000004</v>
      </c>
      <c r="K218" s="409">
        <f t="shared" si="3"/>
        <v>0.82064419904450636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363">
        <f>+D219-'ANEXO 99 TS  (N3)'!D219</f>
        <v>0</v>
      </c>
      <c r="G219" s="2"/>
      <c r="H219" s="2"/>
      <c r="J219" s="2">
        <v>5094.8100000000004</v>
      </c>
      <c r="K219" s="409">
        <f t="shared" si="3"/>
        <v>0.40558725448053989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363">
        <f>+D220-'ANEXO 99 TS  (N3)'!D220</f>
        <v>0</v>
      </c>
      <c r="G220" s="2"/>
      <c r="H220" s="2"/>
      <c r="J220" s="2">
        <v>4932.28</v>
      </c>
      <c r="K220" s="409">
        <f t="shared" si="3"/>
        <v>0.41187239978265633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363">
        <f>+D221-'ANEXO 99 TS  (N3)'!D221</f>
        <v>0</v>
      </c>
      <c r="G221" s="2"/>
      <c r="H221" s="2"/>
      <c r="J221" s="2">
        <v>4839.05</v>
      </c>
      <c r="K221" s="409">
        <f t="shared" si="3"/>
        <v>0.42006385550882919</v>
      </c>
    </row>
    <row r="222" spans="1:11" x14ac:dyDescent="0.2">
      <c r="A222" s="32"/>
      <c r="B222" s="72"/>
      <c r="C222" s="30"/>
      <c r="D222" s="43"/>
      <c r="E222" s="316">
        <v>163.47</v>
      </c>
      <c r="F222" s="363">
        <f>+D222-'ANEXO 99 TS  (N3)'!D222</f>
        <v>0</v>
      </c>
      <c r="G222" s="2"/>
      <c r="H222" s="2"/>
      <c r="K222" s="409" t="e">
        <f t="shared" si="3"/>
        <v>#DIV/0!</v>
      </c>
    </row>
    <row r="223" spans="1:11" x14ac:dyDescent="0.2">
      <c r="A223" s="28" t="s">
        <v>557</v>
      </c>
      <c r="B223" s="70"/>
      <c r="C223" s="30"/>
      <c r="D223" s="43"/>
      <c r="E223" s="316"/>
      <c r="F223" s="363">
        <f>+D223-'ANEXO 99 TS  (N3)'!D223</f>
        <v>0</v>
      </c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3086498.17</v>
      </c>
      <c r="E224" s="316"/>
      <c r="F224" s="363">
        <f>+D224-'ANEXO 99 TS  (N3)'!D224</f>
        <v>0</v>
      </c>
      <c r="G224" s="2"/>
      <c r="H224" s="2"/>
      <c r="J224" s="2">
        <v>1647600.96</v>
      </c>
      <c r="K224" s="409">
        <f t="shared" si="3"/>
        <v>0.87332870332874779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2344542.3199999998</v>
      </c>
      <c r="E225" s="316">
        <v>1358251.38</v>
      </c>
      <c r="F225" s="363">
        <f>+D225-'ANEXO 99 TS  (N3)'!D225</f>
        <v>0</v>
      </c>
      <c r="G225" s="2"/>
      <c r="H225" s="2"/>
      <c r="J225" s="2">
        <v>1287754.26</v>
      </c>
      <c r="K225" s="409">
        <f t="shared" si="3"/>
        <v>0.82064419650997689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363">
        <f>+D226-'ANEXO 99 TS  (N3)'!D226</f>
        <v>0</v>
      </c>
      <c r="G226" s="2"/>
      <c r="H226" s="2"/>
      <c r="J226" s="2">
        <v>2062.65</v>
      </c>
      <c r="K226" s="409">
        <f t="shared" si="3"/>
        <v>0.4055850483601191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363">
        <f>+D227-'ANEXO 99 TS  (N3)'!D227</f>
        <v>0</v>
      </c>
      <c r="G227" s="2"/>
      <c r="H227" s="2"/>
      <c r="J227" s="2">
        <v>1996.85</v>
      </c>
      <c r="K227" s="409">
        <f t="shared" si="3"/>
        <v>0.41186869319177699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363">
        <f>+D228-'ANEXO 99 TS  (N3)'!D228</f>
        <v>0</v>
      </c>
      <c r="G228" s="2"/>
      <c r="H228" s="2"/>
      <c r="J228" s="2">
        <v>1959.1</v>
      </c>
      <c r="K228" s="409">
        <f t="shared" si="3"/>
        <v>0.42006533612373054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363">
        <f>+D229-'ANEXO 99 TS  (N3)'!D229</f>
        <v>0</v>
      </c>
      <c r="G229" s="2"/>
      <c r="H229" s="2"/>
      <c r="K229" s="409" t="e">
        <f t="shared" si="3"/>
        <v>#DIV/0!</v>
      </c>
    </row>
    <row r="230" spans="1:11" x14ac:dyDescent="0.2">
      <c r="A230" s="28" t="s">
        <v>558</v>
      </c>
      <c r="B230" s="70"/>
      <c r="C230" s="30"/>
      <c r="D230" s="43"/>
      <c r="E230" s="316"/>
      <c r="F230" s="363">
        <f>+D230-'ANEXO 99 TS  (N3)'!D230</f>
        <v>0</v>
      </c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363">
        <f>+D231-'ANEXO 99 TS  (N3)'!D231</f>
        <v>0</v>
      </c>
      <c r="G231" s="2"/>
      <c r="H231" s="2"/>
      <c r="J231" s="2">
        <v>8498725.8300000001</v>
      </c>
      <c r="K231" s="409">
        <f t="shared" si="3"/>
        <v>0.64533178498829158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363">
        <f>+D232-'ANEXO 99 TS  (N3)'!D232</f>
        <v>0</v>
      </c>
      <c r="G232" s="2"/>
      <c r="H232" s="2"/>
      <c r="J232" s="2">
        <v>6843562.5199999996</v>
      </c>
      <c r="K232" s="409">
        <f t="shared" si="3"/>
        <v>0.58773098196230134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363">
        <f>+D233-'ANEXO 99 TS  (N3)'!D233</f>
        <v>0</v>
      </c>
      <c r="G233" s="2"/>
      <c r="H233" s="2"/>
      <c r="J233" s="2">
        <v>4691.4799999999996</v>
      </c>
      <c r="K233" s="409">
        <f t="shared" si="3"/>
        <v>0.76396361063033447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363">
        <f>+D234-'ANEXO 99 TS  (N3)'!D234</f>
        <v>0</v>
      </c>
      <c r="G234" s="2"/>
      <c r="H234" s="2"/>
      <c r="J234" s="2">
        <v>4570.37</v>
      </c>
      <c r="K234" s="409">
        <f t="shared" si="3"/>
        <v>0.7839430943227792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363">
        <f>+D235-'ANEXO 99 TS  (N3)'!D235</f>
        <v>0</v>
      </c>
      <c r="G235" s="2"/>
      <c r="H235" s="2"/>
      <c r="J235" s="2">
        <v>4500.8999999999996</v>
      </c>
      <c r="K235" s="409">
        <f t="shared" si="3"/>
        <v>0.79000866493367994</v>
      </c>
    </row>
    <row r="236" spans="1:11" x14ac:dyDescent="0.2">
      <c r="A236" s="32"/>
      <c r="B236" s="109"/>
      <c r="C236" s="30"/>
      <c r="D236" s="43"/>
      <c r="E236" s="316">
        <v>166.5672984</v>
      </c>
      <c r="F236" s="363">
        <f>+D236-'ANEXO 99 TS  (N3)'!D236</f>
        <v>0</v>
      </c>
      <c r="G236" s="2"/>
      <c r="H236" s="2"/>
      <c r="K236" s="409" t="e">
        <f t="shared" si="3"/>
        <v>#DIV/0!</v>
      </c>
    </row>
    <row r="237" spans="1:11" x14ac:dyDescent="0.2">
      <c r="A237" s="28" t="s">
        <v>559</v>
      </c>
      <c r="B237" s="70"/>
      <c r="C237" s="30"/>
      <c r="D237" s="43"/>
      <c r="E237" s="316"/>
      <c r="F237" s="363">
        <f>+D237-'ANEXO 99 TS  (N3)'!D237</f>
        <v>0</v>
      </c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363">
        <f>+D238-'ANEXO 99 TS  (N3)'!D238</f>
        <v>0</v>
      </c>
      <c r="G238" s="2"/>
      <c r="H238" s="2"/>
      <c r="J238" s="2">
        <v>6285392.1699999999</v>
      </c>
      <c r="K238" s="409">
        <f t="shared" si="3"/>
        <v>0.61639470143038033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363">
        <f>+D239-'ANEXO 99 TS  (N3)'!D239</f>
        <v>0</v>
      </c>
      <c r="G239" s="2"/>
      <c r="H239" s="2"/>
      <c r="J239" s="2">
        <v>5089357.4400000004</v>
      </c>
      <c r="K239" s="409">
        <f t="shared" si="3"/>
        <v>0.58773098082888819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363">
        <f>+D240-'ANEXO 99 TS  (N3)'!D240</f>
        <v>0</v>
      </c>
      <c r="G240" s="2"/>
      <c r="H240" s="2"/>
      <c r="J240" s="2">
        <v>1767.91</v>
      </c>
      <c r="K240" s="409">
        <f t="shared" si="3"/>
        <v>0.763969885344842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363">
        <f>+D241-'ANEXO 99 TS  (N3)'!D241</f>
        <v>0</v>
      </c>
      <c r="G241" s="2"/>
      <c r="H241" s="2"/>
      <c r="J241" s="2">
        <v>1722.28</v>
      </c>
      <c r="K241" s="409">
        <f t="shared" si="3"/>
        <v>0.78393757112664608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363">
        <f>+D242-'ANEXO 99 TS  (N3)'!D242</f>
        <v>0</v>
      </c>
      <c r="G242" s="2"/>
      <c r="H242" s="2"/>
      <c r="J242" s="2">
        <v>1696.1</v>
      </c>
      <c r="K242" s="409">
        <f t="shared" si="3"/>
        <v>0.79000648546665908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363">
        <f>+D243-'ANEXO 99 TS  (N3)'!D243</f>
        <v>0</v>
      </c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363">
        <f>+D244-'ANEXO 99 TS  (N3)'!D244</f>
        <v>0</v>
      </c>
      <c r="G244" s="2"/>
      <c r="H244" s="2"/>
      <c r="K244" s="409" t="e">
        <f t="shared" si="3"/>
        <v>#DIV/0!</v>
      </c>
    </row>
    <row r="245" spans="1:11" x14ac:dyDescent="0.2">
      <c r="A245" s="28" t="s">
        <v>560</v>
      </c>
      <c r="B245" s="70"/>
      <c r="C245" s="30"/>
      <c r="D245" s="43"/>
      <c r="E245" s="316"/>
      <c r="F245" s="363">
        <f>+D245-'ANEXO 99 TS  (N3)'!D245</f>
        <v>0</v>
      </c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363">
        <f>+D246-'ANEXO 99 TS  (N3)'!D246</f>
        <v>0</v>
      </c>
      <c r="G246" s="2"/>
      <c r="H246" s="2"/>
      <c r="J246" s="2">
        <v>1591759.52</v>
      </c>
      <c r="K246" s="409">
        <f t="shared" si="3"/>
        <v>0.63227135591436578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363">
        <f>+D247-'ANEXO 99 TS  (N3)'!D247</f>
        <v>0</v>
      </c>
      <c r="G247" s="2"/>
      <c r="H247" s="2"/>
      <c r="J247" s="2">
        <v>1287754.26</v>
      </c>
      <c r="K247" s="409">
        <f t="shared" si="3"/>
        <v>0.58773097749255365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363">
        <f>+D248-'ANEXO 99 TS  (N3)'!D248</f>
        <v>0</v>
      </c>
      <c r="G248" s="2"/>
      <c r="H248" s="2"/>
      <c r="J248" s="2">
        <v>715.74</v>
      </c>
      <c r="K248" s="409">
        <f t="shared" si="3"/>
        <v>0.76397853969318463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363">
        <f>+D249-'ANEXO 99 TS  (N3)'!D249</f>
        <v>0</v>
      </c>
      <c r="G249" s="2"/>
      <c r="H249" s="2"/>
      <c r="J249" s="2">
        <v>697.27</v>
      </c>
      <c r="K249" s="409">
        <f t="shared" si="3"/>
        <v>0.78394309234586323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363">
        <f>+D250-'ANEXO 99 TS  (N3)'!D250</f>
        <v>0</v>
      </c>
      <c r="G250" s="2"/>
      <c r="H250" s="2"/>
      <c r="J250" s="2">
        <v>686.67</v>
      </c>
      <c r="K250" s="409">
        <f t="shared" si="3"/>
        <v>0.79000101941252732</v>
      </c>
    </row>
    <row r="251" spans="1:11" x14ac:dyDescent="0.2">
      <c r="A251" s="32"/>
      <c r="B251" s="109"/>
      <c r="C251" s="30"/>
      <c r="D251" s="43"/>
      <c r="E251" s="316">
        <v>25.41</v>
      </c>
      <c r="F251" s="363">
        <f>+D251-'ANEXO 99 TS  (N3)'!D251</f>
        <v>0</v>
      </c>
      <c r="G251" s="2"/>
      <c r="H251" s="2"/>
      <c r="K251" s="409" t="e">
        <f t="shared" si="3"/>
        <v>#DIV/0!</v>
      </c>
    </row>
    <row r="252" spans="1:11" x14ac:dyDescent="0.2">
      <c r="A252" s="28" t="s">
        <v>561</v>
      </c>
      <c r="B252" s="70"/>
      <c r="C252" s="30"/>
      <c r="D252" s="43"/>
      <c r="E252" s="316"/>
      <c r="F252" s="363">
        <f>+D252-'ANEXO 99 TS  (N3)'!D252</f>
        <v>0</v>
      </c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16774506.279999999</v>
      </c>
      <c r="E253" s="316"/>
      <c r="F253" s="363">
        <f>+D253-'ANEXO 99 TS  (N3)'!D253</f>
        <v>0</v>
      </c>
      <c r="G253" s="2"/>
      <c r="H253" s="2"/>
      <c r="J253" s="2">
        <v>8884299.7200000007</v>
      </c>
      <c r="K253" s="409">
        <f t="shared" si="3"/>
        <v>0.88810675108561044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12459692.41</v>
      </c>
      <c r="E254" s="316">
        <v>7225723.1200000001</v>
      </c>
      <c r="F254" s="363">
        <f>+D254-'ANEXO 99 TS  (N3)'!D254</f>
        <v>0</v>
      </c>
      <c r="G254" s="2"/>
      <c r="H254" s="2"/>
      <c r="J254" s="2">
        <v>6843562.5199999996</v>
      </c>
      <c r="K254" s="409">
        <f t="shared" si="3"/>
        <v>0.82064420009127081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363">
        <f>+D255-'ANEXO 99 TS  (N3)'!D255</f>
        <v>0</v>
      </c>
      <c r="G255" s="2"/>
      <c r="H255" s="2"/>
      <c r="J255" s="2">
        <v>13520</v>
      </c>
      <c r="K255" s="409">
        <f t="shared" si="3"/>
        <v>0.40558727810650885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363">
        <f>+D256-'ANEXO 99 TS  (N3)'!D256</f>
        <v>0</v>
      </c>
      <c r="G256" s="2"/>
      <c r="H256" s="2"/>
      <c r="J256" s="2">
        <v>13088.7</v>
      </c>
      <c r="K256" s="409">
        <f t="shared" si="3"/>
        <v>0.41187130883892209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363">
        <f>+D257-'ANEXO 99 TS  (N3)'!D257</f>
        <v>0</v>
      </c>
      <c r="G257" s="2"/>
      <c r="H257" s="2"/>
      <c r="J257" s="2">
        <v>12841.3</v>
      </c>
      <c r="K257" s="409">
        <f t="shared" si="3"/>
        <v>0.42006338922071751</v>
      </c>
    </row>
    <row r="258" spans="1:11" x14ac:dyDescent="0.2">
      <c r="A258" s="32"/>
      <c r="B258" s="72"/>
      <c r="C258" s="30"/>
      <c r="D258" s="43"/>
      <c r="E258" s="316">
        <v>433.79</v>
      </c>
      <c r="F258" s="363">
        <f>+D258-'ANEXO 99 TS  (N3)'!D258</f>
        <v>0</v>
      </c>
      <c r="G258" s="2"/>
      <c r="H258" s="2"/>
      <c r="K258" s="409" t="e">
        <f t="shared" si="3"/>
        <v>#DIV/0!</v>
      </c>
    </row>
    <row r="259" spans="1:11" x14ac:dyDescent="0.2">
      <c r="A259" s="28" t="s">
        <v>562</v>
      </c>
      <c r="B259" s="70"/>
      <c r="C259" s="30"/>
      <c r="D259" s="43"/>
      <c r="E259" s="316"/>
      <c r="F259" s="363">
        <f>+D259-'ANEXO 99 TS  (N3)'!D259</f>
        <v>0</v>
      </c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11922398.060000001</v>
      </c>
      <c r="E260" s="316"/>
      <c r="F260" s="363">
        <f>+D260-'ANEXO 99 TS  (N3)'!D260</f>
        <v>0</v>
      </c>
      <c r="G260" s="2"/>
      <c r="H260" s="2"/>
      <c r="J260" s="2">
        <v>6427294.71</v>
      </c>
      <c r="K260" s="409">
        <f t="shared" si="3"/>
        <v>0.85496365079546832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9265909.0999999996</v>
      </c>
      <c r="E261" s="316">
        <v>5386941.8099999996</v>
      </c>
      <c r="F261" s="363">
        <f>+D261-'ANEXO 99 TS  (N3)'!D261</f>
        <v>0</v>
      </c>
      <c r="G261" s="2"/>
      <c r="H261" s="2"/>
      <c r="J261" s="2">
        <v>5089357.4400000004</v>
      </c>
      <c r="K261" s="409">
        <f t="shared" si="3"/>
        <v>0.82064419904450636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363">
        <f>+D262-'ANEXO 99 TS  (N3)'!D262</f>
        <v>0</v>
      </c>
      <c r="G262" s="2"/>
      <c r="H262" s="2"/>
      <c r="J262" s="2">
        <v>5094.8100000000004</v>
      </c>
      <c r="K262" s="409">
        <f t="shared" si="3"/>
        <v>0.40558725448053989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363">
        <f>+D263-'ANEXO 99 TS  (N3)'!D263</f>
        <v>0</v>
      </c>
      <c r="G263" s="2"/>
      <c r="H263" s="2"/>
      <c r="J263" s="2">
        <v>4932.28</v>
      </c>
      <c r="K263" s="409">
        <f t="shared" si="3"/>
        <v>0.41187239978265633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363">
        <f>+D264-'ANEXO 99 TS  (N3)'!D264</f>
        <v>0</v>
      </c>
      <c r="G264" s="2"/>
      <c r="H264" s="2"/>
      <c r="J264" s="2">
        <v>4839.05</v>
      </c>
      <c r="K264" s="409">
        <f t="shared" si="3"/>
        <v>0.42006385550882919</v>
      </c>
    </row>
    <row r="265" spans="1:11" x14ac:dyDescent="0.2">
      <c r="A265" s="32"/>
      <c r="B265" s="72"/>
      <c r="C265" s="30"/>
      <c r="D265" s="43"/>
      <c r="E265" s="316">
        <v>163.47</v>
      </c>
      <c r="F265" s="363">
        <f>+D265-'ANEXO 99 TS  (N3)'!D265</f>
        <v>0</v>
      </c>
      <c r="G265" s="2"/>
      <c r="H265" s="2"/>
      <c r="K265" s="409" t="e">
        <f t="shared" si="3"/>
        <v>#DIV/0!</v>
      </c>
    </row>
    <row r="266" spans="1:11" x14ac:dyDescent="0.2">
      <c r="A266" s="28" t="s">
        <v>563</v>
      </c>
      <c r="B266" s="70"/>
      <c r="C266" s="30"/>
      <c r="D266" s="43"/>
      <c r="E266" s="316"/>
      <c r="F266" s="363">
        <f>+D266-'ANEXO 99 TS  (N3)'!D266</f>
        <v>0</v>
      </c>
      <c r="G266" s="2"/>
      <c r="H266" s="2"/>
      <c r="K266" s="409" t="e">
        <f t="shared" si="3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3086498.17</v>
      </c>
      <c r="E267" s="316"/>
      <c r="F267" s="363">
        <f>+D267-'ANEXO 99 TS  (N3)'!D267</f>
        <v>0</v>
      </c>
      <c r="G267" s="2"/>
      <c r="H267" s="2"/>
      <c r="J267" s="2">
        <v>1647600.96</v>
      </c>
      <c r="K267" s="409">
        <f t="shared" si="3"/>
        <v>0.87332870332874779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2344542.3199999998</v>
      </c>
      <c r="E268" s="316">
        <v>1358251.38</v>
      </c>
      <c r="F268" s="363">
        <f>+D268-'ANEXO 99 TS  (N3)'!D268</f>
        <v>0</v>
      </c>
      <c r="G268" s="2"/>
      <c r="H268" s="2"/>
      <c r="J268" s="2">
        <v>1287754.26</v>
      </c>
      <c r="K268" s="409">
        <f t="shared" si="3"/>
        <v>0.82064419650997689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363">
        <f>+D269-'ANEXO 99 TS  (N3)'!D269</f>
        <v>0</v>
      </c>
      <c r="G269" s="2"/>
      <c r="H269" s="2"/>
      <c r="J269" s="2">
        <v>2062.65</v>
      </c>
      <c r="K269" s="409">
        <f t="shared" si="3"/>
        <v>0.4055850483601191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363">
        <f>+D270-'ANEXO 99 TS  (N3)'!D270</f>
        <v>0</v>
      </c>
      <c r="G270" s="2"/>
      <c r="H270" s="2"/>
      <c r="J270" s="2">
        <v>1996.85</v>
      </c>
      <c r="K270" s="409">
        <f t="shared" si="3"/>
        <v>0.41186869319177699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363">
        <f>+D271-'ANEXO 99 TS  (N3)'!D271</f>
        <v>0</v>
      </c>
      <c r="G271" s="2"/>
      <c r="H271" s="2"/>
      <c r="J271" s="2">
        <v>1959.1</v>
      </c>
      <c r="K271" s="409">
        <f t="shared" si="3"/>
        <v>0.42006533612373054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363">
        <f>+D272-'ANEXO 99 TS  (N3)'!D272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363">
        <f>+D273-'ANEXO 99 TS  (N3)'!D273</f>
        <v>0</v>
      </c>
      <c r="G273" s="2"/>
      <c r="H273" s="2"/>
    </row>
    <row r="274" spans="1:10" x14ac:dyDescent="0.2">
      <c r="A274" s="32"/>
      <c r="B274" s="109"/>
      <c r="C274" s="30"/>
      <c r="D274" s="146"/>
      <c r="E274" s="316"/>
      <c r="F274" s="363">
        <f>+D274-'ANEXO 99 TS  (N3)'!D274</f>
        <v>0</v>
      </c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363">
        <f>+D275-'ANEXO 99 TS  (N3)'!D275</f>
        <v>0</v>
      </c>
      <c r="G275" s="2"/>
      <c r="H275" s="2"/>
    </row>
    <row r="276" spans="1:10" x14ac:dyDescent="0.2">
      <c r="A276" s="32"/>
      <c r="B276" s="109"/>
      <c r="C276" s="30"/>
      <c r="D276" s="146"/>
      <c r="E276" s="316"/>
      <c r="F276" s="363">
        <f>+D276-'ANEXO 99 TS  (N3)'!D276</f>
        <v>0</v>
      </c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363">
        <f>+D277-'ANEXO 99 TS  (N3)'!D277</f>
        <v>0</v>
      </c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363">
        <f>+D278-'ANEXO 99 TS  (N3)'!D278</f>
        <v>0</v>
      </c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363">
        <f>+D279-'ANEXO 99 TS  (N3)'!D279</f>
        <v>0</v>
      </c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363">
        <f>+D280-'ANEXO 99 TS  (N3)'!D280</f>
        <v>0</v>
      </c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363">
        <f>+D281-'ANEXO 99 TS  (N3)'!D281</f>
        <v>0</v>
      </c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363">
        <f>+D282-'ANEXO 99 TS  (N3)'!D282</f>
        <v>0</v>
      </c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363">
        <f>+D283-'ANEXO 99 TS  (N3)'!D283</f>
        <v>0</v>
      </c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363">
        <f>+D284-'ANEXO 99 TS  (N3)'!D284</f>
        <v>0</v>
      </c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363">
        <f>+D285-'ANEXO 99 TS  (N3)'!D285</f>
        <v>0</v>
      </c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363">
        <f>+D286-'ANEXO 99 TS  (N3)'!D286</f>
        <v>0</v>
      </c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363">
        <f>+D287-'ANEXO 99 TS  (N3)'!D287</f>
        <v>0</v>
      </c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363">
        <f>+D288-'ANEXO 99 TS  (N3)'!D288</f>
        <v>0</v>
      </c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363">
        <f>+D289-'ANEXO 99 TS  (N3)'!D289</f>
        <v>0</v>
      </c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363">
        <f>+D290-'ANEXO 99 TS  (N3)'!D290</f>
        <v>0</v>
      </c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363">
        <f>+D291-'ANEXO 99 TS  (N3)'!D291</f>
        <v>0</v>
      </c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363">
        <f>+D292-'ANEXO 99 TS  (N3)'!D292</f>
        <v>0</v>
      </c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363">
        <f>+D293-'ANEXO 99 TS  (N3)'!D293</f>
        <v>0</v>
      </c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363">
        <f>+D294-'ANEXO 99 TS  (N3)'!D294</f>
        <v>0</v>
      </c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363">
        <f>+D295-'ANEXO 99 TS  (N3)'!D295</f>
        <v>0</v>
      </c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363">
        <f>+D296-'ANEXO 99 TS  (N3)'!D296</f>
        <v>0</v>
      </c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363">
        <f>+D297-'ANEXO 99 TS  (N3)'!D297</f>
        <v>0</v>
      </c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363">
        <f>+D298-'ANEXO 99 TS  (N3)'!D298</f>
        <v>0</v>
      </c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363">
        <f>+D299-'ANEXO 99 TS  (N3)'!D299</f>
        <v>0</v>
      </c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363">
        <f>+D300-'ANEXO 99 TS  (N3)'!D300</f>
        <v>0</v>
      </c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363">
        <f>+D301-'ANEXO 99 TS  (N3)'!D301</f>
        <v>0</v>
      </c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5419.45</v>
      </c>
      <c r="E308" s="381">
        <f>+'ANEXO 99 TS  (N3)'!E308</f>
        <v>3890.37</v>
      </c>
      <c r="F308" s="2"/>
      <c r="G308" s="2"/>
      <c r="H308" s="2"/>
      <c r="J308" s="423"/>
    </row>
    <row r="309" spans="1:10" x14ac:dyDescent="0.2">
      <c r="A309" s="12"/>
      <c r="B309" s="54" t="s">
        <v>15</v>
      </c>
      <c r="C309" s="10" t="s">
        <v>4</v>
      </c>
      <c r="D309" s="104">
        <f>+'ANEXO 99 TS  (N3)'!D309</f>
        <v>123.5331</v>
      </c>
      <c r="E309" s="382">
        <f>+'ANEXO 99 TS  (N3)'!E309</f>
        <v>54.286799999999999</v>
      </c>
      <c r="F309" s="2"/>
      <c r="G309" s="2"/>
      <c r="H309" s="2"/>
      <c r="J309" s="423"/>
    </row>
    <row r="310" spans="1:10" x14ac:dyDescent="0.2">
      <c r="A310" s="12"/>
      <c r="B310" s="54"/>
      <c r="C310" s="57"/>
      <c r="D310" s="104">
        <f>+'ANEXO 99 TS  (N3)'!D310</f>
        <v>0</v>
      </c>
      <c r="E310" s="383">
        <f>+'ANEXO 99 TS  (N3)'!E310</f>
        <v>0</v>
      </c>
      <c r="F310" s="2"/>
      <c r="G310" s="2"/>
      <c r="H310" s="2"/>
      <c r="J310" s="423"/>
    </row>
    <row r="311" spans="1:10" x14ac:dyDescent="0.2">
      <c r="A311" s="8" t="s">
        <v>16</v>
      </c>
      <c r="B311" s="52"/>
      <c r="C311" s="48"/>
      <c r="D311" s="104">
        <f>+'ANEXO 99 TS  (N3)'!D311</f>
        <v>0</v>
      </c>
      <c r="E311" s="384">
        <f>+'ANEXO 99 TS  (N3)'!E311</f>
        <v>0</v>
      </c>
      <c r="F311" s="2"/>
      <c r="G311" s="2"/>
      <c r="H311" s="2"/>
      <c r="J311" s="423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16692.650000000001</v>
      </c>
      <c r="E312" s="381">
        <f>+'ANEXO 99 TS  (N3)'!E312</f>
        <v>11083.67</v>
      </c>
      <c r="F312" s="2"/>
      <c r="G312" s="2"/>
      <c r="H312" s="2"/>
      <c r="J312" s="423"/>
    </row>
    <row r="313" spans="1:10" x14ac:dyDescent="0.2">
      <c r="A313" s="12"/>
      <c r="B313" s="54" t="s">
        <v>18</v>
      </c>
      <c r="C313" s="10" t="s">
        <v>4</v>
      </c>
      <c r="D313" s="104">
        <f>+'ANEXO 99 TS  (N3)'!D313</f>
        <v>154.90799999999999</v>
      </c>
      <c r="E313" s="385">
        <f>+'ANEXO 99 TS  (N3)'!E313</f>
        <v>81.493399999999994</v>
      </c>
      <c r="F313" s="2"/>
      <c r="G313" s="2"/>
      <c r="H313" s="2"/>
      <c r="J313" s="423"/>
    </row>
    <row r="314" spans="1:10" x14ac:dyDescent="0.2">
      <c r="A314" s="12"/>
      <c r="B314" s="54" t="s">
        <v>155</v>
      </c>
      <c r="C314" s="10" t="s">
        <v>4</v>
      </c>
      <c r="D314" s="104">
        <f>+'ANEXO 99 TS  (N3)'!D314</f>
        <v>154.90799999999999</v>
      </c>
      <c r="E314" s="382">
        <f>+'ANEXO 99 TS  (N3)'!E314</f>
        <v>81.493399999999994</v>
      </c>
      <c r="F314" s="2"/>
      <c r="G314" s="2"/>
      <c r="H314" s="2"/>
      <c r="J314" s="423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19204.2</v>
      </c>
      <c r="E315" s="381">
        <f>+'ANEXO 99 TS  (N3)'!E315</f>
        <v>13271.21</v>
      </c>
      <c r="F315" s="2"/>
      <c r="G315" s="2"/>
      <c r="H315" s="2"/>
      <c r="J315" s="423"/>
    </row>
    <row r="316" spans="1:10" x14ac:dyDescent="0.2">
      <c r="A316" s="12"/>
      <c r="B316" s="54" t="s">
        <v>20</v>
      </c>
      <c r="C316" s="10" t="s">
        <v>4</v>
      </c>
      <c r="D316" s="104">
        <f>+'ANEXO 99 TS  (N3)'!D316</f>
        <v>156.29910000000001</v>
      </c>
      <c r="E316" s="382">
        <f>+'ANEXO 99 TS  (N3)'!E316</f>
        <v>82.706500000000005</v>
      </c>
      <c r="F316" s="2"/>
      <c r="G316" s="2"/>
      <c r="H316" s="2"/>
      <c r="J316" s="423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23520.07</v>
      </c>
      <c r="E317" s="381">
        <f>+'ANEXO 99 TS  (N3)'!E317</f>
        <v>17033.47</v>
      </c>
      <c r="F317" s="2"/>
      <c r="G317" s="2"/>
      <c r="H317" s="2"/>
      <c r="J317" s="423"/>
    </row>
    <row r="318" spans="1:10" x14ac:dyDescent="0.2">
      <c r="A318" s="12"/>
      <c r="B318" s="54" t="s">
        <v>22</v>
      </c>
      <c r="C318" s="10" t="s">
        <v>4</v>
      </c>
      <c r="D318" s="104">
        <f>+'ANEXO 99 TS  (N3)'!D318</f>
        <v>164.2706</v>
      </c>
      <c r="E318" s="382">
        <f>+'ANEXO 99 TS  (N3)'!E318</f>
        <v>89.540599999999998</v>
      </c>
      <c r="F318" s="2"/>
      <c r="G318" s="2"/>
      <c r="H318" s="2"/>
      <c r="J318" s="423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26658.09</v>
      </c>
      <c r="E319" s="381">
        <f>+'ANEXO 99 TS  (N3)'!E319</f>
        <v>19769.05</v>
      </c>
      <c r="F319" s="2"/>
      <c r="G319" s="2"/>
      <c r="H319" s="2"/>
      <c r="J319" s="423"/>
    </row>
    <row r="320" spans="1:10" x14ac:dyDescent="0.2">
      <c r="A320" s="12"/>
      <c r="B320" s="54" t="s">
        <v>24</v>
      </c>
      <c r="C320" s="10" t="s">
        <v>4</v>
      </c>
      <c r="D320" s="104">
        <f>+'ANEXO 99 TS  (N3)'!D320</f>
        <v>168.55070000000001</v>
      </c>
      <c r="E320" s="382">
        <f>+'ANEXO 99 TS  (N3)'!E320</f>
        <v>93.212699999999998</v>
      </c>
      <c r="F320" s="2"/>
      <c r="G320" s="2"/>
      <c r="H320" s="2"/>
      <c r="J320" s="423"/>
    </row>
    <row r="321" spans="1:10" x14ac:dyDescent="0.2">
      <c r="A321" s="12"/>
      <c r="B321" s="54" t="s">
        <v>25</v>
      </c>
      <c r="C321" s="14" t="s">
        <v>14</v>
      </c>
      <c r="D321" s="104">
        <f>+'ANEXO 99 TS  (N3)'!D321</f>
        <v>40029.03</v>
      </c>
      <c r="E321" s="381">
        <f>+'ANEXO 99 TS  (N3)'!E321</f>
        <v>31414.89</v>
      </c>
      <c r="F321" s="2"/>
      <c r="G321" s="2"/>
      <c r="H321" s="2"/>
      <c r="J321" s="423"/>
    </row>
    <row r="322" spans="1:10" x14ac:dyDescent="0.2">
      <c r="A322" s="12"/>
      <c r="B322" s="54" t="s">
        <v>26</v>
      </c>
      <c r="C322" s="10" t="s">
        <v>4</v>
      </c>
      <c r="D322" s="104">
        <f>+'ANEXO 99 TS  (N3)'!D322</f>
        <v>181.2653</v>
      </c>
      <c r="E322" s="382">
        <f>+'ANEXO 99 TS  (N3)'!E322</f>
        <v>104.24079999999999</v>
      </c>
      <c r="F322" s="2"/>
      <c r="G322" s="2"/>
      <c r="H322" s="2"/>
      <c r="J322" s="423"/>
    </row>
    <row r="323" spans="1:10" x14ac:dyDescent="0.2">
      <c r="A323" s="12"/>
      <c r="B323" s="54" t="s">
        <v>27</v>
      </c>
      <c r="C323" s="14" t="s">
        <v>14</v>
      </c>
      <c r="D323" s="104">
        <f>+'ANEXO 99 TS  (N3)'!D323</f>
        <v>52766.03</v>
      </c>
      <c r="E323" s="381">
        <f>+'ANEXO 99 TS  (N3)'!E323</f>
        <v>42498.01</v>
      </c>
      <c r="F323" s="2"/>
      <c r="G323" s="2"/>
      <c r="J323" s="423"/>
    </row>
    <row r="324" spans="1:10" x14ac:dyDescent="0.2">
      <c r="A324" s="12"/>
      <c r="B324" s="54" t="s">
        <v>28</v>
      </c>
      <c r="C324" s="10" t="s">
        <v>4</v>
      </c>
      <c r="D324" s="104">
        <f>+'ANEXO 99 TS  (N3)'!D324</f>
        <v>192.64940000000001</v>
      </c>
      <c r="E324" s="382">
        <f>+'ANEXO 99 TS  (N3)'!E324</f>
        <v>114.05589999999999</v>
      </c>
      <c r="F324" s="2"/>
      <c r="G324" s="2"/>
      <c r="J324" s="423"/>
    </row>
    <row r="325" spans="1:10" x14ac:dyDescent="0.2">
      <c r="A325" s="12"/>
      <c r="B325" s="54" t="s">
        <v>29</v>
      </c>
      <c r="C325" s="14" t="s">
        <v>14</v>
      </c>
      <c r="D325" s="104">
        <f>+'ANEXO 99 TS  (N3)'!D325</f>
        <v>72169.53</v>
      </c>
      <c r="E325" s="381">
        <f>+'ANEXO 99 TS  (N3)'!E325</f>
        <v>59416.77</v>
      </c>
      <c r="F325" s="2"/>
      <c r="G325" s="2"/>
      <c r="H325" s="2"/>
      <c r="J325" s="423"/>
    </row>
    <row r="326" spans="1:10" x14ac:dyDescent="0.2">
      <c r="A326" s="12"/>
      <c r="B326" s="54" t="s">
        <v>30</v>
      </c>
      <c r="C326" s="10" t="s">
        <v>4</v>
      </c>
      <c r="D326" s="104">
        <f>+'ANEXO 99 TS  (N3)'!D326</f>
        <v>197.886</v>
      </c>
      <c r="E326" s="382">
        <f>+'ANEXO 99 TS  (N3)'!E326</f>
        <v>118.62260000000001</v>
      </c>
      <c r="F326" s="2"/>
      <c r="G326" s="2"/>
      <c r="H326" s="2"/>
      <c r="J326" s="423"/>
    </row>
    <row r="327" spans="1:10" x14ac:dyDescent="0.2">
      <c r="A327" s="12"/>
      <c r="B327" s="54" t="s">
        <v>31</v>
      </c>
      <c r="C327" s="14" t="s">
        <v>14</v>
      </c>
      <c r="D327" s="104">
        <f>+'ANEXO 99 TS  (N3)'!D327</f>
        <v>85449.19</v>
      </c>
      <c r="E327" s="381">
        <f>+'ANEXO 99 TS  (N3)'!E327</f>
        <v>70977.570000000007</v>
      </c>
      <c r="F327" s="2"/>
      <c r="G327" s="2"/>
      <c r="H327" s="2"/>
      <c r="J327" s="423"/>
    </row>
    <row r="328" spans="1:10" x14ac:dyDescent="0.2">
      <c r="A328" s="12"/>
      <c r="B328" s="54" t="s">
        <v>32</v>
      </c>
      <c r="C328" s="10" t="s">
        <v>4</v>
      </c>
      <c r="D328" s="104">
        <f>+'ANEXO 99 TS  (N3)'!D328</f>
        <v>198.97020000000001</v>
      </c>
      <c r="E328" s="382">
        <f>+'ANEXO 99 TS  (N3)'!E328</f>
        <v>119.5681</v>
      </c>
      <c r="F328" s="2"/>
      <c r="G328" s="2"/>
      <c r="H328" s="2"/>
      <c r="J328" s="423"/>
    </row>
    <row r="329" spans="1:10" x14ac:dyDescent="0.2">
      <c r="A329" s="12"/>
      <c r="B329" s="54"/>
      <c r="C329" s="57"/>
      <c r="D329" s="104">
        <f>+'ANEXO 99 TS  (N3)'!D329</f>
        <v>0</v>
      </c>
      <c r="E329" s="383">
        <f>+'ANEXO 99 TS  (N3)'!E329</f>
        <v>0</v>
      </c>
      <c r="F329" s="2"/>
      <c r="G329" s="2"/>
      <c r="H329" s="2"/>
      <c r="J329" s="423"/>
    </row>
    <row r="330" spans="1:10" x14ac:dyDescent="0.2">
      <c r="A330" s="28" t="s">
        <v>45</v>
      </c>
      <c r="B330" s="70"/>
      <c r="C330" s="30"/>
      <c r="D330" s="104">
        <f>+'ANEXO 99 TS  (N3)'!D330</f>
        <v>0</v>
      </c>
      <c r="E330" s="386">
        <f>+'ANEXO 99 TS  (N3)'!E330</f>
        <v>0</v>
      </c>
      <c r="F330" s="2"/>
      <c r="G330" s="2"/>
      <c r="H330" s="2"/>
      <c r="J330" s="423"/>
    </row>
    <row r="331" spans="1:10" x14ac:dyDescent="0.2">
      <c r="A331" s="32"/>
      <c r="B331" s="72" t="s">
        <v>46</v>
      </c>
      <c r="C331" s="34" t="s">
        <v>14</v>
      </c>
      <c r="D331" s="104">
        <f>+'ANEXO 99 TS  (N3)'!D331</f>
        <v>21413.57</v>
      </c>
      <c r="E331" s="387">
        <f>+'ANEXO 99 TS  (N3)'!E331</f>
        <v>15576.62</v>
      </c>
      <c r="F331" s="2"/>
      <c r="G331" s="2"/>
      <c r="H331" s="2"/>
      <c r="J331" s="423"/>
    </row>
    <row r="332" spans="1:10" x14ac:dyDescent="0.2">
      <c r="A332" s="32"/>
      <c r="B332" s="4" t="s">
        <v>156</v>
      </c>
      <c r="C332" s="10" t="s">
        <v>4</v>
      </c>
      <c r="D332" s="104">
        <f>+'ANEXO 99 TS  (N3)'!D332</f>
        <v>111.518</v>
      </c>
      <c r="E332" s="385">
        <f>+'ANEXO 99 TS  (N3)'!E332</f>
        <v>49.020299999999999</v>
      </c>
      <c r="F332" s="2"/>
      <c r="G332" s="2"/>
      <c r="H332" s="2"/>
      <c r="J332" s="423"/>
    </row>
    <row r="333" spans="1:10" x14ac:dyDescent="0.2">
      <c r="A333" s="32"/>
      <c r="B333" s="4" t="s">
        <v>157</v>
      </c>
      <c r="C333" s="10" t="s">
        <v>4</v>
      </c>
      <c r="D333" s="104">
        <f>+'ANEXO 99 TS  (N3)'!D333</f>
        <v>128.6206</v>
      </c>
      <c r="E333" s="385">
        <f>+'ANEXO 99 TS  (N3)'!E333</f>
        <v>63.728299999999997</v>
      </c>
      <c r="F333" s="2"/>
      <c r="G333" s="2"/>
      <c r="H333" s="2"/>
      <c r="J333" s="423"/>
    </row>
    <row r="334" spans="1:10" x14ac:dyDescent="0.2">
      <c r="A334" s="32"/>
      <c r="B334" s="4" t="s">
        <v>155</v>
      </c>
      <c r="C334" s="10" t="s">
        <v>4</v>
      </c>
      <c r="D334" s="104">
        <f>+'ANEXO 99 TS  (N3)'!D334</f>
        <v>128.6206</v>
      </c>
      <c r="E334" s="385">
        <f>+'ANEXO 99 TS  (N3)'!E334</f>
        <v>63.728299999999997</v>
      </c>
      <c r="F334" s="2"/>
      <c r="G334" s="2"/>
      <c r="H334" s="2"/>
      <c r="J334" s="423"/>
    </row>
    <row r="335" spans="1:10" x14ac:dyDescent="0.2">
      <c r="A335" s="32"/>
      <c r="B335" s="72" t="s">
        <v>48</v>
      </c>
      <c r="C335" s="34" t="s">
        <v>14</v>
      </c>
      <c r="D335" s="104">
        <f>+'ANEXO 99 TS  (N3)'!D335</f>
        <v>32910.26</v>
      </c>
      <c r="E335" s="387">
        <f>+'ANEXO 99 TS  (N3)'!E335</f>
        <v>25597.360000000001</v>
      </c>
      <c r="F335" s="2"/>
      <c r="G335" s="2"/>
      <c r="H335" s="2"/>
      <c r="J335" s="423"/>
    </row>
    <row r="336" spans="1:10" x14ac:dyDescent="0.2">
      <c r="A336" s="32"/>
      <c r="B336" s="72" t="s">
        <v>49</v>
      </c>
      <c r="C336" s="30" t="s">
        <v>4</v>
      </c>
      <c r="D336" s="104">
        <f>+'ANEXO 99 TS  (N3)'!D336</f>
        <v>139.9983</v>
      </c>
      <c r="E336" s="385">
        <f>+'ANEXO 99 TS  (N3)'!E336</f>
        <v>73.472399999999993</v>
      </c>
      <c r="F336" s="2"/>
      <c r="G336" s="2"/>
      <c r="H336" s="2"/>
      <c r="J336" s="423"/>
    </row>
    <row r="337" spans="1:10" x14ac:dyDescent="0.2">
      <c r="A337" s="32"/>
      <c r="B337" s="72" t="s">
        <v>50</v>
      </c>
      <c r="C337" s="34" t="s">
        <v>14</v>
      </c>
      <c r="D337" s="104">
        <f>+'ANEXO 99 TS  (N3)'!D337</f>
        <v>56800.49</v>
      </c>
      <c r="E337" s="387">
        <f>+'ANEXO 99 TS  (N3)'!E337</f>
        <v>46392.3</v>
      </c>
      <c r="F337" s="2"/>
      <c r="G337" s="2"/>
      <c r="H337" s="2"/>
      <c r="J337" s="423"/>
    </row>
    <row r="338" spans="1:10" x14ac:dyDescent="0.2">
      <c r="A338" s="32"/>
      <c r="B338" s="72" t="s">
        <v>51</v>
      </c>
      <c r="C338" s="30" t="s">
        <v>4</v>
      </c>
      <c r="D338" s="104">
        <f>+'ANEXO 99 TS  (N3)'!D338</f>
        <v>153.74260000000001</v>
      </c>
      <c r="E338" s="385">
        <f>+'ANEXO 99 TS  (N3)'!E338</f>
        <v>85.285799999999995</v>
      </c>
      <c r="F338" s="2"/>
      <c r="G338" s="2"/>
      <c r="H338" s="2"/>
      <c r="J338" s="423"/>
    </row>
    <row r="339" spans="1:10" x14ac:dyDescent="0.2">
      <c r="A339" s="32"/>
      <c r="B339" s="72" t="s">
        <v>52</v>
      </c>
      <c r="C339" s="34" t="s">
        <v>14</v>
      </c>
      <c r="D339" s="104">
        <f>+'ANEXO 99 TS  (N3)'!D339</f>
        <v>77304.240000000005</v>
      </c>
      <c r="E339" s="387">
        <f>+'ANEXO 99 TS  (N3)'!E339</f>
        <v>64270.55</v>
      </c>
      <c r="F339" s="2"/>
      <c r="G339" s="2"/>
      <c r="H339" s="2"/>
      <c r="J339" s="423"/>
    </row>
    <row r="340" spans="1:10" x14ac:dyDescent="0.2">
      <c r="A340" s="32"/>
      <c r="B340" s="72" t="s">
        <v>53</v>
      </c>
      <c r="C340" s="30" t="s">
        <v>4</v>
      </c>
      <c r="D340" s="104">
        <f>+'ANEXO 99 TS  (N3)'!D340</f>
        <v>155.05179999999999</v>
      </c>
      <c r="E340" s="385">
        <f>+'ANEXO 99 TS  (N3)'!E340</f>
        <v>86.427499999999995</v>
      </c>
      <c r="F340" s="2"/>
      <c r="G340" s="2"/>
      <c r="H340" s="2"/>
      <c r="J340" s="423"/>
    </row>
    <row r="341" spans="1:10" ht="15" thickBot="1" x14ac:dyDescent="0.25">
      <c r="A341" s="38"/>
      <c r="B341" s="152"/>
      <c r="C341" s="153"/>
      <c r="D341" s="104">
        <f>+'ANEXO 99 TS  (N3)'!D341</f>
        <v>0</v>
      </c>
      <c r="E341" s="388">
        <f>+'ANEXO 99 TS  (N3)'!E341</f>
        <v>0</v>
      </c>
      <c r="F341" s="2"/>
      <c r="G341" s="2"/>
      <c r="H341" s="2"/>
      <c r="J341" s="423"/>
    </row>
    <row r="342" spans="1:10" x14ac:dyDescent="0.2">
      <c r="A342" s="74"/>
      <c r="B342" s="155"/>
      <c r="C342" s="76"/>
      <c r="D342" s="104">
        <f>+'ANEXO 99 TS  (N3)'!D342</f>
        <v>0</v>
      </c>
      <c r="E342" s="389">
        <f>+'ANEXO 99 TS  (N3)'!E342</f>
        <v>0</v>
      </c>
      <c r="F342" s="2"/>
      <c r="G342" s="2"/>
      <c r="H342" s="2"/>
      <c r="J342" s="423"/>
    </row>
    <row r="343" spans="1:10" x14ac:dyDescent="0.2">
      <c r="A343" s="157" t="s">
        <v>158</v>
      </c>
      <c r="B343" s="158"/>
      <c r="C343" s="159"/>
      <c r="D343" s="104">
        <f>+'ANEXO 99 TS  (N3)'!D343</f>
        <v>0</v>
      </c>
      <c r="E343" s="390">
        <f>+'ANEXO 99 TS  (N3)'!E343</f>
        <v>0</v>
      </c>
      <c r="F343" s="2"/>
      <c r="G343" s="2"/>
      <c r="H343" s="2"/>
      <c r="J343" s="423"/>
    </row>
    <row r="344" spans="1:10" x14ac:dyDescent="0.2">
      <c r="A344" s="136"/>
      <c r="B344" s="33" t="s">
        <v>159</v>
      </c>
      <c r="C344" s="30" t="s">
        <v>57</v>
      </c>
      <c r="D344" s="104">
        <f>+'ANEXO 99 TS  (N3)'!D344</f>
        <v>27</v>
      </c>
      <c r="E344" s="391">
        <f>+'ANEXO 99 TS  (N3)'!E344</f>
        <v>27</v>
      </c>
      <c r="F344" s="2"/>
      <c r="G344" s="2"/>
      <c r="H344" s="2"/>
      <c r="J344" s="423"/>
    </row>
    <row r="345" spans="1:10" x14ac:dyDescent="0.2">
      <c r="A345" s="136"/>
      <c r="B345" s="33" t="s">
        <v>160</v>
      </c>
      <c r="C345" s="30" t="s">
        <v>57</v>
      </c>
      <c r="D345" s="104">
        <f>+'ANEXO 99 TS  (N3)'!D345</f>
        <v>43</v>
      </c>
      <c r="E345" s="391">
        <f>+'ANEXO 99 TS  (N3)'!E345</f>
        <v>43</v>
      </c>
      <c r="F345" s="2"/>
      <c r="G345" s="2"/>
      <c r="H345" s="2"/>
      <c r="J345" s="423"/>
    </row>
    <row r="346" spans="1:10" x14ac:dyDescent="0.2">
      <c r="A346" s="136"/>
      <c r="B346" s="33" t="s">
        <v>161</v>
      </c>
      <c r="C346" s="30" t="s">
        <v>57</v>
      </c>
      <c r="D346" s="104">
        <f>+'ANEXO 99 TS  (N3)'!D346</f>
        <v>52</v>
      </c>
      <c r="E346" s="391">
        <f>+'ANEXO 99 TS  (N3)'!E346</f>
        <v>52</v>
      </c>
      <c r="F346" s="2"/>
      <c r="G346" s="2"/>
      <c r="H346" s="2"/>
      <c r="J346" s="423"/>
    </row>
    <row r="347" spans="1:10" x14ac:dyDescent="0.2">
      <c r="A347" s="136"/>
      <c r="B347" s="33" t="s">
        <v>162</v>
      </c>
      <c r="C347" s="30" t="s">
        <v>57</v>
      </c>
      <c r="D347" s="104">
        <f>+'ANEXO 99 TS  (N3)'!D347</f>
        <v>57</v>
      </c>
      <c r="E347" s="391">
        <f>+'ANEXO 99 TS  (N3)'!E347</f>
        <v>57</v>
      </c>
      <c r="F347" s="2"/>
      <c r="G347" s="2"/>
      <c r="H347" s="2"/>
      <c r="J347" s="423"/>
    </row>
    <row r="348" spans="1:10" x14ac:dyDescent="0.2">
      <c r="A348" s="136"/>
      <c r="B348" s="33" t="s">
        <v>163</v>
      </c>
      <c r="C348" s="30" t="s">
        <v>57</v>
      </c>
      <c r="D348" s="104">
        <f>+'ANEXO 99 TS  (N3)'!D348</f>
        <v>70</v>
      </c>
      <c r="E348" s="391">
        <f>+'ANEXO 99 TS  (N3)'!E348</f>
        <v>70</v>
      </c>
      <c r="F348" s="2"/>
      <c r="G348" s="2"/>
      <c r="H348" s="2"/>
      <c r="J348" s="423"/>
    </row>
    <row r="349" spans="1:10" x14ac:dyDescent="0.2">
      <c r="A349" s="136"/>
      <c r="B349" s="33" t="s">
        <v>164</v>
      </c>
      <c r="C349" s="30" t="s">
        <v>57</v>
      </c>
      <c r="D349" s="104">
        <f>+'ANEXO 99 TS  (N3)'!D349</f>
        <v>86</v>
      </c>
      <c r="E349" s="391">
        <f>+'ANEXO 99 TS  (N3)'!E349</f>
        <v>86</v>
      </c>
      <c r="F349" s="2"/>
      <c r="G349" s="2"/>
      <c r="H349" s="2"/>
      <c r="J349" s="423"/>
    </row>
    <row r="350" spans="1:10" x14ac:dyDescent="0.2">
      <c r="A350" s="136"/>
      <c r="B350" s="33" t="s">
        <v>165</v>
      </c>
      <c r="C350" s="30" t="s">
        <v>57</v>
      </c>
      <c r="D350" s="104">
        <f>+'ANEXO 99 TS  (N3)'!D350</f>
        <v>91</v>
      </c>
      <c r="E350" s="391">
        <f>+'ANEXO 99 TS  (N3)'!E350</f>
        <v>91</v>
      </c>
      <c r="F350" s="2"/>
      <c r="G350" s="2"/>
      <c r="H350" s="2"/>
      <c r="J350" s="423"/>
    </row>
    <row r="351" spans="1:10" x14ac:dyDescent="0.2">
      <c r="A351" s="136"/>
      <c r="B351" s="33" t="s">
        <v>166</v>
      </c>
      <c r="C351" s="30" t="s">
        <v>57</v>
      </c>
      <c r="D351" s="104">
        <f>+'ANEXO 99 TS  (N3)'!D351</f>
        <v>108</v>
      </c>
      <c r="E351" s="391">
        <f>+'ANEXO 99 TS  (N3)'!E351</f>
        <v>108</v>
      </c>
      <c r="F351" s="2"/>
      <c r="G351" s="2"/>
      <c r="H351" s="2"/>
      <c r="J351" s="423"/>
    </row>
    <row r="352" spans="1:10" x14ac:dyDescent="0.2">
      <c r="A352" s="136"/>
      <c r="B352" s="33" t="s">
        <v>167</v>
      </c>
      <c r="C352" s="30" t="s">
        <v>57</v>
      </c>
      <c r="D352" s="104">
        <f>+'ANEXO 99 TS  (N3)'!D352</f>
        <v>124</v>
      </c>
      <c r="E352" s="391">
        <f>+'ANEXO 99 TS  (N3)'!E352</f>
        <v>124</v>
      </c>
      <c r="F352" s="2"/>
      <c r="G352" s="2"/>
      <c r="H352" s="2"/>
      <c r="J352" s="423"/>
    </row>
    <row r="353" spans="1:10" x14ac:dyDescent="0.2">
      <c r="A353" s="136"/>
      <c r="B353" s="33" t="s">
        <v>168</v>
      </c>
      <c r="C353" s="30" t="s">
        <v>57</v>
      </c>
      <c r="D353" s="104">
        <f>+'ANEXO 99 TS  (N3)'!D353</f>
        <v>136</v>
      </c>
      <c r="E353" s="391">
        <f>+'ANEXO 99 TS  (N3)'!E353</f>
        <v>136</v>
      </c>
      <c r="F353" s="2"/>
      <c r="G353" s="2"/>
      <c r="H353" s="2"/>
      <c r="J353" s="423"/>
    </row>
    <row r="354" spans="1:10" x14ac:dyDescent="0.2">
      <c r="A354" s="136"/>
      <c r="B354" s="33" t="s">
        <v>169</v>
      </c>
      <c r="C354" s="30" t="s">
        <v>57</v>
      </c>
      <c r="D354" s="104">
        <f>+'ANEXO 99 TS  (N3)'!D354</f>
        <v>166</v>
      </c>
      <c r="E354" s="391">
        <f>+'ANEXO 99 TS  (N3)'!E354</f>
        <v>166</v>
      </c>
      <c r="F354" s="2"/>
      <c r="G354" s="2"/>
      <c r="H354" s="2"/>
      <c r="J354" s="423"/>
    </row>
    <row r="355" spans="1:10" x14ac:dyDescent="0.2">
      <c r="A355" s="136"/>
      <c r="B355" s="33" t="s">
        <v>170</v>
      </c>
      <c r="C355" s="30" t="s">
        <v>57</v>
      </c>
      <c r="D355" s="104">
        <f>+'ANEXO 99 TS  (N3)'!D355</f>
        <v>186</v>
      </c>
      <c r="E355" s="391">
        <f>+'ANEXO 99 TS  (N3)'!E355</f>
        <v>186</v>
      </c>
      <c r="F355" s="2"/>
      <c r="G355" s="2"/>
      <c r="H355" s="2"/>
      <c r="J355" s="423"/>
    </row>
    <row r="356" spans="1:10" x14ac:dyDescent="0.2">
      <c r="A356" s="136"/>
      <c r="B356" s="33" t="s">
        <v>171</v>
      </c>
      <c r="C356" s="30" t="s">
        <v>57</v>
      </c>
      <c r="D356" s="104">
        <f>+'ANEXO 99 TS  (N3)'!D356</f>
        <v>216</v>
      </c>
      <c r="E356" s="391">
        <f>+'ANEXO 99 TS  (N3)'!E356</f>
        <v>216</v>
      </c>
      <c r="F356" s="2"/>
      <c r="G356" s="2"/>
      <c r="H356" s="2"/>
      <c r="J356" s="423"/>
    </row>
    <row r="357" spans="1:10" x14ac:dyDescent="0.2">
      <c r="A357" s="136"/>
      <c r="B357" s="33" t="s">
        <v>70</v>
      </c>
      <c r="C357" s="30" t="s">
        <v>57</v>
      </c>
      <c r="D357" s="104">
        <f>+'ANEXO 99 TS  (N3)'!D357</f>
        <v>251</v>
      </c>
      <c r="E357" s="391">
        <f>+'ANEXO 99 TS  (N3)'!E357</f>
        <v>251</v>
      </c>
      <c r="F357" s="2"/>
      <c r="G357" s="2"/>
      <c r="H357" s="2"/>
      <c r="J357" s="423"/>
    </row>
    <row r="358" spans="1:10" ht="15" thickBot="1" x14ac:dyDescent="0.25">
      <c r="A358" s="138"/>
      <c r="B358" s="161"/>
      <c r="C358" s="153"/>
      <c r="D358" s="104">
        <f>+'ANEXO 99 TS  (N3)'!D358</f>
        <v>0</v>
      </c>
      <c r="E358" s="392">
        <f>+'ANEXO 99 TS  (N3)'!E358</f>
        <v>0</v>
      </c>
      <c r="F358" s="2"/>
      <c r="G358" s="2"/>
      <c r="H358" s="2"/>
      <c r="J358" s="423"/>
    </row>
    <row r="359" spans="1:10" x14ac:dyDescent="0.2">
      <c r="A359" s="12"/>
      <c r="B359" s="54"/>
      <c r="C359" s="100"/>
      <c r="D359" s="104">
        <f>+'ANEXO 99 TS  (N3)'!D359</f>
        <v>0</v>
      </c>
      <c r="E359" s="393">
        <f>+'ANEXO 99 TS  (N3)'!E359</f>
        <v>0</v>
      </c>
      <c r="F359" s="2"/>
      <c r="G359" s="2"/>
      <c r="H359" s="2"/>
      <c r="J359" s="423"/>
    </row>
    <row r="360" spans="1:10" ht="15.75" x14ac:dyDescent="0.25">
      <c r="A360" s="12"/>
      <c r="B360" s="102" t="s">
        <v>7</v>
      </c>
      <c r="C360" s="150"/>
      <c r="D360" s="104">
        <f>+'ANEXO 99 TS  (N3)'!D360</f>
        <v>0</v>
      </c>
      <c r="E360" s="384">
        <f>+'ANEXO 99 TS  (N3)'!E360</f>
        <v>0</v>
      </c>
      <c r="F360" s="2"/>
      <c r="G360" s="2"/>
      <c r="H360" s="2"/>
      <c r="J360" s="423"/>
    </row>
    <row r="361" spans="1:10" x14ac:dyDescent="0.2">
      <c r="A361" s="87"/>
      <c r="B361" s="106"/>
      <c r="C361" s="53"/>
      <c r="D361" s="104">
        <f>+'ANEXO 99 TS  (N3)'!D361</f>
        <v>0</v>
      </c>
      <c r="E361" s="383">
        <f>+'ANEXO 99 TS  (N3)'!E361</f>
        <v>0</v>
      </c>
      <c r="F361" s="2"/>
      <c r="G361" s="2"/>
      <c r="H361" s="2"/>
      <c r="J361" s="423"/>
    </row>
    <row r="362" spans="1:10" x14ac:dyDescent="0.2">
      <c r="A362" s="324" t="s">
        <v>172</v>
      </c>
      <c r="B362" s="368"/>
      <c r="C362" s="369"/>
      <c r="D362" s="104">
        <f>+'ANEXO 99 TS  (N3)'!D362</f>
        <v>0</v>
      </c>
      <c r="E362" s="394">
        <f>+'ANEXO 99 TS  (N3)'!E362</f>
        <v>0</v>
      </c>
      <c r="F362" s="2"/>
      <c r="G362" s="2"/>
      <c r="H362" s="2"/>
      <c r="J362" s="423"/>
    </row>
    <row r="363" spans="1:10" x14ac:dyDescent="0.2">
      <c r="A363" s="371"/>
      <c r="B363" s="372" t="s">
        <v>0</v>
      </c>
      <c r="C363" s="373" t="s">
        <v>1</v>
      </c>
      <c r="D363" s="104">
        <f>+'ANEXO 99 TS  (N3)'!D363</f>
        <v>24380</v>
      </c>
      <c r="E363" s="395">
        <f>+'ANEXO 99 TS  (N3)'!E363</f>
        <v>17500.349999999999</v>
      </c>
      <c r="F363" s="2"/>
      <c r="G363" s="2"/>
      <c r="H363" s="2"/>
      <c r="J363" s="423"/>
    </row>
    <row r="364" spans="1:10" x14ac:dyDescent="0.2">
      <c r="A364" s="371"/>
      <c r="B364" s="372" t="s">
        <v>2</v>
      </c>
      <c r="C364" s="373" t="s">
        <v>1</v>
      </c>
      <c r="D364" s="104">
        <f>+'ANEXO 99 TS  (N3)'!D364</f>
        <v>12459.69</v>
      </c>
      <c r="E364" s="395">
        <f>+'ANEXO 99 TS  (N3)'!E364</f>
        <v>10865.74</v>
      </c>
      <c r="F364" s="2"/>
      <c r="G364" s="2"/>
      <c r="H364" s="2"/>
      <c r="J364" s="423"/>
    </row>
    <row r="365" spans="1:10" x14ac:dyDescent="0.2">
      <c r="A365" s="371"/>
      <c r="B365" s="372" t="s">
        <v>3</v>
      </c>
      <c r="C365" s="375" t="s">
        <v>4</v>
      </c>
      <c r="D365" s="104">
        <f>+'ANEXO 99 TS  (N3)'!D365</f>
        <v>2.6985000000000001</v>
      </c>
      <c r="E365" s="396">
        <f>+'ANEXO 99 TS  (N3)'!E365</f>
        <v>2.0167000000000002</v>
      </c>
      <c r="F365" s="2"/>
      <c r="G365" s="2"/>
      <c r="H365" s="2"/>
      <c r="J365" s="423"/>
    </row>
    <row r="366" spans="1:10" x14ac:dyDescent="0.2">
      <c r="A366" s="371"/>
      <c r="B366" s="377" t="s">
        <v>5</v>
      </c>
      <c r="C366" s="375" t="s">
        <v>4</v>
      </c>
      <c r="D366" s="104">
        <f>+'ANEXO 99 TS  (N3)'!D366</f>
        <v>2.6985000000000001</v>
      </c>
      <c r="E366" s="396">
        <f>+'ANEXO 99 TS  (N3)'!E366</f>
        <v>2.0167000000000002</v>
      </c>
      <c r="F366" s="2"/>
      <c r="G366" s="2"/>
      <c r="H366" s="2"/>
      <c r="J366" s="423"/>
    </row>
    <row r="367" spans="1:10" x14ac:dyDescent="0.2">
      <c r="A367" s="371"/>
      <c r="B367" s="372" t="s">
        <v>6</v>
      </c>
      <c r="C367" s="375" t="s">
        <v>4</v>
      </c>
      <c r="D367" s="104">
        <f>+'ANEXO 99 TS  (N3)'!D367</f>
        <v>2.6985000000000001</v>
      </c>
      <c r="E367" s="396">
        <f>+'ANEXO 99 TS  (N3)'!E367</f>
        <v>2.0167000000000002</v>
      </c>
      <c r="F367" s="2"/>
      <c r="G367" s="2"/>
      <c r="H367" s="2"/>
      <c r="J367" s="423"/>
    </row>
    <row r="368" spans="1:10" x14ac:dyDescent="0.2">
      <c r="A368" s="371"/>
      <c r="B368" s="372"/>
      <c r="C368" s="378"/>
      <c r="D368" s="104">
        <f>+'ANEXO 99 TS  (N3)'!D368</f>
        <v>0</v>
      </c>
      <c r="E368" s="397">
        <f>+'ANEXO 99 TS  (N3)'!E368</f>
        <v>0</v>
      </c>
      <c r="F368" s="2"/>
      <c r="G368" s="2"/>
      <c r="H368" s="2"/>
      <c r="J368" s="423"/>
    </row>
    <row r="369" spans="1:10" x14ac:dyDescent="0.2">
      <c r="A369" s="371"/>
      <c r="B369" s="372"/>
      <c r="C369" s="378"/>
      <c r="D369" s="104">
        <f>+'ANEXO 99 TS  (N3)'!D369</f>
        <v>0</v>
      </c>
      <c r="E369" s="397">
        <f>+'ANEXO 99 TS  (N3)'!E369</f>
        <v>0</v>
      </c>
      <c r="F369" s="2"/>
      <c r="G369" s="2"/>
      <c r="H369" s="2"/>
      <c r="J369" s="423"/>
    </row>
    <row r="370" spans="1:10" x14ac:dyDescent="0.2">
      <c r="A370" s="324" t="s">
        <v>173</v>
      </c>
      <c r="B370" s="368"/>
      <c r="C370" s="369"/>
      <c r="D370" s="104">
        <f>+'ANEXO 99 TS  (N3)'!D370</f>
        <v>0</v>
      </c>
      <c r="E370" s="394">
        <f>+'ANEXO 99 TS  (N3)'!E370</f>
        <v>0</v>
      </c>
      <c r="F370" s="2"/>
      <c r="G370" s="2"/>
      <c r="H370" s="2"/>
      <c r="J370" s="423"/>
    </row>
    <row r="371" spans="1:10" x14ac:dyDescent="0.2">
      <c r="A371" s="371"/>
      <c r="B371" s="372" t="s">
        <v>0</v>
      </c>
      <c r="C371" s="373" t="s">
        <v>1</v>
      </c>
      <c r="D371" s="104">
        <f>+'ANEXO 99 TS  (N3)'!D371</f>
        <v>19527.89</v>
      </c>
      <c r="E371" s="395">
        <f>+'ANEXO 99 TS  (N3)'!E371</f>
        <v>13676.81</v>
      </c>
      <c r="F371" s="2"/>
      <c r="G371" s="2"/>
      <c r="H371" s="2"/>
      <c r="J371" s="423"/>
    </row>
    <row r="372" spans="1:10" x14ac:dyDescent="0.2">
      <c r="A372" s="371"/>
      <c r="B372" s="372" t="s">
        <v>2</v>
      </c>
      <c r="C372" s="373" t="s">
        <v>1</v>
      </c>
      <c r="D372" s="104">
        <f>+'ANEXO 99 TS  (N3)'!D372</f>
        <v>9265.91</v>
      </c>
      <c r="E372" s="395">
        <f>+'ANEXO 99 TS  (N3)'!E372</f>
        <v>8080.53</v>
      </c>
      <c r="F372" s="2"/>
      <c r="G372" s="2"/>
      <c r="H372" s="2"/>
      <c r="J372" s="423"/>
    </row>
    <row r="373" spans="1:10" x14ac:dyDescent="0.2">
      <c r="A373" s="371"/>
      <c r="B373" s="372" t="s">
        <v>3</v>
      </c>
      <c r="C373" s="375" t="s">
        <v>4</v>
      </c>
      <c r="D373" s="104">
        <f>+'ANEXO 99 TS  (N3)'!D373</f>
        <v>2.4377</v>
      </c>
      <c r="E373" s="396">
        <f>+'ANEXO 99 TS  (N3)'!E373</f>
        <v>1.8219000000000001</v>
      </c>
      <c r="F373" s="2"/>
      <c r="G373" s="2"/>
      <c r="H373" s="2"/>
      <c r="J373" s="423"/>
    </row>
    <row r="374" spans="1:10" x14ac:dyDescent="0.2">
      <c r="A374" s="371"/>
      <c r="B374" s="377" t="s">
        <v>5</v>
      </c>
      <c r="C374" s="375" t="s">
        <v>4</v>
      </c>
      <c r="D374" s="104">
        <f>+'ANEXO 99 TS  (N3)'!D374</f>
        <v>2.4377</v>
      </c>
      <c r="E374" s="396">
        <f>+'ANEXO 99 TS  (N3)'!E374</f>
        <v>1.8219000000000001</v>
      </c>
      <c r="F374" s="2"/>
      <c r="G374" s="2"/>
      <c r="H374" s="2"/>
      <c r="J374" s="423"/>
    </row>
    <row r="375" spans="1:10" x14ac:dyDescent="0.2">
      <c r="A375" s="371"/>
      <c r="B375" s="372" t="s">
        <v>6</v>
      </c>
      <c r="C375" s="375" t="s">
        <v>4</v>
      </c>
      <c r="D375" s="104">
        <f>+'ANEXO 99 TS  (N3)'!D375</f>
        <v>2.4377</v>
      </c>
      <c r="E375" s="396">
        <f>+'ANEXO 99 TS  (N3)'!E375</f>
        <v>1.8219000000000001</v>
      </c>
      <c r="F375" s="2"/>
      <c r="G375" s="2"/>
      <c r="H375" s="2"/>
      <c r="J375" s="423"/>
    </row>
    <row r="376" spans="1:10" x14ac:dyDescent="0.2">
      <c r="A376" s="371"/>
      <c r="B376" s="372"/>
      <c r="C376" s="378"/>
      <c r="D376" s="104">
        <f>+'ANEXO 99 TS  (N3)'!D376</f>
        <v>0</v>
      </c>
      <c r="E376" s="397">
        <f>+'ANEXO 99 TS  (N3)'!E376</f>
        <v>0</v>
      </c>
      <c r="F376" s="2"/>
      <c r="G376" s="2"/>
      <c r="H376" s="2"/>
      <c r="J376" s="423"/>
    </row>
    <row r="377" spans="1:10" x14ac:dyDescent="0.2">
      <c r="A377" s="324" t="s">
        <v>174</v>
      </c>
      <c r="B377" s="368"/>
      <c r="C377" s="369"/>
      <c r="D377" s="104">
        <f>+'ANEXO 99 TS  (N3)'!D377</f>
        <v>0</v>
      </c>
      <c r="E377" s="394">
        <f>+'ANEXO 99 TS  (N3)'!E377</f>
        <v>0</v>
      </c>
      <c r="F377" s="2"/>
      <c r="G377" s="2"/>
      <c r="H377" s="2"/>
      <c r="J377" s="423"/>
    </row>
    <row r="378" spans="1:10" x14ac:dyDescent="0.2">
      <c r="A378" s="371"/>
      <c r="B378" s="372" t="s">
        <v>0</v>
      </c>
      <c r="C378" s="373" t="s">
        <v>1</v>
      </c>
      <c r="D378" s="104">
        <f>+'ANEXO 99 TS  (N3)'!D378</f>
        <v>10691.99</v>
      </c>
      <c r="E378" s="395">
        <f>+'ANEXO 99 TS  (N3)'!E378</f>
        <v>6115.31</v>
      </c>
      <c r="F378" s="2"/>
      <c r="G378" s="2"/>
      <c r="H378" s="2"/>
      <c r="J378" s="423"/>
    </row>
    <row r="379" spans="1:10" x14ac:dyDescent="0.2">
      <c r="A379" s="371"/>
      <c r="B379" s="372" t="s">
        <v>2</v>
      </c>
      <c r="C379" s="373" t="s">
        <v>1</v>
      </c>
      <c r="D379" s="104">
        <f>+'ANEXO 99 TS  (N3)'!D379</f>
        <v>2344.54</v>
      </c>
      <c r="E379" s="395">
        <f>+'ANEXO 99 TS  (N3)'!E379</f>
        <v>2044.61</v>
      </c>
      <c r="F379" s="2"/>
      <c r="G379" s="2"/>
      <c r="H379" s="2"/>
      <c r="J379" s="423"/>
    </row>
    <row r="380" spans="1:10" x14ac:dyDescent="0.2">
      <c r="A380" s="371"/>
      <c r="B380" s="372" t="s">
        <v>3</v>
      </c>
      <c r="C380" s="375" t="s">
        <v>4</v>
      </c>
      <c r="D380" s="104">
        <f>+'ANEXO 99 TS  (N3)'!D380</f>
        <v>2.3437999999999999</v>
      </c>
      <c r="E380" s="396">
        <f>+'ANEXO 99 TS  (N3)'!E380</f>
        <v>1.7517</v>
      </c>
      <c r="F380" s="2"/>
      <c r="G380" s="2"/>
      <c r="H380" s="2"/>
      <c r="J380" s="423"/>
    </row>
    <row r="381" spans="1:10" x14ac:dyDescent="0.2">
      <c r="A381" s="371"/>
      <c r="B381" s="377" t="s">
        <v>5</v>
      </c>
      <c r="C381" s="375" t="s">
        <v>4</v>
      </c>
      <c r="D381" s="104">
        <f>+'ANEXO 99 TS  (N3)'!D381</f>
        <v>2.3437999999999999</v>
      </c>
      <c r="E381" s="396">
        <f>+'ANEXO 99 TS  (N3)'!E381</f>
        <v>1.7517</v>
      </c>
      <c r="F381" s="2"/>
      <c r="G381" s="2"/>
      <c r="H381" s="2"/>
      <c r="J381" s="423"/>
    </row>
    <row r="382" spans="1:10" x14ac:dyDescent="0.2">
      <c r="A382" s="371"/>
      <c r="B382" s="372" t="s">
        <v>6</v>
      </c>
      <c r="C382" s="375" t="s">
        <v>4</v>
      </c>
      <c r="D382" s="104">
        <f>+'ANEXO 99 TS  (N3)'!D382</f>
        <v>2.3437999999999999</v>
      </c>
      <c r="E382" s="396">
        <f>+'ANEXO 99 TS  (N3)'!E382</f>
        <v>1.7517</v>
      </c>
      <c r="F382" s="2"/>
      <c r="G382" s="2"/>
      <c r="H382" s="2"/>
      <c r="J382" s="423"/>
    </row>
    <row r="383" spans="1:10" x14ac:dyDescent="0.2">
      <c r="A383" s="12"/>
      <c r="B383" s="54"/>
      <c r="C383" s="10"/>
      <c r="D383" s="104">
        <f>+'ANEXO 99 TS  (N3)'!D383</f>
        <v>0</v>
      </c>
      <c r="E383" s="383">
        <f>+'ANEXO 99 TS  (N3)'!E383</f>
        <v>0</v>
      </c>
      <c r="F383" s="2"/>
      <c r="G383" s="2"/>
      <c r="H383" s="2"/>
      <c r="J383" s="423"/>
    </row>
    <row r="384" spans="1:10" x14ac:dyDescent="0.2">
      <c r="A384" s="8" t="s">
        <v>175</v>
      </c>
      <c r="B384" s="52"/>
      <c r="C384" s="48"/>
      <c r="D384" s="104">
        <f>+'ANEXO 99 TS  (N3)'!D384</f>
        <v>0</v>
      </c>
      <c r="E384" s="384">
        <f>+'ANEXO 99 TS  (N3)'!E384</f>
        <v>0</v>
      </c>
      <c r="F384" s="2"/>
      <c r="G384" s="2"/>
      <c r="H384" s="2"/>
      <c r="J384" s="423"/>
    </row>
    <row r="385" spans="1:10" x14ac:dyDescent="0.2">
      <c r="A385" s="12"/>
      <c r="B385" s="54" t="s">
        <v>0</v>
      </c>
      <c r="C385" s="14" t="s">
        <v>1</v>
      </c>
      <c r="D385" s="104">
        <f>+'ANEXO 99 TS  (N3)'!D385</f>
        <v>24380</v>
      </c>
      <c r="E385" s="398">
        <f>+'ANEXO 99 TS  (N3)'!E385</f>
        <v>17500.349999999999</v>
      </c>
      <c r="F385" s="2"/>
      <c r="G385" s="2"/>
      <c r="H385" s="2"/>
      <c r="J385" s="423"/>
    </row>
    <row r="386" spans="1:10" x14ac:dyDescent="0.2">
      <c r="A386" s="12"/>
      <c r="B386" s="54" t="s">
        <v>2</v>
      </c>
      <c r="C386" s="14" t="s">
        <v>1</v>
      </c>
      <c r="D386" s="104">
        <f>+'ANEXO 99 TS  (N3)'!D386</f>
        <v>12459.69</v>
      </c>
      <c r="E386" s="398">
        <f>+'ANEXO 99 TS  (N3)'!E386</f>
        <v>10865.74</v>
      </c>
      <c r="F386" s="2"/>
      <c r="G386" s="2"/>
      <c r="H386" s="2"/>
      <c r="J386" s="423"/>
    </row>
    <row r="387" spans="1:10" x14ac:dyDescent="0.2">
      <c r="A387" s="12"/>
      <c r="B387" s="54" t="s">
        <v>3</v>
      </c>
      <c r="C387" s="10" t="s">
        <v>4</v>
      </c>
      <c r="D387" s="104">
        <f>+'ANEXO 99 TS  (N3)'!D387</f>
        <v>122.5475</v>
      </c>
      <c r="E387" s="399">
        <f>+'ANEXO 99 TS  (N3)'!E387</f>
        <v>53.366599999999998</v>
      </c>
      <c r="F387" s="2"/>
      <c r="G387" s="2"/>
      <c r="H387" s="2"/>
      <c r="J387" s="423"/>
    </row>
    <row r="388" spans="1:10" x14ac:dyDescent="0.2">
      <c r="A388" s="12"/>
      <c r="B388" s="64" t="s">
        <v>5</v>
      </c>
      <c r="C388" s="10" t="s">
        <v>4</v>
      </c>
      <c r="D388" s="104">
        <f>+'ANEXO 99 TS  (N3)'!D388</f>
        <v>119.1686</v>
      </c>
      <c r="E388" s="399">
        <f>+'ANEXO 99 TS  (N3)'!E388</f>
        <v>52.577800000000003</v>
      </c>
      <c r="F388" s="2"/>
      <c r="G388" s="2"/>
      <c r="H388" s="2"/>
      <c r="J388" s="423"/>
    </row>
    <row r="389" spans="1:10" x14ac:dyDescent="0.2">
      <c r="A389" s="12"/>
      <c r="B389" s="54" t="s">
        <v>6</v>
      </c>
      <c r="C389" s="10" t="s">
        <v>4</v>
      </c>
      <c r="D389" s="104">
        <f>+'ANEXO 99 TS  (N3)'!D389</f>
        <v>117.5945</v>
      </c>
      <c r="E389" s="399">
        <f>+'ANEXO 99 TS  (N3)'!E389</f>
        <v>51.954599999999999</v>
      </c>
      <c r="F389" s="2"/>
      <c r="G389" s="2"/>
      <c r="H389" s="2"/>
      <c r="J389" s="423"/>
    </row>
    <row r="390" spans="1:10" x14ac:dyDescent="0.2">
      <c r="A390" s="12"/>
      <c r="B390" s="54"/>
      <c r="C390" s="57"/>
      <c r="D390" s="104">
        <f>+'ANEXO 99 TS  (N3)'!D390</f>
        <v>0</v>
      </c>
      <c r="E390" s="383">
        <f>+'ANEXO 99 TS  (N3)'!E390</f>
        <v>0</v>
      </c>
      <c r="F390" s="2"/>
      <c r="G390" s="2"/>
      <c r="H390" s="2"/>
      <c r="J390" s="423"/>
    </row>
    <row r="391" spans="1:10" x14ac:dyDescent="0.2">
      <c r="A391" s="8" t="s">
        <v>176</v>
      </c>
      <c r="B391" s="52"/>
      <c r="C391" s="48"/>
      <c r="D391" s="104">
        <f>+'ANEXO 99 TS  (N3)'!D391</f>
        <v>0</v>
      </c>
      <c r="E391" s="384">
        <f>+'ANEXO 99 TS  (N3)'!E391</f>
        <v>0</v>
      </c>
      <c r="F391" s="2"/>
      <c r="G391" s="2"/>
      <c r="H391" s="2"/>
      <c r="J391" s="423"/>
    </row>
    <row r="392" spans="1:10" x14ac:dyDescent="0.2">
      <c r="A392" s="12"/>
      <c r="B392" s="54" t="s">
        <v>0</v>
      </c>
      <c r="C392" s="14" t="s">
        <v>1</v>
      </c>
      <c r="D392" s="104">
        <f>+'ANEXO 99 TS  (N3)'!D392</f>
        <v>19527.89</v>
      </c>
      <c r="E392" s="398">
        <f>+'ANEXO 99 TS  (N3)'!E392</f>
        <v>13676.81</v>
      </c>
      <c r="F392" s="2"/>
      <c r="G392" s="2"/>
      <c r="H392" s="2"/>
      <c r="J392" s="423"/>
    </row>
    <row r="393" spans="1:10" x14ac:dyDescent="0.2">
      <c r="A393" s="12"/>
      <c r="B393" s="54" t="s">
        <v>2</v>
      </c>
      <c r="C393" s="14" t="s">
        <v>1</v>
      </c>
      <c r="D393" s="104">
        <f>+'ANEXO 99 TS  (N3)'!D393</f>
        <v>9265.91</v>
      </c>
      <c r="E393" s="398">
        <f>+'ANEXO 99 TS  (N3)'!E393</f>
        <v>8080.53</v>
      </c>
      <c r="F393" s="2"/>
      <c r="G393" s="2"/>
      <c r="H393" s="2"/>
      <c r="J393" s="423"/>
    </row>
    <row r="394" spans="1:10" x14ac:dyDescent="0.2">
      <c r="A394" s="12"/>
      <c r="B394" s="54" t="s">
        <v>3</v>
      </c>
      <c r="C394" s="10" t="s">
        <v>4</v>
      </c>
      <c r="D394" s="104">
        <f>+'ANEXO 99 TS  (N3)'!D394</f>
        <v>110.7052</v>
      </c>
      <c r="E394" s="399">
        <f>+'ANEXO 99 TS  (N3)'!E394</f>
        <v>48.209499999999998</v>
      </c>
      <c r="F394" s="2"/>
      <c r="G394" s="2"/>
      <c r="H394" s="2"/>
      <c r="J394" s="423"/>
    </row>
    <row r="395" spans="1:10" x14ac:dyDescent="0.2">
      <c r="A395" s="12"/>
      <c r="B395" s="64" t="s">
        <v>5</v>
      </c>
      <c r="C395" s="10" t="s">
        <v>4</v>
      </c>
      <c r="D395" s="104">
        <f>+'ANEXO 99 TS  (N3)'!D395</f>
        <v>107.6527</v>
      </c>
      <c r="E395" s="399">
        <f>+'ANEXO 99 TS  (N3)'!E395</f>
        <v>47.496899999999997</v>
      </c>
      <c r="F395" s="2"/>
      <c r="G395" s="2"/>
      <c r="H395" s="2"/>
      <c r="J395" s="423"/>
    </row>
    <row r="396" spans="1:10" x14ac:dyDescent="0.2">
      <c r="A396" s="12"/>
      <c r="B396" s="54" t="s">
        <v>6</v>
      </c>
      <c r="C396" s="10" t="s">
        <v>4</v>
      </c>
      <c r="D396" s="104">
        <f>+'ANEXO 99 TS  (N3)'!D396</f>
        <v>106.2308</v>
      </c>
      <c r="E396" s="399">
        <f>+'ANEXO 99 TS  (N3)'!E396</f>
        <v>46.933999999999997</v>
      </c>
      <c r="F396" s="2"/>
      <c r="G396" s="2"/>
      <c r="H396" s="2"/>
      <c r="J396" s="423"/>
    </row>
    <row r="397" spans="1:10" x14ac:dyDescent="0.2">
      <c r="A397" s="12"/>
      <c r="B397" s="54"/>
      <c r="C397" s="57"/>
      <c r="D397" s="104">
        <f>+'ANEXO 99 TS  (N3)'!D397</f>
        <v>0</v>
      </c>
      <c r="E397" s="383">
        <f>+'ANEXO 99 TS  (N3)'!E397</f>
        <v>0</v>
      </c>
      <c r="F397" s="2"/>
      <c r="G397" s="2"/>
      <c r="H397" s="2"/>
      <c r="J397" s="423"/>
    </row>
    <row r="398" spans="1:10" x14ac:dyDescent="0.2">
      <c r="A398" s="8" t="s">
        <v>177</v>
      </c>
      <c r="B398" s="52"/>
      <c r="C398" s="48"/>
      <c r="D398" s="104">
        <f>+'ANEXO 99 TS  (N3)'!D398</f>
        <v>0</v>
      </c>
      <c r="E398" s="384">
        <f>+'ANEXO 99 TS  (N3)'!E398</f>
        <v>0</v>
      </c>
      <c r="F398" s="2"/>
      <c r="G398" s="2"/>
      <c r="H398" s="2"/>
      <c r="J398" s="423"/>
    </row>
    <row r="399" spans="1:10" x14ac:dyDescent="0.2">
      <c r="A399" s="12"/>
      <c r="B399" s="54" t="s">
        <v>0</v>
      </c>
      <c r="C399" s="14" t="s">
        <v>1</v>
      </c>
      <c r="D399" s="104">
        <f>+'ANEXO 99 TS  (N3)'!D399</f>
        <v>10691.99</v>
      </c>
      <c r="E399" s="398">
        <f>+'ANEXO 99 TS  (N3)'!E399</f>
        <v>6115.31</v>
      </c>
      <c r="F399" s="2"/>
      <c r="G399" s="2"/>
      <c r="H399" s="2"/>
      <c r="J399" s="423"/>
    </row>
    <row r="400" spans="1:10" x14ac:dyDescent="0.2">
      <c r="A400" s="12"/>
      <c r="B400" s="54" t="s">
        <v>2</v>
      </c>
      <c r="C400" s="14" t="s">
        <v>1</v>
      </c>
      <c r="D400" s="104">
        <f>+'ANEXO 99 TS  (N3)'!D400</f>
        <v>2344.54</v>
      </c>
      <c r="E400" s="398">
        <f>+'ANEXO 99 TS  (N3)'!E400</f>
        <v>2044.61</v>
      </c>
      <c r="F400" s="2"/>
      <c r="G400" s="2"/>
      <c r="H400" s="2"/>
      <c r="J400" s="423"/>
    </row>
    <row r="401" spans="1:10" x14ac:dyDescent="0.2">
      <c r="A401" s="12"/>
      <c r="B401" s="54" t="s">
        <v>3</v>
      </c>
      <c r="C401" s="10" t="s">
        <v>4</v>
      </c>
      <c r="D401" s="104">
        <f>+'ANEXO 99 TS  (N3)'!D401</f>
        <v>106.4432</v>
      </c>
      <c r="E401" s="399">
        <f>+'ANEXO 99 TS  (N3)'!E401</f>
        <v>46.353499999999997</v>
      </c>
      <c r="F401" s="2"/>
      <c r="G401" s="2"/>
      <c r="H401" s="2"/>
      <c r="J401" s="423"/>
    </row>
    <row r="402" spans="1:10" x14ac:dyDescent="0.2">
      <c r="A402" s="12"/>
      <c r="B402" s="64" t="s">
        <v>5</v>
      </c>
      <c r="C402" s="10" t="s">
        <v>4</v>
      </c>
      <c r="D402" s="104">
        <f>+'ANEXO 99 TS  (N3)'!D402</f>
        <v>103.50830000000001</v>
      </c>
      <c r="E402" s="399">
        <f>+'ANEXO 99 TS  (N3)'!E402</f>
        <v>45.668399999999998</v>
      </c>
      <c r="F402" s="2"/>
      <c r="G402" s="2"/>
      <c r="H402" s="2"/>
      <c r="J402" s="423"/>
    </row>
    <row r="403" spans="1:10" x14ac:dyDescent="0.2">
      <c r="A403" s="12"/>
      <c r="B403" s="54" t="s">
        <v>6</v>
      </c>
      <c r="C403" s="10" t="s">
        <v>4</v>
      </c>
      <c r="D403" s="104">
        <f>+'ANEXO 99 TS  (N3)'!D403</f>
        <v>102.14109999999999</v>
      </c>
      <c r="E403" s="399">
        <f>+'ANEXO 99 TS  (N3)'!E403</f>
        <v>45.127099999999999</v>
      </c>
      <c r="F403" s="2"/>
      <c r="G403" s="2"/>
      <c r="H403" s="2"/>
      <c r="J403" s="423"/>
    </row>
    <row r="404" spans="1:10" x14ac:dyDescent="0.2">
      <c r="A404" s="12"/>
      <c r="B404" s="54"/>
      <c r="C404" s="10"/>
      <c r="D404" s="104">
        <f>+'ANEXO 99 TS  (N3)'!D404</f>
        <v>0</v>
      </c>
      <c r="E404" s="400">
        <f>+'ANEXO 99 TS  (N3)'!E404</f>
        <v>0</v>
      </c>
      <c r="F404" s="2"/>
      <c r="G404" s="2"/>
      <c r="H404" s="2"/>
      <c r="J404" s="423"/>
    </row>
    <row r="405" spans="1:10" x14ac:dyDescent="0.2">
      <c r="A405" s="8" t="s">
        <v>178</v>
      </c>
      <c r="B405" s="52"/>
      <c r="C405" s="48"/>
      <c r="D405" s="104">
        <f>+'ANEXO 99 TS  (N3)'!D405</f>
        <v>0</v>
      </c>
      <c r="E405" s="384">
        <f>+'ANEXO 99 TS  (N3)'!E405</f>
        <v>0</v>
      </c>
      <c r="F405" s="2"/>
      <c r="G405" s="2"/>
      <c r="H405" s="2"/>
      <c r="J405" s="423"/>
    </row>
    <row r="406" spans="1:10" x14ac:dyDescent="0.2">
      <c r="A406" s="12"/>
      <c r="B406" s="54" t="s">
        <v>0</v>
      </c>
      <c r="C406" s="14" t="s">
        <v>1</v>
      </c>
      <c r="D406" s="104">
        <f>+'ANEXO 99 TS  (N3)'!D406</f>
        <v>24380</v>
      </c>
      <c r="E406" s="398">
        <f>+'ANEXO 99 TS  (N3)'!E406</f>
        <v>17500.349999999999</v>
      </c>
      <c r="F406" s="2"/>
      <c r="G406" s="2"/>
      <c r="H406" s="2"/>
      <c r="J406" s="423"/>
    </row>
    <row r="407" spans="1:10" x14ac:dyDescent="0.2">
      <c r="A407" s="12"/>
      <c r="B407" s="54" t="s">
        <v>2</v>
      </c>
      <c r="C407" s="14" t="s">
        <v>1</v>
      </c>
      <c r="D407" s="104">
        <f>+'ANEXO 99 TS  (N3)'!D407</f>
        <v>12459.69</v>
      </c>
      <c r="E407" s="398">
        <f>+'ANEXO 99 TS  (N3)'!E407</f>
        <v>10865.74</v>
      </c>
      <c r="F407" s="2"/>
      <c r="G407" s="2"/>
      <c r="H407" s="2"/>
      <c r="J407" s="423"/>
    </row>
    <row r="408" spans="1:10" x14ac:dyDescent="0.2">
      <c r="A408" s="12"/>
      <c r="B408" s="54" t="s">
        <v>3</v>
      </c>
      <c r="C408" s="10" t="s">
        <v>4</v>
      </c>
      <c r="D408" s="104">
        <f>+'ANEXO 99 TS  (N3)'!D408</f>
        <v>122.5475</v>
      </c>
      <c r="E408" s="399">
        <f>+'ANEXO 99 TS  (N3)'!E408</f>
        <v>53.366599999999998</v>
      </c>
      <c r="F408" s="2"/>
      <c r="G408" s="2"/>
      <c r="H408" s="2"/>
      <c r="J408" s="423"/>
    </row>
    <row r="409" spans="1:10" x14ac:dyDescent="0.2">
      <c r="A409" s="12"/>
      <c r="B409" s="64" t="s">
        <v>5</v>
      </c>
      <c r="C409" s="10" t="s">
        <v>4</v>
      </c>
      <c r="D409" s="104">
        <f>+'ANEXO 99 TS  (N3)'!D409</f>
        <v>119.1686</v>
      </c>
      <c r="E409" s="399">
        <f>+'ANEXO 99 TS  (N3)'!E409</f>
        <v>52.577800000000003</v>
      </c>
      <c r="F409" s="2"/>
      <c r="G409" s="2"/>
      <c r="H409" s="2"/>
      <c r="J409" s="423"/>
    </row>
    <row r="410" spans="1:10" x14ac:dyDescent="0.2">
      <c r="A410" s="12"/>
      <c r="B410" s="54" t="s">
        <v>6</v>
      </c>
      <c r="C410" s="10" t="s">
        <v>4</v>
      </c>
      <c r="D410" s="104">
        <f>+'ANEXO 99 TS  (N3)'!D410</f>
        <v>117.5945</v>
      </c>
      <c r="E410" s="399">
        <f>+'ANEXO 99 TS  (N3)'!E410</f>
        <v>51.954599999999999</v>
      </c>
      <c r="F410" s="2"/>
      <c r="G410" s="2"/>
      <c r="H410" s="2"/>
      <c r="J410" s="423"/>
    </row>
    <row r="411" spans="1:10" x14ac:dyDescent="0.2">
      <c r="A411" s="12"/>
      <c r="B411" s="54"/>
      <c r="C411" s="57"/>
      <c r="D411" s="104">
        <f>+'ANEXO 99 TS  (N3)'!D411</f>
        <v>0</v>
      </c>
      <c r="E411" s="383">
        <f>+'ANEXO 99 TS  (N3)'!E411</f>
        <v>0</v>
      </c>
      <c r="F411" s="2"/>
      <c r="G411" s="2"/>
      <c r="H411" s="2"/>
      <c r="J411" s="423"/>
    </row>
    <row r="412" spans="1:10" x14ac:dyDescent="0.2">
      <c r="A412" s="8" t="s">
        <v>179</v>
      </c>
      <c r="B412" s="52"/>
      <c r="C412" s="48"/>
      <c r="D412" s="104">
        <f>+'ANEXO 99 TS  (N3)'!D412</f>
        <v>0</v>
      </c>
      <c r="E412" s="384">
        <f>+'ANEXO 99 TS  (N3)'!E412</f>
        <v>0</v>
      </c>
      <c r="F412" s="2"/>
      <c r="G412" s="2"/>
      <c r="H412" s="2"/>
      <c r="J412" s="423"/>
    </row>
    <row r="413" spans="1:10" x14ac:dyDescent="0.2">
      <c r="A413" s="12"/>
      <c r="B413" s="54" t="s">
        <v>0</v>
      </c>
      <c r="C413" s="14" t="s">
        <v>1</v>
      </c>
      <c r="D413" s="104">
        <f>+'ANEXO 99 TS  (N3)'!D413</f>
        <v>19527.89</v>
      </c>
      <c r="E413" s="398">
        <f>+'ANEXO 99 TS  (N3)'!E413</f>
        <v>13676.81</v>
      </c>
      <c r="F413" s="2"/>
      <c r="G413" s="2"/>
      <c r="H413" s="2"/>
      <c r="J413" s="423"/>
    </row>
    <row r="414" spans="1:10" x14ac:dyDescent="0.2">
      <c r="A414" s="12"/>
      <c r="B414" s="54" t="s">
        <v>2</v>
      </c>
      <c r="C414" s="14" t="s">
        <v>1</v>
      </c>
      <c r="D414" s="104">
        <f>+'ANEXO 99 TS  (N3)'!D414</f>
        <v>9265.91</v>
      </c>
      <c r="E414" s="398">
        <f>+'ANEXO 99 TS  (N3)'!E414</f>
        <v>8080.53</v>
      </c>
      <c r="F414" s="2"/>
      <c r="G414" s="2"/>
      <c r="H414" s="2"/>
      <c r="J414" s="423"/>
    </row>
    <row r="415" spans="1:10" x14ac:dyDescent="0.2">
      <c r="A415" s="12"/>
      <c r="B415" s="54" t="s">
        <v>3</v>
      </c>
      <c r="C415" s="10" t="s">
        <v>4</v>
      </c>
      <c r="D415" s="104">
        <f>+'ANEXO 99 TS  (N3)'!D415</f>
        <v>110.7052</v>
      </c>
      <c r="E415" s="401">
        <f>+'ANEXO 99 TS  (N3)'!E415</f>
        <v>48.209499999999998</v>
      </c>
      <c r="F415" s="2"/>
      <c r="G415" s="2"/>
      <c r="H415" s="2"/>
      <c r="J415" s="423"/>
    </row>
    <row r="416" spans="1:10" x14ac:dyDescent="0.2">
      <c r="A416" s="12"/>
      <c r="B416" s="64" t="s">
        <v>5</v>
      </c>
      <c r="C416" s="10" t="s">
        <v>4</v>
      </c>
      <c r="D416" s="104">
        <f>+'ANEXO 99 TS  (N3)'!D416</f>
        <v>107.6527</v>
      </c>
      <c r="E416" s="401">
        <f>+'ANEXO 99 TS  (N3)'!E416</f>
        <v>47.496899999999997</v>
      </c>
      <c r="F416" s="2"/>
      <c r="G416" s="2"/>
      <c r="H416" s="2"/>
      <c r="J416" s="423"/>
    </row>
    <row r="417" spans="1:10" x14ac:dyDescent="0.2">
      <c r="A417" s="12"/>
      <c r="B417" s="54" t="s">
        <v>6</v>
      </c>
      <c r="C417" s="10" t="s">
        <v>4</v>
      </c>
      <c r="D417" s="104">
        <f>+'ANEXO 99 TS  (N3)'!D417</f>
        <v>106.2308</v>
      </c>
      <c r="E417" s="401">
        <f>+'ANEXO 99 TS  (N3)'!E417</f>
        <v>46.933999999999997</v>
      </c>
      <c r="F417" s="2"/>
      <c r="G417" s="2"/>
      <c r="H417" s="2"/>
      <c r="J417" s="423"/>
    </row>
    <row r="418" spans="1:10" x14ac:dyDescent="0.2">
      <c r="A418" s="12"/>
      <c r="B418" s="54"/>
      <c r="C418" s="57"/>
      <c r="D418" s="104">
        <f>+'ANEXO 99 TS  (N3)'!D418</f>
        <v>0</v>
      </c>
      <c r="E418" s="383">
        <f>+'ANEXO 99 TS  (N3)'!E418</f>
        <v>0</v>
      </c>
      <c r="F418" s="2"/>
      <c r="G418" s="2"/>
      <c r="H418" s="2"/>
      <c r="J418" s="423"/>
    </row>
    <row r="419" spans="1:10" x14ac:dyDescent="0.2">
      <c r="A419" s="8" t="s">
        <v>180</v>
      </c>
      <c r="B419" s="52"/>
      <c r="C419" s="48"/>
      <c r="D419" s="104">
        <f>+'ANEXO 99 TS  (N3)'!D419</f>
        <v>0</v>
      </c>
      <c r="E419" s="384">
        <f>+'ANEXO 99 TS  (N3)'!E419</f>
        <v>0</v>
      </c>
      <c r="F419" s="2"/>
      <c r="G419" s="2"/>
      <c r="H419" s="2"/>
      <c r="J419" s="423"/>
    </row>
    <row r="420" spans="1:10" x14ac:dyDescent="0.2">
      <c r="A420" s="12"/>
      <c r="B420" s="54" t="s">
        <v>0</v>
      </c>
      <c r="C420" s="14" t="s">
        <v>1</v>
      </c>
      <c r="D420" s="104">
        <f>+'ANEXO 99 TS  (N3)'!D420</f>
        <v>10691.99</v>
      </c>
      <c r="E420" s="398">
        <f>+'ANEXO 99 TS  (N3)'!E420</f>
        <v>6115.31</v>
      </c>
      <c r="F420" s="2"/>
      <c r="G420" s="2"/>
      <c r="H420" s="2"/>
      <c r="J420" s="423"/>
    </row>
    <row r="421" spans="1:10" x14ac:dyDescent="0.2">
      <c r="A421" s="12"/>
      <c r="B421" s="54" t="s">
        <v>2</v>
      </c>
      <c r="C421" s="14" t="s">
        <v>1</v>
      </c>
      <c r="D421" s="104">
        <f>+'ANEXO 99 TS  (N3)'!D421</f>
        <v>2344.54</v>
      </c>
      <c r="E421" s="398">
        <f>+'ANEXO 99 TS  (N3)'!E421</f>
        <v>2044.61</v>
      </c>
      <c r="F421" s="2"/>
      <c r="G421" s="2"/>
      <c r="H421" s="2"/>
      <c r="J421" s="423"/>
    </row>
    <row r="422" spans="1:10" x14ac:dyDescent="0.2">
      <c r="A422" s="12"/>
      <c r="B422" s="54" t="s">
        <v>3</v>
      </c>
      <c r="C422" s="10" t="s">
        <v>4</v>
      </c>
      <c r="D422" s="104">
        <f>+'ANEXO 99 TS  (N3)'!D422</f>
        <v>106.4432</v>
      </c>
      <c r="E422" s="401">
        <f>+'ANEXO 99 TS  (N3)'!E422</f>
        <v>46.353499999999997</v>
      </c>
      <c r="F422" s="2"/>
      <c r="G422" s="2"/>
      <c r="H422" s="2"/>
      <c r="J422" s="423"/>
    </row>
    <row r="423" spans="1:10" x14ac:dyDescent="0.2">
      <c r="A423" s="12"/>
      <c r="B423" s="64" t="s">
        <v>5</v>
      </c>
      <c r="C423" s="10" t="s">
        <v>4</v>
      </c>
      <c r="D423" s="104">
        <f>+'ANEXO 99 TS  (N3)'!D423</f>
        <v>103.50830000000001</v>
      </c>
      <c r="E423" s="401">
        <f>+'ANEXO 99 TS  (N3)'!E423</f>
        <v>45.668399999999998</v>
      </c>
      <c r="F423" s="2"/>
      <c r="G423" s="2"/>
      <c r="H423" s="2"/>
      <c r="J423" s="423"/>
    </row>
    <row r="424" spans="1:10" x14ac:dyDescent="0.2">
      <c r="A424" s="12"/>
      <c r="B424" s="54" t="s">
        <v>6</v>
      </c>
      <c r="C424" s="10" t="s">
        <v>4</v>
      </c>
      <c r="D424" s="104">
        <f>+'ANEXO 99 TS  (N3)'!D424</f>
        <v>102.14109999999999</v>
      </c>
      <c r="E424" s="401">
        <f>+'ANEXO 99 TS  (N3)'!E424</f>
        <v>45.127099999999999</v>
      </c>
      <c r="F424" s="2"/>
      <c r="G424" s="2"/>
      <c r="H424" s="2"/>
      <c r="J424" s="423"/>
    </row>
    <row r="425" spans="1:10" x14ac:dyDescent="0.2">
      <c r="A425" s="12"/>
      <c r="B425" s="54"/>
      <c r="C425" s="10"/>
      <c r="D425" s="104">
        <f>+'ANEXO 99 TS  (N3)'!D425</f>
        <v>0</v>
      </c>
      <c r="E425" s="383">
        <f>+'ANEXO 99 TS  (N3)'!E425</f>
        <v>0</v>
      </c>
      <c r="F425" s="2"/>
      <c r="G425" s="2"/>
      <c r="H425" s="2"/>
      <c r="J425" s="423"/>
    </row>
    <row r="426" spans="1:10" x14ac:dyDescent="0.2">
      <c r="A426" s="8" t="s">
        <v>181</v>
      </c>
      <c r="B426" s="52"/>
      <c r="C426" s="10"/>
      <c r="D426" s="104">
        <f>+'ANEXO 99 TS  (N3)'!D426</f>
        <v>0</v>
      </c>
      <c r="E426" s="384">
        <f>+'ANEXO 99 TS  (N3)'!E426</f>
        <v>0</v>
      </c>
      <c r="F426" s="2"/>
      <c r="G426" s="2"/>
      <c r="H426" s="2"/>
      <c r="J426" s="423"/>
    </row>
    <row r="427" spans="1:10" x14ac:dyDescent="0.2">
      <c r="A427" s="12"/>
      <c r="B427" s="54" t="s">
        <v>0</v>
      </c>
      <c r="C427" s="14" t="s">
        <v>1</v>
      </c>
      <c r="D427" s="104">
        <f>+'ANEXO 99 TS  (N3)'!D427</f>
        <v>24380</v>
      </c>
      <c r="E427" s="398">
        <f>+'ANEXO 99 TS  (N3)'!E427</f>
        <v>17500.349999999999</v>
      </c>
      <c r="F427" s="2"/>
      <c r="G427" s="2"/>
      <c r="H427" s="2"/>
      <c r="J427" s="423"/>
    </row>
    <row r="428" spans="1:10" x14ac:dyDescent="0.2">
      <c r="A428" s="12"/>
      <c r="B428" s="54" t="s">
        <v>2</v>
      </c>
      <c r="C428" s="14" t="s">
        <v>1</v>
      </c>
      <c r="D428" s="104">
        <f>+'ANEXO 99 TS  (N3)'!D428</f>
        <v>12459.69</v>
      </c>
      <c r="E428" s="398">
        <f>+'ANEXO 99 TS  (N3)'!E428</f>
        <v>10865.74</v>
      </c>
      <c r="F428" s="2"/>
      <c r="G428" s="2"/>
      <c r="H428" s="2"/>
      <c r="J428" s="423"/>
    </row>
    <row r="429" spans="1:10" x14ac:dyDescent="0.2">
      <c r="A429" s="12"/>
      <c r="B429" s="54" t="s">
        <v>3</v>
      </c>
      <c r="C429" s="10" t="s">
        <v>4</v>
      </c>
      <c r="D429" s="104">
        <f>+'ANEXO 99 TS  (N3)'!D429</f>
        <v>2.6985000000000001</v>
      </c>
      <c r="E429" s="401">
        <f>+'ANEXO 99 TS  (N3)'!E429</f>
        <v>2.0167000000000002</v>
      </c>
      <c r="F429" s="2"/>
      <c r="G429" s="2"/>
      <c r="H429" s="2"/>
      <c r="J429" s="423"/>
    </row>
    <row r="430" spans="1:10" x14ac:dyDescent="0.2">
      <c r="A430" s="12"/>
      <c r="B430" s="64" t="s">
        <v>5</v>
      </c>
      <c r="C430" s="10" t="s">
        <v>4</v>
      </c>
      <c r="D430" s="104">
        <f>+'ANEXO 99 TS  (N3)'!D430</f>
        <v>2.6985000000000001</v>
      </c>
      <c r="E430" s="401">
        <f>+'ANEXO 99 TS  (N3)'!E430</f>
        <v>2.0167000000000002</v>
      </c>
      <c r="F430" s="2"/>
      <c r="G430" s="2"/>
      <c r="H430" s="2"/>
      <c r="J430" s="423"/>
    </row>
    <row r="431" spans="1:10" x14ac:dyDescent="0.2">
      <c r="A431" s="12"/>
      <c r="B431" s="54" t="s">
        <v>6</v>
      </c>
      <c r="C431" s="10" t="s">
        <v>4</v>
      </c>
      <c r="D431" s="104">
        <f>+'ANEXO 99 TS  (N3)'!D431</f>
        <v>2.6985000000000001</v>
      </c>
      <c r="E431" s="401">
        <f>+'ANEXO 99 TS  (N3)'!E431</f>
        <v>2.0167000000000002</v>
      </c>
      <c r="F431" s="2"/>
      <c r="G431" s="2"/>
      <c r="H431" s="2"/>
      <c r="J431" s="423"/>
    </row>
    <row r="432" spans="1:10" x14ac:dyDescent="0.2">
      <c r="A432" s="12"/>
      <c r="B432" s="54"/>
      <c r="C432" s="10"/>
      <c r="D432" s="104">
        <f>+'ANEXO 99 TS  (N3)'!D432</f>
        <v>0</v>
      </c>
      <c r="E432" s="383">
        <f>+'ANEXO 99 TS  (N3)'!E432</f>
        <v>0</v>
      </c>
      <c r="F432" s="2"/>
      <c r="G432" s="2"/>
      <c r="H432" s="2"/>
      <c r="J432" s="423"/>
    </row>
    <row r="433" spans="1:10" x14ac:dyDescent="0.2">
      <c r="A433" s="8" t="s">
        <v>182</v>
      </c>
      <c r="B433" s="52"/>
      <c r="C433" s="10"/>
      <c r="D433" s="104">
        <f>+'ANEXO 99 TS  (N3)'!D433</f>
        <v>0</v>
      </c>
      <c r="E433" s="384">
        <f>+'ANEXO 99 TS  (N3)'!E433</f>
        <v>0</v>
      </c>
      <c r="F433" s="2"/>
      <c r="G433" s="2"/>
      <c r="H433" s="2"/>
      <c r="J433" s="423"/>
    </row>
    <row r="434" spans="1:10" x14ac:dyDescent="0.2">
      <c r="A434" s="12"/>
      <c r="B434" s="54" t="s">
        <v>0</v>
      </c>
      <c r="C434" s="14" t="s">
        <v>1</v>
      </c>
      <c r="D434" s="104">
        <f>+'ANEXO 99 TS  (N3)'!D434</f>
        <v>19527.89</v>
      </c>
      <c r="E434" s="398">
        <f>+'ANEXO 99 TS  (N3)'!E434</f>
        <v>13676.81</v>
      </c>
      <c r="F434" s="2"/>
      <c r="G434" s="2"/>
      <c r="H434" s="2"/>
      <c r="J434" s="423"/>
    </row>
    <row r="435" spans="1:10" x14ac:dyDescent="0.2">
      <c r="A435" s="12"/>
      <c r="B435" s="54" t="s">
        <v>2</v>
      </c>
      <c r="C435" s="14" t="s">
        <v>1</v>
      </c>
      <c r="D435" s="104">
        <f>+'ANEXO 99 TS  (N3)'!D435</f>
        <v>9265.91</v>
      </c>
      <c r="E435" s="398">
        <f>+'ANEXO 99 TS  (N3)'!E435</f>
        <v>8080.53</v>
      </c>
      <c r="F435" s="2"/>
      <c r="G435" s="2"/>
      <c r="H435" s="2"/>
      <c r="J435" s="423"/>
    </row>
    <row r="436" spans="1:10" x14ac:dyDescent="0.2">
      <c r="A436" s="12"/>
      <c r="B436" s="54" t="s">
        <v>3</v>
      </c>
      <c r="C436" s="10" t="s">
        <v>4</v>
      </c>
      <c r="D436" s="104">
        <f>+'ANEXO 99 TS  (N3)'!D436</f>
        <v>2.4377</v>
      </c>
      <c r="E436" s="401">
        <f>+'ANEXO 99 TS  (N3)'!E436</f>
        <v>1.8219000000000001</v>
      </c>
      <c r="F436" s="2"/>
      <c r="G436" s="2"/>
      <c r="H436" s="2"/>
      <c r="J436" s="423"/>
    </row>
    <row r="437" spans="1:10" x14ac:dyDescent="0.2">
      <c r="A437" s="12"/>
      <c r="B437" s="64" t="s">
        <v>5</v>
      </c>
      <c r="C437" s="10" t="s">
        <v>4</v>
      </c>
      <c r="D437" s="104">
        <f>+'ANEXO 99 TS  (N3)'!D437</f>
        <v>2.4377</v>
      </c>
      <c r="E437" s="401">
        <f>+'ANEXO 99 TS  (N3)'!E437</f>
        <v>1.8219000000000001</v>
      </c>
      <c r="F437" s="2"/>
      <c r="G437" s="2"/>
      <c r="H437" s="2"/>
      <c r="J437" s="423"/>
    </row>
    <row r="438" spans="1:10" x14ac:dyDescent="0.2">
      <c r="A438" s="12"/>
      <c r="B438" s="54" t="s">
        <v>6</v>
      </c>
      <c r="C438" s="10" t="s">
        <v>4</v>
      </c>
      <c r="D438" s="104">
        <f>+'ANEXO 99 TS  (N3)'!D438</f>
        <v>2.4377</v>
      </c>
      <c r="E438" s="401">
        <f>+'ANEXO 99 TS  (N3)'!E438</f>
        <v>1.8219000000000001</v>
      </c>
      <c r="F438" s="2"/>
      <c r="G438" s="2"/>
      <c r="H438" s="2"/>
      <c r="J438" s="423"/>
    </row>
    <row r="439" spans="1:10" x14ac:dyDescent="0.2">
      <c r="A439" s="12"/>
      <c r="B439" s="54"/>
      <c r="C439" s="10"/>
      <c r="D439" s="104">
        <f>+'ANEXO 99 TS  (N3)'!D439</f>
        <v>0</v>
      </c>
      <c r="E439" s="400">
        <f>+'ANEXO 99 TS  (N3)'!E439</f>
        <v>0</v>
      </c>
      <c r="F439" s="2"/>
      <c r="G439" s="2"/>
      <c r="H439" s="2"/>
      <c r="J439" s="423"/>
    </row>
    <row r="440" spans="1:10" x14ac:dyDescent="0.2">
      <c r="A440" s="12"/>
      <c r="B440" s="54"/>
      <c r="C440" s="10"/>
      <c r="D440" s="104">
        <f>+'ANEXO 99 TS  (N3)'!D440</f>
        <v>0</v>
      </c>
      <c r="E440" s="383">
        <f>+'ANEXO 99 TS  (N3)'!E440</f>
        <v>0</v>
      </c>
      <c r="F440" s="2"/>
      <c r="G440" s="2"/>
      <c r="H440" s="2"/>
      <c r="J440" s="423"/>
    </row>
    <row r="441" spans="1:10" x14ac:dyDescent="0.2">
      <c r="A441" s="8" t="s">
        <v>183</v>
      </c>
      <c r="B441" s="52"/>
      <c r="C441" s="10"/>
      <c r="D441" s="104">
        <f>+'ANEXO 99 TS  (N3)'!D441</f>
        <v>0</v>
      </c>
      <c r="E441" s="384">
        <f>+'ANEXO 99 TS  (N3)'!E441</f>
        <v>0</v>
      </c>
      <c r="F441" s="2"/>
      <c r="G441" s="2"/>
      <c r="H441" s="2"/>
      <c r="J441" s="423"/>
    </row>
    <row r="442" spans="1:10" x14ac:dyDescent="0.2">
      <c r="A442" s="12"/>
      <c r="B442" s="54" t="s">
        <v>0</v>
      </c>
      <c r="C442" s="14" t="s">
        <v>1</v>
      </c>
      <c r="D442" s="104">
        <f>+'ANEXO 99 TS  (N3)'!D442</f>
        <v>10691.99</v>
      </c>
      <c r="E442" s="398">
        <f>+'ANEXO 99 TS  (N3)'!E442</f>
        <v>6115.31</v>
      </c>
      <c r="F442" s="2"/>
      <c r="G442" s="2"/>
      <c r="H442" s="2"/>
      <c r="J442" s="423"/>
    </row>
    <row r="443" spans="1:10" x14ac:dyDescent="0.2">
      <c r="A443" s="12"/>
      <c r="B443" s="54" t="s">
        <v>2</v>
      </c>
      <c r="C443" s="14" t="s">
        <v>1</v>
      </c>
      <c r="D443" s="104">
        <f>+'ANEXO 99 TS  (N3)'!D443</f>
        <v>2344.54</v>
      </c>
      <c r="E443" s="398">
        <f>+'ANEXO 99 TS  (N3)'!E443</f>
        <v>2044.61</v>
      </c>
      <c r="F443" s="2"/>
      <c r="G443" s="2"/>
      <c r="H443" s="2"/>
      <c r="J443" s="423"/>
    </row>
    <row r="444" spans="1:10" x14ac:dyDescent="0.2">
      <c r="A444" s="12"/>
      <c r="B444" s="54" t="s">
        <v>3</v>
      </c>
      <c r="C444" s="10" t="s">
        <v>4</v>
      </c>
      <c r="D444" s="104">
        <f>+'ANEXO 99 TS  (N3)'!D444</f>
        <v>2.3437999999999999</v>
      </c>
      <c r="E444" s="401">
        <f>+'ANEXO 99 TS  (N3)'!E444</f>
        <v>1.7517</v>
      </c>
      <c r="F444" s="2"/>
      <c r="G444" s="2"/>
      <c r="H444" s="2"/>
      <c r="J444" s="423"/>
    </row>
    <row r="445" spans="1:10" x14ac:dyDescent="0.2">
      <c r="A445" s="12"/>
      <c r="B445" s="64" t="s">
        <v>5</v>
      </c>
      <c r="C445" s="10" t="s">
        <v>4</v>
      </c>
      <c r="D445" s="104">
        <f>+'ANEXO 99 TS  (N3)'!D445</f>
        <v>2.3437999999999999</v>
      </c>
      <c r="E445" s="401">
        <f>+'ANEXO 99 TS  (N3)'!E445</f>
        <v>1.7517</v>
      </c>
      <c r="F445" s="2"/>
      <c r="G445" s="2"/>
      <c r="H445" s="2"/>
      <c r="J445" s="423"/>
    </row>
    <row r="446" spans="1:10" x14ac:dyDescent="0.2">
      <c r="A446" s="12"/>
      <c r="B446" s="54" t="s">
        <v>6</v>
      </c>
      <c r="C446" s="10" t="s">
        <v>4</v>
      </c>
      <c r="D446" s="104">
        <f>+'ANEXO 99 TS  (N3)'!D446</f>
        <v>2.3437999999999999</v>
      </c>
      <c r="E446" s="401">
        <f>+'ANEXO 99 TS  (N3)'!E446</f>
        <v>1.7517</v>
      </c>
      <c r="F446" s="2"/>
      <c r="G446" s="2"/>
      <c r="H446" s="2"/>
      <c r="J446" s="423"/>
    </row>
    <row r="447" spans="1:10" x14ac:dyDescent="0.2">
      <c r="A447" s="12"/>
      <c r="B447" s="54"/>
      <c r="C447" s="10"/>
      <c r="D447" s="104">
        <f>+'ANEXO 99 TS  (N3)'!D447</f>
        <v>0</v>
      </c>
      <c r="E447" s="400">
        <f>+'ANEXO 99 TS  (N3)'!E447</f>
        <v>0</v>
      </c>
      <c r="F447" s="2"/>
      <c r="G447" s="2"/>
      <c r="H447" s="2"/>
      <c r="J447" s="423"/>
    </row>
    <row r="448" spans="1:10" x14ac:dyDescent="0.2">
      <c r="A448" s="8" t="s">
        <v>184</v>
      </c>
      <c r="B448" s="52"/>
      <c r="C448" s="10"/>
      <c r="D448" s="104">
        <f>+'ANEXO 99 TS  (N3)'!D448</f>
        <v>0</v>
      </c>
      <c r="E448" s="384">
        <f>+'ANEXO 99 TS  (N3)'!E448</f>
        <v>0</v>
      </c>
      <c r="F448" s="2"/>
      <c r="G448" s="2"/>
      <c r="H448" s="2"/>
      <c r="J448" s="423"/>
    </row>
    <row r="449" spans="1:10" x14ac:dyDescent="0.2">
      <c r="A449" s="12"/>
      <c r="B449" s="54" t="s">
        <v>0</v>
      </c>
      <c r="C449" s="14" t="s">
        <v>1</v>
      </c>
      <c r="D449" s="104">
        <f>+'ANEXO 99 TS  (N3)'!D449</f>
        <v>24380</v>
      </c>
      <c r="E449" s="398">
        <f>+'ANEXO 99 TS  (N3)'!E449</f>
        <v>17500.349999999999</v>
      </c>
      <c r="F449" s="2"/>
      <c r="G449" s="2"/>
      <c r="H449" s="2"/>
      <c r="J449" s="423"/>
    </row>
    <row r="450" spans="1:10" x14ac:dyDescent="0.2">
      <c r="A450" s="12"/>
      <c r="B450" s="54" t="s">
        <v>2</v>
      </c>
      <c r="C450" s="14" t="s">
        <v>1</v>
      </c>
      <c r="D450" s="104">
        <f>+'ANEXO 99 TS  (N3)'!D450</f>
        <v>12459.69</v>
      </c>
      <c r="E450" s="398">
        <f>+'ANEXO 99 TS  (N3)'!E450</f>
        <v>10865.74</v>
      </c>
      <c r="F450" s="2"/>
      <c r="G450" s="2"/>
      <c r="H450" s="2"/>
      <c r="J450" s="423"/>
    </row>
    <row r="451" spans="1:10" x14ac:dyDescent="0.2">
      <c r="A451" s="12"/>
      <c r="B451" s="54" t="s">
        <v>3</v>
      </c>
      <c r="C451" s="10" t="s">
        <v>4</v>
      </c>
      <c r="D451" s="104">
        <f>+'ANEXO 99 TS  (N3)'!D451</f>
        <v>122.5475</v>
      </c>
      <c r="E451" s="401">
        <f>+'ANEXO 99 TS  (N3)'!E451</f>
        <v>53.366599999999998</v>
      </c>
      <c r="F451" s="2"/>
      <c r="G451" s="2"/>
      <c r="H451" s="2"/>
      <c r="J451" s="423"/>
    </row>
    <row r="452" spans="1:10" x14ac:dyDescent="0.2">
      <c r="A452" s="12"/>
      <c r="B452" s="64" t="s">
        <v>5</v>
      </c>
      <c r="C452" s="10" t="s">
        <v>4</v>
      </c>
      <c r="D452" s="104">
        <f>+'ANEXO 99 TS  (N3)'!D452</f>
        <v>119.1686</v>
      </c>
      <c r="E452" s="401">
        <f>+'ANEXO 99 TS  (N3)'!E452</f>
        <v>52.577800000000003</v>
      </c>
      <c r="F452" s="2"/>
      <c r="G452" s="2"/>
      <c r="H452" s="2"/>
      <c r="J452" s="423"/>
    </row>
    <row r="453" spans="1:10" x14ac:dyDescent="0.2">
      <c r="A453" s="12"/>
      <c r="B453" s="54" t="s">
        <v>6</v>
      </c>
      <c r="C453" s="10" t="s">
        <v>4</v>
      </c>
      <c r="D453" s="104">
        <f>+'ANEXO 99 TS  (N3)'!D453</f>
        <v>117.5945</v>
      </c>
      <c r="E453" s="401">
        <f>+'ANEXO 99 TS  (N3)'!E453</f>
        <v>51.954599999999999</v>
      </c>
      <c r="F453" s="2"/>
      <c r="G453" s="2"/>
      <c r="H453" s="2"/>
      <c r="J453" s="423"/>
    </row>
    <row r="454" spans="1:10" x14ac:dyDescent="0.2">
      <c r="A454" s="12"/>
      <c r="B454" s="54"/>
      <c r="C454" s="10"/>
      <c r="D454" s="104">
        <f>+'ANEXO 99 TS  (N3)'!D454</f>
        <v>0</v>
      </c>
      <c r="E454" s="383">
        <f>+'ANEXO 99 TS  (N3)'!E454</f>
        <v>0</v>
      </c>
      <c r="F454" s="2"/>
      <c r="G454" s="2"/>
      <c r="H454" s="2"/>
      <c r="J454" s="423"/>
    </row>
    <row r="455" spans="1:10" x14ac:dyDescent="0.2">
      <c r="A455" s="8" t="s">
        <v>185</v>
      </c>
      <c r="B455" s="52"/>
      <c r="C455" s="10"/>
      <c r="D455" s="104">
        <f>+'ANEXO 99 TS  (N3)'!D455</f>
        <v>0</v>
      </c>
      <c r="E455" s="384">
        <f>+'ANEXO 99 TS  (N3)'!E455</f>
        <v>0</v>
      </c>
      <c r="F455" s="2"/>
      <c r="G455" s="2"/>
      <c r="H455" s="2"/>
      <c r="J455" s="423"/>
    </row>
    <row r="456" spans="1:10" x14ac:dyDescent="0.2">
      <c r="A456" s="12"/>
      <c r="B456" s="54" t="s">
        <v>0</v>
      </c>
      <c r="C456" s="14" t="s">
        <v>1</v>
      </c>
      <c r="D456" s="104">
        <f>+'ANEXO 99 TS  (N3)'!D456</f>
        <v>19527.89</v>
      </c>
      <c r="E456" s="398">
        <f>+'ANEXO 99 TS  (N3)'!E456</f>
        <v>13676.81</v>
      </c>
      <c r="F456" s="2"/>
      <c r="G456" s="2"/>
      <c r="H456" s="2"/>
      <c r="J456" s="423"/>
    </row>
    <row r="457" spans="1:10" x14ac:dyDescent="0.2">
      <c r="A457" s="12"/>
      <c r="B457" s="54" t="s">
        <v>2</v>
      </c>
      <c r="C457" s="14" t="s">
        <v>1</v>
      </c>
      <c r="D457" s="104">
        <f>+'ANEXO 99 TS  (N3)'!D457</f>
        <v>9265.91</v>
      </c>
      <c r="E457" s="398">
        <f>+'ANEXO 99 TS  (N3)'!E457</f>
        <v>8080.53</v>
      </c>
      <c r="F457" s="2"/>
      <c r="G457" s="2"/>
      <c r="H457" s="2"/>
      <c r="J457" s="423"/>
    </row>
    <row r="458" spans="1:10" x14ac:dyDescent="0.2">
      <c r="A458" s="12"/>
      <c r="B458" s="54" t="s">
        <v>3</v>
      </c>
      <c r="C458" s="10" t="s">
        <v>4</v>
      </c>
      <c r="D458" s="104">
        <f>+'ANEXO 99 TS  (N3)'!D458</f>
        <v>110.7052</v>
      </c>
      <c r="E458" s="401">
        <f>+'ANEXO 99 TS  (N3)'!E458</f>
        <v>48.209499999999998</v>
      </c>
      <c r="F458" s="2"/>
      <c r="G458" s="2"/>
      <c r="H458" s="2"/>
      <c r="J458" s="423"/>
    </row>
    <row r="459" spans="1:10" x14ac:dyDescent="0.2">
      <c r="A459" s="12"/>
      <c r="B459" s="64" t="s">
        <v>5</v>
      </c>
      <c r="C459" s="10" t="s">
        <v>4</v>
      </c>
      <c r="D459" s="104">
        <f>+'ANEXO 99 TS  (N3)'!D459</f>
        <v>107.6527</v>
      </c>
      <c r="E459" s="401">
        <f>+'ANEXO 99 TS  (N3)'!E459</f>
        <v>47.496899999999997</v>
      </c>
      <c r="F459" s="2"/>
      <c r="G459" s="2"/>
      <c r="H459" s="2"/>
      <c r="J459" s="423"/>
    </row>
    <row r="460" spans="1:10" x14ac:dyDescent="0.2">
      <c r="A460" s="12"/>
      <c r="B460" s="54" t="s">
        <v>6</v>
      </c>
      <c r="C460" s="10" t="s">
        <v>4</v>
      </c>
      <c r="D460" s="104">
        <f>+'ANEXO 99 TS  (N3)'!D460</f>
        <v>106.2308</v>
      </c>
      <c r="E460" s="401">
        <f>+'ANEXO 99 TS  (N3)'!E460</f>
        <v>46.933999999999997</v>
      </c>
      <c r="F460" s="2"/>
      <c r="G460" s="2"/>
      <c r="H460" s="2"/>
      <c r="J460" s="423"/>
    </row>
    <row r="461" spans="1:10" x14ac:dyDescent="0.2">
      <c r="A461" s="12"/>
      <c r="B461" s="54"/>
      <c r="C461" s="10"/>
      <c r="D461" s="104">
        <f>+'ANEXO 99 TS  (N3)'!D461</f>
        <v>0</v>
      </c>
      <c r="E461" s="383">
        <f>+'ANEXO 99 TS  (N3)'!E461</f>
        <v>0</v>
      </c>
      <c r="F461" s="2"/>
      <c r="G461" s="2"/>
      <c r="H461" s="2"/>
      <c r="J461" s="423"/>
    </row>
    <row r="462" spans="1:10" x14ac:dyDescent="0.2">
      <c r="A462" s="8" t="s">
        <v>186</v>
      </c>
      <c r="B462" s="52"/>
      <c r="C462" s="10"/>
      <c r="D462" s="104">
        <f>+'ANEXO 99 TS  (N3)'!D462</f>
        <v>0</v>
      </c>
      <c r="E462" s="384">
        <f>+'ANEXO 99 TS  (N3)'!E462</f>
        <v>0</v>
      </c>
      <c r="F462" s="2"/>
      <c r="G462" s="2"/>
      <c r="H462" s="2"/>
      <c r="J462" s="423"/>
    </row>
    <row r="463" spans="1:10" x14ac:dyDescent="0.2">
      <c r="A463" s="12"/>
      <c r="B463" s="54" t="s">
        <v>0</v>
      </c>
      <c r="C463" s="14" t="s">
        <v>1</v>
      </c>
      <c r="D463" s="104">
        <f>+'ANEXO 99 TS  (N3)'!D463</f>
        <v>10691.99</v>
      </c>
      <c r="E463" s="398">
        <f>+'ANEXO 99 TS  (N3)'!E463</f>
        <v>6115.31</v>
      </c>
      <c r="F463" s="2"/>
      <c r="G463" s="2"/>
      <c r="H463" s="2"/>
      <c r="J463" s="423"/>
    </row>
    <row r="464" spans="1:10" x14ac:dyDescent="0.2">
      <c r="A464" s="12"/>
      <c r="B464" s="54" t="s">
        <v>2</v>
      </c>
      <c r="C464" s="14" t="s">
        <v>1</v>
      </c>
      <c r="D464" s="104">
        <f>+'ANEXO 99 TS  (N3)'!D464</f>
        <v>2344.54</v>
      </c>
      <c r="E464" s="398">
        <f>+'ANEXO 99 TS  (N3)'!E464</f>
        <v>2044.61</v>
      </c>
      <c r="F464" s="2"/>
      <c r="G464" s="2"/>
      <c r="H464" s="2"/>
      <c r="J464" s="423"/>
    </row>
    <row r="465" spans="1:10" x14ac:dyDescent="0.2">
      <c r="A465" s="12"/>
      <c r="B465" s="54" t="s">
        <v>3</v>
      </c>
      <c r="C465" s="10" t="s">
        <v>4</v>
      </c>
      <c r="D465" s="104">
        <f>+'ANEXO 99 TS  (N3)'!D465</f>
        <v>106.4432</v>
      </c>
      <c r="E465" s="401">
        <f>+'ANEXO 99 TS  (N3)'!E465</f>
        <v>46.353499999999997</v>
      </c>
      <c r="F465" s="2"/>
      <c r="G465" s="2"/>
      <c r="H465" s="2"/>
      <c r="J465" s="423"/>
    </row>
    <row r="466" spans="1:10" x14ac:dyDescent="0.2">
      <c r="A466" s="12"/>
      <c r="B466" s="64" t="s">
        <v>5</v>
      </c>
      <c r="C466" s="10" t="s">
        <v>4</v>
      </c>
      <c r="D466" s="104">
        <f>+'ANEXO 99 TS  (N3)'!D466</f>
        <v>103.50830000000001</v>
      </c>
      <c r="E466" s="401">
        <f>+'ANEXO 99 TS  (N3)'!E466</f>
        <v>45.668399999999998</v>
      </c>
      <c r="F466" s="2"/>
      <c r="G466" s="2"/>
      <c r="H466" s="2"/>
      <c r="J466" s="423"/>
    </row>
    <row r="467" spans="1:10" x14ac:dyDescent="0.2">
      <c r="A467" s="12"/>
      <c r="B467" s="54" t="s">
        <v>6</v>
      </c>
      <c r="C467" s="10" t="s">
        <v>4</v>
      </c>
      <c r="D467" s="104">
        <f>+'ANEXO 99 TS  (N3)'!D467</f>
        <v>102.14109999999999</v>
      </c>
      <c r="E467" s="401">
        <f>+'ANEXO 99 TS  (N3)'!E467</f>
        <v>45.127099999999999</v>
      </c>
      <c r="F467" s="2"/>
      <c r="G467" s="2"/>
      <c r="H467" s="2"/>
      <c r="J467" s="423"/>
    </row>
    <row r="468" spans="1:10" x14ac:dyDescent="0.2">
      <c r="A468" s="32"/>
      <c r="B468" s="72"/>
      <c r="C468" s="30"/>
      <c r="D468" s="104">
        <f>+'ANEXO 99 TS  (N3)'!D468</f>
        <v>0</v>
      </c>
      <c r="E468" s="402">
        <f>+'ANEXO 99 TS  (N3)'!E468</f>
        <v>0</v>
      </c>
      <c r="F468" s="2"/>
      <c r="G468" s="2"/>
      <c r="H468" s="2"/>
      <c r="J468" s="423"/>
    </row>
    <row r="469" spans="1:10" x14ac:dyDescent="0.2">
      <c r="A469" s="28" t="s">
        <v>187</v>
      </c>
      <c r="B469" s="70"/>
      <c r="C469" s="30"/>
      <c r="D469" s="104">
        <f>+'ANEXO 99 TS  (N3)'!D469</f>
        <v>0</v>
      </c>
      <c r="E469" s="403">
        <f>+'ANEXO 99 TS  (N3)'!E469</f>
        <v>0</v>
      </c>
      <c r="F469" s="2"/>
      <c r="G469" s="2"/>
      <c r="H469" s="2"/>
      <c r="J469" s="423"/>
    </row>
    <row r="470" spans="1:10" x14ac:dyDescent="0.2">
      <c r="A470" s="32"/>
      <c r="B470" s="72" t="s">
        <v>0</v>
      </c>
      <c r="C470" s="34" t="s">
        <v>1</v>
      </c>
      <c r="D470" s="104">
        <f>+'ANEXO 99 TS  (N3)'!D470</f>
        <v>24380</v>
      </c>
      <c r="E470" s="404">
        <f>+'ANEXO 99 TS  (N3)'!E470</f>
        <v>17500.349999999999</v>
      </c>
      <c r="F470" s="2"/>
      <c r="G470" s="2"/>
      <c r="H470" s="2"/>
      <c r="J470" s="423"/>
    </row>
    <row r="471" spans="1:10" x14ac:dyDescent="0.2">
      <c r="A471" s="32"/>
      <c r="B471" s="72" t="s">
        <v>2</v>
      </c>
      <c r="C471" s="34" t="s">
        <v>1</v>
      </c>
      <c r="D471" s="104">
        <f>+'ANEXO 99 TS  (N3)'!D471</f>
        <v>12459.69</v>
      </c>
      <c r="E471" s="404">
        <f>+'ANEXO 99 TS  (N3)'!E471</f>
        <v>10865.74</v>
      </c>
      <c r="F471" s="2"/>
      <c r="G471" s="2"/>
      <c r="H471" s="2"/>
      <c r="J471" s="423"/>
    </row>
    <row r="472" spans="1:10" x14ac:dyDescent="0.2">
      <c r="A472" s="32"/>
      <c r="B472" s="72" t="s">
        <v>3</v>
      </c>
      <c r="C472" s="30" t="s">
        <v>4</v>
      </c>
      <c r="D472" s="104">
        <f>+'ANEXO 99 TS  (N3)'!D472</f>
        <v>122.5475</v>
      </c>
      <c r="E472" s="399">
        <f>+'ANEXO 99 TS  (N3)'!E472</f>
        <v>53.366599999999998</v>
      </c>
      <c r="F472" s="2"/>
      <c r="G472" s="2"/>
      <c r="H472" s="2"/>
      <c r="J472" s="423"/>
    </row>
    <row r="473" spans="1:10" x14ac:dyDescent="0.2">
      <c r="A473" s="32"/>
      <c r="B473" s="109" t="s">
        <v>5</v>
      </c>
      <c r="C473" s="30" t="s">
        <v>4</v>
      </c>
      <c r="D473" s="104">
        <f>+'ANEXO 99 TS  (N3)'!D473</f>
        <v>119.1686</v>
      </c>
      <c r="E473" s="399">
        <f>+'ANEXO 99 TS  (N3)'!E473</f>
        <v>52.577800000000003</v>
      </c>
      <c r="F473" s="2"/>
      <c r="G473" s="2"/>
      <c r="H473" s="2"/>
      <c r="J473" s="423"/>
    </row>
    <row r="474" spans="1:10" x14ac:dyDescent="0.2">
      <c r="A474" s="32"/>
      <c r="B474" s="72" t="s">
        <v>6</v>
      </c>
      <c r="C474" s="30" t="s">
        <v>4</v>
      </c>
      <c r="D474" s="104">
        <f>+'ANEXO 99 TS  (N3)'!D474</f>
        <v>117.5945</v>
      </c>
      <c r="E474" s="399">
        <f>+'ANEXO 99 TS  (N3)'!E474</f>
        <v>51.954599999999999</v>
      </c>
      <c r="F474" s="2"/>
      <c r="G474" s="2"/>
      <c r="H474" s="2"/>
      <c r="J474" s="423"/>
    </row>
    <row r="475" spans="1:10" x14ac:dyDescent="0.2">
      <c r="A475" s="32"/>
      <c r="B475" s="72"/>
      <c r="C475" s="30"/>
      <c r="D475" s="104">
        <f>+'ANEXO 99 TS  (N3)'!D475</f>
        <v>0</v>
      </c>
      <c r="E475" s="405">
        <f>+'ANEXO 99 TS  (N3)'!E475</f>
        <v>0</v>
      </c>
      <c r="F475" s="2"/>
      <c r="G475" s="2"/>
      <c r="H475" s="2"/>
      <c r="J475" s="423"/>
    </row>
    <row r="476" spans="1:10" x14ac:dyDescent="0.2">
      <c r="A476" s="28" t="s">
        <v>188</v>
      </c>
      <c r="B476" s="70"/>
      <c r="C476" s="30"/>
      <c r="D476" s="104">
        <f>+'ANEXO 99 TS  (N3)'!D476</f>
        <v>0</v>
      </c>
      <c r="E476" s="403">
        <f>+'ANEXO 99 TS  (N3)'!E476</f>
        <v>0</v>
      </c>
      <c r="F476" s="2"/>
      <c r="G476" s="2"/>
      <c r="H476" s="2"/>
      <c r="J476" s="423"/>
    </row>
    <row r="477" spans="1:10" x14ac:dyDescent="0.2">
      <c r="A477" s="32"/>
      <c r="B477" s="72" t="s">
        <v>0</v>
      </c>
      <c r="C477" s="34" t="s">
        <v>1</v>
      </c>
      <c r="D477" s="104">
        <f>+'ANEXO 99 TS  (N3)'!D477</f>
        <v>19527.89</v>
      </c>
      <c r="E477" s="404">
        <f>+'ANEXO 99 TS  (N3)'!E477</f>
        <v>13676.81</v>
      </c>
      <c r="F477" s="2"/>
      <c r="G477" s="2"/>
      <c r="H477" s="2"/>
      <c r="J477" s="423"/>
    </row>
    <row r="478" spans="1:10" x14ac:dyDescent="0.2">
      <c r="A478" s="32"/>
      <c r="B478" s="72" t="s">
        <v>2</v>
      </c>
      <c r="C478" s="34" t="s">
        <v>1</v>
      </c>
      <c r="D478" s="104">
        <f>+'ANEXO 99 TS  (N3)'!D478</f>
        <v>9265.91</v>
      </c>
      <c r="E478" s="404">
        <f>+'ANEXO 99 TS  (N3)'!E478</f>
        <v>8080.53</v>
      </c>
      <c r="F478" s="2"/>
      <c r="G478" s="2"/>
      <c r="H478" s="2"/>
      <c r="J478" s="423"/>
    </row>
    <row r="479" spans="1:10" x14ac:dyDescent="0.2">
      <c r="A479" s="32"/>
      <c r="B479" s="72" t="s">
        <v>3</v>
      </c>
      <c r="C479" s="30" t="s">
        <v>4</v>
      </c>
      <c r="D479" s="104">
        <f>+'ANEXO 99 TS  (N3)'!D479</f>
        <v>110.7052</v>
      </c>
      <c r="E479" s="399">
        <f>+'ANEXO 99 TS  (N3)'!E479</f>
        <v>48.209499999999998</v>
      </c>
      <c r="F479" s="2"/>
      <c r="G479" s="2"/>
      <c r="H479" s="2"/>
      <c r="J479" s="423"/>
    </row>
    <row r="480" spans="1:10" x14ac:dyDescent="0.2">
      <c r="A480" s="32"/>
      <c r="B480" s="109" t="s">
        <v>5</v>
      </c>
      <c r="C480" s="30" t="s">
        <v>4</v>
      </c>
      <c r="D480" s="104">
        <f>+'ANEXO 99 TS  (N3)'!D480</f>
        <v>107.6527</v>
      </c>
      <c r="E480" s="399">
        <f>+'ANEXO 99 TS  (N3)'!E480</f>
        <v>47.496899999999997</v>
      </c>
      <c r="F480" s="2"/>
      <c r="G480" s="2"/>
      <c r="H480" s="2"/>
      <c r="J480" s="423"/>
    </row>
    <row r="481" spans="1:10" x14ac:dyDescent="0.2">
      <c r="A481" s="32"/>
      <c r="B481" s="72" t="s">
        <v>6</v>
      </c>
      <c r="C481" s="30" t="s">
        <v>4</v>
      </c>
      <c r="D481" s="104">
        <f>+'ANEXO 99 TS  (N3)'!D481</f>
        <v>106.2308</v>
      </c>
      <c r="E481" s="399">
        <f>+'ANEXO 99 TS  (N3)'!E481</f>
        <v>46.933999999999997</v>
      </c>
      <c r="F481" s="2"/>
      <c r="G481" s="2"/>
      <c r="H481" s="2"/>
      <c r="J481" s="423"/>
    </row>
    <row r="482" spans="1:10" x14ac:dyDescent="0.2">
      <c r="A482" s="32"/>
      <c r="B482" s="72"/>
      <c r="C482" s="30"/>
      <c r="D482" s="104">
        <f>+'ANEXO 99 TS  (N3)'!D482</f>
        <v>0</v>
      </c>
      <c r="E482" s="405">
        <f>+'ANEXO 99 TS  (N3)'!E482</f>
        <v>0</v>
      </c>
      <c r="F482" s="2"/>
      <c r="G482" s="2"/>
      <c r="H482" s="2"/>
      <c r="J482" s="423"/>
    </row>
    <row r="483" spans="1:10" x14ac:dyDescent="0.2">
      <c r="A483" s="28" t="s">
        <v>189</v>
      </c>
      <c r="B483" s="70"/>
      <c r="C483" s="30"/>
      <c r="D483" s="104">
        <f>+'ANEXO 99 TS  (N3)'!D483</f>
        <v>0</v>
      </c>
      <c r="E483" s="403">
        <f>+'ANEXO 99 TS  (N3)'!E483</f>
        <v>0</v>
      </c>
      <c r="F483" s="2"/>
      <c r="G483" s="2"/>
      <c r="H483" s="2"/>
      <c r="J483" s="423"/>
    </row>
    <row r="484" spans="1:10" x14ac:dyDescent="0.2">
      <c r="A484" s="32"/>
      <c r="B484" s="72" t="s">
        <v>0</v>
      </c>
      <c r="C484" s="34" t="s">
        <v>1</v>
      </c>
      <c r="D484" s="104">
        <f>+'ANEXO 99 TS  (N3)'!D484</f>
        <v>10691.99</v>
      </c>
      <c r="E484" s="404">
        <f>+'ANEXO 99 TS  (N3)'!E484</f>
        <v>6115.31</v>
      </c>
      <c r="F484" s="2"/>
      <c r="G484" s="2"/>
      <c r="H484" s="2"/>
      <c r="J484" s="423"/>
    </row>
    <row r="485" spans="1:10" x14ac:dyDescent="0.2">
      <c r="A485" s="32"/>
      <c r="B485" s="72" t="s">
        <v>2</v>
      </c>
      <c r="C485" s="34" t="s">
        <v>1</v>
      </c>
      <c r="D485" s="104">
        <f>+'ANEXO 99 TS  (N3)'!D485</f>
        <v>2344.54</v>
      </c>
      <c r="E485" s="404">
        <f>+'ANEXO 99 TS  (N3)'!E485</f>
        <v>2044.61</v>
      </c>
      <c r="F485" s="2"/>
      <c r="G485" s="2"/>
      <c r="H485" s="2"/>
      <c r="J485" s="423"/>
    </row>
    <row r="486" spans="1:10" x14ac:dyDescent="0.2">
      <c r="A486" s="32"/>
      <c r="B486" s="72" t="s">
        <v>3</v>
      </c>
      <c r="C486" s="30" t="s">
        <v>4</v>
      </c>
      <c r="D486" s="104">
        <f>+'ANEXO 99 TS  (N3)'!D486</f>
        <v>106.4432</v>
      </c>
      <c r="E486" s="399">
        <f>+'ANEXO 99 TS  (N3)'!E486</f>
        <v>46.353499999999997</v>
      </c>
      <c r="F486" s="2"/>
      <c r="G486" s="2"/>
      <c r="H486" s="2"/>
      <c r="J486" s="423"/>
    </row>
    <row r="487" spans="1:10" x14ac:dyDescent="0.2">
      <c r="A487" s="32"/>
      <c r="B487" s="109" t="s">
        <v>5</v>
      </c>
      <c r="C487" s="30" t="s">
        <v>4</v>
      </c>
      <c r="D487" s="104">
        <f>+'ANEXO 99 TS  (N3)'!D487</f>
        <v>103.50830000000001</v>
      </c>
      <c r="E487" s="399">
        <f>+'ANEXO 99 TS  (N3)'!E487</f>
        <v>45.668399999999998</v>
      </c>
      <c r="F487" s="2"/>
      <c r="G487" s="2"/>
      <c r="H487" s="2"/>
      <c r="J487" s="423"/>
    </row>
    <row r="488" spans="1:10" x14ac:dyDescent="0.2">
      <c r="A488" s="32"/>
      <c r="B488" s="72" t="s">
        <v>6</v>
      </c>
      <c r="C488" s="30" t="s">
        <v>4</v>
      </c>
      <c r="D488" s="104">
        <f>+'ANEXO 99 TS  (N3)'!D488</f>
        <v>102.14109999999999</v>
      </c>
      <c r="E488" s="399">
        <f>+'ANEXO 99 TS  (N3)'!E488</f>
        <v>45.127099999999999</v>
      </c>
      <c r="F488" s="2"/>
      <c r="G488" s="2"/>
      <c r="H488" s="2"/>
      <c r="J488" s="423"/>
    </row>
    <row r="489" spans="1:10" ht="15" thickBot="1" x14ac:dyDescent="0.25">
      <c r="A489" s="38"/>
      <c r="B489" s="152"/>
      <c r="C489" s="153"/>
      <c r="D489" s="104">
        <f>+'ANEXO 99 TS  (N3)'!D489</f>
        <v>0</v>
      </c>
      <c r="E489" s="406">
        <f>+'ANEXO 99 TS  (N3)'!E489</f>
        <v>0</v>
      </c>
      <c r="F489" s="2"/>
      <c r="G489" s="2"/>
      <c r="H489" s="2"/>
      <c r="J489" s="423"/>
    </row>
    <row r="490" spans="1:10" x14ac:dyDescent="0.2">
      <c r="A490" s="32"/>
      <c r="B490" s="72"/>
      <c r="C490" s="30"/>
      <c r="D490" s="104">
        <f>+'ANEXO 99 TS  (N3)'!D490</f>
        <v>0</v>
      </c>
      <c r="E490" s="385">
        <f>+'ANEXO 99 TS  (N3)'!E490</f>
        <v>0</v>
      </c>
      <c r="F490" s="2"/>
      <c r="G490" s="2"/>
      <c r="H490" s="2"/>
      <c r="J490" s="423"/>
    </row>
    <row r="491" spans="1:10" ht="15.75" x14ac:dyDescent="0.25">
      <c r="A491" s="32"/>
      <c r="B491" s="102" t="s">
        <v>8</v>
      </c>
      <c r="C491" s="30"/>
      <c r="D491" s="104">
        <f>+'ANEXO 99 TS  (N3)'!D491</f>
        <v>0</v>
      </c>
      <c r="E491" s="405">
        <f>+'ANEXO 99 TS  (N3)'!E491</f>
        <v>0</v>
      </c>
      <c r="F491" s="2"/>
      <c r="G491" s="2"/>
      <c r="H491" s="2"/>
      <c r="J491" s="423"/>
    </row>
    <row r="492" spans="1:10" ht="15.75" x14ac:dyDescent="0.25">
      <c r="A492" s="32"/>
      <c r="B492" s="102"/>
      <c r="C492" s="30"/>
      <c r="D492" s="104">
        <f>+'ANEXO 99 TS  (N3)'!D492</f>
        <v>0</v>
      </c>
      <c r="E492" s="405">
        <f>+'ANEXO 99 TS  (N3)'!E492</f>
        <v>0</v>
      </c>
      <c r="F492" s="2"/>
      <c r="G492" s="2"/>
      <c r="H492" s="2"/>
      <c r="J492" s="423"/>
    </row>
    <row r="493" spans="1:10" x14ac:dyDescent="0.2">
      <c r="A493" s="28" t="s">
        <v>190</v>
      </c>
      <c r="B493" s="70"/>
      <c r="C493" s="30"/>
      <c r="D493" s="104">
        <f>+'ANEXO 99 TS  (N3)'!D493</f>
        <v>0</v>
      </c>
      <c r="E493" s="403">
        <f>+'ANEXO 99 TS  (N3)'!E493</f>
        <v>0</v>
      </c>
      <c r="F493" s="2"/>
      <c r="G493" s="2"/>
      <c r="H493" s="2"/>
      <c r="J493" s="423"/>
    </row>
    <row r="494" spans="1:10" x14ac:dyDescent="0.2">
      <c r="A494" s="32"/>
      <c r="B494" s="72" t="s">
        <v>0</v>
      </c>
      <c r="C494" s="34" t="s">
        <v>9</v>
      </c>
      <c r="D494" s="104">
        <f>+'ANEXO 99 TS  (N3)'!D494</f>
        <v>16774506.279999999</v>
      </c>
      <c r="E494" s="404">
        <f>+'ANEXO 99 TS  (N3)'!E494</f>
        <v>13983223.74</v>
      </c>
      <c r="F494" s="2"/>
      <c r="G494" s="2"/>
      <c r="H494" s="2"/>
      <c r="J494" s="423"/>
    </row>
    <row r="495" spans="1:10" x14ac:dyDescent="0.2">
      <c r="A495" s="32"/>
      <c r="B495" s="72" t="s">
        <v>2</v>
      </c>
      <c r="C495" s="34" t="s">
        <v>9</v>
      </c>
      <c r="D495" s="104">
        <f>+'ANEXO 99 TS  (N3)'!D495</f>
        <v>12459692.41</v>
      </c>
      <c r="E495" s="404">
        <f>+'ANEXO 99 TS  (N3)'!E495</f>
        <v>10865736.24</v>
      </c>
      <c r="F495" s="2"/>
      <c r="G495" s="2"/>
      <c r="H495" s="2"/>
      <c r="J495" s="423"/>
    </row>
    <row r="496" spans="1:10" x14ac:dyDescent="0.2">
      <c r="A496" s="32"/>
      <c r="B496" s="72" t="s">
        <v>3</v>
      </c>
      <c r="C496" s="30" t="s">
        <v>10</v>
      </c>
      <c r="D496" s="104">
        <f>+'ANEXO 99 TS  (N3)'!D496</f>
        <v>2364.0637861</v>
      </c>
      <c r="E496" s="399">
        <f>+'ANEXO 99 TS  (N3)'!E496</f>
        <v>2079.0400255</v>
      </c>
      <c r="F496" s="2"/>
      <c r="G496" s="2"/>
      <c r="H496" s="2"/>
      <c r="J496" s="423"/>
    </row>
    <row r="497" spans="1:10" x14ac:dyDescent="0.2">
      <c r="A497" s="32"/>
      <c r="B497" s="109" t="s">
        <v>5</v>
      </c>
      <c r="C497" s="30" t="s">
        <v>10</v>
      </c>
      <c r="D497" s="104">
        <f>+'ANEXO 99 TS  (N3)'!D497</f>
        <v>2364.0637861</v>
      </c>
      <c r="E497" s="399">
        <f>+'ANEXO 99 TS  (N3)'!E497</f>
        <v>2079.0400255</v>
      </c>
      <c r="F497" s="2"/>
      <c r="G497" s="2"/>
      <c r="H497" s="2"/>
      <c r="J497" s="423"/>
    </row>
    <row r="498" spans="1:10" x14ac:dyDescent="0.2">
      <c r="A498" s="32"/>
      <c r="B498" s="72" t="s">
        <v>6</v>
      </c>
      <c r="C498" s="30" t="s">
        <v>10</v>
      </c>
      <c r="D498" s="104">
        <f>+'ANEXO 99 TS  (N3)'!D498</f>
        <v>2364.0637861</v>
      </c>
      <c r="E498" s="399">
        <f>+'ANEXO 99 TS  (N3)'!E498</f>
        <v>2079.0400255</v>
      </c>
      <c r="F498" s="2"/>
      <c r="G498" s="2"/>
      <c r="H498" s="2"/>
      <c r="J498" s="423"/>
    </row>
    <row r="499" spans="1:10" x14ac:dyDescent="0.2">
      <c r="A499" s="32"/>
      <c r="B499" s="72"/>
      <c r="C499" s="30"/>
      <c r="D499" s="104">
        <f>+'ANEXO 99 TS  (N3)'!D499</f>
        <v>0</v>
      </c>
      <c r="E499" s="399">
        <f>+'ANEXO 99 TS  (N3)'!E499</f>
        <v>0</v>
      </c>
      <c r="F499" s="2"/>
      <c r="G499" s="2"/>
      <c r="H499" s="2"/>
      <c r="J499" s="423"/>
    </row>
    <row r="500" spans="1:10" x14ac:dyDescent="0.2">
      <c r="A500" s="32"/>
      <c r="B500" s="109"/>
      <c r="C500" s="30"/>
      <c r="D500" s="104">
        <f>+'ANEXO 99 TS  (N3)'!D500</f>
        <v>0</v>
      </c>
      <c r="E500" s="399">
        <f>+'ANEXO 99 TS  (N3)'!E500</f>
        <v>0</v>
      </c>
      <c r="F500" s="2"/>
      <c r="G500" s="2"/>
      <c r="H500" s="2"/>
      <c r="J500" s="423"/>
    </row>
    <row r="501" spans="1:10" x14ac:dyDescent="0.2">
      <c r="A501" s="28" t="s">
        <v>191</v>
      </c>
      <c r="B501" s="70"/>
      <c r="C501" s="30"/>
      <c r="D501" s="104">
        <f>+'ANEXO 99 TS  (N3)'!D501</f>
        <v>0</v>
      </c>
      <c r="E501" s="399">
        <f>+'ANEXO 99 TS  (N3)'!E501</f>
        <v>0</v>
      </c>
      <c r="F501" s="2"/>
      <c r="G501" s="2"/>
      <c r="H501" s="2"/>
      <c r="J501" s="423"/>
    </row>
    <row r="502" spans="1:10" x14ac:dyDescent="0.2">
      <c r="A502" s="32"/>
      <c r="B502" s="72" t="s">
        <v>0</v>
      </c>
      <c r="C502" s="30" t="s">
        <v>9</v>
      </c>
      <c r="D502" s="104">
        <f>+'ANEXO 99 TS  (N3)'!D502</f>
        <v>11922398.060000001</v>
      </c>
      <c r="E502" s="399">
        <f>+'ANEXO 99 TS  (N3)'!E502</f>
        <v>10159674.6</v>
      </c>
      <c r="F502" s="2"/>
      <c r="G502" s="2"/>
      <c r="H502" s="2"/>
      <c r="J502" s="423"/>
    </row>
    <row r="503" spans="1:10" x14ac:dyDescent="0.2">
      <c r="A503" s="32"/>
      <c r="B503" s="109" t="s">
        <v>2</v>
      </c>
      <c r="C503" s="30" t="s">
        <v>9</v>
      </c>
      <c r="D503" s="104">
        <f>+'ANEXO 99 TS  (N3)'!D503</f>
        <v>9265909.0999999996</v>
      </c>
      <c r="E503" s="399">
        <f>+'ANEXO 99 TS  (N3)'!E503</f>
        <v>8080530.4800000004</v>
      </c>
      <c r="F503" s="2"/>
      <c r="G503" s="2"/>
      <c r="H503" s="2"/>
      <c r="J503" s="423"/>
    </row>
    <row r="504" spans="1:10" x14ac:dyDescent="0.2">
      <c r="A504" s="32"/>
      <c r="B504" s="72" t="s">
        <v>3</v>
      </c>
      <c r="C504" s="30" t="s">
        <v>10</v>
      </c>
      <c r="D504" s="104">
        <f>+'ANEXO 99 TS  (N3)'!D504</f>
        <v>890.86</v>
      </c>
      <c r="E504" s="399">
        <f>+'ANEXO 99 TS  (N3)'!E504</f>
        <v>783.46</v>
      </c>
      <c r="F504" s="2"/>
      <c r="G504" s="2"/>
      <c r="H504" s="2"/>
      <c r="J504" s="423"/>
    </row>
    <row r="505" spans="1:10" x14ac:dyDescent="0.2">
      <c r="A505" s="32"/>
      <c r="B505" s="72" t="s">
        <v>5</v>
      </c>
      <c r="C505" s="30" t="s">
        <v>10</v>
      </c>
      <c r="D505" s="104">
        <f>+'ANEXO 99 TS  (N3)'!D505</f>
        <v>890.86</v>
      </c>
      <c r="E505" s="399">
        <f>+'ANEXO 99 TS  (N3)'!E505</f>
        <v>783.46</v>
      </c>
      <c r="F505" s="2"/>
      <c r="G505" s="2"/>
      <c r="H505" s="2"/>
      <c r="J505" s="423"/>
    </row>
    <row r="506" spans="1:10" x14ac:dyDescent="0.2">
      <c r="A506" s="32"/>
      <c r="B506" s="109" t="s">
        <v>6</v>
      </c>
      <c r="C506" s="30" t="s">
        <v>10</v>
      </c>
      <c r="D506" s="104">
        <f>+'ANEXO 99 TS  (N3)'!D506</f>
        <v>890.86</v>
      </c>
      <c r="E506" s="399">
        <f>+'ANEXO 99 TS  (N3)'!E506</f>
        <v>783.46</v>
      </c>
      <c r="F506" s="2"/>
      <c r="G506" s="2"/>
      <c r="H506" s="2"/>
      <c r="J506" s="423"/>
    </row>
    <row r="507" spans="1:10" x14ac:dyDescent="0.2">
      <c r="A507" s="32"/>
      <c r="B507" s="72"/>
      <c r="C507" s="30"/>
      <c r="D507" s="104">
        <f>+'ANEXO 99 TS  (N3)'!D507</f>
        <v>0</v>
      </c>
      <c r="E507" s="399">
        <f>+'ANEXO 99 TS  (N3)'!E507</f>
        <v>0</v>
      </c>
      <c r="F507" s="2"/>
      <c r="G507" s="2"/>
      <c r="H507" s="2"/>
      <c r="J507" s="423"/>
    </row>
    <row r="508" spans="1:10" x14ac:dyDescent="0.2">
      <c r="A508" s="28" t="s">
        <v>192</v>
      </c>
      <c r="B508" s="70"/>
      <c r="C508" s="30"/>
      <c r="D508" s="104">
        <f>+'ANEXO 99 TS  (N3)'!D508</f>
        <v>0</v>
      </c>
      <c r="E508" s="399">
        <f>+'ANEXO 99 TS  (N3)'!E508</f>
        <v>0</v>
      </c>
      <c r="F508" s="2"/>
      <c r="G508" s="2"/>
      <c r="H508" s="2"/>
      <c r="J508" s="423"/>
    </row>
    <row r="509" spans="1:10" x14ac:dyDescent="0.2">
      <c r="A509" s="32"/>
      <c r="B509" s="109" t="s">
        <v>0</v>
      </c>
      <c r="C509" s="30" t="s">
        <v>9</v>
      </c>
      <c r="D509" s="104">
        <f>+'ANEXO 99 TS  (N3)'!D509</f>
        <v>3086498.17</v>
      </c>
      <c r="E509" s="399">
        <f>+'ANEXO 99 TS  (N3)'!E509</f>
        <v>2598183.4700000002</v>
      </c>
      <c r="F509" s="2"/>
      <c r="G509" s="2"/>
      <c r="H509" s="2"/>
      <c r="J509" s="423"/>
    </row>
    <row r="510" spans="1:10" x14ac:dyDescent="0.2">
      <c r="A510" s="32"/>
      <c r="B510" s="72" t="s">
        <v>2</v>
      </c>
      <c r="C510" s="30" t="s">
        <v>9</v>
      </c>
      <c r="D510" s="104">
        <f>+'ANEXO 99 TS  (N3)'!D510</f>
        <v>2344542.3199999998</v>
      </c>
      <c r="E510" s="399">
        <f>+'ANEXO 99 TS  (N3)'!E510</f>
        <v>2044607.33</v>
      </c>
      <c r="F510" s="2"/>
      <c r="G510" s="2"/>
      <c r="H510" s="2"/>
      <c r="J510" s="423"/>
    </row>
    <row r="511" spans="1:10" x14ac:dyDescent="0.2">
      <c r="A511" s="32"/>
      <c r="B511" s="72" t="s">
        <v>3</v>
      </c>
      <c r="C511" s="30" t="s">
        <v>10</v>
      </c>
      <c r="D511" s="104">
        <f>+'ANEXO 99 TS  (N3)'!D511</f>
        <v>360.67</v>
      </c>
      <c r="E511" s="399">
        <f>+'ANEXO 99 TS  (N3)'!E511</f>
        <v>317.18</v>
      </c>
      <c r="F511" s="2"/>
      <c r="G511" s="2"/>
      <c r="H511" s="2"/>
      <c r="J511" s="423"/>
    </row>
    <row r="512" spans="1:10" x14ac:dyDescent="0.2">
      <c r="A512" s="32"/>
      <c r="B512" s="109" t="s">
        <v>5</v>
      </c>
      <c r="C512" s="30" t="s">
        <v>10</v>
      </c>
      <c r="D512" s="104">
        <f>+'ANEXO 99 TS  (N3)'!D512</f>
        <v>360.67</v>
      </c>
      <c r="E512" s="399">
        <f>+'ANEXO 99 TS  (N3)'!E512</f>
        <v>317.18</v>
      </c>
      <c r="F512" s="2"/>
      <c r="G512" s="2"/>
      <c r="H512" s="2"/>
      <c r="J512" s="423"/>
    </row>
    <row r="513" spans="1:10" x14ac:dyDescent="0.2">
      <c r="A513" s="32"/>
      <c r="B513" s="72" t="s">
        <v>6</v>
      </c>
      <c r="C513" s="30" t="s">
        <v>10</v>
      </c>
      <c r="D513" s="104">
        <f>+'ANEXO 99 TS  (N3)'!D513</f>
        <v>360.67</v>
      </c>
      <c r="E513" s="399">
        <f>+'ANEXO 99 TS  (N3)'!E513</f>
        <v>317.18</v>
      </c>
      <c r="F513" s="2"/>
      <c r="G513" s="2"/>
      <c r="H513" s="2"/>
      <c r="J513" s="423"/>
    </row>
    <row r="514" spans="1:10" x14ac:dyDescent="0.2">
      <c r="A514" s="32"/>
      <c r="B514" s="72"/>
      <c r="C514" s="30"/>
      <c r="D514" s="104">
        <f>+'ANEXO 99 TS  (N3)'!D514</f>
        <v>0</v>
      </c>
      <c r="E514" s="399">
        <f>+'ANEXO 99 TS  (N3)'!E514</f>
        <v>0</v>
      </c>
      <c r="F514" s="2"/>
      <c r="G514" s="2"/>
      <c r="H514" s="2"/>
      <c r="J514" s="423"/>
    </row>
    <row r="515" spans="1:10" x14ac:dyDescent="0.2">
      <c r="A515" s="28" t="s">
        <v>193</v>
      </c>
      <c r="B515" s="70"/>
      <c r="C515" s="30"/>
      <c r="D515" s="104">
        <f>+'ANEXO 99 TS  (N3)'!D515</f>
        <v>0</v>
      </c>
      <c r="E515" s="399">
        <f>+'ANEXO 99 TS  (N3)'!E515</f>
        <v>0</v>
      </c>
      <c r="F515" s="2"/>
      <c r="G515" s="2"/>
      <c r="H515" s="2"/>
      <c r="J515" s="423"/>
    </row>
    <row r="516" spans="1:10" x14ac:dyDescent="0.2">
      <c r="A516" s="32"/>
      <c r="B516" s="72" t="s">
        <v>0</v>
      </c>
      <c r="C516" s="30" t="s">
        <v>9</v>
      </c>
      <c r="D516" s="104">
        <f>+'ANEXO 99 TS  (N3)'!D516</f>
        <v>16774506.279999999</v>
      </c>
      <c r="E516" s="399">
        <f>+'ANEXO 99 TS  (N3)'!E516</f>
        <v>13983223.74</v>
      </c>
      <c r="F516" s="2"/>
      <c r="G516" s="2"/>
      <c r="H516" s="2"/>
      <c r="J516" s="423"/>
    </row>
    <row r="517" spans="1:10" x14ac:dyDescent="0.2">
      <c r="A517" s="32"/>
      <c r="B517" s="72" t="s">
        <v>2</v>
      </c>
      <c r="C517" s="30" t="s">
        <v>9</v>
      </c>
      <c r="D517" s="104">
        <f>+'ANEXO 99 TS  (N3)'!D517</f>
        <v>12459692.41</v>
      </c>
      <c r="E517" s="399">
        <f>+'ANEXO 99 TS  (N3)'!E517</f>
        <v>10865736.24</v>
      </c>
      <c r="F517" s="2"/>
      <c r="G517" s="2"/>
      <c r="H517" s="2"/>
      <c r="J517" s="423"/>
    </row>
    <row r="518" spans="1:10" x14ac:dyDescent="0.2">
      <c r="A518" s="32"/>
      <c r="B518" s="109" t="s">
        <v>3</v>
      </c>
      <c r="C518" s="30" t="s">
        <v>10</v>
      </c>
      <c r="D518" s="104">
        <f>+'ANEXO 99 TS  (N3)'!D518</f>
        <v>19003.54</v>
      </c>
      <c r="E518" s="399">
        <f>+'ANEXO 99 TS  (N3)'!E518</f>
        <v>8275.6</v>
      </c>
      <c r="F518" s="2"/>
      <c r="G518" s="2"/>
      <c r="H518" s="2"/>
      <c r="J518" s="423"/>
    </row>
    <row r="519" spans="1:10" x14ac:dyDescent="0.2">
      <c r="A519" s="32"/>
      <c r="B519" s="72" t="s">
        <v>5</v>
      </c>
      <c r="C519" s="30" t="s">
        <v>10</v>
      </c>
      <c r="D519" s="104">
        <f>+'ANEXO 99 TS  (N3)'!D519</f>
        <v>18479.560000000001</v>
      </c>
      <c r="E519" s="399">
        <f>+'ANEXO 99 TS  (N3)'!E519</f>
        <v>8153.28</v>
      </c>
      <c r="F519" s="2"/>
      <c r="G519" s="2"/>
      <c r="H519" s="2"/>
      <c r="J519" s="423"/>
    </row>
    <row r="520" spans="1:10" x14ac:dyDescent="0.2">
      <c r="A520" s="32"/>
      <c r="B520" s="72" t="s">
        <v>6</v>
      </c>
      <c r="C520" s="30" t="s">
        <v>10</v>
      </c>
      <c r="D520" s="104">
        <f>+'ANEXO 99 TS  (N3)'!D520</f>
        <v>18235.46</v>
      </c>
      <c r="E520" s="399">
        <f>+'ANEXO 99 TS  (N3)'!E520</f>
        <v>8056.65</v>
      </c>
      <c r="F520" s="2"/>
      <c r="G520" s="2"/>
      <c r="H520" s="2"/>
      <c r="J520" s="423"/>
    </row>
    <row r="521" spans="1:10" x14ac:dyDescent="0.2">
      <c r="A521" s="32"/>
      <c r="B521" s="109"/>
      <c r="C521" s="30"/>
      <c r="D521" s="104">
        <f>+'ANEXO 99 TS  (N3)'!D521</f>
        <v>0</v>
      </c>
      <c r="E521" s="399">
        <f>+'ANEXO 99 TS  (N3)'!E521</f>
        <v>0</v>
      </c>
      <c r="F521" s="2"/>
      <c r="G521" s="2"/>
      <c r="H521" s="2"/>
      <c r="J521" s="423"/>
    </row>
    <row r="522" spans="1:10" x14ac:dyDescent="0.2">
      <c r="A522" s="28" t="s">
        <v>194</v>
      </c>
      <c r="B522" s="70"/>
      <c r="C522" s="30"/>
      <c r="D522" s="104">
        <f>+'ANEXO 99 TS  (N3)'!D522</f>
        <v>0</v>
      </c>
      <c r="E522" s="399">
        <f>+'ANEXO 99 TS  (N3)'!E522</f>
        <v>0</v>
      </c>
      <c r="F522" s="2"/>
      <c r="G522" s="2"/>
      <c r="H522" s="2"/>
      <c r="J522" s="423"/>
    </row>
    <row r="523" spans="1:10" x14ac:dyDescent="0.2">
      <c r="A523" s="32"/>
      <c r="B523" s="72" t="s">
        <v>0</v>
      </c>
      <c r="C523" s="30" t="s">
        <v>9</v>
      </c>
      <c r="D523" s="104">
        <f>+'ANEXO 99 TS  (N3)'!D523</f>
        <v>11922398.060000001</v>
      </c>
      <c r="E523" s="399">
        <f>+'ANEXO 99 TS  (N3)'!E523</f>
        <v>10159674.6</v>
      </c>
      <c r="F523" s="2"/>
      <c r="G523" s="2"/>
      <c r="H523" s="2"/>
      <c r="J523" s="423"/>
    </row>
    <row r="524" spans="1:10" x14ac:dyDescent="0.2">
      <c r="A524" s="32"/>
      <c r="B524" s="109" t="s">
        <v>2</v>
      </c>
      <c r="C524" s="30" t="s">
        <v>9</v>
      </c>
      <c r="D524" s="104">
        <f>+'ANEXO 99 TS  (N3)'!D524</f>
        <v>9265909.0999999996</v>
      </c>
      <c r="E524" s="399">
        <f>+'ANEXO 99 TS  (N3)'!E524</f>
        <v>8080530.4800000004</v>
      </c>
      <c r="F524" s="2"/>
      <c r="G524" s="2"/>
      <c r="H524" s="2"/>
      <c r="J524" s="423"/>
    </row>
    <row r="525" spans="1:10" x14ac:dyDescent="0.2">
      <c r="A525" s="32"/>
      <c r="B525" s="72" t="s">
        <v>3</v>
      </c>
      <c r="C525" s="30" t="s">
        <v>10</v>
      </c>
      <c r="D525" s="104">
        <f>+'ANEXO 99 TS  (N3)'!D525</f>
        <v>7161.2</v>
      </c>
      <c r="E525" s="399">
        <f>+'ANEXO 99 TS  (N3)'!E525</f>
        <v>3118.54</v>
      </c>
      <c r="F525" s="2"/>
      <c r="G525" s="2"/>
      <c r="H525" s="2"/>
      <c r="J525" s="423"/>
    </row>
    <row r="526" spans="1:10" x14ac:dyDescent="0.2">
      <c r="A526" s="32"/>
      <c r="B526" s="72" t="s">
        <v>5</v>
      </c>
      <c r="C526" s="30" t="s">
        <v>10</v>
      </c>
      <c r="D526" s="104">
        <f>+'ANEXO 99 TS  (N3)'!D526</f>
        <v>6963.75</v>
      </c>
      <c r="E526" s="399">
        <f>+'ANEXO 99 TS  (N3)'!E526</f>
        <v>3072.44</v>
      </c>
      <c r="F526" s="2"/>
      <c r="G526" s="2"/>
      <c r="H526" s="2"/>
      <c r="J526" s="423"/>
    </row>
    <row r="527" spans="1:10" x14ac:dyDescent="0.2">
      <c r="A527" s="32"/>
      <c r="B527" s="109" t="s">
        <v>6</v>
      </c>
      <c r="C527" s="30" t="s">
        <v>10</v>
      </c>
      <c r="D527" s="104">
        <f>+'ANEXO 99 TS  (N3)'!D527</f>
        <v>6871.76</v>
      </c>
      <c r="E527" s="399">
        <f>+'ANEXO 99 TS  (N3)'!E527</f>
        <v>3036.03</v>
      </c>
      <c r="F527" s="2"/>
      <c r="G527" s="2"/>
      <c r="H527" s="2"/>
      <c r="J527" s="423"/>
    </row>
    <row r="528" spans="1:10" x14ac:dyDescent="0.2">
      <c r="A528" s="32"/>
      <c r="B528" s="72"/>
      <c r="C528" s="30"/>
      <c r="D528" s="104">
        <f>+'ANEXO 99 TS  (N3)'!D528</f>
        <v>0</v>
      </c>
      <c r="E528" s="399">
        <f>+'ANEXO 99 TS  (N3)'!E528</f>
        <v>0</v>
      </c>
      <c r="F528" s="2"/>
      <c r="G528" s="2"/>
      <c r="H528" s="2"/>
      <c r="J528" s="423"/>
    </row>
    <row r="529" spans="1:10" x14ac:dyDescent="0.2">
      <c r="A529" s="28" t="s">
        <v>195</v>
      </c>
      <c r="B529" s="70"/>
      <c r="C529" s="30"/>
      <c r="D529" s="104">
        <f>+'ANEXO 99 TS  (N3)'!D529</f>
        <v>0</v>
      </c>
      <c r="E529" s="399">
        <f>+'ANEXO 99 TS  (N3)'!E529</f>
        <v>0</v>
      </c>
      <c r="F529" s="2"/>
      <c r="G529" s="2"/>
      <c r="H529" s="2"/>
      <c r="J529" s="423"/>
    </row>
    <row r="530" spans="1:10" x14ac:dyDescent="0.2">
      <c r="A530" s="32"/>
      <c r="B530" s="109" t="s">
        <v>0</v>
      </c>
      <c r="C530" s="30" t="s">
        <v>9</v>
      </c>
      <c r="D530" s="104">
        <f>+'ANEXO 99 TS  (N3)'!D530</f>
        <v>3086498.17</v>
      </c>
      <c r="E530" s="399">
        <f>+'ANEXO 99 TS  (N3)'!E530</f>
        <v>2598183.4700000002</v>
      </c>
      <c r="F530" s="2"/>
      <c r="G530" s="2"/>
      <c r="H530" s="2"/>
      <c r="J530" s="423"/>
    </row>
    <row r="531" spans="1:10" x14ac:dyDescent="0.2">
      <c r="A531" s="32"/>
      <c r="B531" s="72" t="s">
        <v>2</v>
      </c>
      <c r="C531" s="30" t="s">
        <v>9</v>
      </c>
      <c r="D531" s="104">
        <f>+'ANEXO 99 TS  (N3)'!D531</f>
        <v>2344542.3199999998</v>
      </c>
      <c r="E531" s="399">
        <f>+'ANEXO 99 TS  (N3)'!E531</f>
        <v>2044607.33</v>
      </c>
      <c r="F531" s="2"/>
      <c r="G531" s="2"/>
      <c r="H531" s="2"/>
      <c r="J531" s="423"/>
    </row>
    <row r="532" spans="1:10" x14ac:dyDescent="0.2">
      <c r="A532" s="32"/>
      <c r="B532" s="72" t="s">
        <v>3</v>
      </c>
      <c r="C532" s="30" t="s">
        <v>10</v>
      </c>
      <c r="D532" s="104">
        <f>+'ANEXO 99 TS  (N3)'!D532</f>
        <v>2899.23</v>
      </c>
      <c r="E532" s="399">
        <f>+'ANEXO 99 TS  (N3)'!E532</f>
        <v>1262.55</v>
      </c>
      <c r="F532" s="2"/>
      <c r="G532" s="2"/>
      <c r="H532" s="2"/>
      <c r="J532" s="423"/>
    </row>
    <row r="533" spans="1:10" x14ac:dyDescent="0.2">
      <c r="A533" s="32"/>
      <c r="B533" s="109" t="s">
        <v>5</v>
      </c>
      <c r="C533" s="30" t="s">
        <v>10</v>
      </c>
      <c r="D533" s="104">
        <f>+'ANEXO 99 TS  (N3)'!D533</f>
        <v>2819.29</v>
      </c>
      <c r="E533" s="399">
        <f>+'ANEXO 99 TS  (N3)'!E533</f>
        <v>1243.8900000000001</v>
      </c>
      <c r="F533" s="2"/>
      <c r="G533" s="2"/>
      <c r="H533" s="2"/>
      <c r="J533" s="423"/>
    </row>
    <row r="534" spans="1:10" x14ac:dyDescent="0.2">
      <c r="A534" s="32"/>
      <c r="B534" s="72" t="s">
        <v>6</v>
      </c>
      <c r="C534" s="30" t="s">
        <v>10</v>
      </c>
      <c r="D534" s="104">
        <f>+'ANEXO 99 TS  (N3)'!D534</f>
        <v>2782.05</v>
      </c>
      <c r="E534" s="399">
        <f>+'ANEXO 99 TS  (N3)'!E534</f>
        <v>1229.1400000000001</v>
      </c>
      <c r="F534" s="2"/>
      <c r="G534" s="2"/>
      <c r="H534" s="2"/>
      <c r="J534" s="423"/>
    </row>
    <row r="535" spans="1:10" x14ac:dyDescent="0.2">
      <c r="A535" s="32"/>
      <c r="B535" s="72"/>
      <c r="C535" s="30"/>
      <c r="D535" s="104">
        <f>+'ANEXO 99 TS  (N3)'!D535</f>
        <v>0</v>
      </c>
      <c r="E535" s="399">
        <f>+'ANEXO 99 TS  (N3)'!E535</f>
        <v>0</v>
      </c>
      <c r="F535" s="2"/>
      <c r="G535" s="2"/>
      <c r="H535" s="2"/>
      <c r="J535" s="423"/>
    </row>
    <row r="536" spans="1:10" x14ac:dyDescent="0.2">
      <c r="A536" s="28" t="s">
        <v>196</v>
      </c>
      <c r="B536" s="70"/>
      <c r="C536" s="30"/>
      <c r="D536" s="104">
        <f>+'ANEXO 99 TS  (N3)'!D536</f>
        <v>0</v>
      </c>
      <c r="E536" s="399">
        <f>+'ANEXO 99 TS  (N3)'!E536</f>
        <v>0</v>
      </c>
      <c r="F536" s="2"/>
      <c r="G536" s="2"/>
      <c r="H536" s="2"/>
      <c r="J536" s="423"/>
    </row>
    <row r="537" spans="1:10" x14ac:dyDescent="0.2">
      <c r="A537" s="32"/>
      <c r="B537" s="72" t="s">
        <v>0</v>
      </c>
      <c r="C537" s="30" t="s">
        <v>9</v>
      </c>
      <c r="D537" s="104">
        <f>+'ANEXO 99 TS  (N3)'!D537</f>
        <v>16774506.279999999</v>
      </c>
      <c r="E537" s="399">
        <f>+'ANEXO 99 TS  (N3)'!E537</f>
        <v>13983223.74</v>
      </c>
      <c r="F537" s="2"/>
      <c r="G537" s="2"/>
      <c r="H537" s="2"/>
      <c r="J537" s="423"/>
    </row>
    <row r="538" spans="1:10" x14ac:dyDescent="0.2">
      <c r="A538" s="32"/>
      <c r="B538" s="72" t="s">
        <v>2</v>
      </c>
      <c r="C538" s="30" t="s">
        <v>9</v>
      </c>
      <c r="D538" s="104">
        <f>+'ANEXO 99 TS  (N3)'!D538</f>
        <v>12459692.41</v>
      </c>
      <c r="E538" s="399">
        <f>+'ANEXO 99 TS  (N3)'!E538</f>
        <v>10865736.24</v>
      </c>
      <c r="F538" s="2"/>
      <c r="G538" s="2"/>
      <c r="H538" s="2"/>
      <c r="J538" s="423"/>
    </row>
    <row r="539" spans="1:10" x14ac:dyDescent="0.2">
      <c r="A539" s="32"/>
      <c r="B539" s="109" t="s">
        <v>3</v>
      </c>
      <c r="C539" s="30" t="s">
        <v>10</v>
      </c>
      <c r="D539" s="104">
        <f>+'ANEXO 99 TS  (N3)'!D539</f>
        <v>19003.54</v>
      </c>
      <c r="E539" s="399">
        <f>+'ANEXO 99 TS  (N3)'!E539</f>
        <v>8275.6</v>
      </c>
      <c r="F539" s="2"/>
      <c r="G539" s="2"/>
      <c r="H539" s="2"/>
      <c r="J539" s="423"/>
    </row>
    <row r="540" spans="1:10" x14ac:dyDescent="0.2">
      <c r="A540" s="32"/>
      <c r="B540" s="72" t="s">
        <v>5</v>
      </c>
      <c r="C540" s="30" t="s">
        <v>10</v>
      </c>
      <c r="D540" s="104">
        <f>+'ANEXO 99 TS  (N3)'!D540</f>
        <v>18479.560000000001</v>
      </c>
      <c r="E540" s="399">
        <f>+'ANEXO 99 TS  (N3)'!E540</f>
        <v>8153.28</v>
      </c>
      <c r="F540" s="2"/>
      <c r="G540" s="2"/>
      <c r="H540" s="2"/>
      <c r="J540" s="423"/>
    </row>
    <row r="541" spans="1:10" x14ac:dyDescent="0.2">
      <c r="A541" s="32"/>
      <c r="B541" s="72" t="s">
        <v>6</v>
      </c>
      <c r="C541" s="30" t="s">
        <v>10</v>
      </c>
      <c r="D541" s="104">
        <f>+'ANEXO 99 TS  (N3)'!D541</f>
        <v>18235.46</v>
      </c>
      <c r="E541" s="399">
        <f>+'ANEXO 99 TS  (N3)'!E541</f>
        <v>8056.65</v>
      </c>
      <c r="F541" s="2"/>
      <c r="G541" s="2"/>
      <c r="H541" s="2"/>
      <c r="J541" s="423"/>
    </row>
    <row r="542" spans="1:10" x14ac:dyDescent="0.2">
      <c r="A542" s="32"/>
      <c r="B542" s="109"/>
      <c r="C542" s="30"/>
      <c r="D542" s="104">
        <f>+'ANEXO 99 TS  (N3)'!D542</f>
        <v>0</v>
      </c>
      <c r="E542" s="399">
        <f>+'ANEXO 99 TS  (N3)'!E542</f>
        <v>0</v>
      </c>
      <c r="F542" s="2"/>
      <c r="G542" s="2"/>
      <c r="H542" s="2"/>
      <c r="J542" s="423"/>
    </row>
    <row r="543" spans="1:10" x14ac:dyDescent="0.2">
      <c r="A543" s="28" t="s">
        <v>197</v>
      </c>
      <c r="B543" s="70"/>
      <c r="C543" s="30"/>
      <c r="D543" s="104">
        <f>+'ANEXO 99 TS  (N3)'!D543</f>
        <v>0</v>
      </c>
      <c r="E543" s="399">
        <f>+'ANEXO 99 TS  (N3)'!E543</f>
        <v>0</v>
      </c>
      <c r="F543" s="2"/>
      <c r="G543" s="2"/>
      <c r="H543" s="2"/>
      <c r="J543" s="423"/>
    </row>
    <row r="544" spans="1:10" x14ac:dyDescent="0.2">
      <c r="A544" s="32"/>
      <c r="B544" s="72" t="s">
        <v>0</v>
      </c>
      <c r="C544" s="30" t="s">
        <v>9</v>
      </c>
      <c r="D544" s="104">
        <f>+'ANEXO 99 TS  (N3)'!D544</f>
        <v>11922398.060000001</v>
      </c>
      <c r="E544" s="399">
        <f>+'ANEXO 99 TS  (N3)'!E544</f>
        <v>10159674.6</v>
      </c>
      <c r="F544" s="2"/>
      <c r="G544" s="2"/>
      <c r="H544" s="2"/>
      <c r="J544" s="423"/>
    </row>
    <row r="545" spans="1:10" x14ac:dyDescent="0.2">
      <c r="A545" s="32"/>
      <c r="B545" s="109" t="s">
        <v>2</v>
      </c>
      <c r="C545" s="30" t="s">
        <v>9</v>
      </c>
      <c r="D545" s="104">
        <f>+'ANEXO 99 TS  (N3)'!D545</f>
        <v>9265909.0999999996</v>
      </c>
      <c r="E545" s="399">
        <f>+'ANEXO 99 TS  (N3)'!E545</f>
        <v>8080530.4800000004</v>
      </c>
      <c r="F545" s="2"/>
      <c r="G545" s="2"/>
      <c r="H545" s="2"/>
      <c r="J545" s="423"/>
    </row>
    <row r="546" spans="1:10" x14ac:dyDescent="0.2">
      <c r="A546" s="32"/>
      <c r="B546" s="72" t="s">
        <v>3</v>
      </c>
      <c r="C546" s="30" t="s">
        <v>10</v>
      </c>
      <c r="D546" s="104">
        <f>+'ANEXO 99 TS  (N3)'!D546</f>
        <v>7161.2</v>
      </c>
      <c r="E546" s="399">
        <f>+'ANEXO 99 TS  (N3)'!E546</f>
        <v>3118.54</v>
      </c>
      <c r="F546" s="2"/>
      <c r="G546" s="2"/>
      <c r="H546" s="2"/>
      <c r="J546" s="423"/>
    </row>
    <row r="547" spans="1:10" x14ac:dyDescent="0.2">
      <c r="A547" s="32"/>
      <c r="B547" s="72" t="s">
        <v>5</v>
      </c>
      <c r="C547" s="30" t="s">
        <v>10</v>
      </c>
      <c r="D547" s="104">
        <f>+'ANEXO 99 TS  (N3)'!D547</f>
        <v>6963.75</v>
      </c>
      <c r="E547" s="399">
        <f>+'ANEXO 99 TS  (N3)'!E547</f>
        <v>3072.44</v>
      </c>
      <c r="F547" s="2"/>
      <c r="G547" s="2"/>
      <c r="H547" s="2"/>
      <c r="J547" s="423"/>
    </row>
    <row r="548" spans="1:10" x14ac:dyDescent="0.2">
      <c r="A548" s="32"/>
      <c r="B548" s="109" t="s">
        <v>6</v>
      </c>
      <c r="C548" s="30" t="s">
        <v>10</v>
      </c>
      <c r="D548" s="104">
        <f>+'ANEXO 99 TS  (N3)'!D548</f>
        <v>6871.76</v>
      </c>
      <c r="E548" s="399">
        <f>+'ANEXO 99 TS  (N3)'!E548</f>
        <v>3036.03</v>
      </c>
      <c r="F548" s="2"/>
      <c r="G548" s="2"/>
      <c r="H548" s="2"/>
      <c r="J548" s="423"/>
    </row>
    <row r="549" spans="1:10" x14ac:dyDescent="0.2">
      <c r="A549" s="32"/>
      <c r="B549" s="72"/>
      <c r="C549" s="30"/>
      <c r="D549" s="104">
        <f>+'ANEXO 99 TS  (N3)'!D549</f>
        <v>0</v>
      </c>
      <c r="E549" s="399">
        <f>+'ANEXO 99 TS  (N3)'!E549</f>
        <v>0</v>
      </c>
      <c r="F549" s="2"/>
      <c r="G549" s="2"/>
      <c r="H549" s="2"/>
      <c r="J549" s="423"/>
    </row>
    <row r="550" spans="1:10" x14ac:dyDescent="0.2">
      <c r="A550" s="28" t="s">
        <v>198</v>
      </c>
      <c r="B550" s="70"/>
      <c r="C550" s="30"/>
      <c r="D550" s="104">
        <f>+'ANEXO 99 TS  (N3)'!D550</f>
        <v>0</v>
      </c>
      <c r="E550" s="399">
        <f>+'ANEXO 99 TS  (N3)'!E550</f>
        <v>0</v>
      </c>
      <c r="F550" s="2"/>
      <c r="G550" s="2"/>
      <c r="H550" s="2"/>
      <c r="J550" s="423"/>
    </row>
    <row r="551" spans="1:10" x14ac:dyDescent="0.2">
      <c r="A551" s="32"/>
      <c r="B551" s="109" t="s">
        <v>0</v>
      </c>
      <c r="C551" s="30" t="s">
        <v>9</v>
      </c>
      <c r="D551" s="104">
        <f>+'ANEXO 99 TS  (N3)'!D551</f>
        <v>3086498.17</v>
      </c>
      <c r="E551" s="399">
        <f>+'ANEXO 99 TS  (N3)'!E551</f>
        <v>2598183.4700000002</v>
      </c>
      <c r="F551" s="2"/>
      <c r="G551" s="2"/>
      <c r="H551" s="2"/>
      <c r="J551" s="423"/>
    </row>
    <row r="552" spans="1:10" x14ac:dyDescent="0.2">
      <c r="A552" s="32"/>
      <c r="B552" s="72" t="s">
        <v>2</v>
      </c>
      <c r="C552" s="30" t="s">
        <v>9</v>
      </c>
      <c r="D552" s="104">
        <f>+'ANEXO 99 TS  (N3)'!D552</f>
        <v>2344542.3199999998</v>
      </c>
      <c r="E552" s="399">
        <f>+'ANEXO 99 TS  (N3)'!E552</f>
        <v>2044607.33</v>
      </c>
      <c r="F552" s="2"/>
      <c r="G552" s="2"/>
      <c r="H552" s="2"/>
      <c r="J552" s="423"/>
    </row>
    <row r="553" spans="1:10" x14ac:dyDescent="0.2">
      <c r="A553" s="32"/>
      <c r="B553" s="72" t="s">
        <v>3</v>
      </c>
      <c r="C553" s="30" t="s">
        <v>10</v>
      </c>
      <c r="D553" s="104">
        <f>+'ANEXO 99 TS  (N3)'!D553</f>
        <v>2899.23</v>
      </c>
      <c r="E553" s="399">
        <f>+'ANEXO 99 TS  (N3)'!E553</f>
        <v>1262.55</v>
      </c>
      <c r="F553" s="2"/>
      <c r="G553" s="2"/>
      <c r="H553" s="2"/>
      <c r="J553" s="423"/>
    </row>
    <row r="554" spans="1:10" x14ac:dyDescent="0.2">
      <c r="A554" s="32"/>
      <c r="B554" s="109" t="s">
        <v>5</v>
      </c>
      <c r="C554" s="30" t="s">
        <v>10</v>
      </c>
      <c r="D554" s="104">
        <f>+'ANEXO 99 TS  (N3)'!D554</f>
        <v>2819.29</v>
      </c>
      <c r="E554" s="399">
        <f>+'ANEXO 99 TS  (N3)'!E554</f>
        <v>1243.8900000000001</v>
      </c>
      <c r="F554" s="2"/>
      <c r="G554" s="2"/>
      <c r="H554" s="2"/>
      <c r="J554" s="423"/>
    </row>
    <row r="555" spans="1:10" x14ac:dyDescent="0.2">
      <c r="A555" s="32"/>
      <c r="B555" s="72" t="s">
        <v>6</v>
      </c>
      <c r="C555" s="30" t="s">
        <v>10</v>
      </c>
      <c r="D555" s="104">
        <f>+'ANEXO 99 TS  (N3)'!D555</f>
        <v>2782.05</v>
      </c>
      <c r="E555" s="399">
        <f>+'ANEXO 99 TS  (N3)'!E555</f>
        <v>1229.1400000000001</v>
      </c>
      <c r="F555" s="2"/>
      <c r="G555" s="2"/>
      <c r="H555" s="2"/>
      <c r="J555" s="423"/>
    </row>
    <row r="556" spans="1:10" x14ac:dyDescent="0.2">
      <c r="A556" s="32"/>
      <c r="B556" s="72"/>
      <c r="C556" s="30"/>
      <c r="D556" s="104">
        <f>+'ANEXO 99 TS  (N3)'!D556</f>
        <v>0</v>
      </c>
      <c r="E556" s="399">
        <f>+'ANEXO 99 TS  (N3)'!E556</f>
        <v>0</v>
      </c>
      <c r="F556" s="2"/>
      <c r="G556" s="2"/>
      <c r="H556" s="2"/>
      <c r="J556" s="423"/>
    </row>
    <row r="557" spans="1:10" x14ac:dyDescent="0.2">
      <c r="A557" s="28" t="s">
        <v>199</v>
      </c>
      <c r="B557" s="70"/>
      <c r="C557" s="30"/>
      <c r="D557" s="104">
        <f>+'ANEXO 99 TS  (N3)'!D557</f>
        <v>0</v>
      </c>
      <c r="E557" s="399">
        <f>+'ANEXO 99 TS  (N3)'!E557</f>
        <v>0</v>
      </c>
      <c r="F557" s="2"/>
      <c r="G557" s="2"/>
      <c r="H557" s="2"/>
      <c r="J557" s="423"/>
    </row>
    <row r="558" spans="1:10" x14ac:dyDescent="0.2">
      <c r="A558" s="32"/>
      <c r="B558" s="72" t="s">
        <v>0</v>
      </c>
      <c r="C558" s="30" t="s">
        <v>9</v>
      </c>
      <c r="D558" s="104">
        <f>+'ANEXO 99 TS  (N3)'!D558</f>
        <v>16774506.279999999</v>
      </c>
      <c r="E558" s="399">
        <f>+'ANEXO 99 TS  (N3)'!E558</f>
        <v>13983223.74</v>
      </c>
      <c r="F558" s="2"/>
      <c r="G558" s="2"/>
      <c r="H558" s="2"/>
      <c r="J558" s="423"/>
    </row>
    <row r="559" spans="1:10" x14ac:dyDescent="0.2">
      <c r="A559" s="32"/>
      <c r="B559" s="72" t="s">
        <v>2</v>
      </c>
      <c r="C559" s="30" t="s">
        <v>9</v>
      </c>
      <c r="D559" s="104">
        <f>+'ANEXO 99 TS  (N3)'!D559</f>
        <v>12459692.41</v>
      </c>
      <c r="E559" s="399">
        <f>+'ANEXO 99 TS  (N3)'!E559</f>
        <v>10865736.24</v>
      </c>
      <c r="F559" s="2"/>
      <c r="G559" s="2"/>
      <c r="H559" s="2"/>
      <c r="J559" s="423"/>
    </row>
    <row r="560" spans="1:10" x14ac:dyDescent="0.2">
      <c r="A560" s="32"/>
      <c r="B560" s="109" t="s">
        <v>3</v>
      </c>
      <c r="C560" s="30" t="s">
        <v>10</v>
      </c>
      <c r="D560" s="104">
        <f>+'ANEXO 99 TS  (N3)'!D560</f>
        <v>2364.0637861</v>
      </c>
      <c r="E560" s="399">
        <f>+'ANEXO 99 TS  (N3)'!E560</f>
        <v>2079.0400255</v>
      </c>
      <c r="F560" s="2"/>
      <c r="G560" s="2"/>
      <c r="H560" s="2"/>
      <c r="J560" s="423"/>
    </row>
    <row r="561" spans="1:10" x14ac:dyDescent="0.2">
      <c r="A561" s="32"/>
      <c r="B561" s="72" t="s">
        <v>5</v>
      </c>
      <c r="C561" s="30" t="s">
        <v>10</v>
      </c>
      <c r="D561" s="104">
        <f>+'ANEXO 99 TS  (N3)'!D561</f>
        <v>2364.0637861</v>
      </c>
      <c r="E561" s="399">
        <f>+'ANEXO 99 TS  (N3)'!E561</f>
        <v>2079.0400255</v>
      </c>
      <c r="F561" s="2"/>
      <c r="G561" s="2"/>
      <c r="H561" s="2"/>
      <c r="J561" s="423"/>
    </row>
    <row r="562" spans="1:10" x14ac:dyDescent="0.2">
      <c r="A562" s="32"/>
      <c r="B562" s="72" t="s">
        <v>6</v>
      </c>
      <c r="C562" s="30" t="s">
        <v>10</v>
      </c>
      <c r="D562" s="104">
        <f>+'ANEXO 99 TS  (N3)'!D562</f>
        <v>2364.0637861</v>
      </c>
      <c r="E562" s="399">
        <f>+'ANEXO 99 TS  (N3)'!E562</f>
        <v>2079.0400255</v>
      </c>
      <c r="F562" s="2"/>
      <c r="G562" s="2"/>
      <c r="H562" s="2"/>
      <c r="J562" s="423"/>
    </row>
    <row r="563" spans="1:10" x14ac:dyDescent="0.2">
      <c r="A563" s="32"/>
      <c r="B563" s="109"/>
      <c r="C563" s="30"/>
      <c r="D563" s="104">
        <f>+'ANEXO 99 TS  (N3)'!D563</f>
        <v>0</v>
      </c>
      <c r="E563" s="399">
        <f>+'ANEXO 99 TS  (N3)'!E563</f>
        <v>0</v>
      </c>
      <c r="F563" s="2"/>
      <c r="G563" s="2"/>
      <c r="H563" s="2"/>
      <c r="J563" s="423"/>
    </row>
    <row r="564" spans="1:10" x14ac:dyDescent="0.2">
      <c r="A564" s="28" t="s">
        <v>200</v>
      </c>
      <c r="B564" s="70"/>
      <c r="C564" s="30"/>
      <c r="D564" s="104">
        <f>+'ANEXO 99 TS  (N3)'!D564</f>
        <v>0</v>
      </c>
      <c r="E564" s="399">
        <f>+'ANEXO 99 TS  (N3)'!E564</f>
        <v>0</v>
      </c>
      <c r="F564" s="2"/>
      <c r="G564" s="2"/>
      <c r="H564" s="2"/>
      <c r="J564" s="423"/>
    </row>
    <row r="565" spans="1:10" x14ac:dyDescent="0.2">
      <c r="A565" s="32"/>
      <c r="B565" s="72" t="s">
        <v>0</v>
      </c>
      <c r="C565" s="30"/>
      <c r="D565" s="104">
        <f>+'ANEXO 99 TS  (N3)'!D565</f>
        <v>0</v>
      </c>
      <c r="E565" s="399">
        <f>+'ANEXO 99 TS  (N3)'!E565</f>
        <v>0</v>
      </c>
      <c r="F565" s="2"/>
      <c r="G565" s="2"/>
      <c r="H565" s="2"/>
      <c r="J565" s="423"/>
    </row>
    <row r="566" spans="1:10" x14ac:dyDescent="0.2">
      <c r="A566" s="32"/>
      <c r="B566" s="109" t="s">
        <v>2</v>
      </c>
      <c r="C566" s="30" t="s">
        <v>9</v>
      </c>
      <c r="D566" s="104">
        <f>+'ANEXO 99 TS  (N3)'!D566</f>
        <v>11922398.060000001</v>
      </c>
      <c r="E566" s="399">
        <f>+'ANEXO 99 TS  (N3)'!E566</f>
        <v>10159674.6</v>
      </c>
      <c r="F566" s="2"/>
      <c r="G566" s="2"/>
      <c r="H566" s="2"/>
      <c r="J566" s="423"/>
    </row>
    <row r="567" spans="1:10" x14ac:dyDescent="0.2">
      <c r="A567" s="32"/>
      <c r="B567" s="72" t="s">
        <v>3</v>
      </c>
      <c r="C567" s="30" t="s">
        <v>9</v>
      </c>
      <c r="D567" s="104">
        <f>+'ANEXO 99 TS  (N3)'!D567</f>
        <v>9265909.0999999996</v>
      </c>
      <c r="E567" s="399">
        <f>+'ANEXO 99 TS  (N3)'!E567</f>
        <v>8080530.4800000004</v>
      </c>
      <c r="F567" s="2"/>
      <c r="G567" s="2"/>
      <c r="H567" s="2"/>
      <c r="J567" s="423"/>
    </row>
    <row r="568" spans="1:10" x14ac:dyDescent="0.2">
      <c r="A568" s="32"/>
      <c r="B568" s="72" t="s">
        <v>5</v>
      </c>
      <c r="C568" s="30" t="s">
        <v>10</v>
      </c>
      <c r="D568" s="104">
        <f>+'ANEXO 99 TS  (N3)'!D568</f>
        <v>890.86</v>
      </c>
      <c r="E568" s="399">
        <f>+'ANEXO 99 TS  (N3)'!E568</f>
        <v>783.46</v>
      </c>
      <c r="F568" s="2"/>
      <c r="G568" s="2"/>
      <c r="H568" s="2"/>
      <c r="J568" s="423"/>
    </row>
    <row r="569" spans="1:10" x14ac:dyDescent="0.2">
      <c r="A569" s="32"/>
      <c r="B569" s="109" t="s">
        <v>6</v>
      </c>
      <c r="C569" s="30" t="s">
        <v>10</v>
      </c>
      <c r="D569" s="104">
        <f>+'ANEXO 99 TS  (N3)'!D569</f>
        <v>890.86</v>
      </c>
      <c r="E569" s="399">
        <f>+'ANEXO 99 TS  (N3)'!E569</f>
        <v>783.46</v>
      </c>
      <c r="F569" s="2"/>
      <c r="G569" s="2"/>
      <c r="H569" s="2"/>
      <c r="J569" s="423"/>
    </row>
    <row r="570" spans="1:10" x14ac:dyDescent="0.2">
      <c r="A570" s="32"/>
      <c r="B570" s="72"/>
      <c r="C570" s="30" t="s">
        <v>10</v>
      </c>
      <c r="D570" s="104">
        <f>+'ANEXO 99 TS  (N3)'!D570</f>
        <v>890.86</v>
      </c>
      <c r="E570" s="399">
        <f>+'ANEXO 99 TS  (N3)'!E570</f>
        <v>783.46</v>
      </c>
      <c r="F570" s="2"/>
      <c r="G570" s="2"/>
      <c r="H570" s="2"/>
      <c r="J570" s="423"/>
    </row>
    <row r="571" spans="1:10" x14ac:dyDescent="0.2">
      <c r="A571" s="32"/>
      <c r="B571" s="72"/>
      <c r="C571" s="30"/>
      <c r="D571" s="104">
        <f>+'ANEXO 99 TS  (N3)'!D571</f>
        <v>0</v>
      </c>
      <c r="E571" s="399">
        <f>+'ANEXO 99 TS  (N3)'!E571</f>
        <v>0</v>
      </c>
      <c r="F571" s="2"/>
      <c r="G571" s="2"/>
      <c r="H571" s="2"/>
      <c r="J571" s="423"/>
    </row>
    <row r="572" spans="1:10" x14ac:dyDescent="0.2">
      <c r="A572" s="28" t="s">
        <v>201</v>
      </c>
      <c r="B572" s="70"/>
      <c r="C572" s="30"/>
      <c r="D572" s="104">
        <f>+'ANEXO 99 TS  (N3)'!D572</f>
        <v>0</v>
      </c>
      <c r="E572" s="399">
        <f>+'ANEXO 99 TS  (N3)'!E572</f>
        <v>0</v>
      </c>
      <c r="F572" s="2"/>
      <c r="G572" s="2"/>
      <c r="H572" s="2"/>
      <c r="J572" s="423"/>
    </row>
    <row r="573" spans="1:10" x14ac:dyDescent="0.2">
      <c r="A573" s="32"/>
      <c r="B573" s="72" t="s">
        <v>0</v>
      </c>
      <c r="C573" s="30" t="s">
        <v>9</v>
      </c>
      <c r="D573" s="104">
        <f>+'ANEXO 99 TS  (N3)'!D573</f>
        <v>3086498.17</v>
      </c>
      <c r="E573" s="399">
        <f>+'ANEXO 99 TS  (N3)'!E573</f>
        <v>2598183.4700000002</v>
      </c>
      <c r="F573" s="2"/>
      <c r="G573" s="2"/>
      <c r="H573" s="2"/>
      <c r="J573" s="423"/>
    </row>
    <row r="574" spans="1:10" x14ac:dyDescent="0.2">
      <c r="A574" s="32"/>
      <c r="B574" s="72" t="s">
        <v>2</v>
      </c>
      <c r="C574" s="30" t="s">
        <v>9</v>
      </c>
      <c r="D574" s="104">
        <f>+'ANEXO 99 TS  (N3)'!D574</f>
        <v>2344542.3199999998</v>
      </c>
      <c r="E574" s="399">
        <f>+'ANEXO 99 TS  (N3)'!E574</f>
        <v>2044607.33</v>
      </c>
      <c r="F574" s="2"/>
      <c r="G574" s="2"/>
      <c r="H574" s="2"/>
      <c r="J574" s="423"/>
    </row>
    <row r="575" spans="1:10" x14ac:dyDescent="0.2">
      <c r="A575" s="32"/>
      <c r="B575" s="109" t="s">
        <v>3</v>
      </c>
      <c r="C575" s="30" t="s">
        <v>10</v>
      </c>
      <c r="D575" s="104">
        <f>+'ANEXO 99 TS  (N3)'!D575</f>
        <v>360.67</v>
      </c>
      <c r="E575" s="399">
        <f>+'ANEXO 99 TS  (N3)'!E575</f>
        <v>317.18</v>
      </c>
      <c r="F575" s="2"/>
      <c r="G575" s="2"/>
      <c r="H575" s="2"/>
      <c r="J575" s="423"/>
    </row>
    <row r="576" spans="1:10" x14ac:dyDescent="0.2">
      <c r="A576" s="32"/>
      <c r="B576" s="72" t="s">
        <v>5</v>
      </c>
      <c r="C576" s="30" t="s">
        <v>10</v>
      </c>
      <c r="D576" s="104">
        <f>+'ANEXO 99 TS  (N3)'!D576</f>
        <v>360.67</v>
      </c>
      <c r="E576" s="399">
        <f>+'ANEXO 99 TS  (N3)'!E576</f>
        <v>317.18</v>
      </c>
      <c r="F576" s="2"/>
      <c r="G576" s="2"/>
      <c r="H576" s="2"/>
      <c r="J576" s="423"/>
    </row>
    <row r="577" spans="1:10" x14ac:dyDescent="0.2">
      <c r="A577" s="32"/>
      <c r="B577" s="72" t="s">
        <v>6</v>
      </c>
      <c r="C577" s="30" t="s">
        <v>10</v>
      </c>
      <c r="D577" s="104">
        <f>+'ANEXO 99 TS  (N3)'!D577</f>
        <v>360.67</v>
      </c>
      <c r="E577" s="399">
        <f>+'ANEXO 99 TS  (N3)'!E577</f>
        <v>317.18</v>
      </c>
      <c r="F577" s="2"/>
      <c r="G577" s="2"/>
      <c r="H577" s="2"/>
      <c r="J577" s="423"/>
    </row>
    <row r="578" spans="1:10" x14ac:dyDescent="0.2">
      <c r="A578" s="32"/>
      <c r="B578" s="109"/>
      <c r="C578" s="30"/>
      <c r="D578" s="104">
        <f>+'ANEXO 99 TS  (N3)'!D578</f>
        <v>0</v>
      </c>
      <c r="E578" s="399">
        <f>+'ANEXO 99 TS  (N3)'!E578</f>
        <v>0</v>
      </c>
      <c r="F578" s="2"/>
      <c r="G578" s="2"/>
      <c r="H578" s="2"/>
      <c r="J578" s="423"/>
    </row>
    <row r="579" spans="1:10" x14ac:dyDescent="0.2">
      <c r="A579" s="28" t="s">
        <v>202</v>
      </c>
      <c r="B579" s="70"/>
      <c r="C579" s="30"/>
      <c r="D579" s="104">
        <f>+'ANEXO 99 TS  (N3)'!D579</f>
        <v>0</v>
      </c>
      <c r="E579" s="399">
        <f>+'ANEXO 99 TS  (N3)'!E579</f>
        <v>0</v>
      </c>
      <c r="F579" s="2"/>
      <c r="G579" s="2"/>
      <c r="H579" s="2"/>
      <c r="J579" s="423"/>
    </row>
    <row r="580" spans="1:10" x14ac:dyDescent="0.2">
      <c r="A580" s="32"/>
      <c r="B580" s="72" t="s">
        <v>0</v>
      </c>
      <c r="C580" s="30" t="s">
        <v>9</v>
      </c>
      <c r="D580" s="104">
        <f>+'ANEXO 99 TS  (N3)'!D580</f>
        <v>16774506.279999999</v>
      </c>
      <c r="E580" s="399">
        <f>+'ANEXO 99 TS  (N3)'!E580</f>
        <v>13983223.74</v>
      </c>
      <c r="F580" s="2"/>
      <c r="G580" s="2"/>
      <c r="H580" s="2"/>
      <c r="J580" s="423"/>
    </row>
    <row r="581" spans="1:10" x14ac:dyDescent="0.2">
      <c r="A581" s="32"/>
      <c r="B581" s="109" t="s">
        <v>2</v>
      </c>
      <c r="C581" s="30" t="s">
        <v>9</v>
      </c>
      <c r="D581" s="104">
        <f>+'ANEXO 99 TS  (N3)'!D581</f>
        <v>12459692.41</v>
      </c>
      <c r="E581" s="399">
        <f>+'ANEXO 99 TS  (N3)'!E581</f>
        <v>10865736.24</v>
      </c>
      <c r="F581" s="2"/>
      <c r="G581" s="2"/>
      <c r="H581" s="2"/>
      <c r="J581" s="423"/>
    </row>
    <row r="582" spans="1:10" x14ac:dyDescent="0.2">
      <c r="A582" s="32"/>
      <c r="B582" s="72" t="s">
        <v>3</v>
      </c>
      <c r="C582" s="30" t="s">
        <v>10</v>
      </c>
      <c r="D582" s="104">
        <f>+'ANEXO 99 TS  (N3)'!D582</f>
        <v>19003.54</v>
      </c>
      <c r="E582" s="399">
        <f>+'ANEXO 99 TS  (N3)'!E582</f>
        <v>8275.6</v>
      </c>
      <c r="F582" s="2"/>
      <c r="H582" s="2"/>
      <c r="J582" s="423"/>
    </row>
    <row r="583" spans="1:10" x14ac:dyDescent="0.2">
      <c r="A583" s="32"/>
      <c r="B583" s="72" t="s">
        <v>5</v>
      </c>
      <c r="C583" s="30" t="s">
        <v>10</v>
      </c>
      <c r="D583" s="104">
        <f>+'ANEXO 99 TS  (N3)'!D583</f>
        <v>18479.560000000001</v>
      </c>
      <c r="E583" s="399">
        <f>+'ANEXO 99 TS  (N3)'!E583</f>
        <v>8153.28</v>
      </c>
      <c r="F583" s="2"/>
      <c r="H583" s="2"/>
      <c r="J583" s="423"/>
    </row>
    <row r="584" spans="1:10" x14ac:dyDescent="0.2">
      <c r="A584" s="32"/>
      <c r="B584" s="109" t="s">
        <v>6</v>
      </c>
      <c r="C584" s="30" t="s">
        <v>10</v>
      </c>
      <c r="D584" s="104">
        <f>+'ANEXO 99 TS  (N3)'!D584</f>
        <v>18235.46</v>
      </c>
      <c r="E584" s="399">
        <f>+'ANEXO 99 TS  (N3)'!E584</f>
        <v>8056.65</v>
      </c>
      <c r="F584" s="2"/>
      <c r="H584" s="2"/>
      <c r="J584" s="423"/>
    </row>
    <row r="585" spans="1:10" x14ac:dyDescent="0.2">
      <c r="A585" s="32"/>
      <c r="B585" s="72"/>
      <c r="C585" s="30"/>
      <c r="D585" s="104">
        <f>+'ANEXO 99 TS  (N3)'!D585</f>
        <v>0</v>
      </c>
      <c r="E585" s="399">
        <f>+'ANEXO 99 TS  (N3)'!E585</f>
        <v>0</v>
      </c>
      <c r="F585" s="2"/>
      <c r="H585" s="2"/>
      <c r="J585" s="423"/>
    </row>
    <row r="586" spans="1:10" x14ac:dyDescent="0.2">
      <c r="A586" s="28" t="s">
        <v>203</v>
      </c>
      <c r="B586" s="70"/>
      <c r="C586" s="30"/>
      <c r="D586" s="104">
        <f>+'ANEXO 99 TS  (N3)'!D586</f>
        <v>0</v>
      </c>
      <c r="E586" s="399">
        <f>+'ANEXO 99 TS  (N3)'!E586</f>
        <v>0</v>
      </c>
      <c r="F586" s="2"/>
      <c r="H586" s="2"/>
      <c r="J586" s="423"/>
    </row>
    <row r="587" spans="1:10" x14ac:dyDescent="0.2">
      <c r="A587" s="32"/>
      <c r="B587" s="109" t="s">
        <v>0</v>
      </c>
      <c r="C587" s="30" t="s">
        <v>9</v>
      </c>
      <c r="D587" s="104">
        <f>+'ANEXO 99 TS  (N3)'!D587</f>
        <v>11922398.060000001</v>
      </c>
      <c r="E587" s="399">
        <f>+'ANEXO 99 TS  (N3)'!E587</f>
        <v>10159674.6</v>
      </c>
      <c r="F587" s="2"/>
      <c r="H587" s="2"/>
      <c r="J587" s="423"/>
    </row>
    <row r="588" spans="1:10" x14ac:dyDescent="0.2">
      <c r="A588" s="32"/>
      <c r="B588" s="72" t="s">
        <v>2</v>
      </c>
      <c r="C588" s="30" t="s">
        <v>9</v>
      </c>
      <c r="D588" s="104">
        <f>+'ANEXO 99 TS  (N3)'!D588</f>
        <v>9265909.0999999996</v>
      </c>
      <c r="E588" s="399">
        <f>+'ANEXO 99 TS  (N3)'!E588</f>
        <v>8080530.4800000004</v>
      </c>
      <c r="F588" s="2"/>
      <c r="H588" s="2"/>
      <c r="J588" s="423"/>
    </row>
    <row r="589" spans="1:10" x14ac:dyDescent="0.2">
      <c r="A589" s="32"/>
      <c r="B589" s="72" t="s">
        <v>3</v>
      </c>
      <c r="C589" s="30" t="s">
        <v>10</v>
      </c>
      <c r="D589" s="104">
        <f>+'ANEXO 99 TS  (N3)'!D589</f>
        <v>7161.2</v>
      </c>
      <c r="E589" s="399">
        <f>+'ANEXO 99 TS  (N3)'!E589</f>
        <v>3118.54</v>
      </c>
      <c r="F589" s="2"/>
      <c r="H589" s="2"/>
      <c r="J589" s="423"/>
    </row>
    <row r="590" spans="1:10" x14ac:dyDescent="0.2">
      <c r="A590" s="32"/>
      <c r="B590" s="109" t="s">
        <v>5</v>
      </c>
      <c r="C590" s="30" t="s">
        <v>10</v>
      </c>
      <c r="D590" s="104">
        <f>+'ANEXO 99 TS  (N3)'!D590</f>
        <v>6963.75</v>
      </c>
      <c r="E590" s="399">
        <f>+'ANEXO 99 TS  (N3)'!E590</f>
        <v>3072.44</v>
      </c>
      <c r="F590" s="2"/>
      <c r="H590" s="2"/>
      <c r="J590" s="423"/>
    </row>
    <row r="591" spans="1:10" x14ac:dyDescent="0.2">
      <c r="A591" s="32"/>
      <c r="B591" s="72" t="s">
        <v>6</v>
      </c>
      <c r="C591" s="30" t="s">
        <v>10</v>
      </c>
      <c r="D591" s="104">
        <f>+'ANEXO 99 TS  (N3)'!D591</f>
        <v>6871.76</v>
      </c>
      <c r="E591" s="399">
        <f>+'ANEXO 99 TS  (N3)'!E591</f>
        <v>3036.03</v>
      </c>
      <c r="F591" s="2"/>
      <c r="H591" s="2"/>
      <c r="J591" s="423"/>
    </row>
    <row r="592" spans="1:10" x14ac:dyDescent="0.2">
      <c r="A592" s="32"/>
      <c r="B592" s="72"/>
      <c r="C592" s="30"/>
      <c r="D592" s="104">
        <f>+'ANEXO 99 TS  (N3)'!D592</f>
        <v>0</v>
      </c>
      <c r="E592" s="399">
        <f>+'ANEXO 99 TS  (N3)'!E592</f>
        <v>0</v>
      </c>
      <c r="F592" s="2"/>
      <c r="H592" s="2"/>
      <c r="J592" s="423"/>
    </row>
    <row r="593" spans="1:10" x14ac:dyDescent="0.2">
      <c r="A593" s="28" t="s">
        <v>204</v>
      </c>
      <c r="B593" s="70"/>
      <c r="C593" s="30"/>
      <c r="D593" s="104">
        <f>+'ANEXO 99 TS  (N3)'!D593</f>
        <v>0</v>
      </c>
      <c r="E593" s="399">
        <f>+'ANEXO 99 TS  (N3)'!E593</f>
        <v>0</v>
      </c>
      <c r="F593" s="2"/>
      <c r="H593" s="2"/>
      <c r="J593" s="423"/>
    </row>
    <row r="594" spans="1:10" x14ac:dyDescent="0.2">
      <c r="A594" s="32"/>
      <c r="B594" s="72" t="s">
        <v>0</v>
      </c>
      <c r="C594" s="30" t="s">
        <v>9</v>
      </c>
      <c r="D594" s="104">
        <f>+'ANEXO 99 TS  (N3)'!D594</f>
        <v>3086498.17</v>
      </c>
      <c r="E594" s="399">
        <f>+'ANEXO 99 TS  (N3)'!E594</f>
        <v>2598183.4700000002</v>
      </c>
      <c r="F594" s="2"/>
      <c r="H594" s="2"/>
      <c r="J594" s="423"/>
    </row>
    <row r="595" spans="1:10" x14ac:dyDescent="0.2">
      <c r="A595" s="32"/>
      <c r="B595" s="72" t="s">
        <v>2</v>
      </c>
      <c r="C595" s="30" t="s">
        <v>9</v>
      </c>
      <c r="D595" s="104">
        <f>+'ANEXO 99 TS  (N3)'!D595</f>
        <v>2344542.3199999998</v>
      </c>
      <c r="E595" s="399">
        <f>+'ANEXO 99 TS  (N3)'!E595</f>
        <v>2044607.33</v>
      </c>
      <c r="F595" s="2"/>
      <c r="H595" s="2"/>
      <c r="J595" s="423"/>
    </row>
    <row r="596" spans="1:10" x14ac:dyDescent="0.2">
      <c r="A596" s="32"/>
      <c r="B596" s="109" t="s">
        <v>3</v>
      </c>
      <c r="C596" s="30" t="s">
        <v>10</v>
      </c>
      <c r="D596" s="104">
        <f>+'ANEXO 99 TS  (N3)'!D596</f>
        <v>2899.23</v>
      </c>
      <c r="E596" s="399">
        <f>+'ANEXO 99 TS  (N3)'!E596</f>
        <v>1262.55</v>
      </c>
      <c r="F596" s="2"/>
      <c r="H596" s="2"/>
      <c r="J596" s="423"/>
    </row>
    <row r="597" spans="1:10" x14ac:dyDescent="0.2">
      <c r="A597" s="32"/>
      <c r="B597" s="72" t="s">
        <v>5</v>
      </c>
      <c r="C597" s="30" t="s">
        <v>10</v>
      </c>
      <c r="D597" s="104">
        <f>+'ANEXO 99 TS  (N3)'!D597</f>
        <v>2819.29</v>
      </c>
      <c r="E597" s="399">
        <f>+'ANEXO 99 TS  (N3)'!E597</f>
        <v>1243.8900000000001</v>
      </c>
      <c r="F597" s="2"/>
      <c r="H597" s="2"/>
      <c r="J597" s="423"/>
    </row>
    <row r="598" spans="1:10" x14ac:dyDescent="0.2">
      <c r="A598" s="32"/>
      <c r="B598" s="72" t="s">
        <v>6</v>
      </c>
      <c r="C598" s="30" t="s">
        <v>10</v>
      </c>
      <c r="D598" s="104">
        <f>+'ANEXO 99 TS  (N3)'!D598</f>
        <v>2782.05</v>
      </c>
      <c r="E598" s="399">
        <f>+'ANEXO 99 TS  (N3)'!E598</f>
        <v>1229.1400000000001</v>
      </c>
      <c r="F598" s="2"/>
      <c r="H598" s="2"/>
      <c r="J598" s="423"/>
    </row>
    <row r="599" spans="1:10" x14ac:dyDescent="0.2">
      <c r="A599" s="32"/>
      <c r="B599" s="109"/>
      <c r="C599" s="30"/>
      <c r="D599" s="104">
        <f>+'ANEXO 99 TS  (N3)'!D599</f>
        <v>0</v>
      </c>
      <c r="E599" s="399">
        <f>+'ANEXO 99 TS  (N3)'!E599</f>
        <v>0</v>
      </c>
      <c r="F599" s="2"/>
      <c r="H599" s="2"/>
      <c r="J599" s="423"/>
    </row>
    <row r="600" spans="1:10" x14ac:dyDescent="0.2">
      <c r="A600" s="28" t="s">
        <v>205</v>
      </c>
      <c r="B600" s="70"/>
      <c r="C600" s="30"/>
      <c r="D600" s="104">
        <f>+'ANEXO 99 TS  (N3)'!D600</f>
        <v>0</v>
      </c>
      <c r="E600" s="399">
        <f>+'ANEXO 99 TS  (N3)'!E600</f>
        <v>0</v>
      </c>
      <c r="F600" s="2"/>
      <c r="H600" s="2"/>
      <c r="J600" s="423"/>
    </row>
    <row r="601" spans="1:10" x14ac:dyDescent="0.2">
      <c r="A601" s="32"/>
      <c r="B601" s="72" t="s">
        <v>0</v>
      </c>
      <c r="C601" s="30" t="s">
        <v>9</v>
      </c>
      <c r="D601" s="104">
        <f>+'ANEXO 99 TS  (N3)'!D601</f>
        <v>16774506.279999999</v>
      </c>
      <c r="E601" s="399">
        <f>+'ANEXO 99 TS  (N3)'!E601</f>
        <v>13983223.74</v>
      </c>
      <c r="F601" s="2"/>
      <c r="H601" s="2"/>
      <c r="J601" s="423"/>
    </row>
    <row r="602" spans="1:10" x14ac:dyDescent="0.2">
      <c r="A602" s="32"/>
      <c r="B602" s="109" t="s">
        <v>2</v>
      </c>
      <c r="C602" s="30" t="s">
        <v>9</v>
      </c>
      <c r="D602" s="104">
        <f>+'ANEXO 99 TS  (N3)'!D602</f>
        <v>12459692.41</v>
      </c>
      <c r="E602" s="399">
        <f>+'ANEXO 99 TS  (N3)'!E602</f>
        <v>10865736.24</v>
      </c>
      <c r="F602" s="2"/>
      <c r="J602" s="423"/>
    </row>
    <row r="603" spans="1:10" x14ac:dyDescent="0.2">
      <c r="A603" s="32"/>
      <c r="B603" s="72" t="s">
        <v>3</v>
      </c>
      <c r="C603" s="30" t="s">
        <v>10</v>
      </c>
      <c r="D603" s="104">
        <f>+'ANEXO 99 TS  (N3)'!D603</f>
        <v>19003.54</v>
      </c>
      <c r="E603" s="399">
        <f>+'ANEXO 99 TS  (N3)'!E603</f>
        <v>8275.6</v>
      </c>
      <c r="F603" s="2"/>
      <c r="J603" s="423"/>
    </row>
    <row r="604" spans="1:10" x14ac:dyDescent="0.2">
      <c r="A604" s="32"/>
      <c r="B604" s="72" t="s">
        <v>5</v>
      </c>
      <c r="C604" s="30" t="s">
        <v>10</v>
      </c>
      <c r="D604" s="104">
        <f>+'ANEXO 99 TS  (N3)'!D604</f>
        <v>18479.560000000001</v>
      </c>
      <c r="E604" s="399">
        <f>+'ANEXO 99 TS  (N3)'!E604</f>
        <v>8153.28</v>
      </c>
      <c r="F604" s="2"/>
      <c r="J604" s="423"/>
    </row>
    <row r="605" spans="1:10" x14ac:dyDescent="0.2">
      <c r="A605" s="32"/>
      <c r="B605" s="109" t="s">
        <v>6</v>
      </c>
      <c r="C605" s="30" t="s">
        <v>10</v>
      </c>
      <c r="D605" s="104">
        <f>+'ANEXO 99 TS  (N3)'!D605</f>
        <v>18235.46</v>
      </c>
      <c r="E605" s="399">
        <f>+'ANEXO 99 TS  (N3)'!E605</f>
        <v>8056.65</v>
      </c>
      <c r="F605" s="2"/>
      <c r="J605" s="423"/>
    </row>
    <row r="606" spans="1:10" x14ac:dyDescent="0.2">
      <c r="A606" s="32"/>
      <c r="B606" s="72"/>
      <c r="C606" s="30"/>
      <c r="D606" s="104">
        <f>+'ANEXO 99 TS  (N3)'!D606</f>
        <v>0</v>
      </c>
      <c r="E606" s="399">
        <f>+'ANEXO 99 TS  (N3)'!E606</f>
        <v>0</v>
      </c>
      <c r="F606" s="2"/>
      <c r="J606" s="423"/>
    </row>
    <row r="607" spans="1:10" x14ac:dyDescent="0.2">
      <c r="A607" s="28" t="s">
        <v>206</v>
      </c>
      <c r="B607" s="70"/>
      <c r="C607" s="30"/>
      <c r="D607" s="104">
        <f>+'ANEXO 99 TS  (N3)'!D607</f>
        <v>0</v>
      </c>
      <c r="E607" s="399">
        <f>+'ANEXO 99 TS  (N3)'!E607</f>
        <v>0</v>
      </c>
      <c r="F607" s="2"/>
      <c r="J607" s="423"/>
    </row>
    <row r="608" spans="1:10" x14ac:dyDescent="0.2">
      <c r="A608" s="32"/>
      <c r="B608" s="109" t="s">
        <v>0</v>
      </c>
      <c r="C608" s="30" t="s">
        <v>9</v>
      </c>
      <c r="D608" s="104">
        <f>+'ANEXO 99 TS  (N3)'!D608</f>
        <v>11922398.060000001</v>
      </c>
      <c r="E608" s="399">
        <f>+'ANEXO 99 TS  (N3)'!E608</f>
        <v>10159674.6</v>
      </c>
      <c r="F608" s="2"/>
      <c r="J608" s="423"/>
    </row>
    <row r="609" spans="1:10" x14ac:dyDescent="0.2">
      <c r="A609" s="32"/>
      <c r="B609" s="72" t="s">
        <v>2</v>
      </c>
      <c r="C609" s="30" t="s">
        <v>9</v>
      </c>
      <c r="D609" s="104">
        <f>+'ANEXO 99 TS  (N3)'!D609</f>
        <v>9265909.0999999996</v>
      </c>
      <c r="E609" s="399">
        <f>+'ANEXO 99 TS  (N3)'!E609</f>
        <v>8080530.4800000004</v>
      </c>
      <c r="F609" s="2"/>
      <c r="J609" s="423"/>
    </row>
    <row r="610" spans="1:10" x14ac:dyDescent="0.2">
      <c r="A610" s="32"/>
      <c r="B610" s="72" t="s">
        <v>3</v>
      </c>
      <c r="C610" s="30" t="s">
        <v>10</v>
      </c>
      <c r="D610" s="104">
        <f>+'ANEXO 99 TS  (N3)'!D610</f>
        <v>7161.2</v>
      </c>
      <c r="E610" s="399">
        <f>+'ANEXO 99 TS  (N3)'!E610</f>
        <v>3118.54</v>
      </c>
      <c r="F610" s="2"/>
      <c r="J610" s="423"/>
    </row>
    <row r="611" spans="1:10" x14ac:dyDescent="0.2">
      <c r="A611" s="32"/>
      <c r="B611" s="109" t="s">
        <v>5</v>
      </c>
      <c r="C611" s="30" t="s">
        <v>10</v>
      </c>
      <c r="D611" s="104">
        <f>+'ANEXO 99 TS  (N3)'!D611</f>
        <v>6963.75</v>
      </c>
      <c r="E611" s="399">
        <f>+'ANEXO 99 TS  (N3)'!E611</f>
        <v>3072.44</v>
      </c>
      <c r="F611" s="2"/>
      <c r="J611" s="423"/>
    </row>
    <row r="612" spans="1:10" x14ac:dyDescent="0.2">
      <c r="A612" s="32"/>
      <c r="B612" s="72" t="s">
        <v>6</v>
      </c>
      <c r="C612" s="30" t="s">
        <v>10</v>
      </c>
      <c r="D612" s="104">
        <f>+'ANEXO 99 TS  (N3)'!D612</f>
        <v>6871.76</v>
      </c>
      <c r="E612" s="399">
        <f>+'ANEXO 99 TS  (N3)'!E612</f>
        <v>3036.03</v>
      </c>
      <c r="F612" s="2"/>
      <c r="J612" s="423"/>
    </row>
    <row r="613" spans="1:10" x14ac:dyDescent="0.2">
      <c r="A613" s="32"/>
      <c r="B613" s="72"/>
      <c r="C613" s="30"/>
      <c r="D613" s="104">
        <f>+'ANEXO 99 TS  (N3)'!D613</f>
        <v>0</v>
      </c>
      <c r="E613" s="399">
        <f>+'ANEXO 99 TS  (N3)'!E613</f>
        <v>0</v>
      </c>
      <c r="F613" s="2"/>
      <c r="J613" s="423"/>
    </row>
    <row r="614" spans="1:10" x14ac:dyDescent="0.2">
      <c r="A614" s="28" t="s">
        <v>207</v>
      </c>
      <c r="B614" s="70"/>
      <c r="C614" s="30"/>
      <c r="D614" s="104">
        <f>+'ANEXO 99 TS  (N3)'!D614</f>
        <v>0</v>
      </c>
      <c r="E614" s="399">
        <f>+'ANEXO 99 TS  (N3)'!E614</f>
        <v>0</v>
      </c>
      <c r="F614" s="2"/>
      <c r="J614" s="423"/>
    </row>
    <row r="615" spans="1:10" x14ac:dyDescent="0.2">
      <c r="A615" s="32"/>
      <c r="B615" s="72" t="s">
        <v>0</v>
      </c>
      <c r="C615" s="30" t="s">
        <v>9</v>
      </c>
      <c r="D615" s="104">
        <f>+'ANEXO 99 TS  (N3)'!D615</f>
        <v>3086498.17</v>
      </c>
      <c r="E615" s="399">
        <f>+'ANEXO 99 TS  (N3)'!E615</f>
        <v>2598183.4700000002</v>
      </c>
      <c r="F615" s="2"/>
      <c r="J615" s="423"/>
    </row>
    <row r="616" spans="1:10" x14ac:dyDescent="0.2">
      <c r="A616" s="32"/>
      <c r="B616" s="72" t="s">
        <v>2</v>
      </c>
      <c r="C616" s="30" t="s">
        <v>9</v>
      </c>
      <c r="D616" s="104">
        <f>+'ANEXO 99 TS  (N3)'!D616</f>
        <v>2344542.3199999998</v>
      </c>
      <c r="E616" s="399">
        <f>+'ANEXO 99 TS  (N3)'!E616</f>
        <v>2044607.33</v>
      </c>
      <c r="F616" s="2"/>
      <c r="J616" s="423"/>
    </row>
    <row r="617" spans="1:10" x14ac:dyDescent="0.2">
      <c r="A617" s="32"/>
      <c r="B617" s="109" t="s">
        <v>3</v>
      </c>
      <c r="C617" s="30" t="s">
        <v>10</v>
      </c>
      <c r="D617" s="104">
        <f>+'ANEXO 99 TS  (N3)'!D617</f>
        <v>2899.23</v>
      </c>
      <c r="E617" s="399">
        <f>+'ANEXO 99 TS  (N3)'!E617</f>
        <v>1262.55</v>
      </c>
      <c r="F617" s="2"/>
      <c r="J617" s="423"/>
    </row>
    <row r="618" spans="1:10" x14ac:dyDescent="0.2">
      <c r="A618" s="32"/>
      <c r="B618" s="72" t="s">
        <v>5</v>
      </c>
      <c r="C618" s="30" t="s">
        <v>10</v>
      </c>
      <c r="D618" s="104">
        <f>+'ANEXO 99 TS  (N3)'!D618</f>
        <v>2819.29</v>
      </c>
      <c r="E618" s="399">
        <f>+'ANEXO 99 TS  (N3)'!E618</f>
        <v>1243.8900000000001</v>
      </c>
      <c r="F618" s="2"/>
      <c r="J618" s="423"/>
    </row>
    <row r="619" spans="1:10" x14ac:dyDescent="0.2">
      <c r="A619" s="32"/>
      <c r="B619" s="72" t="s">
        <v>6</v>
      </c>
      <c r="C619" s="30" t="s">
        <v>10</v>
      </c>
      <c r="D619" s="104">
        <f>+'ANEXO 99 TS  (N3)'!D619</f>
        <v>2782.05</v>
      </c>
      <c r="E619" s="399">
        <f>+'ANEXO 99 TS  (N3)'!E619</f>
        <v>1229.1400000000001</v>
      </c>
      <c r="F619" s="2"/>
      <c r="J619" s="423"/>
    </row>
    <row r="620" spans="1:10" x14ac:dyDescent="0.2">
      <c r="A620" s="32"/>
      <c r="B620" s="109"/>
      <c r="C620" s="30"/>
      <c r="D620" s="104">
        <f>+'ANEXO 99 TS  (N3)'!D620</f>
        <v>0</v>
      </c>
      <c r="E620" s="399">
        <f>+'ANEXO 99 TS  (N3)'!E620</f>
        <v>0</v>
      </c>
      <c r="F620" s="2"/>
    </row>
    <row r="621" spans="1:10" ht="15" thickBot="1" x14ac:dyDescent="0.25">
      <c r="A621" s="113"/>
      <c r="B621" s="126"/>
      <c r="C621" s="23"/>
      <c r="D621" s="104">
        <f>+'ANEXO 99 TS  (N3)'!D621</f>
        <v>0</v>
      </c>
      <c r="E621" s="407">
        <f>+'ANEXO 99 TS 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4" max="3" man="1"/>
    <brk id="184" max="3" man="1"/>
    <brk id="271" max="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D215-C622-4477-AE5E-A32C9C67DBC7}">
  <sheetPr>
    <tabColor rgb="FFFFC000"/>
    <pageSetUpPr fitToPage="1"/>
  </sheetPr>
  <dimension ref="A1:L621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8" width="11.42578125" style="314"/>
    <col min="9" max="16384" width="11.42578125" style="2"/>
  </cols>
  <sheetData>
    <row r="1" spans="1:11" ht="18" x14ac:dyDescent="0.25">
      <c r="A1" s="456" t="s">
        <v>421</v>
      </c>
      <c r="B1" s="457"/>
      <c r="C1" s="457"/>
      <c r="D1" s="458"/>
      <c r="E1" s="1"/>
    </row>
    <row r="2" spans="1:11" x14ac:dyDescent="0.2">
      <c r="A2" s="459" t="str">
        <f>+'ANEXO 31 Nivel 1 y Resto RDLP'!A2:D2</f>
        <v>CUADRO TARIFARIO DE REFERENCIA ÁREA RÍO DE LA PLATA</v>
      </c>
      <c r="B2" s="460"/>
      <c r="C2" s="460"/>
      <c r="D2" s="461"/>
    </row>
    <row r="3" spans="1:11" ht="27.6" customHeight="1" x14ac:dyDescent="0.2">
      <c r="A3" s="481" t="str">
        <f>+'ANEXO 49 TS ZF (N3)'!A3:D3</f>
        <v>TARIFA APLICABLE A DEMANDA RESIDENCIAL CATEGORIZADA COMO TARIFA SOCIAL  SEGMENTO NIVEL 3 
PERTENECIENTE A ZONA FRÍA - TS GRUPO 1</v>
      </c>
      <c r="B3" s="480"/>
      <c r="C3" s="480"/>
      <c r="D3" s="482"/>
    </row>
    <row r="4" spans="1:11" s="3" customFormat="1" ht="12.75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/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+E308</f>
        <v>3890.37</v>
      </c>
      <c r="E8" s="316">
        <v>1586.97</v>
      </c>
      <c r="F8" s="363">
        <f>+D8-'ANEXO 49 TS ZF (N3)'!D8</f>
        <v>0</v>
      </c>
      <c r="G8" s="360"/>
      <c r="J8" s="2">
        <v>3023.15</v>
      </c>
      <c r="K8" s="409">
        <f>+D8/J8-1</f>
        <v>0.28685973239832618</v>
      </c>
    </row>
    <row r="9" spans="1:11" x14ac:dyDescent="0.2">
      <c r="A9" s="12"/>
      <c r="B9" s="54" t="s">
        <v>15</v>
      </c>
      <c r="C9" s="10" t="s">
        <v>4</v>
      </c>
      <c r="D9" s="148">
        <f>+E309</f>
        <v>54.286799999999999</v>
      </c>
      <c r="E9" s="316">
        <v>0</v>
      </c>
      <c r="F9" s="363">
        <f>+D9-'ANEXO 49 TS ZF (N3)'!D9</f>
        <v>0</v>
      </c>
      <c r="G9" s="360"/>
      <c r="J9" s="2">
        <v>46.896500000000003</v>
      </c>
      <c r="K9" s="409">
        <f t="shared" ref="K9:K72" si="0">+D9/J9-1</f>
        <v>0.15758745322145562</v>
      </c>
    </row>
    <row r="10" spans="1:11" s="3" customFormat="1" x14ac:dyDescent="0.2">
      <c r="A10" s="12"/>
      <c r="B10" s="54"/>
      <c r="C10" s="57"/>
      <c r="D10" s="88"/>
      <c r="E10" s="316"/>
      <c r="F10" s="363">
        <f>+D10-'ANEXO 49 TS ZF (N3)'!D10</f>
        <v>0</v>
      </c>
      <c r="G10" s="360"/>
      <c r="H10" s="315"/>
      <c r="K10" s="409" t="e">
        <f t="shared" si="0"/>
        <v>#DIV/0!</v>
      </c>
    </row>
    <row r="11" spans="1:11" x14ac:dyDescent="0.2">
      <c r="A11" s="8" t="s">
        <v>16</v>
      </c>
      <c r="B11" s="52"/>
      <c r="C11" s="48"/>
      <c r="D11" s="86"/>
      <c r="E11" s="316"/>
      <c r="F11" s="363">
        <f>+D11-'ANEXO 49 TS ZF (N3)'!D11</f>
        <v>0</v>
      </c>
      <c r="G11" s="360"/>
      <c r="K11" s="409" t="e">
        <f t="shared" si="0"/>
        <v>#DIV/0!</v>
      </c>
    </row>
    <row r="12" spans="1:11" hidden="1" x14ac:dyDescent="0.2">
      <c r="A12" s="12"/>
      <c r="B12" s="72" t="s">
        <v>17</v>
      </c>
      <c r="C12" s="48"/>
      <c r="D12" s="320"/>
      <c r="E12" s="316">
        <v>3895.26</v>
      </c>
      <c r="F12" s="363">
        <f>+D12-'ANEXO 49 TS ZF (N3)'!D12</f>
        <v>0</v>
      </c>
      <c r="G12" s="360"/>
      <c r="K12" s="409" t="e">
        <f t="shared" si="0"/>
        <v>#DIV/0!</v>
      </c>
    </row>
    <row r="13" spans="1:11" x14ac:dyDescent="0.2">
      <c r="A13" s="12"/>
      <c r="B13" s="72" t="s">
        <v>17</v>
      </c>
      <c r="C13" s="14" t="s">
        <v>14</v>
      </c>
      <c r="D13" s="104">
        <f>+E312</f>
        <v>11083.67</v>
      </c>
      <c r="E13" s="316"/>
      <c r="F13" s="363">
        <f>+D13-'ANEXO 49 TS ZF (N3)'!D13</f>
        <v>0</v>
      </c>
      <c r="G13" s="360"/>
      <c r="J13" s="2">
        <v>8392.5400000000009</v>
      </c>
      <c r="K13" s="409">
        <f t="shared" si="0"/>
        <v>0.3206573933517145</v>
      </c>
    </row>
    <row r="14" spans="1:11" hidden="1" x14ac:dyDescent="0.2">
      <c r="A14" s="12"/>
      <c r="B14" s="72" t="s">
        <v>535</v>
      </c>
      <c r="C14" s="14" t="s">
        <v>14</v>
      </c>
      <c r="D14" s="104">
        <f>+D312</f>
        <v>16692.650000000001</v>
      </c>
      <c r="E14" s="316"/>
      <c r="F14" s="363">
        <f>+D14-'ANEXO 49 TS ZF (N3)'!D14</f>
        <v>0</v>
      </c>
      <c r="G14" s="360"/>
      <c r="J14" s="2">
        <v>11224.62</v>
      </c>
      <c r="K14" s="409">
        <f t="shared" si="0"/>
        <v>0.48714611274145581</v>
      </c>
    </row>
    <row r="15" spans="1:11" x14ac:dyDescent="0.2">
      <c r="A15" s="12"/>
      <c r="B15" s="72" t="s">
        <v>18</v>
      </c>
      <c r="C15" s="10" t="s">
        <v>4</v>
      </c>
      <c r="D15" s="78">
        <f>+E313</f>
        <v>81.493399999999994</v>
      </c>
      <c r="E15" s="316">
        <v>15.2501</v>
      </c>
      <c r="F15" s="363">
        <f>+D15-'ANEXO 49 TS ZF (N3)'!D15</f>
        <v>0</v>
      </c>
      <c r="G15" s="364"/>
      <c r="J15" s="2">
        <v>65.850499999999997</v>
      </c>
      <c r="K15" s="409">
        <f t="shared" si="0"/>
        <v>0.23755172701801808</v>
      </c>
    </row>
    <row r="16" spans="1:11" hidden="1" x14ac:dyDescent="0.2">
      <c r="A16" s="12"/>
      <c r="B16" s="72" t="s">
        <v>571</v>
      </c>
      <c r="C16" s="10" t="s">
        <v>4</v>
      </c>
      <c r="D16" s="78">
        <f>+E314</f>
        <v>81.493399999999994</v>
      </c>
      <c r="E16" s="316"/>
      <c r="F16" s="363">
        <f>+D16-'ANEXO 49 TS ZF (N3)'!D16</f>
        <v>0</v>
      </c>
      <c r="G16" s="364"/>
      <c r="J16" s="2">
        <v>106.816</v>
      </c>
      <c r="K16" s="409">
        <f t="shared" si="0"/>
        <v>-0.2370674805272619</v>
      </c>
    </row>
    <row r="17" spans="1:11" hidden="1" x14ac:dyDescent="0.2">
      <c r="A17" s="12"/>
      <c r="B17" s="72" t="s">
        <v>497</v>
      </c>
      <c r="C17" s="10" t="s">
        <v>4</v>
      </c>
      <c r="D17" s="78">
        <f>+D314</f>
        <v>154.90799999999999</v>
      </c>
      <c r="E17" s="316"/>
      <c r="F17" s="363">
        <f>+D17-'ANEXO 49 TS ZF (N3)'!D17</f>
        <v>0</v>
      </c>
      <c r="G17" s="364"/>
      <c r="J17" s="2">
        <v>106.816</v>
      </c>
      <c r="K17" s="409">
        <f t="shared" si="0"/>
        <v>0.45023217495506285</v>
      </c>
    </row>
    <row r="18" spans="1:11" hidden="1" x14ac:dyDescent="0.2">
      <c r="A18" s="12"/>
      <c r="B18" s="72" t="s">
        <v>19</v>
      </c>
      <c r="C18" s="14"/>
      <c r="D18" s="320"/>
      <c r="E18" s="316">
        <v>5051.97</v>
      </c>
      <c r="F18" s="363">
        <f>+D18-'ANEXO 49 TS ZF (N3)'!D18</f>
        <v>0</v>
      </c>
      <c r="G18" s="364"/>
      <c r="K18" s="409" t="e">
        <f t="shared" si="0"/>
        <v>#DIV/0!</v>
      </c>
    </row>
    <row r="19" spans="1:11" x14ac:dyDescent="0.2">
      <c r="A19" s="12"/>
      <c r="B19" s="72" t="s">
        <v>19</v>
      </c>
      <c r="C19" s="14" t="s">
        <v>14</v>
      </c>
      <c r="D19" s="104">
        <f>+E315</f>
        <v>13271.21</v>
      </c>
      <c r="E19" s="316"/>
      <c r="F19" s="363">
        <f>+D19-'ANEXO 49 TS ZF (N3)'!D19</f>
        <v>0</v>
      </c>
      <c r="G19" s="364"/>
      <c r="J19" s="2">
        <v>10181.23</v>
      </c>
      <c r="K19" s="409">
        <f t="shared" si="0"/>
        <v>0.30349771098383993</v>
      </c>
    </row>
    <row r="20" spans="1:11" hidden="1" x14ac:dyDescent="0.2">
      <c r="A20" s="12"/>
      <c r="B20" s="72" t="s">
        <v>535</v>
      </c>
      <c r="C20" s="14" t="s">
        <v>14</v>
      </c>
      <c r="D20" s="104">
        <f>+D315</f>
        <v>19204.2</v>
      </c>
      <c r="E20" s="316"/>
      <c r="F20" s="363">
        <f>+D20-'ANEXO 49 TS ZF (N3)'!D20</f>
        <v>0</v>
      </c>
      <c r="G20" s="364"/>
      <c r="J20" s="2">
        <v>13013.31</v>
      </c>
      <c r="K20" s="409">
        <f t="shared" si="0"/>
        <v>0.47573522800886181</v>
      </c>
    </row>
    <row r="21" spans="1:11" hidden="1" x14ac:dyDescent="0.2">
      <c r="A21" s="12"/>
      <c r="B21" s="72" t="s">
        <v>15</v>
      </c>
      <c r="C21" s="10" t="s">
        <v>4</v>
      </c>
      <c r="D21" s="78">
        <f>+E316</f>
        <v>82.706500000000005</v>
      </c>
      <c r="E21" s="316">
        <v>17.735199999999999</v>
      </c>
      <c r="F21" s="363">
        <f>+D21-'ANEXO 49 TS ZF (N3)'!D21</f>
        <v>0</v>
      </c>
      <c r="G21" s="366"/>
      <c r="J21" s="2">
        <v>66.871200000000002</v>
      </c>
      <c r="K21" s="409">
        <f t="shared" si="0"/>
        <v>0.23680298843149217</v>
      </c>
    </row>
    <row r="22" spans="1:11" x14ac:dyDescent="0.2">
      <c r="A22" s="12"/>
      <c r="B22" s="72" t="s">
        <v>20</v>
      </c>
      <c r="C22" s="10" t="s">
        <v>4</v>
      </c>
      <c r="D22" s="148">
        <f>+E316</f>
        <v>82.706500000000005</v>
      </c>
      <c r="E22" s="316"/>
      <c r="F22" s="363">
        <f>+D22-'ANEXO 49 TS ZF (N3)'!D22</f>
        <v>0</v>
      </c>
      <c r="G22" s="366"/>
      <c r="J22" s="2">
        <v>107.83669999999999</v>
      </c>
      <c r="K22" s="409">
        <f t="shared" si="0"/>
        <v>-0.23303940124280498</v>
      </c>
    </row>
    <row r="23" spans="1:11" hidden="1" x14ac:dyDescent="0.2">
      <c r="A23" s="12"/>
      <c r="B23" s="72" t="s">
        <v>21</v>
      </c>
      <c r="C23" s="14"/>
      <c r="D23" s="320"/>
      <c r="E23" s="316">
        <v>7080.64</v>
      </c>
      <c r="F23" s="363">
        <f>+D23-'ANEXO 49 TS ZF (N3)'!D23</f>
        <v>0</v>
      </c>
      <c r="G23" s="364"/>
      <c r="K23" s="409" t="e">
        <f t="shared" si="0"/>
        <v>#DIV/0!</v>
      </c>
    </row>
    <row r="24" spans="1:11" x14ac:dyDescent="0.2">
      <c r="A24" s="12"/>
      <c r="B24" s="72" t="s">
        <v>21</v>
      </c>
      <c r="C24" s="14" t="s">
        <v>14</v>
      </c>
      <c r="D24" s="104">
        <f>+E317</f>
        <v>17033.47</v>
      </c>
      <c r="E24" s="316"/>
      <c r="F24" s="363">
        <f>+D24-'ANEXO 49 TS ZF (N3)'!D24</f>
        <v>0</v>
      </c>
      <c r="G24" s="364"/>
      <c r="J24" s="2">
        <v>13318.34</v>
      </c>
      <c r="K24" s="409">
        <f t="shared" si="0"/>
        <v>0.27894842750673132</v>
      </c>
    </row>
    <row r="25" spans="1:11" hidden="1" x14ac:dyDescent="0.2">
      <c r="A25" s="12"/>
      <c r="B25" s="72" t="s">
        <v>535</v>
      </c>
      <c r="C25" s="14" t="s">
        <v>14</v>
      </c>
      <c r="D25" s="104">
        <f>+D317</f>
        <v>23520.07</v>
      </c>
      <c r="E25" s="316"/>
      <c r="F25" s="363">
        <f>+D25-'ANEXO 49 TS ZF (N3)'!D25</f>
        <v>0</v>
      </c>
      <c r="G25" s="364"/>
      <c r="J25" s="2">
        <v>16150.42</v>
      </c>
      <c r="K25" s="409">
        <f t="shared" si="0"/>
        <v>0.45631321043044082</v>
      </c>
    </row>
    <row r="26" spans="1:11" x14ac:dyDescent="0.2">
      <c r="A26" s="12"/>
      <c r="B26" s="72" t="s">
        <v>22</v>
      </c>
      <c r="C26" s="10" t="s">
        <v>4</v>
      </c>
      <c r="D26" s="148">
        <f>+E318</f>
        <v>89.540599999999998</v>
      </c>
      <c r="E26" s="316"/>
      <c r="F26" s="363">
        <f>+D26-'ANEXO 49 TS ZF (N3)'!D26</f>
        <v>0</v>
      </c>
      <c r="G26" s="364"/>
      <c r="J26" s="2">
        <v>70.377799999999993</v>
      </c>
      <c r="K26" s="409">
        <f t="shared" si="0"/>
        <v>0.27228472614943922</v>
      </c>
    </row>
    <row r="27" spans="1:11" hidden="1" x14ac:dyDescent="0.2">
      <c r="A27" s="12"/>
      <c r="B27" s="54" t="s">
        <v>22</v>
      </c>
      <c r="C27" s="10" t="s">
        <v>4</v>
      </c>
      <c r="D27" s="148">
        <f>+D318</f>
        <v>164.2706</v>
      </c>
      <c r="E27" s="316">
        <v>20.003</v>
      </c>
      <c r="F27" s="363">
        <f>+D27-'ANEXO 49 TS ZF (N3)'!D27</f>
        <v>0</v>
      </c>
      <c r="G27" s="366"/>
      <c r="J27" s="2">
        <v>111.3433</v>
      </c>
      <c r="K27" s="409">
        <f t="shared" si="0"/>
        <v>0.47535235618128802</v>
      </c>
    </row>
    <row r="28" spans="1:11" hidden="1" x14ac:dyDescent="0.2">
      <c r="A28" s="12"/>
      <c r="B28" s="54" t="s">
        <v>23</v>
      </c>
      <c r="C28" s="14"/>
      <c r="D28" s="320"/>
      <c r="E28" s="316">
        <v>8556.83</v>
      </c>
      <c r="F28" s="363">
        <f>+D28-'ANEXO 49 TS ZF (N3)'!D28</f>
        <v>0</v>
      </c>
      <c r="G28" s="364"/>
      <c r="K28" s="409" t="e">
        <f t="shared" si="0"/>
        <v>#DIV/0!</v>
      </c>
    </row>
    <row r="29" spans="1:11" x14ac:dyDescent="0.2">
      <c r="A29" s="12"/>
      <c r="B29" s="54" t="s">
        <v>23</v>
      </c>
      <c r="C29" s="14" t="s">
        <v>14</v>
      </c>
      <c r="D29" s="104">
        <f>+E319</f>
        <v>19769.05</v>
      </c>
      <c r="E29" s="316"/>
      <c r="F29" s="363">
        <f>+D29-'ANEXO 49 TS ZF (N3)'!D29</f>
        <v>0</v>
      </c>
      <c r="G29" s="364"/>
      <c r="J29" s="2">
        <v>15601.07</v>
      </c>
      <c r="K29" s="409">
        <f t="shared" si="0"/>
        <v>0.26715988070049046</v>
      </c>
    </row>
    <row r="30" spans="1:11" hidden="1" x14ac:dyDescent="0.2">
      <c r="A30" s="12"/>
      <c r="B30" s="54" t="s">
        <v>535</v>
      </c>
      <c r="C30" s="14" t="s">
        <v>14</v>
      </c>
      <c r="D30" s="104">
        <f>+D319</f>
        <v>26658.09</v>
      </c>
      <c r="E30" s="316"/>
      <c r="F30" s="363">
        <f>+D30-'ANEXO 49 TS ZF (N3)'!D30</f>
        <v>0</v>
      </c>
      <c r="G30" s="364"/>
      <c r="J30" s="2">
        <v>18433.14</v>
      </c>
      <c r="K30" s="409">
        <f t="shared" si="0"/>
        <v>0.44620449907069548</v>
      </c>
    </row>
    <row r="31" spans="1:11" x14ac:dyDescent="0.2">
      <c r="A31" s="12"/>
      <c r="B31" s="54" t="s">
        <v>24</v>
      </c>
      <c r="C31" s="10" t="s">
        <v>4</v>
      </c>
      <c r="D31" s="148">
        <f>+E320</f>
        <v>93.212699999999998</v>
      </c>
      <c r="E31" s="316"/>
      <c r="F31" s="363">
        <f>+D31-'ANEXO 49 TS ZF (N3)'!D31</f>
        <v>0</v>
      </c>
      <c r="G31" s="364"/>
      <c r="J31" s="2">
        <v>72.316500000000005</v>
      </c>
      <c r="K31" s="409">
        <f t="shared" si="0"/>
        <v>0.28895480284582353</v>
      </c>
    </row>
    <row r="32" spans="1:11" hidden="1" x14ac:dyDescent="0.2">
      <c r="A32" s="12"/>
      <c r="B32" s="54" t="s">
        <v>24</v>
      </c>
      <c r="C32" s="10" t="s">
        <v>4</v>
      </c>
      <c r="D32" s="148">
        <f>+D320</f>
        <v>168.55070000000001</v>
      </c>
      <c r="E32" s="316">
        <v>21.256699999999999</v>
      </c>
      <c r="F32" s="363">
        <f>+D32-'ANEXO 49 TS ZF (N3)'!D32</f>
        <v>0</v>
      </c>
      <c r="G32" s="366"/>
      <c r="J32" s="2">
        <v>113.282</v>
      </c>
      <c r="K32" s="409">
        <f t="shared" si="0"/>
        <v>0.48788598365141866</v>
      </c>
    </row>
    <row r="33" spans="1:11" x14ac:dyDescent="0.2">
      <c r="A33" s="12"/>
      <c r="B33" s="54" t="s">
        <v>25</v>
      </c>
      <c r="C33" s="14"/>
      <c r="D33" s="320"/>
      <c r="E33" s="316">
        <v>14713.48</v>
      </c>
      <c r="F33" s="363">
        <f>+D33-'ANEXO 49 TS ZF (N3)'!D33</f>
        <v>0</v>
      </c>
      <c r="G33" s="364"/>
      <c r="K33" s="409" t="e">
        <f t="shared" si="0"/>
        <v>#DIV/0!</v>
      </c>
    </row>
    <row r="34" spans="1:11" x14ac:dyDescent="0.2">
      <c r="A34" s="12"/>
      <c r="B34" s="54" t="s">
        <v>572</v>
      </c>
      <c r="C34" s="14" t="s">
        <v>14</v>
      </c>
      <c r="D34" s="104">
        <f>+E321</f>
        <v>31414.89</v>
      </c>
      <c r="E34" s="316"/>
      <c r="F34" s="363">
        <f>+D34-'ANEXO 49 TS ZF (N3)'!D34</f>
        <v>0</v>
      </c>
      <c r="G34" s="364"/>
      <c r="J34" s="2">
        <v>25121.55</v>
      </c>
      <c r="K34" s="409">
        <f t="shared" si="0"/>
        <v>0.25051559318592997</v>
      </c>
    </row>
    <row r="35" spans="1:11" x14ac:dyDescent="0.2">
      <c r="A35" s="12"/>
      <c r="B35" s="54" t="s">
        <v>573</v>
      </c>
      <c r="C35" s="14" t="s">
        <v>14</v>
      </c>
      <c r="D35" s="104">
        <f>+D321</f>
        <v>40029.03</v>
      </c>
      <c r="E35" s="316"/>
      <c r="F35" s="363">
        <f>+D35-'ANEXO 49 TS ZF (N3)'!D35</f>
        <v>0</v>
      </c>
      <c r="G35" s="364"/>
      <c r="J35" s="2">
        <v>27953.63</v>
      </c>
      <c r="K35" s="409">
        <f t="shared" si="0"/>
        <v>0.43197967491163025</v>
      </c>
    </row>
    <row r="36" spans="1:11" x14ac:dyDescent="0.2">
      <c r="A36" s="12"/>
      <c r="B36" s="54" t="s">
        <v>574</v>
      </c>
      <c r="C36" s="10" t="s">
        <v>4</v>
      </c>
      <c r="D36" s="148">
        <f>+E322</f>
        <v>104.24079999999999</v>
      </c>
      <c r="E36" s="316"/>
      <c r="F36" s="363">
        <f>+D36-'ANEXO 49 TS ZF (N3)'!D36</f>
        <v>0</v>
      </c>
      <c r="G36" s="364"/>
      <c r="J36" s="2">
        <v>80.451800000000006</v>
      </c>
      <c r="K36" s="409">
        <f t="shared" si="0"/>
        <v>0.29569257617604561</v>
      </c>
    </row>
    <row r="37" spans="1:11" x14ac:dyDescent="0.2">
      <c r="A37" s="12"/>
      <c r="B37" s="54" t="s">
        <v>575</v>
      </c>
      <c r="C37" s="10" t="s">
        <v>4</v>
      </c>
      <c r="D37" s="148">
        <f>+D322</f>
        <v>181.2653</v>
      </c>
      <c r="E37" s="316">
        <v>26.517600000000002</v>
      </c>
      <c r="F37" s="363">
        <f>+D37-'ANEXO 49 TS ZF (N3)'!D37</f>
        <v>0</v>
      </c>
      <c r="G37" s="366"/>
      <c r="J37" s="2">
        <v>121.4173</v>
      </c>
      <c r="K37" s="409">
        <f t="shared" si="0"/>
        <v>0.49291163615069689</v>
      </c>
    </row>
    <row r="38" spans="1:11" x14ac:dyDescent="0.2">
      <c r="A38" s="12"/>
      <c r="B38" s="54" t="s">
        <v>27</v>
      </c>
      <c r="C38" s="14"/>
      <c r="D38" s="320"/>
      <c r="E38" s="316">
        <v>20442.28</v>
      </c>
      <c r="F38" s="363">
        <f>+D38-'ANEXO 49 TS ZF (N3)'!D38</f>
        <v>0</v>
      </c>
      <c r="G38" s="364"/>
      <c r="K38" s="409" t="e">
        <f t="shared" si="0"/>
        <v>#DIV/0!</v>
      </c>
    </row>
    <row r="39" spans="1:11" x14ac:dyDescent="0.2">
      <c r="A39" s="12"/>
      <c r="B39" s="54" t="s">
        <v>572</v>
      </c>
      <c r="C39" s="14" t="s">
        <v>14</v>
      </c>
      <c r="D39" s="104">
        <f>+E323</f>
        <v>42498.01</v>
      </c>
      <c r="E39" s="316"/>
      <c r="F39" s="363">
        <f>+D39-'ANEXO 49 TS ZF (N3)'!D39</f>
        <v>0</v>
      </c>
      <c r="G39" s="364"/>
      <c r="J39" s="2">
        <v>33980.410000000003</v>
      </c>
      <c r="K39" s="409">
        <f t="shared" si="0"/>
        <v>0.25066207264715157</v>
      </c>
    </row>
    <row r="40" spans="1:11" x14ac:dyDescent="0.2">
      <c r="A40" s="12"/>
      <c r="B40" s="54" t="s">
        <v>573</v>
      </c>
      <c r="C40" s="14" t="s">
        <v>14</v>
      </c>
      <c r="D40" s="104">
        <f>+D323</f>
        <v>52766.03</v>
      </c>
      <c r="E40" s="316"/>
      <c r="F40" s="363">
        <f>+D40-'ANEXO 49 TS ZF (N3)'!D40</f>
        <v>0</v>
      </c>
      <c r="G40" s="364"/>
      <c r="J40" s="2">
        <v>36812.49</v>
      </c>
      <c r="K40" s="409">
        <f t="shared" si="0"/>
        <v>0.43337302095022645</v>
      </c>
    </row>
    <row r="41" spans="1:11" x14ac:dyDescent="0.2">
      <c r="A41" s="12"/>
      <c r="B41" s="54" t="s">
        <v>574</v>
      </c>
      <c r="C41" s="10" t="s">
        <v>4</v>
      </c>
      <c r="D41" s="148">
        <f>+E324</f>
        <v>114.05589999999999</v>
      </c>
      <c r="E41" s="316"/>
      <c r="F41" s="363">
        <f>+D41-'ANEXO 49 TS ZF (N3)'!D41</f>
        <v>0</v>
      </c>
      <c r="G41" s="364"/>
      <c r="J41" s="2">
        <v>86.5642</v>
      </c>
      <c r="K41" s="409">
        <f t="shared" si="0"/>
        <v>0.31758740911369832</v>
      </c>
    </row>
    <row r="42" spans="1:11" x14ac:dyDescent="0.2">
      <c r="A42" s="12"/>
      <c r="B42" s="54" t="s">
        <v>502</v>
      </c>
      <c r="C42" s="10" t="s">
        <v>4</v>
      </c>
      <c r="D42" s="148">
        <f>+D324</f>
        <v>192.64940000000001</v>
      </c>
      <c r="E42" s="316">
        <v>30.470099999999999</v>
      </c>
      <c r="F42" s="363">
        <f>+D42-'ANEXO 49 TS ZF (N3)'!D42</f>
        <v>0</v>
      </c>
      <c r="G42" s="366"/>
      <c r="J42" s="2">
        <v>127.52970000000001</v>
      </c>
      <c r="K42" s="409">
        <f t="shared" si="0"/>
        <v>0.51062379978938255</v>
      </c>
    </row>
    <row r="43" spans="1:11" x14ac:dyDescent="0.2">
      <c r="A43" s="12"/>
      <c r="B43" s="54" t="s">
        <v>29</v>
      </c>
      <c r="C43" s="14"/>
      <c r="D43" s="320"/>
      <c r="E43" s="316">
        <v>29616.85</v>
      </c>
      <c r="F43" s="363">
        <f>+D43-'ANEXO 49 TS ZF (N3)'!D43</f>
        <v>0</v>
      </c>
      <c r="G43" s="364"/>
      <c r="K43" s="409" t="e">
        <f t="shared" si="0"/>
        <v>#DIV/0!</v>
      </c>
    </row>
    <row r="44" spans="1:11" x14ac:dyDescent="0.2">
      <c r="A44" s="12"/>
      <c r="B44" s="54" t="s">
        <v>572</v>
      </c>
      <c r="C44" s="14" t="s">
        <v>14</v>
      </c>
      <c r="D44" s="104">
        <f>+E325</f>
        <v>59416.77</v>
      </c>
      <c r="E44" s="316"/>
      <c r="F44" s="363">
        <f>+D44-'ANEXO 49 TS ZF (N3)'!D44</f>
        <v>0</v>
      </c>
      <c r="G44" s="364"/>
      <c r="J44" s="2">
        <v>48167.73</v>
      </c>
      <c r="K44" s="409">
        <f t="shared" si="0"/>
        <v>0.23353892741052973</v>
      </c>
    </row>
    <row r="45" spans="1:11" x14ac:dyDescent="0.2">
      <c r="A45" s="12"/>
      <c r="B45" s="54" t="s">
        <v>573</v>
      </c>
      <c r="C45" s="14" t="s">
        <v>14</v>
      </c>
      <c r="D45" s="104">
        <f>+D325</f>
        <v>72169.53</v>
      </c>
      <c r="E45" s="316"/>
      <c r="F45" s="363">
        <f>+D45-'ANEXO 49 TS ZF (N3)'!D45</f>
        <v>0</v>
      </c>
      <c r="G45" s="364"/>
      <c r="J45" s="2">
        <v>50999.81</v>
      </c>
      <c r="K45" s="409">
        <f t="shared" si="0"/>
        <v>0.41509409544859088</v>
      </c>
    </row>
    <row r="46" spans="1:11" x14ac:dyDescent="0.2">
      <c r="A46" s="12"/>
      <c r="B46" s="54" t="s">
        <v>574</v>
      </c>
      <c r="C46" s="10" t="s">
        <v>4</v>
      </c>
      <c r="D46" s="148">
        <f>+E326</f>
        <v>118.62260000000001</v>
      </c>
      <c r="E46" s="316"/>
      <c r="F46" s="363">
        <f>+D46-'ANEXO 49 TS ZF (N3)'!D46</f>
        <v>0</v>
      </c>
      <c r="G46" s="364"/>
      <c r="J46" s="2">
        <v>90.406300000000002</v>
      </c>
      <c r="K46" s="409">
        <f t="shared" si="0"/>
        <v>0.31210546167689635</v>
      </c>
    </row>
    <row r="47" spans="1:11" x14ac:dyDescent="0.2">
      <c r="A47" s="12"/>
      <c r="B47" s="54" t="s">
        <v>576</v>
      </c>
      <c r="C47" s="10" t="s">
        <v>4</v>
      </c>
      <c r="D47" s="148">
        <f>+D326</f>
        <v>197.886</v>
      </c>
      <c r="E47" s="316">
        <v>32.954700000000003</v>
      </c>
      <c r="F47" s="363">
        <f>+D47-'ANEXO 49 TS ZF (N3)'!D47</f>
        <v>0</v>
      </c>
      <c r="G47" s="366"/>
      <c r="J47" s="2">
        <v>131.37180000000001</v>
      </c>
      <c r="K47" s="409">
        <f t="shared" si="0"/>
        <v>0.50630500609719875</v>
      </c>
    </row>
    <row r="48" spans="1:11" x14ac:dyDescent="0.2">
      <c r="A48" s="12"/>
      <c r="B48" s="54" t="s">
        <v>31</v>
      </c>
      <c r="C48" s="14"/>
      <c r="D48" s="320"/>
      <c r="E48" s="316">
        <v>35660.300000000003</v>
      </c>
      <c r="F48" s="363">
        <f>+D48-'ANEXO 49 TS ZF (N3)'!D48</f>
        <v>0</v>
      </c>
      <c r="G48" s="364"/>
      <c r="K48" s="409" t="e">
        <f t="shared" si="0"/>
        <v>#DIV/0!</v>
      </c>
    </row>
    <row r="49" spans="1:12" x14ac:dyDescent="0.2">
      <c r="A49" s="12"/>
      <c r="B49" s="54" t="s">
        <v>572</v>
      </c>
      <c r="C49" s="14" t="s">
        <v>14</v>
      </c>
      <c r="D49" s="104">
        <f>+E327</f>
        <v>70977.570000000007</v>
      </c>
      <c r="E49" s="316"/>
      <c r="F49" s="363">
        <f>+D49-'ANEXO 49 TS ZF (N3)'!D49</f>
        <v>0</v>
      </c>
      <c r="G49" s="364"/>
      <c r="J49" s="2">
        <v>57513.16</v>
      </c>
      <c r="K49" s="409">
        <f t="shared" si="0"/>
        <v>0.23411007150363505</v>
      </c>
    </row>
    <row r="50" spans="1:12" x14ac:dyDescent="0.2">
      <c r="A50" s="12"/>
      <c r="B50" s="54" t="s">
        <v>573</v>
      </c>
      <c r="C50" s="14" t="s">
        <v>14</v>
      </c>
      <c r="D50" s="104">
        <f>+D327</f>
        <v>85449.19</v>
      </c>
      <c r="E50" s="316"/>
      <c r="F50" s="363">
        <f>+D50-'ANEXO 49 TS ZF (N3)'!D50</f>
        <v>0</v>
      </c>
      <c r="G50" s="364"/>
      <c r="J50" s="2">
        <v>60345.24</v>
      </c>
      <c r="K50" s="409">
        <f t="shared" si="0"/>
        <v>0.41600547118546549</v>
      </c>
    </row>
    <row r="51" spans="1:12" x14ac:dyDescent="0.2">
      <c r="A51" s="12"/>
      <c r="B51" s="54" t="s">
        <v>574</v>
      </c>
      <c r="C51" s="10" t="s">
        <v>4</v>
      </c>
      <c r="D51" s="148">
        <f>+E328</f>
        <v>119.5681</v>
      </c>
      <c r="E51" s="316"/>
      <c r="F51" s="363">
        <f>+D51-'ANEXO 49 TS ZF (N3)'!D51</f>
        <v>0</v>
      </c>
      <c r="G51" s="364"/>
      <c r="J51" s="2">
        <v>91.201700000000002</v>
      </c>
      <c r="K51" s="409">
        <f t="shared" si="0"/>
        <v>0.3110292900241991</v>
      </c>
    </row>
    <row r="52" spans="1:12" x14ac:dyDescent="0.2">
      <c r="A52" s="12"/>
      <c r="B52" s="54" t="s">
        <v>504</v>
      </c>
      <c r="C52" s="10" t="s">
        <v>4</v>
      </c>
      <c r="D52" s="148">
        <f>+D328</f>
        <v>198.97020000000001</v>
      </c>
      <c r="E52" s="316">
        <v>33.469099999999997</v>
      </c>
      <c r="F52" s="363">
        <f>+D52-'ANEXO 49 TS ZF (N3)'!D52</f>
        <v>0</v>
      </c>
      <c r="G52" s="360"/>
      <c r="J52" s="2">
        <v>132.16720000000001</v>
      </c>
      <c r="K52" s="409">
        <f t="shared" si="0"/>
        <v>0.50544310539982673</v>
      </c>
    </row>
    <row r="53" spans="1:12" s="3" customFormat="1" x14ac:dyDescent="0.2">
      <c r="A53" s="12"/>
      <c r="B53" s="54"/>
      <c r="C53" s="57"/>
      <c r="D53" s="88"/>
      <c r="E53" s="316"/>
      <c r="F53" s="363">
        <f>+D53-'ANEXO 49 TS ZF (N3)'!D53</f>
        <v>0</v>
      </c>
      <c r="G53" s="315"/>
      <c r="H53" s="315"/>
      <c r="K53" s="409" t="e">
        <f t="shared" si="0"/>
        <v>#DIV/0!</v>
      </c>
    </row>
    <row r="54" spans="1:12" x14ac:dyDescent="0.2">
      <c r="A54" s="28" t="s">
        <v>45</v>
      </c>
      <c r="B54" s="70"/>
      <c r="C54" s="30"/>
      <c r="D54" s="151"/>
      <c r="E54" s="316"/>
      <c r="F54" s="363">
        <f>+D54-'ANEXO 49 TS ZF (N3)'!D54</f>
        <v>0</v>
      </c>
      <c r="J54" s="3"/>
      <c r="K54" s="409" t="e">
        <f t="shared" si="0"/>
        <v>#DIV/0!</v>
      </c>
      <c r="L54" s="3"/>
    </row>
    <row r="55" spans="1:12" hidden="1" x14ac:dyDescent="0.2">
      <c r="A55" s="32"/>
      <c r="B55" s="72" t="s">
        <v>46</v>
      </c>
      <c r="C55" s="30"/>
      <c r="D55" s="320"/>
      <c r="E55" s="316">
        <v>6562.37</v>
      </c>
      <c r="F55" s="363">
        <f>+D55-'ANEXO 49 TS ZF (N3)'!D55</f>
        <v>0</v>
      </c>
      <c r="G55" s="367"/>
      <c r="K55" s="409" t="e">
        <f t="shared" si="0"/>
        <v>#DIV/0!</v>
      </c>
    </row>
    <row r="56" spans="1:12" x14ac:dyDescent="0.2">
      <c r="A56" s="32"/>
      <c r="B56" s="72" t="s">
        <v>46</v>
      </c>
      <c r="C56" s="34" t="s">
        <v>14</v>
      </c>
      <c r="D56" s="146">
        <f>+E331</f>
        <v>15576.62</v>
      </c>
      <c r="E56" s="316"/>
      <c r="F56" s="363">
        <f>+D56-'ANEXO 49 TS ZF (N3)'!D56</f>
        <v>0</v>
      </c>
      <c r="G56" s="367"/>
      <c r="J56" s="2">
        <v>12259.98</v>
      </c>
      <c r="K56" s="409">
        <f t="shared" si="0"/>
        <v>0.27052572679563935</v>
      </c>
    </row>
    <row r="57" spans="1:12" hidden="1" x14ac:dyDescent="0.2">
      <c r="A57" s="32"/>
      <c r="B57" s="54" t="s">
        <v>535</v>
      </c>
      <c r="C57" s="34" t="s">
        <v>14</v>
      </c>
      <c r="D57" s="146">
        <f>+D331</f>
        <v>21413.57</v>
      </c>
      <c r="E57" s="316"/>
      <c r="F57" s="363">
        <f>+D57-'ANEXO 49 TS ZF (N3)'!D57</f>
        <v>0</v>
      </c>
      <c r="G57" s="367"/>
      <c r="J57" s="2">
        <v>14784.92</v>
      </c>
      <c r="K57" s="409">
        <f t="shared" si="0"/>
        <v>0.44833857741536653</v>
      </c>
    </row>
    <row r="58" spans="1:12" x14ac:dyDescent="0.2">
      <c r="A58" s="32"/>
      <c r="B58" s="54" t="s">
        <v>156</v>
      </c>
      <c r="C58" s="10" t="s">
        <v>4</v>
      </c>
      <c r="D58" s="78">
        <f>+E332</f>
        <v>49.020299999999999</v>
      </c>
      <c r="E58" s="316">
        <v>0</v>
      </c>
      <c r="F58" s="363">
        <f>+D58-'ANEXO 49 TS ZF (N3)'!D58</f>
        <v>0</v>
      </c>
      <c r="G58" s="365"/>
      <c r="J58" s="2">
        <v>42.346499999999999</v>
      </c>
      <c r="K58" s="409">
        <f t="shared" si="0"/>
        <v>0.15759980163649878</v>
      </c>
    </row>
    <row r="59" spans="1:12" x14ac:dyDescent="0.2">
      <c r="A59" s="32"/>
      <c r="B59" s="54" t="s">
        <v>18</v>
      </c>
      <c r="C59" s="10" t="s">
        <v>4</v>
      </c>
      <c r="D59" s="78">
        <f>+E334</f>
        <v>63.728299999999997</v>
      </c>
      <c r="E59" s="316">
        <v>9.7982999999999993</v>
      </c>
      <c r="F59" s="363">
        <f>+D59-'ANEXO 49 TS ZF (N3)'!D59</f>
        <v>0</v>
      </c>
      <c r="G59" s="365"/>
      <c r="J59" s="2">
        <v>50.786000000000001</v>
      </c>
      <c r="K59" s="409">
        <f t="shared" si="0"/>
        <v>0.25483991651242466</v>
      </c>
    </row>
    <row r="60" spans="1:12" hidden="1" x14ac:dyDescent="0.2">
      <c r="A60" s="32"/>
      <c r="B60" s="54" t="s">
        <v>539</v>
      </c>
      <c r="C60" s="10" t="s">
        <v>4</v>
      </c>
      <c r="D60" s="78">
        <f>+E334</f>
        <v>63.728299999999997</v>
      </c>
      <c r="E60" s="316"/>
      <c r="F60" s="363">
        <f>+D60-'ANEXO 49 TS ZF (N3)'!D60</f>
        <v>0</v>
      </c>
      <c r="G60" s="365"/>
      <c r="J60" s="2">
        <v>87.7928</v>
      </c>
      <c r="K60" s="409">
        <f t="shared" si="0"/>
        <v>-0.27410562141770167</v>
      </c>
    </row>
    <row r="61" spans="1:12" hidden="1" x14ac:dyDescent="0.2">
      <c r="A61" s="32"/>
      <c r="B61" s="54" t="s">
        <v>497</v>
      </c>
      <c r="C61" s="10" t="s">
        <v>4</v>
      </c>
      <c r="D61" s="78">
        <f>+E334</f>
        <v>63.728299999999997</v>
      </c>
      <c r="E61" s="316"/>
      <c r="F61" s="363">
        <f>+D61-'ANEXO 49 TS ZF (N3)'!D61</f>
        <v>0</v>
      </c>
      <c r="G61" s="365"/>
      <c r="J61" s="2">
        <v>87.7928</v>
      </c>
      <c r="K61" s="409">
        <f t="shared" si="0"/>
        <v>-0.27410562141770167</v>
      </c>
    </row>
    <row r="62" spans="1:12" hidden="1" x14ac:dyDescent="0.2">
      <c r="A62" s="32"/>
      <c r="B62" s="72" t="s">
        <v>48</v>
      </c>
      <c r="C62" s="34"/>
      <c r="D62" s="320"/>
      <c r="E62" s="316"/>
      <c r="F62" s="363">
        <f>+D62-'ANEXO 49 TS ZF (N3)'!D62</f>
        <v>0</v>
      </c>
      <c r="G62" s="365"/>
      <c r="K62" s="409" t="e">
        <f t="shared" si="0"/>
        <v>#DIV/0!</v>
      </c>
    </row>
    <row r="63" spans="1:12" x14ac:dyDescent="0.2">
      <c r="A63" s="32"/>
      <c r="B63" s="72" t="s">
        <v>48</v>
      </c>
      <c r="C63" s="34" t="s">
        <v>14</v>
      </c>
      <c r="D63" s="146">
        <f>+E335</f>
        <v>25597.360000000001</v>
      </c>
      <c r="E63" s="316"/>
      <c r="F63" s="363">
        <f>+D63-'ANEXO 49 TS ZF (N3)'!D63</f>
        <v>0</v>
      </c>
      <c r="G63" s="365"/>
      <c r="J63" s="2">
        <v>20592</v>
      </c>
      <c r="K63" s="409">
        <f t="shared" si="0"/>
        <v>0.24307303807303815</v>
      </c>
    </row>
    <row r="64" spans="1:12" hidden="1" x14ac:dyDescent="0.2">
      <c r="A64" s="32"/>
      <c r="B64" s="72" t="s">
        <v>535</v>
      </c>
      <c r="C64" s="34" t="s">
        <v>14</v>
      </c>
      <c r="D64" s="146">
        <f>+D335</f>
        <v>32910.26</v>
      </c>
      <c r="E64" s="316"/>
      <c r="F64" s="363">
        <f>+D64-'ANEXO 49 TS ZF (N3)'!D64</f>
        <v>0</v>
      </c>
      <c r="G64" s="365"/>
      <c r="J64" s="2">
        <v>23116.94</v>
      </c>
      <c r="K64" s="409">
        <f t="shared" si="0"/>
        <v>0.42364257553119078</v>
      </c>
    </row>
    <row r="65" spans="1:12" hidden="1" x14ac:dyDescent="0.2">
      <c r="A65" s="32"/>
      <c r="B65" s="425" t="s">
        <v>538</v>
      </c>
      <c r="C65" s="10" t="s">
        <v>4</v>
      </c>
      <c r="D65" s="78">
        <f>+E336</f>
        <v>73.472399999999993</v>
      </c>
      <c r="E65" s="316"/>
      <c r="F65" s="363">
        <f>+D65-'ANEXO 49 TS ZF (N3)'!D65</f>
        <v>0</v>
      </c>
      <c r="G65" s="365"/>
      <c r="J65" s="2">
        <v>55.590200000000003</v>
      </c>
      <c r="K65" s="409">
        <f t="shared" si="0"/>
        <v>0.32167900097499191</v>
      </c>
    </row>
    <row r="66" spans="1:12" x14ac:dyDescent="0.2">
      <c r="A66" s="32"/>
      <c r="B66" s="72" t="s">
        <v>49</v>
      </c>
      <c r="C66" s="30" t="s">
        <v>4</v>
      </c>
      <c r="D66" s="78">
        <f>+E336</f>
        <v>73.472399999999993</v>
      </c>
      <c r="E66" s="316">
        <v>12.905200000000001</v>
      </c>
      <c r="F66" s="363">
        <f>+D66-'ANEXO 49 TS ZF (N3)'!D66</f>
        <v>0</v>
      </c>
      <c r="G66" s="365"/>
      <c r="J66" s="2">
        <v>92.596999999999994</v>
      </c>
      <c r="K66" s="409">
        <f t="shared" si="0"/>
        <v>-0.20653584889359267</v>
      </c>
    </row>
    <row r="67" spans="1:12" x14ac:dyDescent="0.2">
      <c r="A67" s="32"/>
      <c r="B67" s="72" t="s">
        <v>50</v>
      </c>
      <c r="C67" s="34"/>
      <c r="D67" s="320"/>
      <c r="E67" s="316">
        <v>22783.68</v>
      </c>
      <c r="F67" s="363">
        <f>+D67-'ANEXO 49 TS ZF (N3)'!D67</f>
        <v>0</v>
      </c>
      <c r="G67" s="367"/>
      <c r="K67" s="409" t="e">
        <f t="shared" si="0"/>
        <v>#DIV/0!</v>
      </c>
    </row>
    <row r="68" spans="1:12" x14ac:dyDescent="0.2">
      <c r="A68" s="32"/>
      <c r="B68" s="72" t="s">
        <v>572</v>
      </c>
      <c r="C68" s="34" t="s">
        <v>14</v>
      </c>
      <c r="D68" s="146">
        <f>+E337</f>
        <v>46392.3</v>
      </c>
      <c r="E68" s="316"/>
      <c r="F68" s="363">
        <f>+D68-'ANEXO 49 TS ZF (N3)'!D68</f>
        <v>0</v>
      </c>
      <c r="G68" s="367"/>
      <c r="J68" s="2">
        <v>37344.19</v>
      </c>
      <c r="K68" s="409">
        <f t="shared" si="0"/>
        <v>0.24228963059581687</v>
      </c>
    </row>
    <row r="69" spans="1:12" x14ac:dyDescent="0.2">
      <c r="A69" s="32"/>
      <c r="B69" s="72" t="s">
        <v>573</v>
      </c>
      <c r="C69" s="34" t="s">
        <v>14</v>
      </c>
      <c r="D69" s="146">
        <f>+D337</f>
        <v>56800.49</v>
      </c>
      <c r="E69" s="316"/>
      <c r="F69" s="363">
        <f>+D69-'ANEXO 49 TS ZF (N3)'!D69</f>
        <v>0</v>
      </c>
      <c r="G69" s="367"/>
      <c r="J69" s="2">
        <v>39869.129999999997</v>
      </c>
      <c r="K69" s="409">
        <f t="shared" si="0"/>
        <v>0.42467342527915708</v>
      </c>
    </row>
    <row r="70" spans="1:12" x14ac:dyDescent="0.2">
      <c r="A70" s="32"/>
      <c r="B70" s="72" t="s">
        <v>574</v>
      </c>
      <c r="C70" s="30" t="s">
        <v>4</v>
      </c>
      <c r="D70" s="78">
        <f>+E338</f>
        <v>85.285799999999995</v>
      </c>
      <c r="E70" s="316"/>
      <c r="F70" s="363">
        <f>+D70-'ANEXO 49 TS ZF (N3)'!D70</f>
        <v>0</v>
      </c>
      <c r="G70" s="367"/>
      <c r="J70" s="2">
        <v>62.240699999999997</v>
      </c>
      <c r="K70" s="409">
        <f t="shared" si="0"/>
        <v>0.37025772525051925</v>
      </c>
    </row>
    <row r="71" spans="1:12" x14ac:dyDescent="0.2">
      <c r="A71" s="32"/>
      <c r="B71" s="72" t="s">
        <v>505</v>
      </c>
      <c r="C71" s="30" t="s">
        <v>4</v>
      </c>
      <c r="D71" s="78">
        <f>+D338</f>
        <v>153.74260000000001</v>
      </c>
      <c r="E71" s="316">
        <v>17.2058</v>
      </c>
      <c r="F71" s="363">
        <f>+D71-'ANEXO 49 TS ZF (N3)'!D71</f>
        <v>0</v>
      </c>
      <c r="G71" s="365"/>
      <c r="J71" s="2">
        <v>99.247500000000002</v>
      </c>
      <c r="K71" s="409">
        <f t="shared" si="0"/>
        <v>0.54908284843446942</v>
      </c>
    </row>
    <row r="72" spans="1:12" x14ac:dyDescent="0.2">
      <c r="A72" s="32"/>
      <c r="B72" s="72" t="s">
        <v>52</v>
      </c>
      <c r="C72" s="34"/>
      <c r="D72" s="320"/>
      <c r="E72" s="316">
        <v>32480.28</v>
      </c>
      <c r="F72" s="363">
        <f>+D72-'ANEXO 49 TS ZF (N3)'!D72</f>
        <v>0</v>
      </c>
      <c r="G72" s="360"/>
      <c r="K72" s="409" t="e">
        <f t="shared" si="0"/>
        <v>#DIV/0!</v>
      </c>
    </row>
    <row r="73" spans="1:12" x14ac:dyDescent="0.2">
      <c r="A73" s="32"/>
      <c r="B73" s="72" t="s">
        <v>572</v>
      </c>
      <c r="C73" s="34" t="s">
        <v>14</v>
      </c>
      <c r="D73" s="146">
        <f>+E339</f>
        <v>64270.55</v>
      </c>
      <c r="E73" s="316"/>
      <c r="F73" s="363">
        <f>+D73-'ANEXO 49 TS ZF (N3)'!D73</f>
        <v>0</v>
      </c>
      <c r="G73" s="360"/>
      <c r="J73" s="2">
        <v>52338.76</v>
      </c>
      <c r="K73" s="409">
        <f t="shared" ref="K73:K136" si="1">+D73/J73-1</f>
        <v>0.22797234783552378</v>
      </c>
    </row>
    <row r="74" spans="1:12" x14ac:dyDescent="0.2">
      <c r="A74" s="32"/>
      <c r="B74" s="72" t="s">
        <v>573</v>
      </c>
      <c r="C74" s="34" t="s">
        <v>14</v>
      </c>
      <c r="D74" s="146">
        <f>+D339</f>
        <v>77304.240000000005</v>
      </c>
      <c r="E74" s="316"/>
      <c r="F74" s="363">
        <f>+D74-'ANEXO 49 TS ZF (N3)'!D74</f>
        <v>0</v>
      </c>
      <c r="G74" s="360"/>
      <c r="J74" s="2">
        <v>54863.71</v>
      </c>
      <c r="K74" s="409">
        <f t="shared" si="1"/>
        <v>0.40902319584293534</v>
      </c>
    </row>
    <row r="75" spans="1:12" x14ac:dyDescent="0.2">
      <c r="A75" s="32"/>
      <c r="B75" s="72" t="s">
        <v>574</v>
      </c>
      <c r="C75" s="30" t="s">
        <v>4</v>
      </c>
      <c r="D75" s="78">
        <f>+E340</f>
        <v>86.427499999999995</v>
      </c>
      <c r="E75" s="316"/>
      <c r="F75" s="363">
        <f>+D75-'ANEXO 49 TS ZF (N3)'!D75</f>
        <v>0</v>
      </c>
      <c r="G75" s="360"/>
      <c r="J75" s="3">
        <v>63.201300000000003</v>
      </c>
      <c r="K75" s="409">
        <f t="shared" si="1"/>
        <v>0.36749560531191583</v>
      </c>
    </row>
    <row r="76" spans="1:12" x14ac:dyDescent="0.2">
      <c r="A76" s="32"/>
      <c r="B76" s="72" t="s">
        <v>506</v>
      </c>
      <c r="C76" s="30" t="s">
        <v>4</v>
      </c>
      <c r="D76" s="78">
        <f>+D340</f>
        <v>155.05179999999999</v>
      </c>
      <c r="E76" s="316">
        <v>17.826899999999998</v>
      </c>
      <c r="F76" s="363">
        <f>+D76-'ANEXO 49 TS ZF (N3)'!D76</f>
        <v>0</v>
      </c>
      <c r="G76" s="360"/>
      <c r="J76" s="3">
        <v>100.2081</v>
      </c>
      <c r="K76" s="409">
        <f t="shared" si="1"/>
        <v>0.54729807271068887</v>
      </c>
    </row>
    <row r="77" spans="1:12" s="3" customFormat="1" ht="15" thickBot="1" x14ac:dyDescent="0.25">
      <c r="A77" s="38"/>
      <c r="B77" s="152"/>
      <c r="C77" s="153"/>
      <c r="D77" s="154"/>
      <c r="E77" s="316"/>
      <c r="F77" s="363">
        <f>+D77-'ANEXO 49 TS ZF (N3)'!D77</f>
        <v>0</v>
      </c>
      <c r="G77" s="315"/>
      <c r="H77" s="315"/>
      <c r="J77" s="2"/>
      <c r="K77" s="409" t="e">
        <f t="shared" si="1"/>
        <v>#DIV/0!</v>
      </c>
      <c r="L77" s="2"/>
    </row>
    <row r="78" spans="1:12" s="3" customFormat="1" x14ac:dyDescent="0.2">
      <c r="A78" s="74"/>
      <c r="B78" s="155"/>
      <c r="C78" s="76"/>
      <c r="D78" s="156"/>
      <c r="E78" s="316"/>
      <c r="F78" s="363">
        <f>+D78-'ANEXO 49 TS ZF (N3)'!D78</f>
        <v>0</v>
      </c>
      <c r="G78" s="315"/>
      <c r="H78" s="315"/>
      <c r="J78" s="2"/>
      <c r="K78" s="409" t="e">
        <f t="shared" si="1"/>
        <v>#DIV/0!</v>
      </c>
    </row>
    <row r="79" spans="1:12" x14ac:dyDescent="0.2">
      <c r="A79" s="157" t="s">
        <v>158</v>
      </c>
      <c r="B79" s="158"/>
      <c r="C79" s="159"/>
      <c r="D79" s="147"/>
      <c r="E79" s="316"/>
      <c r="F79" s="363">
        <f>+D79-'ANEXO 49 TS ZF (N3)'!D79</f>
        <v>0</v>
      </c>
      <c r="K79" s="409" t="e">
        <f t="shared" si="1"/>
        <v>#DIV/0!</v>
      </c>
      <c r="L79" s="3"/>
    </row>
    <row r="80" spans="1:12" x14ac:dyDescent="0.2">
      <c r="A80" s="136"/>
      <c r="B80" s="33" t="s">
        <v>159</v>
      </c>
      <c r="C80" s="30" t="s">
        <v>57</v>
      </c>
      <c r="D80" s="160">
        <v>27</v>
      </c>
      <c r="E80" s="316">
        <v>27</v>
      </c>
      <c r="F80" s="363">
        <f>+D80-'ANEXO 49 TS ZF (N3)'!D80</f>
        <v>0</v>
      </c>
      <c r="J80" s="2">
        <v>27</v>
      </c>
      <c r="K80" s="409">
        <f t="shared" si="1"/>
        <v>0</v>
      </c>
    </row>
    <row r="81" spans="1:12" x14ac:dyDescent="0.2">
      <c r="A81" s="136"/>
      <c r="B81" s="33" t="s">
        <v>160</v>
      </c>
      <c r="C81" s="30" t="s">
        <v>57</v>
      </c>
      <c r="D81" s="160">
        <v>43</v>
      </c>
      <c r="E81" s="316">
        <v>43</v>
      </c>
      <c r="F81" s="363">
        <f>+D81-'ANEXO 49 TS ZF (N3)'!D81</f>
        <v>0</v>
      </c>
      <c r="J81" s="2">
        <v>43</v>
      </c>
      <c r="K81" s="409">
        <f t="shared" si="1"/>
        <v>0</v>
      </c>
    </row>
    <row r="82" spans="1:12" x14ac:dyDescent="0.2">
      <c r="A82" s="136"/>
      <c r="B82" s="33" t="s">
        <v>161</v>
      </c>
      <c r="C82" s="30" t="s">
        <v>57</v>
      </c>
      <c r="D82" s="160">
        <v>52</v>
      </c>
      <c r="E82" s="316">
        <v>52</v>
      </c>
      <c r="F82" s="363">
        <f>+D82-'ANEXO 49 TS ZF (N3)'!D82</f>
        <v>0</v>
      </c>
      <c r="J82" s="2">
        <v>52</v>
      </c>
      <c r="K82" s="409">
        <f t="shared" si="1"/>
        <v>0</v>
      </c>
    </row>
    <row r="83" spans="1:12" x14ac:dyDescent="0.2">
      <c r="A83" s="136"/>
      <c r="B83" s="33" t="s">
        <v>162</v>
      </c>
      <c r="C83" s="30" t="s">
        <v>57</v>
      </c>
      <c r="D83" s="160">
        <v>57</v>
      </c>
      <c r="E83" s="316">
        <v>57</v>
      </c>
      <c r="F83" s="363">
        <f>+D83-'ANEXO 49 TS ZF (N3)'!D83</f>
        <v>0</v>
      </c>
      <c r="J83" s="2">
        <v>57</v>
      </c>
      <c r="K83" s="409">
        <f t="shared" si="1"/>
        <v>0</v>
      </c>
    </row>
    <row r="84" spans="1:12" x14ac:dyDescent="0.2">
      <c r="A84" s="136"/>
      <c r="B84" s="33" t="s">
        <v>163</v>
      </c>
      <c r="C84" s="30" t="s">
        <v>57</v>
      </c>
      <c r="D84" s="160">
        <v>70</v>
      </c>
      <c r="E84" s="316">
        <v>70</v>
      </c>
      <c r="F84" s="363">
        <f>+D84-'ANEXO 49 TS ZF (N3)'!D84</f>
        <v>0</v>
      </c>
      <c r="J84" s="2">
        <v>70</v>
      </c>
      <c r="K84" s="409">
        <f t="shared" si="1"/>
        <v>0</v>
      </c>
    </row>
    <row r="85" spans="1:12" x14ac:dyDescent="0.2">
      <c r="A85" s="136"/>
      <c r="B85" s="33" t="s">
        <v>164</v>
      </c>
      <c r="C85" s="30" t="s">
        <v>57</v>
      </c>
      <c r="D85" s="160">
        <v>86</v>
      </c>
      <c r="E85" s="316">
        <v>86</v>
      </c>
      <c r="F85" s="363">
        <f>+D85-'ANEXO 49 TS ZF (N3)'!D85</f>
        <v>0</v>
      </c>
      <c r="J85" s="2">
        <v>86</v>
      </c>
      <c r="K85" s="409">
        <f t="shared" si="1"/>
        <v>0</v>
      </c>
    </row>
    <row r="86" spans="1:12" x14ac:dyDescent="0.2">
      <c r="A86" s="136"/>
      <c r="B86" s="33" t="s">
        <v>165</v>
      </c>
      <c r="C86" s="30" t="s">
        <v>57</v>
      </c>
      <c r="D86" s="160">
        <v>91</v>
      </c>
      <c r="E86" s="316">
        <v>91</v>
      </c>
      <c r="F86" s="363">
        <f>+D86-'ANEXO 49 TS ZF (N3)'!D86</f>
        <v>0</v>
      </c>
      <c r="J86" s="2">
        <v>91</v>
      </c>
      <c r="K86" s="409">
        <f t="shared" si="1"/>
        <v>0</v>
      </c>
    </row>
    <row r="87" spans="1:12" x14ac:dyDescent="0.2">
      <c r="A87" s="136"/>
      <c r="B87" s="33" t="s">
        <v>166</v>
      </c>
      <c r="C87" s="30" t="s">
        <v>57</v>
      </c>
      <c r="D87" s="160">
        <v>108</v>
      </c>
      <c r="E87" s="316">
        <v>108</v>
      </c>
      <c r="F87" s="363">
        <f>+D87-'ANEXO 49 TS ZF (N3)'!D87</f>
        <v>0</v>
      </c>
      <c r="J87" s="2">
        <v>108</v>
      </c>
      <c r="K87" s="409">
        <f t="shared" si="1"/>
        <v>0</v>
      </c>
    </row>
    <row r="88" spans="1:12" x14ac:dyDescent="0.2">
      <c r="A88" s="136"/>
      <c r="B88" s="33" t="s">
        <v>167</v>
      </c>
      <c r="C88" s="30" t="s">
        <v>57</v>
      </c>
      <c r="D88" s="160">
        <v>124</v>
      </c>
      <c r="E88" s="316">
        <v>124</v>
      </c>
      <c r="F88" s="363">
        <f>+D88-'ANEXO 49 TS ZF (N3)'!D88</f>
        <v>0</v>
      </c>
      <c r="J88" s="2">
        <v>124</v>
      </c>
      <c r="K88" s="409">
        <f t="shared" si="1"/>
        <v>0</v>
      </c>
    </row>
    <row r="89" spans="1:12" x14ac:dyDescent="0.2">
      <c r="A89" s="136"/>
      <c r="B89" s="33" t="s">
        <v>168</v>
      </c>
      <c r="C89" s="30" t="s">
        <v>57</v>
      </c>
      <c r="D89" s="160">
        <v>136</v>
      </c>
      <c r="E89" s="316">
        <v>136</v>
      </c>
      <c r="F89" s="363">
        <f>+D89-'ANEXO 49 TS ZF (N3)'!D89</f>
        <v>0</v>
      </c>
      <c r="J89" s="2">
        <v>136</v>
      </c>
      <c r="K89" s="409">
        <f t="shared" si="1"/>
        <v>0</v>
      </c>
    </row>
    <row r="90" spans="1:12" x14ac:dyDescent="0.2">
      <c r="A90" s="136"/>
      <c r="B90" s="33" t="s">
        <v>169</v>
      </c>
      <c r="C90" s="30" t="s">
        <v>57</v>
      </c>
      <c r="D90" s="160">
        <v>166</v>
      </c>
      <c r="E90" s="316">
        <v>166</v>
      </c>
      <c r="F90" s="363">
        <f>+D90-'ANEXO 49 TS ZF (N3)'!D90</f>
        <v>0</v>
      </c>
      <c r="J90" s="2">
        <v>166</v>
      </c>
      <c r="K90" s="409">
        <f t="shared" si="1"/>
        <v>0</v>
      </c>
    </row>
    <row r="91" spans="1:12" x14ac:dyDescent="0.2">
      <c r="A91" s="136"/>
      <c r="B91" s="33" t="s">
        <v>170</v>
      </c>
      <c r="C91" s="30" t="s">
        <v>57</v>
      </c>
      <c r="D91" s="160">
        <v>186</v>
      </c>
      <c r="E91" s="316">
        <v>186</v>
      </c>
      <c r="F91" s="363">
        <f>+D91-'ANEXO 49 TS ZF (N3)'!D91</f>
        <v>0</v>
      </c>
      <c r="J91" s="2">
        <v>186</v>
      </c>
      <c r="K91" s="409">
        <f t="shared" si="1"/>
        <v>0</v>
      </c>
    </row>
    <row r="92" spans="1:12" x14ac:dyDescent="0.2">
      <c r="A92" s="136"/>
      <c r="B92" s="33" t="s">
        <v>171</v>
      </c>
      <c r="C92" s="30" t="s">
        <v>57</v>
      </c>
      <c r="D92" s="160">
        <v>216</v>
      </c>
      <c r="E92" s="316">
        <v>216</v>
      </c>
      <c r="F92" s="363">
        <f>+D92-'ANEXO 49 TS ZF (N3)'!D92</f>
        <v>0</v>
      </c>
      <c r="J92" s="3">
        <v>216</v>
      </c>
      <c r="K92" s="409">
        <f t="shared" si="1"/>
        <v>0</v>
      </c>
    </row>
    <row r="93" spans="1:12" x14ac:dyDescent="0.2">
      <c r="A93" s="136"/>
      <c r="B93" s="33" t="s">
        <v>70</v>
      </c>
      <c r="C93" s="30" t="s">
        <v>57</v>
      </c>
      <c r="D93" s="160">
        <v>251</v>
      </c>
      <c r="E93" s="316">
        <v>251</v>
      </c>
      <c r="F93" s="363">
        <f>+D93-'ANEXO 49 TS ZF (N3)'!D93</f>
        <v>0</v>
      </c>
      <c r="J93" s="3">
        <v>251</v>
      </c>
      <c r="K93" s="409">
        <f t="shared" si="1"/>
        <v>0</v>
      </c>
    </row>
    <row r="94" spans="1:12" s="3" customFormat="1" ht="15" thickBot="1" x14ac:dyDescent="0.25">
      <c r="A94" s="138"/>
      <c r="B94" s="161"/>
      <c r="C94" s="153"/>
      <c r="D94" s="162"/>
      <c r="E94" s="316"/>
      <c r="F94" s="363">
        <f>+D94-'ANEXO 49 TS ZF (N3)'!D94</f>
        <v>0</v>
      </c>
      <c r="G94" s="315"/>
      <c r="H94" s="315"/>
      <c r="J94" s="2"/>
      <c r="K94" s="409" t="e">
        <f t="shared" si="1"/>
        <v>#DIV/0!</v>
      </c>
      <c r="L94" s="2"/>
    </row>
    <row r="95" spans="1:12" s="3" customFormat="1" x14ac:dyDescent="0.2">
      <c r="A95" s="12"/>
      <c r="B95" s="54"/>
      <c r="C95" s="100"/>
      <c r="D95" s="84"/>
      <c r="E95" s="316"/>
      <c r="F95" s="363">
        <f>+D95-'ANEXO 49 TS ZF (N3)'!D95</f>
        <v>0</v>
      </c>
      <c r="G95" s="315"/>
      <c r="H95" s="315"/>
      <c r="K95" s="409" t="e">
        <f t="shared" si="1"/>
        <v>#DIV/0!</v>
      </c>
    </row>
    <row r="96" spans="1:12" ht="15.75" x14ac:dyDescent="0.25">
      <c r="A96" s="12"/>
      <c r="B96" s="102" t="s">
        <v>7</v>
      </c>
      <c r="C96" s="150"/>
      <c r="D96" s="86"/>
      <c r="E96" s="316"/>
      <c r="F96" s="363">
        <f>+D96-'ANEXO 49 TS ZF (N3)'!D96</f>
        <v>0</v>
      </c>
      <c r="J96" s="3"/>
      <c r="K96" s="409" t="e">
        <f t="shared" si="1"/>
        <v>#DIV/0!</v>
      </c>
      <c r="L96" s="3"/>
    </row>
    <row r="97" spans="1:12" s="3" customFormat="1" x14ac:dyDescent="0.2">
      <c r="A97" s="87"/>
      <c r="B97" s="106"/>
      <c r="C97" s="53"/>
      <c r="D97" s="88"/>
      <c r="E97" s="316"/>
      <c r="F97" s="363">
        <f>+D97-'ANEXO 49 TS ZF (N3)'!D97</f>
        <v>0</v>
      </c>
      <c r="G97" s="315"/>
      <c r="H97" s="315"/>
      <c r="J97" s="2"/>
      <c r="K97" s="409" t="e">
        <f t="shared" si="1"/>
        <v>#DIV/0!</v>
      </c>
      <c r="L97" s="2"/>
    </row>
    <row r="98" spans="1:12" s="3" customFormat="1" x14ac:dyDescent="0.2">
      <c r="A98" s="12"/>
      <c r="B98" s="54"/>
      <c r="C98" s="10"/>
      <c r="D98" s="88"/>
      <c r="E98" s="316"/>
      <c r="F98" s="363">
        <f>+D98-'ANEXO 49 TS ZF (N3)'!D98</f>
        <v>0</v>
      </c>
      <c r="G98" s="315"/>
      <c r="H98" s="315"/>
      <c r="J98" s="2"/>
      <c r="K98" s="409" t="e">
        <f t="shared" si="1"/>
        <v>#DIV/0!</v>
      </c>
    </row>
    <row r="99" spans="1:12" x14ac:dyDescent="0.2">
      <c r="A99" s="8" t="s">
        <v>577</v>
      </c>
      <c r="B99" s="52"/>
      <c r="C99" s="48"/>
      <c r="D99" s="86"/>
      <c r="E99" s="316"/>
      <c r="F99" s="363">
        <f>+D99-'ANEXO 49 TS ZF (N3)'!D99</f>
        <v>0</v>
      </c>
      <c r="K99" s="409" t="e">
        <f t="shared" si="1"/>
        <v>#DIV/0!</v>
      </c>
      <c r="L99" s="3"/>
    </row>
    <row r="100" spans="1:12" x14ac:dyDescent="0.2">
      <c r="A100" s="12"/>
      <c r="B100" s="54" t="s">
        <v>0</v>
      </c>
      <c r="C100" s="14" t="s">
        <v>1</v>
      </c>
      <c r="D100" s="15">
        <f>+E385</f>
        <v>17500.349999999999</v>
      </c>
      <c r="E100" s="316">
        <v>7294.51</v>
      </c>
      <c r="F100" s="363">
        <f>+D100-'ANEXO 49 TS ZF (N3)'!D100</f>
        <v>0</v>
      </c>
      <c r="J100" s="2">
        <v>13849.88</v>
      </c>
      <c r="K100" s="409">
        <f t="shared" si="1"/>
        <v>0.26357412482996234</v>
      </c>
    </row>
    <row r="101" spans="1:12" x14ac:dyDescent="0.2">
      <c r="A101" s="12"/>
      <c r="B101" s="54" t="s">
        <v>2</v>
      </c>
      <c r="C101" s="14" t="s">
        <v>1</v>
      </c>
      <c r="D101" s="15">
        <f>+E386</f>
        <v>10865.74</v>
      </c>
      <c r="E101" s="316">
        <v>5911.73</v>
      </c>
      <c r="F101" s="363">
        <f>+D101-'ANEXO 49 TS ZF (N3)'!D101</f>
        <v>0</v>
      </c>
      <c r="J101" s="2">
        <v>9141.74</v>
      </c>
      <c r="K101" s="409">
        <f t="shared" si="1"/>
        <v>0.18858554279601036</v>
      </c>
    </row>
    <row r="102" spans="1:12" x14ac:dyDescent="0.2">
      <c r="A102" s="12"/>
      <c r="B102" s="54" t="s">
        <v>3</v>
      </c>
      <c r="C102" s="10" t="s">
        <v>4</v>
      </c>
      <c r="D102" s="35">
        <f>+E387</f>
        <v>53.366599999999998</v>
      </c>
      <c r="E102" s="316">
        <v>2.9731000000000001</v>
      </c>
      <c r="F102" s="363">
        <f>+D102-'ANEXO 49 TS ZF (N3)'!D102</f>
        <v>0</v>
      </c>
      <c r="J102" s="2">
        <v>46.116799999999998</v>
      </c>
      <c r="K102" s="409">
        <f t="shared" si="1"/>
        <v>0.15720518336051081</v>
      </c>
    </row>
    <row r="103" spans="1:12" x14ac:dyDescent="0.2">
      <c r="A103" s="12"/>
      <c r="B103" s="64" t="s">
        <v>5</v>
      </c>
      <c r="C103" s="10" t="s">
        <v>4</v>
      </c>
      <c r="D103" s="35">
        <f>+E388</f>
        <v>52.577800000000003</v>
      </c>
      <c r="E103" s="316">
        <v>2.8855</v>
      </c>
      <c r="F103" s="363">
        <f>+D103-'ANEXO 49 TS ZF (N3)'!D103</f>
        <v>0</v>
      </c>
      <c r="J103" s="3">
        <v>45.417299999999997</v>
      </c>
      <c r="K103" s="409">
        <f t="shared" si="1"/>
        <v>0.15766018675702886</v>
      </c>
    </row>
    <row r="104" spans="1:12" x14ac:dyDescent="0.2">
      <c r="A104" s="12"/>
      <c r="B104" s="54" t="s">
        <v>6</v>
      </c>
      <c r="C104" s="10" t="s">
        <v>4</v>
      </c>
      <c r="D104" s="35">
        <f>+E389</f>
        <v>51.954599999999999</v>
      </c>
      <c r="E104" s="316">
        <v>2.7974000000000001</v>
      </c>
      <c r="F104" s="363">
        <f>+D104-'ANEXO 49 TS ZF (N3)'!D104</f>
        <v>0</v>
      </c>
      <c r="J104" s="2">
        <v>44.8645</v>
      </c>
      <c r="K104" s="409">
        <f t="shared" si="1"/>
        <v>0.15803363461088393</v>
      </c>
    </row>
    <row r="105" spans="1:12" s="3" customFormat="1" x14ac:dyDescent="0.2">
      <c r="A105" s="12"/>
      <c r="B105" s="54"/>
      <c r="C105" s="57"/>
      <c r="D105" s="88"/>
      <c r="E105" s="316"/>
      <c r="F105" s="363">
        <f>+D105-'ANEXO 49 TS ZF (N3)'!D105</f>
        <v>0</v>
      </c>
      <c r="G105" s="315"/>
      <c r="H105" s="315"/>
      <c r="J105" s="2"/>
      <c r="K105" s="409" t="e">
        <f t="shared" si="1"/>
        <v>#DIV/0!</v>
      </c>
      <c r="L105" s="2"/>
    </row>
    <row r="106" spans="1:12" x14ac:dyDescent="0.2">
      <c r="A106" s="8" t="s">
        <v>578</v>
      </c>
      <c r="B106" s="52"/>
      <c r="C106" s="48"/>
      <c r="D106" s="86"/>
      <c r="E106" s="316"/>
      <c r="F106" s="363">
        <f>+D106-'ANEXO 49 TS ZF (N3)'!D106</f>
        <v>0</v>
      </c>
      <c r="K106" s="409" t="e">
        <f t="shared" si="1"/>
        <v>#DIV/0!</v>
      </c>
      <c r="L106" s="3"/>
    </row>
    <row r="107" spans="1:12" x14ac:dyDescent="0.2">
      <c r="A107" s="12"/>
      <c r="B107" s="54" t="s">
        <v>0</v>
      </c>
      <c r="C107" s="14" t="s">
        <v>1</v>
      </c>
      <c r="D107" s="15">
        <f>+E392</f>
        <v>13676.81</v>
      </c>
      <c r="E107" s="316">
        <v>5455.72</v>
      </c>
      <c r="F107" s="363">
        <f>+D107-'ANEXO 49 TS ZF (N3)'!D107</f>
        <v>0</v>
      </c>
      <c r="J107" s="2">
        <v>10727.75</v>
      </c>
      <c r="K107" s="409">
        <f t="shared" si="1"/>
        <v>0.27490014215469216</v>
      </c>
    </row>
    <row r="108" spans="1:12" x14ac:dyDescent="0.2">
      <c r="A108" s="12"/>
      <c r="B108" s="54" t="s">
        <v>2</v>
      </c>
      <c r="C108" s="14" t="s">
        <v>1</v>
      </c>
      <c r="D108" s="15">
        <f>+E393</f>
        <v>8080.53</v>
      </c>
      <c r="E108" s="316">
        <v>4396.38</v>
      </c>
      <c r="F108" s="363">
        <f>+D108-'ANEXO 49 TS ZF (N3)'!D108</f>
        <v>0</v>
      </c>
      <c r="J108" s="2">
        <v>6798.44</v>
      </c>
      <c r="K108" s="409">
        <f t="shared" si="1"/>
        <v>0.18858591088543841</v>
      </c>
    </row>
    <row r="109" spans="1:12" x14ac:dyDescent="0.2">
      <c r="A109" s="12"/>
      <c r="B109" s="54" t="s">
        <v>3</v>
      </c>
      <c r="C109" s="10" t="s">
        <v>4</v>
      </c>
      <c r="D109" s="35">
        <f>+E394</f>
        <v>48.209499999999998</v>
      </c>
      <c r="E109" s="316">
        <v>2.6858</v>
      </c>
      <c r="F109" s="363">
        <f>+D109-'ANEXO 49 TS ZF (N3)'!D109</f>
        <v>0</v>
      </c>
      <c r="J109" s="2">
        <v>41.660400000000003</v>
      </c>
      <c r="K109" s="409">
        <f t="shared" si="1"/>
        <v>0.15720204318729536</v>
      </c>
    </row>
    <row r="110" spans="1:12" x14ac:dyDescent="0.2">
      <c r="A110" s="12"/>
      <c r="B110" s="64" t="s">
        <v>5</v>
      </c>
      <c r="C110" s="10" t="s">
        <v>4</v>
      </c>
      <c r="D110" s="35">
        <f>+E395</f>
        <v>47.496899999999997</v>
      </c>
      <c r="E110" s="316">
        <v>2.6067</v>
      </c>
      <c r="F110" s="363">
        <f>+D110-'ANEXO 49 TS ZF (N3)'!D110</f>
        <v>0</v>
      </c>
      <c r="J110" s="3">
        <v>41.028399999999998</v>
      </c>
      <c r="K110" s="409">
        <f t="shared" si="1"/>
        <v>0.15765908492653868</v>
      </c>
    </row>
    <row r="111" spans="1:12" x14ac:dyDescent="0.2">
      <c r="A111" s="12"/>
      <c r="B111" s="54" t="s">
        <v>6</v>
      </c>
      <c r="C111" s="10" t="s">
        <v>4</v>
      </c>
      <c r="D111" s="35">
        <f>+E396</f>
        <v>46.933999999999997</v>
      </c>
      <c r="E111" s="316">
        <v>2.5270000000000001</v>
      </c>
      <c r="F111" s="363">
        <f>+D111-'ANEXO 49 TS ZF (N3)'!D111</f>
        <v>0</v>
      </c>
      <c r="J111" s="2">
        <v>40.529000000000003</v>
      </c>
      <c r="K111" s="409">
        <f t="shared" si="1"/>
        <v>0.15803498729304932</v>
      </c>
    </row>
    <row r="112" spans="1:12" s="3" customFormat="1" x14ac:dyDescent="0.2">
      <c r="A112" s="12"/>
      <c r="B112" s="54"/>
      <c r="C112" s="57"/>
      <c r="D112" s="88"/>
      <c r="E112" s="316"/>
      <c r="F112" s="363">
        <f>+D112-'ANEXO 49 TS ZF (N3)'!D112</f>
        <v>0</v>
      </c>
      <c r="G112" s="315"/>
      <c r="H112" s="315"/>
      <c r="J112" s="2"/>
      <c r="K112" s="409" t="e">
        <f t="shared" si="1"/>
        <v>#DIV/0!</v>
      </c>
      <c r="L112" s="2"/>
    </row>
    <row r="113" spans="1:12" x14ac:dyDescent="0.2">
      <c r="A113" s="8" t="s">
        <v>579</v>
      </c>
      <c r="B113" s="52"/>
      <c r="C113" s="48"/>
      <c r="D113" s="86"/>
      <c r="E113" s="316"/>
      <c r="F113" s="363">
        <f>+D113-'ANEXO 49 TS ZF (N3)'!D113</f>
        <v>0</v>
      </c>
      <c r="K113" s="409" t="e">
        <f t="shared" si="1"/>
        <v>#DIV/0!</v>
      </c>
      <c r="L113" s="3"/>
    </row>
    <row r="114" spans="1:12" x14ac:dyDescent="0.2">
      <c r="A114" s="12"/>
      <c r="B114" s="54" t="s">
        <v>0</v>
      </c>
      <c r="C114" s="14" t="s">
        <v>1</v>
      </c>
      <c r="D114" s="15">
        <f>+E399</f>
        <v>6115.31</v>
      </c>
      <c r="E114" s="316">
        <v>1427.03</v>
      </c>
      <c r="F114" s="363">
        <f>+D114-'ANEXO 49 TS ZF (N3)'!D114</f>
        <v>0</v>
      </c>
      <c r="J114" s="2">
        <v>4399.45</v>
      </c>
      <c r="K114" s="409">
        <f t="shared" si="1"/>
        <v>0.39001693393492376</v>
      </c>
    </row>
    <row r="115" spans="1:12" x14ac:dyDescent="0.2">
      <c r="A115" s="12"/>
      <c r="B115" s="54" t="s">
        <v>2</v>
      </c>
      <c r="C115" s="14" t="s">
        <v>1</v>
      </c>
      <c r="D115" s="15">
        <f>+E400</f>
        <v>2044.61</v>
      </c>
      <c r="E115" s="316">
        <v>1112.4100000000001</v>
      </c>
      <c r="F115" s="363">
        <f>+D115-'ANEXO 49 TS ZF (N3)'!D115</f>
        <v>0</v>
      </c>
      <c r="J115" s="2">
        <v>1720.2</v>
      </c>
      <c r="K115" s="409">
        <f t="shared" si="1"/>
        <v>0.188588536216719</v>
      </c>
    </row>
    <row r="116" spans="1:12" x14ac:dyDescent="0.2">
      <c r="A116" s="12"/>
      <c r="B116" s="54" t="s">
        <v>3</v>
      </c>
      <c r="C116" s="10" t="s">
        <v>4</v>
      </c>
      <c r="D116" s="35">
        <f>+E401</f>
        <v>46.353499999999997</v>
      </c>
      <c r="E116" s="316">
        <v>2.5823999999999998</v>
      </c>
      <c r="F116" s="363">
        <f>+D116-'ANEXO 49 TS ZF (N3)'!D116</f>
        <v>0</v>
      </c>
      <c r="J116" s="2">
        <v>40.0565</v>
      </c>
      <c r="K116" s="409">
        <f t="shared" si="1"/>
        <v>0.15720295083194991</v>
      </c>
    </row>
    <row r="117" spans="1:12" x14ac:dyDescent="0.2">
      <c r="A117" s="12"/>
      <c r="B117" s="64" t="s">
        <v>5</v>
      </c>
      <c r="C117" s="10" t="s">
        <v>4</v>
      </c>
      <c r="D117" s="35">
        <f>+E402</f>
        <v>45.668399999999998</v>
      </c>
      <c r="E117" s="316">
        <v>2.5063</v>
      </c>
      <c r="F117" s="363">
        <f>+D117-'ANEXO 49 TS ZF (N3)'!D117</f>
        <v>0</v>
      </c>
      <c r="J117" s="3">
        <v>39.448900000000002</v>
      </c>
      <c r="K117" s="409">
        <f t="shared" si="1"/>
        <v>0.15765965590929021</v>
      </c>
    </row>
    <row r="118" spans="1:12" x14ac:dyDescent="0.2">
      <c r="A118" s="12"/>
      <c r="B118" s="54" t="s">
        <v>6</v>
      </c>
      <c r="C118" s="10" t="s">
        <v>4</v>
      </c>
      <c r="D118" s="35">
        <f>+E403</f>
        <v>45.127099999999999</v>
      </c>
      <c r="E118" s="316">
        <v>2.4297</v>
      </c>
      <c r="F118" s="363">
        <f>+D118-'ANEXO 49 TS ZF (N3)'!D118</f>
        <v>0</v>
      </c>
      <c r="J118" s="2">
        <v>38.968699999999998</v>
      </c>
      <c r="K118" s="409">
        <f t="shared" si="1"/>
        <v>0.1580345251445392</v>
      </c>
    </row>
    <row r="119" spans="1:12" s="3" customFormat="1" x14ac:dyDescent="0.2">
      <c r="A119" s="12"/>
      <c r="B119" s="54"/>
      <c r="C119" s="10"/>
      <c r="D119" s="92"/>
      <c r="E119" s="316"/>
      <c r="F119" s="363">
        <f>+D119-'ANEXO 49 TS ZF (N3)'!D119</f>
        <v>0</v>
      </c>
      <c r="G119" s="315"/>
      <c r="H119" s="315"/>
      <c r="J119" s="2"/>
      <c r="K119" s="409" t="e">
        <f t="shared" si="1"/>
        <v>#DIV/0!</v>
      </c>
      <c r="L119" s="2"/>
    </row>
    <row r="120" spans="1:12" x14ac:dyDescent="0.2">
      <c r="A120" s="8" t="s">
        <v>580</v>
      </c>
      <c r="B120" s="52"/>
      <c r="C120" s="48"/>
      <c r="D120" s="86"/>
      <c r="E120" s="316"/>
      <c r="F120" s="363">
        <f>+D120-'ANEXO 49 TS ZF (N3)'!D120</f>
        <v>0</v>
      </c>
      <c r="K120" s="409" t="e">
        <f t="shared" si="1"/>
        <v>#DIV/0!</v>
      </c>
      <c r="L120" s="3"/>
    </row>
    <row r="121" spans="1:12" x14ac:dyDescent="0.2">
      <c r="A121" s="12"/>
      <c r="B121" s="54" t="s">
        <v>0</v>
      </c>
      <c r="C121" s="14" t="s">
        <v>1</v>
      </c>
      <c r="D121" s="15">
        <f>+D385</f>
        <v>24380</v>
      </c>
      <c r="E121" s="316">
        <v>7294.51</v>
      </c>
      <c r="F121" s="363">
        <f>+D121-'ANEXO 49 TS ZF (N3)'!D121</f>
        <v>0</v>
      </c>
      <c r="J121" s="2">
        <v>16922.04</v>
      </c>
      <c r="K121" s="409">
        <f t="shared" si="1"/>
        <v>0.44072464076435214</v>
      </c>
    </row>
    <row r="122" spans="1:12" x14ac:dyDescent="0.2">
      <c r="A122" s="12"/>
      <c r="B122" s="54" t="s">
        <v>2</v>
      </c>
      <c r="C122" s="14" t="s">
        <v>1</v>
      </c>
      <c r="D122" s="15">
        <f>+D386</f>
        <v>12459.69</v>
      </c>
      <c r="E122" s="316">
        <v>5911.73</v>
      </c>
      <c r="F122" s="363">
        <f>+D122-'ANEXO 49 TS ZF (N3)'!D122</f>
        <v>0</v>
      </c>
      <c r="J122" s="2">
        <v>9141.74</v>
      </c>
      <c r="K122" s="409">
        <f t="shared" si="1"/>
        <v>0.36294512860790196</v>
      </c>
    </row>
    <row r="123" spans="1:12" x14ac:dyDescent="0.2">
      <c r="A123" s="12"/>
      <c r="B123" s="54" t="s">
        <v>3</v>
      </c>
      <c r="C123" s="10" t="s">
        <v>4</v>
      </c>
      <c r="D123" s="35">
        <f>+D387</f>
        <v>122.5475</v>
      </c>
      <c r="E123" s="316">
        <v>4.8247</v>
      </c>
      <c r="F123" s="363">
        <f>+D123-'ANEXO 49 TS ZF (N3)'!D123</f>
        <v>0</v>
      </c>
      <c r="J123" s="2">
        <v>86.578800000000001</v>
      </c>
      <c r="K123" s="409">
        <f t="shared" si="1"/>
        <v>0.41544465850762546</v>
      </c>
    </row>
    <row r="124" spans="1:12" x14ac:dyDescent="0.2">
      <c r="A124" s="12"/>
      <c r="B124" s="64" t="s">
        <v>5</v>
      </c>
      <c r="C124" s="10" t="s">
        <v>4</v>
      </c>
      <c r="D124" s="35">
        <f>+D388</f>
        <v>119.1686</v>
      </c>
      <c r="E124" s="316">
        <v>4.6496000000000004</v>
      </c>
      <c r="F124" s="363">
        <f>+D124-'ANEXO 49 TS ZF (N3)'!D124</f>
        <v>0</v>
      </c>
      <c r="J124" s="3">
        <v>85.082899999999995</v>
      </c>
      <c r="K124" s="409">
        <f t="shared" si="1"/>
        <v>0.40061751538793344</v>
      </c>
    </row>
    <row r="125" spans="1:12" x14ac:dyDescent="0.2">
      <c r="A125" s="12"/>
      <c r="B125" s="54" t="s">
        <v>6</v>
      </c>
      <c r="C125" s="10" t="s">
        <v>4</v>
      </c>
      <c r="D125" s="35">
        <f>+D389</f>
        <v>117.5945</v>
      </c>
      <c r="E125" s="316">
        <v>4.4732000000000003</v>
      </c>
      <c r="F125" s="363">
        <f>+D125-'ANEXO 49 TS ZF (N3)'!D125</f>
        <v>0</v>
      </c>
      <c r="J125" s="2">
        <v>83.900499999999994</v>
      </c>
      <c r="K125" s="409">
        <f t="shared" si="1"/>
        <v>0.40159474615765101</v>
      </c>
    </row>
    <row r="126" spans="1:12" s="3" customFormat="1" x14ac:dyDescent="0.2">
      <c r="A126" s="12"/>
      <c r="B126" s="54"/>
      <c r="C126" s="57"/>
      <c r="D126" s="88"/>
      <c r="E126" s="316"/>
      <c r="F126" s="363">
        <f>+D126-'ANEXO 49 TS ZF (N3)'!D126</f>
        <v>0</v>
      </c>
      <c r="G126" s="315"/>
      <c r="H126" s="315"/>
      <c r="J126" s="2"/>
      <c r="K126" s="409" t="e">
        <f t="shared" si="1"/>
        <v>#DIV/0!</v>
      </c>
      <c r="L126" s="2"/>
    </row>
    <row r="127" spans="1:12" x14ac:dyDescent="0.2">
      <c r="A127" s="8" t="s">
        <v>581</v>
      </c>
      <c r="B127" s="52"/>
      <c r="C127" s="48"/>
      <c r="D127" s="86"/>
      <c r="E127" s="316"/>
      <c r="F127" s="363">
        <f>+D127-'ANEXO 49 TS ZF (N3)'!D127</f>
        <v>0</v>
      </c>
      <c r="K127" s="409" t="e">
        <f t="shared" si="1"/>
        <v>#DIV/0!</v>
      </c>
      <c r="L127" s="3"/>
    </row>
    <row r="128" spans="1:12" x14ac:dyDescent="0.2">
      <c r="A128" s="12"/>
      <c r="B128" s="54" t="s">
        <v>0</v>
      </c>
      <c r="C128" s="14" t="s">
        <v>1</v>
      </c>
      <c r="D128" s="15">
        <f>+D392</f>
        <v>19527.89</v>
      </c>
      <c r="E128" s="316">
        <v>5455.72</v>
      </c>
      <c r="F128" s="363">
        <f>+D128-'ANEXO 49 TS ZF (N3)'!D128</f>
        <v>0</v>
      </c>
      <c r="J128" s="2">
        <v>13466.75</v>
      </c>
      <c r="K128" s="409">
        <f t="shared" si="1"/>
        <v>0.45008186830527031</v>
      </c>
    </row>
    <row r="129" spans="1:12" x14ac:dyDescent="0.2">
      <c r="A129" s="12"/>
      <c r="B129" s="54" t="s">
        <v>2</v>
      </c>
      <c r="C129" s="14" t="s">
        <v>1</v>
      </c>
      <c r="D129" s="15">
        <f>+D393</f>
        <v>9265.91</v>
      </c>
      <c r="E129" s="316">
        <v>4396.38</v>
      </c>
      <c r="F129" s="363">
        <f>+D129-'ANEXO 49 TS ZF (N3)'!D129</f>
        <v>0</v>
      </c>
      <c r="J129" s="2">
        <v>6798.44</v>
      </c>
      <c r="K129" s="409">
        <f t="shared" si="1"/>
        <v>0.36294649949105984</v>
      </c>
    </row>
    <row r="130" spans="1:12" x14ac:dyDescent="0.2">
      <c r="A130" s="12"/>
      <c r="B130" s="54" t="s">
        <v>3</v>
      </c>
      <c r="C130" s="10" t="s">
        <v>4</v>
      </c>
      <c r="D130" s="18">
        <f>+D394</f>
        <v>110.7052</v>
      </c>
      <c r="E130" s="316">
        <v>4.3585000000000003</v>
      </c>
      <c r="F130" s="363">
        <f>+D130-'ANEXO 49 TS ZF (N3)'!D130</f>
        <v>0</v>
      </c>
      <c r="J130" s="2">
        <v>78.212299999999999</v>
      </c>
      <c r="K130" s="409">
        <f t="shared" si="1"/>
        <v>0.41544488526740686</v>
      </c>
    </row>
    <row r="131" spans="1:12" x14ac:dyDescent="0.2">
      <c r="A131" s="12"/>
      <c r="B131" s="64" t="s">
        <v>5</v>
      </c>
      <c r="C131" s="10" t="s">
        <v>4</v>
      </c>
      <c r="D131" s="18">
        <f>+D395</f>
        <v>107.6527</v>
      </c>
      <c r="E131" s="316">
        <v>4.2003000000000004</v>
      </c>
      <c r="F131" s="363">
        <f>+D131-'ANEXO 49 TS ZF (N3)'!D131</f>
        <v>0</v>
      </c>
      <c r="J131" s="3">
        <v>76.860900000000001</v>
      </c>
      <c r="K131" s="409">
        <f t="shared" si="1"/>
        <v>0.40061721889803525</v>
      </c>
    </row>
    <row r="132" spans="1:12" x14ac:dyDescent="0.2">
      <c r="A132" s="12"/>
      <c r="B132" s="54" t="s">
        <v>6</v>
      </c>
      <c r="C132" s="10" t="s">
        <v>4</v>
      </c>
      <c r="D132" s="18">
        <f>+D396</f>
        <v>106.2308</v>
      </c>
      <c r="E132" s="316">
        <v>4.0410000000000004</v>
      </c>
      <c r="F132" s="363">
        <f>+D132-'ANEXO 49 TS ZF (N3)'!D132</f>
        <v>0</v>
      </c>
      <c r="J132" s="2">
        <v>75.7928</v>
      </c>
      <c r="K132" s="409">
        <f t="shared" si="1"/>
        <v>0.40159487444717712</v>
      </c>
    </row>
    <row r="133" spans="1:12" s="3" customFormat="1" x14ac:dyDescent="0.2">
      <c r="A133" s="12"/>
      <c r="B133" s="54"/>
      <c r="C133" s="57"/>
      <c r="D133" s="88"/>
      <c r="E133" s="316"/>
      <c r="F133" s="363">
        <f>+D133-'ANEXO 49 TS ZF (N3)'!D133</f>
        <v>0</v>
      </c>
      <c r="G133" s="315"/>
      <c r="H133" s="315"/>
      <c r="J133" s="2"/>
      <c r="K133" s="409" t="e">
        <f t="shared" si="1"/>
        <v>#DIV/0!</v>
      </c>
      <c r="L133" s="2"/>
    </row>
    <row r="134" spans="1:12" x14ac:dyDescent="0.2">
      <c r="A134" s="8" t="s">
        <v>582</v>
      </c>
      <c r="B134" s="52"/>
      <c r="C134" s="48"/>
      <c r="D134" s="86"/>
      <c r="E134" s="316"/>
      <c r="F134" s="363">
        <f>+D134-'ANEXO 49 TS ZF (N3)'!D134</f>
        <v>0</v>
      </c>
      <c r="K134" s="409" t="e">
        <f t="shared" si="1"/>
        <v>#DIV/0!</v>
      </c>
      <c r="L134" s="3"/>
    </row>
    <row r="135" spans="1:12" x14ac:dyDescent="0.2">
      <c r="A135" s="12"/>
      <c r="B135" s="54" t="s">
        <v>0</v>
      </c>
      <c r="C135" s="14" t="s">
        <v>1</v>
      </c>
      <c r="D135" s="15">
        <f>+D399</f>
        <v>10691.99</v>
      </c>
      <c r="E135" s="316">
        <v>1427.03</v>
      </c>
      <c r="F135" s="363">
        <f>+D135-'ANEXO 49 TS ZF (N3)'!D135</f>
        <v>0</v>
      </c>
      <c r="J135" s="2">
        <v>7020.79</v>
      </c>
      <c r="K135" s="409">
        <f t="shared" si="1"/>
        <v>0.52290411762778821</v>
      </c>
    </row>
    <row r="136" spans="1:12" x14ac:dyDescent="0.2">
      <c r="A136" s="12"/>
      <c r="B136" s="54" t="s">
        <v>2</v>
      </c>
      <c r="C136" s="14" t="s">
        <v>1</v>
      </c>
      <c r="D136" s="15">
        <f>+D400</f>
        <v>2344.54</v>
      </c>
      <c r="E136" s="316">
        <v>1112.4100000000001</v>
      </c>
      <c r="F136" s="363">
        <f>+D136-'ANEXO 49 TS ZF (N3)'!D136</f>
        <v>0</v>
      </c>
      <c r="J136" s="2">
        <v>1720.2</v>
      </c>
      <c r="K136" s="409">
        <f t="shared" si="1"/>
        <v>0.36294616905011035</v>
      </c>
    </row>
    <row r="137" spans="1:12" x14ac:dyDescent="0.2">
      <c r="A137" s="12"/>
      <c r="B137" s="54" t="s">
        <v>3</v>
      </c>
      <c r="C137" s="10" t="s">
        <v>4</v>
      </c>
      <c r="D137" s="18">
        <f>+D401</f>
        <v>106.4432</v>
      </c>
      <c r="E137" s="316">
        <v>4.1906999999999996</v>
      </c>
      <c r="F137" s="363">
        <f>+D137-'ANEXO 49 TS ZF (N3)'!D137</f>
        <v>0</v>
      </c>
      <c r="J137" s="2">
        <v>75.201300000000003</v>
      </c>
      <c r="K137" s="409">
        <f t="shared" ref="K137:K200" si="2">+D137/J137-1</f>
        <v>0.41544361600131907</v>
      </c>
    </row>
    <row r="138" spans="1:12" x14ac:dyDescent="0.2">
      <c r="A138" s="12"/>
      <c r="B138" s="64" t="s">
        <v>5</v>
      </c>
      <c r="C138" s="10" t="s">
        <v>4</v>
      </c>
      <c r="D138" s="18">
        <f>+D402</f>
        <v>103.50830000000001</v>
      </c>
      <c r="E138" s="316">
        <v>4.0385999999999997</v>
      </c>
      <c r="F138" s="363">
        <f>+D138-'ANEXO 49 TS ZF (N3)'!D138</f>
        <v>0</v>
      </c>
      <c r="J138" s="3">
        <v>73.901899999999998</v>
      </c>
      <c r="K138" s="409">
        <f t="shared" si="2"/>
        <v>0.40061757546152421</v>
      </c>
    </row>
    <row r="139" spans="1:12" x14ac:dyDescent="0.2">
      <c r="A139" s="12"/>
      <c r="B139" s="54" t="s">
        <v>6</v>
      </c>
      <c r="C139" s="10" t="s">
        <v>4</v>
      </c>
      <c r="D139" s="18">
        <f>+D403</f>
        <v>102.14109999999999</v>
      </c>
      <c r="E139" s="316">
        <v>3.8854000000000002</v>
      </c>
      <c r="F139" s="363">
        <f>+D139-'ANEXO 49 TS ZF (N3)'!D139</f>
        <v>0</v>
      </c>
      <c r="J139" s="2">
        <v>72.874899999999997</v>
      </c>
      <c r="K139" s="409">
        <f t="shared" si="2"/>
        <v>0.40159506222306995</v>
      </c>
    </row>
    <row r="140" spans="1:12" s="3" customFormat="1" x14ac:dyDescent="0.2">
      <c r="A140" s="12"/>
      <c r="B140" s="54"/>
      <c r="C140" s="10"/>
      <c r="D140" s="88"/>
      <c r="E140" s="316"/>
      <c r="F140" s="363">
        <f>+D140-'ANEXO 49 TS ZF (N3)'!D140</f>
        <v>0</v>
      </c>
      <c r="G140" s="315"/>
      <c r="H140" s="315"/>
      <c r="J140" s="2"/>
      <c r="K140" s="409" t="e">
        <f t="shared" si="2"/>
        <v>#DIV/0!</v>
      </c>
      <c r="L140" s="2"/>
    </row>
    <row r="141" spans="1:12" x14ac:dyDescent="0.2">
      <c r="A141" s="8" t="s">
        <v>583</v>
      </c>
      <c r="B141" s="52"/>
      <c r="C141" s="10"/>
      <c r="D141" s="86"/>
      <c r="E141" s="316"/>
      <c r="F141" s="363">
        <f>+D141-'ANEXO 49 TS ZF (N3)'!D141</f>
        <v>0</v>
      </c>
      <c r="K141" s="409" t="e">
        <f t="shared" si="2"/>
        <v>#DIV/0!</v>
      </c>
      <c r="L141" s="3"/>
    </row>
    <row r="142" spans="1:12" x14ac:dyDescent="0.2">
      <c r="A142" s="12"/>
      <c r="B142" s="54" t="s">
        <v>0</v>
      </c>
      <c r="C142" s="14" t="s">
        <v>1</v>
      </c>
      <c r="D142" s="15">
        <f>+D100</f>
        <v>17500.349999999999</v>
      </c>
      <c r="E142" s="316">
        <v>7294.51</v>
      </c>
      <c r="F142" s="363">
        <f>+D142-'ANEXO 49 TS ZF (N3)'!D142</f>
        <v>0</v>
      </c>
      <c r="J142" s="2">
        <v>13849.88</v>
      </c>
      <c r="K142" s="409">
        <f t="shared" si="2"/>
        <v>0.26357412482996234</v>
      </c>
    </row>
    <row r="143" spans="1:12" x14ac:dyDescent="0.2">
      <c r="A143" s="12"/>
      <c r="B143" s="54" t="s">
        <v>2</v>
      </c>
      <c r="C143" s="14" t="s">
        <v>1</v>
      </c>
      <c r="D143" s="15">
        <f>+D101</f>
        <v>10865.74</v>
      </c>
      <c r="E143" s="316">
        <v>5911.73</v>
      </c>
      <c r="F143" s="363">
        <f>+D143-'ANEXO 49 TS ZF (N3)'!D143</f>
        <v>0</v>
      </c>
      <c r="J143" s="2">
        <v>9141.74</v>
      </c>
      <c r="K143" s="409">
        <f t="shared" si="2"/>
        <v>0.18858554279601036</v>
      </c>
    </row>
    <row r="144" spans="1:12" x14ac:dyDescent="0.2">
      <c r="A144" s="12"/>
      <c r="B144" s="54" t="s">
        <v>3</v>
      </c>
      <c r="C144" s="10" t="s">
        <v>4</v>
      </c>
      <c r="D144" s="18">
        <f>+D102</f>
        <v>53.366599999999998</v>
      </c>
      <c r="E144" s="316">
        <v>0.84860000000000002</v>
      </c>
      <c r="F144" s="363">
        <f>+D144-'ANEXO 49 TS ZF (N3)'!D144</f>
        <v>0</v>
      </c>
      <c r="J144" s="2">
        <v>46.116799999999998</v>
      </c>
      <c r="K144" s="409">
        <f t="shared" si="2"/>
        <v>0.15720518336051081</v>
      </c>
    </row>
    <row r="145" spans="1:12" x14ac:dyDescent="0.2">
      <c r="A145" s="12"/>
      <c r="B145" s="64" t="s">
        <v>5</v>
      </c>
      <c r="C145" s="10" t="s">
        <v>4</v>
      </c>
      <c r="D145" s="18">
        <f>+D103</f>
        <v>52.577800000000003</v>
      </c>
      <c r="E145" s="316">
        <v>0.84860000000000002</v>
      </c>
      <c r="F145" s="363">
        <f>+D145-'ANEXO 49 TS ZF (N3)'!D145</f>
        <v>0</v>
      </c>
      <c r="J145" s="3">
        <v>45.417299999999997</v>
      </c>
      <c r="K145" s="409">
        <f t="shared" si="2"/>
        <v>0.15766018675702886</v>
      </c>
    </row>
    <row r="146" spans="1:12" x14ac:dyDescent="0.2">
      <c r="A146" s="12"/>
      <c r="B146" s="54" t="s">
        <v>6</v>
      </c>
      <c r="C146" s="10" t="s">
        <v>4</v>
      </c>
      <c r="D146" s="18">
        <f>+D104</f>
        <v>51.954599999999999</v>
      </c>
      <c r="E146" s="316">
        <v>0.84860000000000002</v>
      </c>
      <c r="F146" s="363">
        <f>+D146-'ANEXO 49 TS ZF (N3)'!D146</f>
        <v>0</v>
      </c>
      <c r="J146" s="2">
        <v>44.8645</v>
      </c>
      <c r="K146" s="409">
        <f t="shared" si="2"/>
        <v>0.15803363461088393</v>
      </c>
    </row>
    <row r="147" spans="1:12" s="3" customFormat="1" x14ac:dyDescent="0.2">
      <c r="A147" s="12"/>
      <c r="B147" s="54"/>
      <c r="C147" s="10"/>
      <c r="D147" s="88"/>
      <c r="E147" s="316"/>
      <c r="F147" s="363">
        <f>+D147-'ANEXO 49 TS ZF (N3)'!D147</f>
        <v>0</v>
      </c>
      <c r="G147" s="315"/>
      <c r="H147" s="315"/>
      <c r="J147" s="2"/>
      <c r="K147" s="409" t="e">
        <f t="shared" si="2"/>
        <v>#DIV/0!</v>
      </c>
      <c r="L147" s="2"/>
    </row>
    <row r="148" spans="1:12" x14ac:dyDescent="0.2">
      <c r="A148" s="8" t="s">
        <v>584</v>
      </c>
      <c r="B148" s="52"/>
      <c r="C148" s="10"/>
      <c r="D148" s="86"/>
      <c r="E148" s="316"/>
      <c r="F148" s="363">
        <f>+D148-'ANEXO 49 TS ZF (N3)'!D148</f>
        <v>0</v>
      </c>
      <c r="K148" s="409" t="e">
        <f t="shared" si="2"/>
        <v>#DIV/0!</v>
      </c>
      <c r="L148" s="3"/>
    </row>
    <row r="149" spans="1:12" x14ac:dyDescent="0.2">
      <c r="A149" s="12"/>
      <c r="B149" s="54" t="s">
        <v>0</v>
      </c>
      <c r="C149" s="14" t="s">
        <v>1</v>
      </c>
      <c r="D149" s="15">
        <f>+D107</f>
        <v>13676.81</v>
      </c>
      <c r="E149" s="316">
        <v>5455.72</v>
      </c>
      <c r="F149" s="363">
        <f>+D149-'ANEXO 49 TS ZF (N3)'!D149</f>
        <v>0</v>
      </c>
      <c r="J149" s="2">
        <v>10727.75</v>
      </c>
      <c r="K149" s="409">
        <f t="shared" si="2"/>
        <v>0.27490014215469216</v>
      </c>
    </row>
    <row r="150" spans="1:12" x14ac:dyDescent="0.2">
      <c r="A150" s="12"/>
      <c r="B150" s="54" t="s">
        <v>2</v>
      </c>
      <c r="C150" s="14" t="s">
        <v>1</v>
      </c>
      <c r="D150" s="15">
        <f>+D108</f>
        <v>8080.53</v>
      </c>
      <c r="E150" s="316">
        <v>4396.38</v>
      </c>
      <c r="F150" s="363">
        <f>+D150-'ANEXO 49 TS ZF (N3)'!D150</f>
        <v>0</v>
      </c>
      <c r="J150" s="2">
        <v>6798.44</v>
      </c>
      <c r="K150" s="409">
        <f t="shared" si="2"/>
        <v>0.18858591088543841</v>
      </c>
    </row>
    <row r="151" spans="1:12" x14ac:dyDescent="0.2">
      <c r="A151" s="12"/>
      <c r="B151" s="54" t="s">
        <v>3</v>
      </c>
      <c r="C151" s="10" t="s">
        <v>4</v>
      </c>
      <c r="D151" s="18">
        <f>+D109</f>
        <v>48.209499999999998</v>
      </c>
      <c r="E151" s="316">
        <v>0.76659999999999995</v>
      </c>
      <c r="F151" s="363">
        <f>+D151-'ANEXO 49 TS ZF (N3)'!D151</f>
        <v>0</v>
      </c>
      <c r="J151" s="2">
        <v>41.660400000000003</v>
      </c>
      <c r="K151" s="409">
        <f t="shared" si="2"/>
        <v>0.15720204318729536</v>
      </c>
    </row>
    <row r="152" spans="1:12" x14ac:dyDescent="0.2">
      <c r="A152" s="12"/>
      <c r="B152" s="64" t="s">
        <v>5</v>
      </c>
      <c r="C152" s="10" t="s">
        <v>4</v>
      </c>
      <c r="D152" s="18">
        <f>+D110</f>
        <v>47.496899999999997</v>
      </c>
      <c r="E152" s="316">
        <v>0.76659999999999995</v>
      </c>
      <c r="F152" s="363">
        <f>+D152-'ANEXO 49 TS ZF (N3)'!D152</f>
        <v>0</v>
      </c>
      <c r="J152" s="3">
        <v>41.028399999999998</v>
      </c>
      <c r="K152" s="409">
        <f t="shared" si="2"/>
        <v>0.15765908492653868</v>
      </c>
    </row>
    <row r="153" spans="1:12" x14ac:dyDescent="0.2">
      <c r="A153" s="12"/>
      <c r="B153" s="54" t="s">
        <v>6</v>
      </c>
      <c r="C153" s="10" t="s">
        <v>4</v>
      </c>
      <c r="D153" s="18">
        <f>+D111</f>
        <v>46.933999999999997</v>
      </c>
      <c r="E153" s="316">
        <v>0.76659999999999995</v>
      </c>
      <c r="F153" s="363">
        <f>+D153-'ANEXO 49 TS ZF (N3)'!D153</f>
        <v>0</v>
      </c>
      <c r="J153" s="3">
        <v>40.529000000000003</v>
      </c>
      <c r="K153" s="409">
        <f t="shared" si="2"/>
        <v>0.15803498729304932</v>
      </c>
    </row>
    <row r="154" spans="1:12" s="3" customFormat="1" x14ac:dyDescent="0.2">
      <c r="A154" s="12"/>
      <c r="B154" s="54"/>
      <c r="C154" s="10"/>
      <c r="D154" s="92"/>
      <c r="E154" s="316"/>
      <c r="F154" s="363">
        <f>+D154-'ANEXO 49 TS ZF (N3)'!D154</f>
        <v>0</v>
      </c>
      <c r="G154" s="315"/>
      <c r="H154" s="315"/>
      <c r="J154" s="2"/>
      <c r="K154" s="409" t="e">
        <f t="shared" si="2"/>
        <v>#DIV/0!</v>
      </c>
      <c r="L154" s="2"/>
    </row>
    <row r="155" spans="1:12" s="3" customFormat="1" x14ac:dyDescent="0.2">
      <c r="A155" s="12"/>
      <c r="B155" s="54"/>
      <c r="C155" s="10"/>
      <c r="D155" s="88"/>
      <c r="E155" s="316"/>
      <c r="F155" s="363">
        <f>+D155-'ANEXO 49 TS ZF (N3)'!D155</f>
        <v>0</v>
      </c>
      <c r="G155" s="315"/>
      <c r="H155" s="315"/>
      <c r="J155" s="2"/>
      <c r="K155" s="409" t="e">
        <f t="shared" si="2"/>
        <v>#DIV/0!</v>
      </c>
    </row>
    <row r="156" spans="1:12" x14ac:dyDescent="0.2">
      <c r="A156" s="8" t="s">
        <v>585</v>
      </c>
      <c r="B156" s="52"/>
      <c r="C156" s="10"/>
      <c r="D156" s="86"/>
      <c r="E156" s="316"/>
      <c r="F156" s="363">
        <f>+D156-'ANEXO 49 TS ZF (N3)'!D156</f>
        <v>0</v>
      </c>
      <c r="K156" s="409" t="e">
        <f t="shared" si="2"/>
        <v>#DIV/0!</v>
      </c>
      <c r="L156" s="3"/>
    </row>
    <row r="157" spans="1:12" x14ac:dyDescent="0.2">
      <c r="A157" s="12"/>
      <c r="B157" s="54" t="s">
        <v>0</v>
      </c>
      <c r="C157" s="14" t="s">
        <v>1</v>
      </c>
      <c r="D157" s="15">
        <f>+D114</f>
        <v>6115.31</v>
      </c>
      <c r="E157" s="316">
        <v>1427.03</v>
      </c>
      <c r="F157" s="363">
        <f>+D157-'ANEXO 49 TS ZF (N3)'!D157</f>
        <v>0</v>
      </c>
      <c r="J157" s="2">
        <v>4399.45</v>
      </c>
      <c r="K157" s="409">
        <f t="shared" si="2"/>
        <v>0.39001693393492376</v>
      </c>
    </row>
    <row r="158" spans="1:12" x14ac:dyDescent="0.2">
      <c r="A158" s="12"/>
      <c r="B158" s="54" t="s">
        <v>2</v>
      </c>
      <c r="C158" s="14" t="s">
        <v>1</v>
      </c>
      <c r="D158" s="15">
        <f>+D115</f>
        <v>2044.61</v>
      </c>
      <c r="E158" s="316">
        <v>1112.4100000000001</v>
      </c>
      <c r="F158" s="363">
        <f>+D158-'ANEXO 49 TS ZF (N3)'!D158</f>
        <v>0</v>
      </c>
      <c r="J158" s="2">
        <v>1720.2</v>
      </c>
      <c r="K158" s="409">
        <f t="shared" si="2"/>
        <v>0.188588536216719</v>
      </c>
    </row>
    <row r="159" spans="1:12" x14ac:dyDescent="0.2">
      <c r="A159" s="12"/>
      <c r="B159" s="54" t="s">
        <v>3</v>
      </c>
      <c r="C159" s="10" t="s">
        <v>4</v>
      </c>
      <c r="D159" s="18">
        <f>+D116</f>
        <v>46.353499999999997</v>
      </c>
      <c r="E159" s="316">
        <v>0.73709999999999998</v>
      </c>
      <c r="F159" s="363">
        <f>+D159-'ANEXO 49 TS ZF (N3)'!D159</f>
        <v>0</v>
      </c>
      <c r="J159" s="2">
        <v>40.0565</v>
      </c>
      <c r="K159" s="409">
        <f t="shared" si="2"/>
        <v>0.15720295083194991</v>
      </c>
    </row>
    <row r="160" spans="1:12" x14ac:dyDescent="0.2">
      <c r="A160" s="12"/>
      <c r="B160" s="64" t="s">
        <v>5</v>
      </c>
      <c r="C160" s="10" t="s">
        <v>4</v>
      </c>
      <c r="D160" s="18">
        <f>+D117</f>
        <v>45.668399999999998</v>
      </c>
      <c r="E160" s="316">
        <v>0.73709999999999998</v>
      </c>
      <c r="F160" s="363">
        <f>+D160-'ANEXO 49 TS ZF (N3)'!D160</f>
        <v>0</v>
      </c>
      <c r="J160" s="3">
        <v>39.448900000000002</v>
      </c>
      <c r="K160" s="409">
        <f t="shared" si="2"/>
        <v>0.15765965590929021</v>
      </c>
    </row>
    <row r="161" spans="1:12" x14ac:dyDescent="0.2">
      <c r="A161" s="12"/>
      <c r="B161" s="54" t="s">
        <v>6</v>
      </c>
      <c r="C161" s="10" t="s">
        <v>4</v>
      </c>
      <c r="D161" s="18">
        <f>+D118</f>
        <v>45.127099999999999</v>
      </c>
      <c r="E161" s="316">
        <v>0.73709999999999998</v>
      </c>
      <c r="F161" s="363">
        <f>+D161-'ANEXO 49 TS ZF (N3)'!D161</f>
        <v>0</v>
      </c>
      <c r="J161" s="2">
        <v>38.968699999999998</v>
      </c>
      <c r="K161" s="409">
        <f t="shared" si="2"/>
        <v>0.1580345251445392</v>
      </c>
    </row>
    <row r="162" spans="1:12" s="3" customFormat="1" x14ac:dyDescent="0.2">
      <c r="A162" s="12"/>
      <c r="B162" s="54"/>
      <c r="C162" s="10"/>
      <c r="D162" s="92"/>
      <c r="E162" s="316"/>
      <c r="F162" s="363">
        <f>+D162-'ANEXO 49 TS ZF (N3)'!D162</f>
        <v>0</v>
      </c>
      <c r="G162" s="315"/>
      <c r="H162" s="315"/>
      <c r="J162" s="2"/>
      <c r="K162" s="409" t="e">
        <f t="shared" si="2"/>
        <v>#DIV/0!</v>
      </c>
      <c r="L162" s="2"/>
    </row>
    <row r="163" spans="1:12" x14ac:dyDescent="0.2">
      <c r="A163" s="8" t="s">
        <v>586</v>
      </c>
      <c r="B163" s="52"/>
      <c r="C163" s="10"/>
      <c r="D163" s="86"/>
      <c r="E163" s="316"/>
      <c r="F163" s="363">
        <f>+D163-'ANEXO 49 TS ZF (N3)'!D163</f>
        <v>0</v>
      </c>
      <c r="K163" s="409" t="e">
        <f t="shared" si="2"/>
        <v>#DIV/0!</v>
      </c>
      <c r="L163" s="3"/>
    </row>
    <row r="164" spans="1:12" x14ac:dyDescent="0.2">
      <c r="A164" s="12"/>
      <c r="B164" s="54" t="s">
        <v>0</v>
      </c>
      <c r="C164" s="14" t="s">
        <v>1</v>
      </c>
      <c r="D164" s="15">
        <f>+D121</f>
        <v>24380</v>
      </c>
      <c r="E164" s="316">
        <v>7294.51</v>
      </c>
      <c r="F164" s="363">
        <f>+D164-'ANEXO 49 TS ZF (N3)'!D164</f>
        <v>0</v>
      </c>
      <c r="J164" s="2">
        <v>16922.04</v>
      </c>
      <c r="K164" s="409">
        <f t="shared" si="2"/>
        <v>0.44072464076435214</v>
      </c>
    </row>
    <row r="165" spans="1:12" x14ac:dyDescent="0.2">
      <c r="A165" s="12"/>
      <c r="B165" s="54" t="s">
        <v>2</v>
      </c>
      <c r="C165" s="14" t="s">
        <v>1</v>
      </c>
      <c r="D165" s="15">
        <f>+D122</f>
        <v>12459.69</v>
      </c>
      <c r="E165" s="316">
        <v>5911.73</v>
      </c>
      <c r="F165" s="363">
        <f>+D165-'ANEXO 49 TS ZF (N3)'!D165</f>
        <v>0</v>
      </c>
      <c r="J165" s="2">
        <v>9141.74</v>
      </c>
      <c r="K165" s="409">
        <f t="shared" si="2"/>
        <v>0.36294512860790196</v>
      </c>
    </row>
    <row r="166" spans="1:12" x14ac:dyDescent="0.2">
      <c r="A166" s="12"/>
      <c r="B166" s="54" t="s">
        <v>3</v>
      </c>
      <c r="C166" s="10" t="s">
        <v>4</v>
      </c>
      <c r="D166" s="18">
        <f>+D123</f>
        <v>122.5475</v>
      </c>
      <c r="E166" s="316">
        <v>2.9731000000000001</v>
      </c>
      <c r="F166" s="363">
        <f>+D166-'ANEXO 49 TS ZF (N3)'!D166</f>
        <v>0</v>
      </c>
      <c r="J166" s="2">
        <v>86.578800000000001</v>
      </c>
      <c r="K166" s="409">
        <f t="shared" si="2"/>
        <v>0.41544465850762546</v>
      </c>
    </row>
    <row r="167" spans="1:12" x14ac:dyDescent="0.2">
      <c r="A167" s="12"/>
      <c r="B167" s="64" t="s">
        <v>5</v>
      </c>
      <c r="C167" s="10" t="s">
        <v>4</v>
      </c>
      <c r="D167" s="18">
        <f>+D124</f>
        <v>119.1686</v>
      </c>
      <c r="E167" s="316">
        <v>2.8855</v>
      </c>
      <c r="F167" s="363">
        <f>+D167-'ANEXO 49 TS ZF (N3)'!D167</f>
        <v>0</v>
      </c>
      <c r="J167" s="3">
        <v>85.082899999999995</v>
      </c>
      <c r="K167" s="409">
        <f t="shared" si="2"/>
        <v>0.40061751538793344</v>
      </c>
    </row>
    <row r="168" spans="1:12" x14ac:dyDescent="0.2">
      <c r="A168" s="12"/>
      <c r="B168" s="54" t="s">
        <v>6</v>
      </c>
      <c r="C168" s="10" t="s">
        <v>4</v>
      </c>
      <c r="D168" s="18">
        <f>+D125</f>
        <v>117.5945</v>
      </c>
      <c r="E168" s="316">
        <v>2.7974000000000001</v>
      </c>
      <c r="F168" s="363">
        <f>+D168-'ANEXO 49 TS ZF (N3)'!D168</f>
        <v>0</v>
      </c>
      <c r="J168" s="2">
        <v>83.900499999999994</v>
      </c>
      <c r="K168" s="409">
        <f t="shared" si="2"/>
        <v>0.40159474615765101</v>
      </c>
    </row>
    <row r="169" spans="1:12" s="3" customFormat="1" x14ac:dyDescent="0.2">
      <c r="A169" s="12"/>
      <c r="B169" s="54"/>
      <c r="C169" s="10"/>
      <c r="D169" s="88"/>
      <c r="E169" s="316"/>
      <c r="F169" s="363">
        <f>+D169-'ANEXO 49 TS ZF (N3)'!D169</f>
        <v>0</v>
      </c>
      <c r="G169" s="315"/>
      <c r="H169" s="315"/>
      <c r="J169" s="2"/>
      <c r="K169" s="409" t="e">
        <f t="shared" si="2"/>
        <v>#DIV/0!</v>
      </c>
      <c r="L169" s="2"/>
    </row>
    <row r="170" spans="1:12" x14ac:dyDescent="0.2">
      <c r="A170" s="8" t="s">
        <v>587</v>
      </c>
      <c r="B170" s="52"/>
      <c r="C170" s="10"/>
      <c r="D170" s="86"/>
      <c r="E170" s="316"/>
      <c r="F170" s="363">
        <f>+D170-'ANEXO 49 TS ZF (N3)'!D170</f>
        <v>0</v>
      </c>
      <c r="K170" s="409" t="e">
        <f t="shared" si="2"/>
        <v>#DIV/0!</v>
      </c>
      <c r="L170" s="3"/>
    </row>
    <row r="171" spans="1:12" x14ac:dyDescent="0.2">
      <c r="A171" s="12"/>
      <c r="B171" s="54" t="s">
        <v>0</v>
      </c>
      <c r="C171" s="14" t="s">
        <v>1</v>
      </c>
      <c r="D171" s="15">
        <f>+D128</f>
        <v>19527.89</v>
      </c>
      <c r="E171" s="316">
        <v>5455.72</v>
      </c>
      <c r="F171" s="363">
        <f>+D171-'ANEXO 49 TS ZF (N3)'!D171</f>
        <v>0</v>
      </c>
      <c r="J171" s="2">
        <v>13466.75</v>
      </c>
      <c r="K171" s="409">
        <f t="shared" si="2"/>
        <v>0.45008186830527031</v>
      </c>
    </row>
    <row r="172" spans="1:12" x14ac:dyDescent="0.2">
      <c r="A172" s="12"/>
      <c r="B172" s="54" t="s">
        <v>2</v>
      </c>
      <c r="C172" s="14" t="s">
        <v>1</v>
      </c>
      <c r="D172" s="15">
        <f>+D129</f>
        <v>9265.91</v>
      </c>
      <c r="E172" s="316">
        <v>4396.38</v>
      </c>
      <c r="F172" s="363">
        <f>+D172-'ANEXO 49 TS ZF (N3)'!D172</f>
        <v>0</v>
      </c>
      <c r="J172" s="2">
        <v>6798.44</v>
      </c>
      <c r="K172" s="409">
        <f t="shared" si="2"/>
        <v>0.36294649949105984</v>
      </c>
    </row>
    <row r="173" spans="1:12" x14ac:dyDescent="0.2">
      <c r="A173" s="12"/>
      <c r="B173" s="54" t="s">
        <v>3</v>
      </c>
      <c r="C173" s="10" t="s">
        <v>4</v>
      </c>
      <c r="D173" s="18">
        <f>+D130</f>
        <v>110.7052</v>
      </c>
      <c r="E173" s="316">
        <v>2.6858</v>
      </c>
      <c r="F173" s="363">
        <f>+D173-'ANEXO 49 TS ZF (N3)'!D173</f>
        <v>0</v>
      </c>
      <c r="J173" s="2">
        <v>78.212299999999999</v>
      </c>
      <c r="K173" s="409">
        <f t="shared" si="2"/>
        <v>0.41544488526740686</v>
      </c>
    </row>
    <row r="174" spans="1:12" x14ac:dyDescent="0.2">
      <c r="A174" s="12"/>
      <c r="B174" s="64" t="s">
        <v>5</v>
      </c>
      <c r="C174" s="10" t="s">
        <v>4</v>
      </c>
      <c r="D174" s="18">
        <f>+D131</f>
        <v>107.6527</v>
      </c>
      <c r="E174" s="316">
        <v>2.6067</v>
      </c>
      <c r="F174" s="363">
        <f>+D174-'ANEXO 49 TS ZF (N3)'!D174</f>
        <v>0</v>
      </c>
      <c r="J174" s="3">
        <v>76.860900000000001</v>
      </c>
      <c r="K174" s="409">
        <f t="shared" si="2"/>
        <v>0.40061721889803525</v>
      </c>
    </row>
    <row r="175" spans="1:12" x14ac:dyDescent="0.2">
      <c r="A175" s="12"/>
      <c r="B175" s="54" t="s">
        <v>6</v>
      </c>
      <c r="C175" s="10" t="s">
        <v>4</v>
      </c>
      <c r="D175" s="18">
        <f>+D132</f>
        <v>106.2308</v>
      </c>
      <c r="E175" s="316">
        <v>2.5270000000000001</v>
      </c>
      <c r="F175" s="363">
        <f>+D175-'ANEXO 49 TS ZF (N3)'!D175</f>
        <v>0</v>
      </c>
      <c r="J175" s="2">
        <v>75.7928</v>
      </c>
      <c r="K175" s="409">
        <f t="shared" si="2"/>
        <v>0.40159487444717712</v>
      </c>
    </row>
    <row r="176" spans="1:12" s="3" customFormat="1" x14ac:dyDescent="0.2">
      <c r="A176" s="12"/>
      <c r="B176" s="54"/>
      <c r="C176" s="10"/>
      <c r="D176" s="88"/>
      <c r="E176" s="316"/>
      <c r="F176" s="363">
        <f>+D176-'ANEXO 49 TS ZF (N3)'!D176</f>
        <v>0</v>
      </c>
      <c r="G176" s="315"/>
      <c r="H176" s="315"/>
      <c r="J176" s="2"/>
      <c r="K176" s="409" t="e">
        <f t="shared" si="2"/>
        <v>#DIV/0!</v>
      </c>
      <c r="L176" s="2"/>
    </row>
    <row r="177" spans="1:12" x14ac:dyDescent="0.2">
      <c r="A177" s="8" t="s">
        <v>588</v>
      </c>
      <c r="B177" s="52"/>
      <c r="C177" s="10"/>
      <c r="D177" s="86"/>
      <c r="E177" s="316"/>
      <c r="F177" s="363">
        <f>+D177-'ANEXO 49 TS ZF (N3)'!D177</f>
        <v>0</v>
      </c>
      <c r="K177" s="409" t="e">
        <f t="shared" si="2"/>
        <v>#DIV/0!</v>
      </c>
      <c r="L177" s="3"/>
    </row>
    <row r="178" spans="1:12" x14ac:dyDescent="0.2">
      <c r="A178" s="12"/>
      <c r="B178" s="54" t="s">
        <v>0</v>
      </c>
      <c r="C178" s="14" t="s">
        <v>1</v>
      </c>
      <c r="D178" s="15">
        <f>+D135</f>
        <v>10691.99</v>
      </c>
      <c r="E178" s="316">
        <v>1427.03</v>
      </c>
      <c r="F178" s="363">
        <f>+D178-'ANEXO 49 TS ZF (N3)'!D178</f>
        <v>0</v>
      </c>
      <c r="J178" s="2">
        <v>7020.79</v>
      </c>
      <c r="K178" s="409">
        <f t="shared" si="2"/>
        <v>0.52290411762778821</v>
      </c>
    </row>
    <row r="179" spans="1:12" x14ac:dyDescent="0.2">
      <c r="A179" s="12"/>
      <c r="B179" s="54" t="s">
        <v>2</v>
      </c>
      <c r="C179" s="14" t="s">
        <v>1</v>
      </c>
      <c r="D179" s="15">
        <f>+D136</f>
        <v>2344.54</v>
      </c>
      <c r="E179" s="316">
        <v>1112.4100000000001</v>
      </c>
      <c r="F179" s="363">
        <f>+D179-'ANEXO 49 TS ZF (N3)'!D179</f>
        <v>0</v>
      </c>
      <c r="J179" s="2">
        <v>1720.2</v>
      </c>
      <c r="K179" s="409">
        <f t="shared" si="2"/>
        <v>0.36294616905011035</v>
      </c>
    </row>
    <row r="180" spans="1:12" x14ac:dyDescent="0.2">
      <c r="A180" s="12"/>
      <c r="B180" s="54" t="s">
        <v>3</v>
      </c>
      <c r="C180" s="10" t="s">
        <v>4</v>
      </c>
      <c r="D180" s="18">
        <f>+D137</f>
        <v>106.4432</v>
      </c>
      <c r="E180" s="316">
        <v>2.5823999999999998</v>
      </c>
      <c r="F180" s="363">
        <f>+D180-'ANEXO 49 TS ZF (N3)'!D180</f>
        <v>0</v>
      </c>
      <c r="J180" s="2">
        <v>75.201300000000003</v>
      </c>
      <c r="K180" s="409">
        <f t="shared" si="2"/>
        <v>0.41544361600131907</v>
      </c>
    </row>
    <row r="181" spans="1:12" x14ac:dyDescent="0.2">
      <c r="A181" s="12"/>
      <c r="B181" s="64" t="s">
        <v>5</v>
      </c>
      <c r="C181" s="10" t="s">
        <v>4</v>
      </c>
      <c r="D181" s="18">
        <f>+D138</f>
        <v>103.50830000000001</v>
      </c>
      <c r="E181" s="316">
        <v>2.5063</v>
      </c>
      <c r="F181" s="363">
        <f>+D181-'ANEXO 49 TS ZF (N3)'!D181</f>
        <v>0</v>
      </c>
      <c r="J181" s="3">
        <v>73.901899999999998</v>
      </c>
      <c r="K181" s="409">
        <f t="shared" si="2"/>
        <v>0.40061757546152421</v>
      </c>
    </row>
    <row r="182" spans="1:12" x14ac:dyDescent="0.2">
      <c r="A182" s="12"/>
      <c r="B182" s="54" t="s">
        <v>6</v>
      </c>
      <c r="C182" s="10" t="s">
        <v>4</v>
      </c>
      <c r="D182" s="18">
        <f>+D139</f>
        <v>102.14109999999999</v>
      </c>
      <c r="E182" s="316">
        <v>2.4297</v>
      </c>
      <c r="F182" s="363">
        <f>+D182-'ANEXO 49 TS ZF (N3)'!D182</f>
        <v>0</v>
      </c>
      <c r="J182" s="2">
        <v>72.874899999999997</v>
      </c>
      <c r="K182" s="409">
        <f t="shared" si="2"/>
        <v>0.40159506222306995</v>
      </c>
    </row>
    <row r="183" spans="1:12" s="3" customFormat="1" x14ac:dyDescent="0.2">
      <c r="A183" s="32"/>
      <c r="B183" s="72"/>
      <c r="C183" s="30"/>
      <c r="D183" s="94"/>
      <c r="E183" s="316"/>
      <c r="F183" s="363">
        <f>+D183-'ANEXO 49 TS ZF (N3)'!D183</f>
        <v>0</v>
      </c>
      <c r="G183" s="315"/>
      <c r="H183" s="315"/>
      <c r="J183" s="2"/>
      <c r="K183" s="409" t="e">
        <f t="shared" si="2"/>
        <v>#DIV/0!</v>
      </c>
      <c r="L183" s="2"/>
    </row>
    <row r="184" spans="1:12" ht="15" thickBot="1" x14ac:dyDescent="0.25">
      <c r="A184" s="38"/>
      <c r="B184" s="152"/>
      <c r="C184" s="153"/>
      <c r="D184" s="163"/>
      <c r="E184" s="316"/>
      <c r="F184" s="363">
        <f>+D184-'ANEXO 49 TS ZF (N3)'!D184</f>
        <v>0</v>
      </c>
      <c r="J184" s="3"/>
      <c r="K184" s="409" t="e">
        <f t="shared" si="2"/>
        <v>#DIV/0!</v>
      </c>
      <c r="L184" s="3"/>
    </row>
    <row r="185" spans="1:12" x14ac:dyDescent="0.2">
      <c r="A185" s="32"/>
      <c r="B185" s="72"/>
      <c r="C185" s="30"/>
      <c r="D185" s="78"/>
      <c r="E185" s="316"/>
      <c r="F185" s="363">
        <f>+D185-'ANEXO 49 TS ZF (N3)'!D185</f>
        <v>0</v>
      </c>
      <c r="J185" s="3"/>
      <c r="K185" s="409" t="e">
        <f t="shared" si="2"/>
        <v>#DIV/0!</v>
      </c>
    </row>
    <row r="186" spans="1:12" s="3" customFormat="1" ht="15.75" x14ac:dyDescent="0.25">
      <c r="A186" s="32"/>
      <c r="B186" s="102" t="s">
        <v>8</v>
      </c>
      <c r="C186" s="30"/>
      <c r="D186" s="97"/>
      <c r="E186" s="316"/>
      <c r="F186" s="363">
        <f>+D186-'ANEXO 49 TS ZF (N3)'!D186</f>
        <v>0</v>
      </c>
      <c r="G186" s="315"/>
      <c r="H186" s="315"/>
      <c r="J186" s="2"/>
      <c r="K186" s="409" t="e">
        <f t="shared" si="2"/>
        <v>#DIV/0!</v>
      </c>
      <c r="L186" s="2"/>
    </row>
    <row r="187" spans="1:12" s="3" customFormat="1" ht="15.75" x14ac:dyDescent="0.25">
      <c r="A187" s="32"/>
      <c r="B187" s="102"/>
      <c r="C187" s="30"/>
      <c r="D187" s="97"/>
      <c r="E187" s="316"/>
      <c r="F187" s="363">
        <f>+D187-'ANEXO 49 TS ZF (N3)'!D187</f>
        <v>0</v>
      </c>
      <c r="G187" s="315"/>
      <c r="H187" s="315"/>
      <c r="J187" s="2"/>
      <c r="K187" s="409" t="e">
        <f t="shared" si="2"/>
        <v>#DIV/0!</v>
      </c>
    </row>
    <row r="188" spans="1:12" x14ac:dyDescent="0.2">
      <c r="A188" s="28" t="s">
        <v>589</v>
      </c>
      <c r="B188" s="70"/>
      <c r="C188" s="30"/>
      <c r="D188" s="95"/>
      <c r="E188" s="316"/>
      <c r="F188" s="363">
        <f>+D188-'ANEXO 49 TS ZF (N3)'!D188</f>
        <v>0</v>
      </c>
      <c r="K188" s="409" t="e">
        <f t="shared" si="2"/>
        <v>#DIV/0!</v>
      </c>
      <c r="L188" s="3"/>
    </row>
    <row r="189" spans="1:12" x14ac:dyDescent="0.2">
      <c r="A189" s="32"/>
      <c r="B189" s="72" t="s">
        <v>0</v>
      </c>
      <c r="C189" s="34" t="s">
        <v>9</v>
      </c>
      <c r="D189" s="43">
        <f>+E516</f>
        <v>13983223.74</v>
      </c>
      <c r="E189" s="316">
        <v>7225723.1200000001</v>
      </c>
      <c r="F189" s="363">
        <f>+D189-'ANEXO 49 TS ZF (N3)'!D189</f>
        <v>0</v>
      </c>
      <c r="J189" s="2">
        <v>11614650.67</v>
      </c>
      <c r="K189" s="409">
        <f t="shared" si="2"/>
        <v>0.20392977260331158</v>
      </c>
    </row>
    <row r="190" spans="1:12" x14ac:dyDescent="0.2">
      <c r="A190" s="32"/>
      <c r="B190" s="72" t="s">
        <v>2</v>
      </c>
      <c r="C190" s="34" t="s">
        <v>9</v>
      </c>
      <c r="D190" s="43">
        <f>+E517</f>
        <v>10865736.24</v>
      </c>
      <c r="E190" s="316">
        <v>5911726.6100000003</v>
      </c>
      <c r="F190" s="363">
        <f>+D190-'ANEXO 49 TS ZF (N3)'!D190</f>
        <v>0</v>
      </c>
      <c r="J190" s="2">
        <v>9141738.9600000009</v>
      </c>
      <c r="K190" s="409">
        <f t="shared" si="2"/>
        <v>0.18858526671385056</v>
      </c>
    </row>
    <row r="191" spans="1:12" x14ac:dyDescent="0.2">
      <c r="A191" s="32"/>
      <c r="B191" s="72" t="s">
        <v>3</v>
      </c>
      <c r="C191" s="30" t="s">
        <v>10</v>
      </c>
      <c r="D191" s="43">
        <f>+E518</f>
        <v>8275.6</v>
      </c>
      <c r="E191" s="316">
        <v>166.5672984</v>
      </c>
      <c r="F191" s="363">
        <f>+D191-'ANEXO 49 TS ZF (N3)'!D191</f>
        <v>0</v>
      </c>
      <c r="J191" s="2">
        <v>7151.37</v>
      </c>
      <c r="K191" s="409">
        <f t="shared" si="2"/>
        <v>0.15720484326779349</v>
      </c>
    </row>
    <row r="192" spans="1:12" x14ac:dyDescent="0.2">
      <c r="A192" s="32"/>
      <c r="B192" s="109" t="s">
        <v>5</v>
      </c>
      <c r="C192" s="30" t="s">
        <v>10</v>
      </c>
      <c r="D192" s="43">
        <f>+E519</f>
        <v>8153.28</v>
      </c>
      <c r="E192" s="316">
        <v>166.5672984</v>
      </c>
      <c r="F192" s="363">
        <f>+D192-'ANEXO 49 TS ZF (N3)'!D192</f>
        <v>0</v>
      </c>
      <c r="J192" s="2">
        <v>7042.9</v>
      </c>
      <c r="K192" s="409">
        <f t="shared" si="2"/>
        <v>0.15765948685910636</v>
      </c>
    </row>
    <row r="193" spans="1:11" x14ac:dyDescent="0.2">
      <c r="A193" s="32"/>
      <c r="B193" s="72" t="s">
        <v>6</v>
      </c>
      <c r="C193" s="30" t="s">
        <v>10</v>
      </c>
      <c r="D193" s="43">
        <f>+E520</f>
        <v>8056.65</v>
      </c>
      <c r="E193" s="316">
        <v>166.5672984</v>
      </c>
      <c r="F193" s="363">
        <f>+D193-'ANEXO 49 TS ZF (N3)'!D193</f>
        <v>0</v>
      </c>
      <c r="J193" s="2">
        <v>6957.17</v>
      </c>
      <c r="K193" s="409">
        <f t="shared" si="2"/>
        <v>0.15803552306469437</v>
      </c>
    </row>
    <row r="194" spans="1:11" x14ac:dyDescent="0.2">
      <c r="A194" s="32"/>
      <c r="B194" s="109"/>
      <c r="C194" s="30"/>
      <c r="D194" s="35"/>
      <c r="E194" s="316"/>
      <c r="F194" s="363">
        <f>+D194-'ANEXO 49 TS ZF (N3)'!D194</f>
        <v>0</v>
      </c>
      <c r="K194" s="409" t="e">
        <f t="shared" si="2"/>
        <v>#DIV/0!</v>
      </c>
    </row>
    <row r="195" spans="1:11" x14ac:dyDescent="0.2">
      <c r="A195" s="28" t="s">
        <v>590</v>
      </c>
      <c r="B195" s="70"/>
      <c r="C195" s="30"/>
      <c r="D195" s="35"/>
      <c r="E195" s="316"/>
      <c r="F195" s="363">
        <f>+D195-'ANEXO 49 TS ZF (N3)'!D195</f>
        <v>0</v>
      </c>
      <c r="K195" s="409" t="e">
        <f t="shared" si="2"/>
        <v>#DIV/0!</v>
      </c>
    </row>
    <row r="196" spans="1:11" x14ac:dyDescent="0.2">
      <c r="A196" s="32"/>
      <c r="B196" s="72" t="s">
        <v>0</v>
      </c>
      <c r="C196" s="30" t="s">
        <v>9</v>
      </c>
      <c r="D196" s="43">
        <f>+E523</f>
        <v>10159674.6</v>
      </c>
      <c r="E196" s="316"/>
      <c r="F196" s="363">
        <f>+D196-'ANEXO 49 TS ZF (N3)'!D196</f>
        <v>0</v>
      </c>
      <c r="J196" s="2">
        <v>8492519.8699999992</v>
      </c>
      <c r="K196" s="409">
        <f t="shared" si="2"/>
        <v>0.19630860516314574</v>
      </c>
    </row>
    <row r="197" spans="1:11" x14ac:dyDescent="0.2">
      <c r="A197" s="32"/>
      <c r="B197" s="109" t="s">
        <v>2</v>
      </c>
      <c r="C197" s="30" t="s">
        <v>9</v>
      </c>
      <c r="D197" s="43">
        <f>+E524</f>
        <v>8080530.4800000004</v>
      </c>
      <c r="E197" s="316">
        <v>5386941.8099999996</v>
      </c>
      <c r="F197" s="363">
        <f>+D197-'ANEXO 49 TS ZF (N3)'!D197</f>
        <v>0</v>
      </c>
      <c r="J197" s="2">
        <v>6798444.0899999999</v>
      </c>
      <c r="K197" s="409">
        <f t="shared" si="2"/>
        <v>0.188585266426748</v>
      </c>
    </row>
    <row r="198" spans="1:11" x14ac:dyDescent="0.2">
      <c r="A198" s="32"/>
      <c r="B198" s="72" t="s">
        <v>3</v>
      </c>
      <c r="C198" s="30" t="s">
        <v>10</v>
      </c>
      <c r="D198" s="43">
        <f>+E525</f>
        <v>3118.54</v>
      </c>
      <c r="E198" s="316">
        <v>4396378.3099999996</v>
      </c>
      <c r="F198" s="363">
        <f>+D198-'ANEXO 49 TS ZF (N3)'!D198</f>
        <v>0</v>
      </c>
      <c r="J198" s="2">
        <v>2694.89</v>
      </c>
      <c r="K198" s="409">
        <f t="shared" si="2"/>
        <v>0.15720493229779331</v>
      </c>
    </row>
    <row r="199" spans="1:11" x14ac:dyDescent="0.2">
      <c r="A199" s="32"/>
      <c r="B199" s="72" t="s">
        <v>5</v>
      </c>
      <c r="C199" s="30" t="s">
        <v>10</v>
      </c>
      <c r="D199" s="43">
        <f>+E526</f>
        <v>3072.44</v>
      </c>
      <c r="E199" s="316">
        <v>62.77</v>
      </c>
      <c r="F199" s="363">
        <f>+D199-'ANEXO 49 TS ZF (N3)'!D199</f>
        <v>0</v>
      </c>
      <c r="J199" s="2">
        <v>2654.01</v>
      </c>
      <c r="K199" s="409">
        <f t="shared" si="2"/>
        <v>0.15765954159931561</v>
      </c>
    </row>
    <row r="200" spans="1:11" x14ac:dyDescent="0.2">
      <c r="A200" s="32"/>
      <c r="B200" s="109" t="s">
        <v>6</v>
      </c>
      <c r="C200" s="30" t="s">
        <v>10</v>
      </c>
      <c r="D200" s="43">
        <f>+E527</f>
        <v>3036.03</v>
      </c>
      <c r="E200" s="316">
        <v>62.77</v>
      </c>
      <c r="F200" s="363">
        <f>+D200-'ANEXO 49 TS ZF (N3)'!D200</f>
        <v>0</v>
      </c>
      <c r="J200" s="2">
        <v>2621.7</v>
      </c>
      <c r="K200" s="409">
        <f t="shared" si="2"/>
        <v>0.15803867719418707</v>
      </c>
    </row>
    <row r="201" spans="1:11" x14ac:dyDescent="0.2">
      <c r="A201" s="32"/>
      <c r="B201" s="72"/>
      <c r="C201" s="30"/>
      <c r="D201" s="43"/>
      <c r="E201" s="316">
        <v>62.77</v>
      </c>
      <c r="F201" s="363">
        <f>+D201-'ANEXO 49 TS ZF (N3)'!D201</f>
        <v>0</v>
      </c>
      <c r="K201" s="409" t="e">
        <f t="shared" ref="K201:K264" si="3">+D201/J201-1</f>
        <v>#DIV/0!</v>
      </c>
    </row>
    <row r="202" spans="1:11" x14ac:dyDescent="0.2">
      <c r="A202" s="28" t="s">
        <v>591</v>
      </c>
      <c r="B202" s="70"/>
      <c r="C202" s="30"/>
      <c r="D202" s="43"/>
      <c r="E202" s="316"/>
      <c r="F202" s="363">
        <f>+D202-'ANEXO 49 TS ZF (N3)'!D202</f>
        <v>0</v>
      </c>
      <c r="G202" s="2"/>
      <c r="H202" s="2"/>
      <c r="K202" s="409" t="e">
        <f t="shared" si="3"/>
        <v>#DIV/0!</v>
      </c>
    </row>
    <row r="203" spans="1:11" x14ac:dyDescent="0.2">
      <c r="A203" s="32"/>
      <c r="B203" s="109" t="s">
        <v>0</v>
      </c>
      <c r="C203" s="30" t="s">
        <v>9</v>
      </c>
      <c r="D203" s="43">
        <f>+E530</f>
        <v>2598183.4700000002</v>
      </c>
      <c r="E203" s="316"/>
      <c r="F203" s="363">
        <f>+D203-'ANEXO 49 TS ZF (N3)'!D203</f>
        <v>0</v>
      </c>
      <c r="G203" s="2"/>
      <c r="H203" s="2"/>
      <c r="J203" s="2">
        <v>2164230.33</v>
      </c>
      <c r="K203" s="409">
        <f t="shared" si="3"/>
        <v>0.20051153243009967</v>
      </c>
    </row>
    <row r="204" spans="1:11" x14ac:dyDescent="0.2">
      <c r="A204" s="32"/>
      <c r="B204" s="72" t="s">
        <v>2</v>
      </c>
      <c r="C204" s="30" t="s">
        <v>9</v>
      </c>
      <c r="D204" s="43">
        <f>+E531</f>
        <v>2044607.33</v>
      </c>
      <c r="E204" s="316">
        <v>1358251.38</v>
      </c>
      <c r="F204" s="363">
        <f>+D204-'ANEXO 49 TS ZF (N3)'!D204</f>
        <v>0</v>
      </c>
      <c r="G204" s="2"/>
      <c r="H204" s="2"/>
      <c r="J204" s="2">
        <v>1720202.48</v>
      </c>
      <c r="K204" s="409">
        <f t="shared" si="3"/>
        <v>0.18858527049676166</v>
      </c>
    </row>
    <row r="205" spans="1:11" x14ac:dyDescent="0.2">
      <c r="A205" s="32"/>
      <c r="B205" s="72" t="s">
        <v>3</v>
      </c>
      <c r="C205" s="30" t="s">
        <v>10</v>
      </c>
      <c r="D205" s="43">
        <f>+E532</f>
        <v>1262.55</v>
      </c>
      <c r="E205" s="316">
        <v>1112410.54</v>
      </c>
      <c r="F205" s="363">
        <f>+D205-'ANEXO 49 TS ZF (N3)'!D205</f>
        <v>0</v>
      </c>
      <c r="G205" s="2"/>
      <c r="H205" s="2"/>
      <c r="J205" s="2">
        <v>1091.03</v>
      </c>
      <c r="K205" s="409">
        <f t="shared" si="3"/>
        <v>0.15720924264227376</v>
      </c>
    </row>
    <row r="206" spans="1:11" x14ac:dyDescent="0.2">
      <c r="A206" s="32"/>
      <c r="B206" s="109" t="s">
        <v>5</v>
      </c>
      <c r="C206" s="30" t="s">
        <v>10</v>
      </c>
      <c r="D206" s="43">
        <f>+E533</f>
        <v>1243.8900000000001</v>
      </c>
      <c r="E206" s="316">
        <v>25.41</v>
      </c>
      <c r="F206" s="363">
        <f>+D206-'ANEXO 49 TS ZF (N3)'!D206</f>
        <v>0</v>
      </c>
      <c r="G206" s="2"/>
      <c r="H206" s="2"/>
      <c r="J206" s="2">
        <v>1074.48</v>
      </c>
      <c r="K206" s="409">
        <f t="shared" si="3"/>
        <v>0.15766696448514628</v>
      </c>
    </row>
    <row r="207" spans="1:11" x14ac:dyDescent="0.2">
      <c r="A207" s="32"/>
      <c r="B207" s="72" t="s">
        <v>6</v>
      </c>
      <c r="C207" s="30" t="s">
        <v>10</v>
      </c>
      <c r="D207" s="43">
        <f>+E534</f>
        <v>1229.1400000000001</v>
      </c>
      <c r="E207" s="316">
        <v>25.41</v>
      </c>
      <c r="F207" s="363">
        <f>+D207-'ANEXO 49 TS ZF (N3)'!D207</f>
        <v>0</v>
      </c>
      <c r="G207" s="2"/>
      <c r="H207" s="2"/>
      <c r="J207" s="2">
        <v>1061.4000000000001</v>
      </c>
      <c r="K207" s="409">
        <f t="shared" si="3"/>
        <v>0.15803655549274542</v>
      </c>
    </row>
    <row r="208" spans="1:11" x14ac:dyDescent="0.2">
      <c r="A208" s="32"/>
      <c r="B208" s="72"/>
      <c r="C208" s="30"/>
      <c r="D208" s="43"/>
      <c r="E208" s="316">
        <v>25.41</v>
      </c>
      <c r="F208" s="363">
        <f>+D208-'ANEXO 49 TS ZF (N3)'!D208</f>
        <v>0</v>
      </c>
      <c r="G208" s="2"/>
      <c r="H208" s="2"/>
      <c r="K208" s="409" t="e">
        <f t="shared" si="3"/>
        <v>#DIV/0!</v>
      </c>
    </row>
    <row r="209" spans="1:11" x14ac:dyDescent="0.2">
      <c r="A209" s="28" t="s">
        <v>592</v>
      </c>
      <c r="B209" s="70"/>
      <c r="C209" s="30"/>
      <c r="D209" s="43"/>
      <c r="E209" s="316"/>
      <c r="F209" s="363">
        <f>+D209-'ANEXO 49 TS ZF (N3)'!D209</f>
        <v>0</v>
      </c>
      <c r="G209" s="2"/>
      <c r="H209" s="2"/>
      <c r="K209" s="409" t="e">
        <f t="shared" si="3"/>
        <v>#DIV/0!</v>
      </c>
    </row>
    <row r="210" spans="1:11" x14ac:dyDescent="0.2">
      <c r="A210" s="32"/>
      <c r="B210" s="72" t="s">
        <v>0</v>
      </c>
      <c r="C210" s="30" t="s">
        <v>9</v>
      </c>
      <c r="D210" s="43">
        <f>+D516</f>
        <v>16774506.279999999</v>
      </c>
      <c r="E210" s="316"/>
      <c r="F210" s="363">
        <f>+D210-'ANEXO 49 TS ZF (N3)'!D210</f>
        <v>0</v>
      </c>
      <c r="G210" s="2"/>
      <c r="H210" s="2"/>
      <c r="J210" s="2">
        <v>12141828.65</v>
      </c>
      <c r="K210" s="409">
        <f t="shared" si="3"/>
        <v>0.3815469451547564</v>
      </c>
    </row>
    <row r="211" spans="1:11" x14ac:dyDescent="0.2">
      <c r="A211" s="32"/>
      <c r="B211" s="72" t="s">
        <v>2</v>
      </c>
      <c r="C211" s="30" t="s">
        <v>9</v>
      </c>
      <c r="D211" s="43">
        <f>+D517</f>
        <v>12459692.41</v>
      </c>
      <c r="E211" s="316">
        <v>7225723.1200000001</v>
      </c>
      <c r="F211" s="363">
        <f>+D211-'ANEXO 49 TS ZF (N3)'!D211</f>
        <v>0</v>
      </c>
      <c r="G211" s="2"/>
      <c r="H211" s="2"/>
      <c r="J211" s="2">
        <v>9141738.9600000009</v>
      </c>
      <c r="K211" s="409">
        <f t="shared" si="3"/>
        <v>0.3629455472878651</v>
      </c>
    </row>
    <row r="212" spans="1:11" x14ac:dyDescent="0.2">
      <c r="A212" s="32"/>
      <c r="B212" s="109" t="s">
        <v>3</v>
      </c>
      <c r="C212" s="30" t="s">
        <v>10</v>
      </c>
      <c r="D212" s="43">
        <f>+D518</f>
        <v>19003.54</v>
      </c>
      <c r="E212" s="316">
        <v>5911726.6100000003</v>
      </c>
      <c r="F212" s="363">
        <f>+D212-'ANEXO 49 TS ZF (N3)'!D212</f>
        <v>0</v>
      </c>
      <c r="G212" s="2"/>
      <c r="H212" s="2"/>
      <c r="J212" s="2">
        <v>13425.85</v>
      </c>
      <c r="K212" s="409">
        <f t="shared" si="3"/>
        <v>0.41544408733897664</v>
      </c>
    </row>
    <row r="213" spans="1:11" x14ac:dyDescent="0.2">
      <c r="A213" s="32"/>
      <c r="B213" s="72" t="s">
        <v>5</v>
      </c>
      <c r="C213" s="30" t="s">
        <v>10</v>
      </c>
      <c r="D213" s="43">
        <f>+D519</f>
        <v>18479.560000000001</v>
      </c>
      <c r="E213" s="316">
        <v>461.04</v>
      </c>
      <c r="F213" s="363">
        <f>+D213-'ANEXO 49 TS ZF (N3)'!D213</f>
        <v>0</v>
      </c>
      <c r="G213" s="2"/>
      <c r="H213" s="2"/>
      <c r="J213" s="2">
        <v>13193.87</v>
      </c>
      <c r="K213" s="409">
        <f t="shared" si="3"/>
        <v>0.40061710476152945</v>
      </c>
    </row>
    <row r="214" spans="1:11" x14ac:dyDescent="0.2">
      <c r="A214" s="32"/>
      <c r="B214" s="72" t="s">
        <v>6</v>
      </c>
      <c r="C214" s="30" t="s">
        <v>10</v>
      </c>
      <c r="D214" s="43">
        <f>+D520</f>
        <v>18235.46</v>
      </c>
      <c r="E214" s="316">
        <v>447.46</v>
      </c>
      <c r="F214" s="363">
        <f>+D214-'ANEXO 49 TS ZF (N3)'!D214</f>
        <v>0</v>
      </c>
      <c r="G214" s="2"/>
      <c r="H214" s="2"/>
      <c r="J214" s="2">
        <v>13010.52</v>
      </c>
      <c r="K214" s="409">
        <f t="shared" si="3"/>
        <v>0.40159347973793502</v>
      </c>
    </row>
    <row r="215" spans="1:11" x14ac:dyDescent="0.2">
      <c r="A215" s="32"/>
      <c r="B215" s="109"/>
      <c r="C215" s="30"/>
      <c r="D215" s="43"/>
      <c r="E215" s="316">
        <v>433.79</v>
      </c>
      <c r="F215" s="363">
        <f>+D215-'ANEXO 49 TS ZF (N3)'!D215</f>
        <v>0</v>
      </c>
      <c r="G215" s="2"/>
      <c r="H215" s="2"/>
      <c r="K215" s="409" t="e">
        <f t="shared" si="3"/>
        <v>#DIV/0!</v>
      </c>
    </row>
    <row r="216" spans="1:11" x14ac:dyDescent="0.2">
      <c r="A216" s="28" t="s">
        <v>593</v>
      </c>
      <c r="B216" s="70"/>
      <c r="C216" s="30"/>
      <c r="D216" s="43"/>
      <c r="E216" s="316"/>
      <c r="F216" s="363">
        <f>+D216-'ANEXO 49 TS ZF (N3)'!D216</f>
        <v>0</v>
      </c>
      <c r="G216" s="2"/>
      <c r="H216" s="2"/>
      <c r="K216" s="409" t="e">
        <f t="shared" si="3"/>
        <v>#DIV/0!</v>
      </c>
    </row>
    <row r="217" spans="1:11" x14ac:dyDescent="0.2">
      <c r="A217" s="32"/>
      <c r="B217" s="72" t="s">
        <v>0</v>
      </c>
      <c r="C217" s="30" t="s">
        <v>9</v>
      </c>
      <c r="D217" s="43">
        <f>+D523</f>
        <v>11922398.060000001</v>
      </c>
      <c r="E217" s="316"/>
      <c r="F217" s="363">
        <f>+D217-'ANEXO 49 TS ZF (N3)'!D217</f>
        <v>0</v>
      </c>
      <c r="G217" s="2"/>
      <c r="H217" s="2"/>
      <c r="J217" s="2">
        <v>8686536.8900000006</v>
      </c>
      <c r="K217" s="409">
        <f t="shared" si="3"/>
        <v>0.37251452575135491</v>
      </c>
    </row>
    <row r="218" spans="1:11" x14ac:dyDescent="0.2">
      <c r="A218" s="32"/>
      <c r="B218" s="109" t="s">
        <v>2</v>
      </c>
      <c r="C218" s="30" t="s">
        <v>9</v>
      </c>
      <c r="D218" s="43">
        <f>+D524</f>
        <v>9265909.0999999996</v>
      </c>
      <c r="E218" s="316">
        <v>5386941.8099999996</v>
      </c>
      <c r="F218" s="363">
        <f>+D218-'ANEXO 49 TS ZF (N3)'!D218</f>
        <v>0</v>
      </c>
      <c r="G218" s="2"/>
      <c r="H218" s="2"/>
      <c r="J218" s="2">
        <v>6798444.0899999999</v>
      </c>
      <c r="K218" s="409">
        <f t="shared" si="3"/>
        <v>0.36294554714797989</v>
      </c>
    </row>
    <row r="219" spans="1:11" x14ac:dyDescent="0.2">
      <c r="A219" s="32"/>
      <c r="B219" s="72" t="s">
        <v>3</v>
      </c>
      <c r="C219" s="30" t="s">
        <v>10</v>
      </c>
      <c r="D219" s="43">
        <f>+D525</f>
        <v>7161.2</v>
      </c>
      <c r="E219" s="316">
        <v>4396378.3099999996</v>
      </c>
      <c r="F219" s="363">
        <f>+D219-'ANEXO 49 TS ZF (N3)'!D219</f>
        <v>0</v>
      </c>
      <c r="G219" s="2"/>
      <c r="H219" s="2"/>
      <c r="J219" s="2">
        <v>5059.33</v>
      </c>
      <c r="K219" s="409">
        <f t="shared" si="3"/>
        <v>0.41544433749132792</v>
      </c>
    </row>
    <row r="220" spans="1:11" x14ac:dyDescent="0.2">
      <c r="A220" s="32"/>
      <c r="B220" s="72" t="s">
        <v>5</v>
      </c>
      <c r="C220" s="30" t="s">
        <v>10</v>
      </c>
      <c r="D220" s="43">
        <f>+D526</f>
        <v>6963.75</v>
      </c>
      <c r="E220" s="316">
        <v>173.74</v>
      </c>
      <c r="F220" s="363">
        <f>+D220-'ANEXO 49 TS ZF (N3)'!D220</f>
        <v>0</v>
      </c>
      <c r="G220" s="2"/>
      <c r="H220" s="2"/>
      <c r="J220" s="2">
        <v>4971.91</v>
      </c>
      <c r="K220" s="409">
        <f t="shared" si="3"/>
        <v>0.40061867572019616</v>
      </c>
    </row>
    <row r="221" spans="1:11" x14ac:dyDescent="0.2">
      <c r="A221" s="32"/>
      <c r="B221" s="109" t="s">
        <v>6</v>
      </c>
      <c r="C221" s="30" t="s">
        <v>10</v>
      </c>
      <c r="D221" s="43">
        <f>+D527</f>
        <v>6871.76</v>
      </c>
      <c r="E221" s="316">
        <v>168.62</v>
      </c>
      <c r="F221" s="363">
        <f>+D221-'ANEXO 49 TS ZF (N3)'!D221</f>
        <v>0</v>
      </c>
      <c r="G221" s="2"/>
      <c r="H221" s="2"/>
      <c r="J221" s="2">
        <v>4902.82</v>
      </c>
      <c r="K221" s="409">
        <f t="shared" si="3"/>
        <v>0.40159336871433182</v>
      </c>
    </row>
    <row r="222" spans="1:11" x14ac:dyDescent="0.2">
      <c r="A222" s="32"/>
      <c r="B222" s="72"/>
      <c r="C222" s="30"/>
      <c r="D222" s="43"/>
      <c r="E222" s="316">
        <v>163.47</v>
      </c>
      <c r="F222" s="363">
        <f>+D222-'ANEXO 49 TS ZF (N3)'!D222</f>
        <v>0</v>
      </c>
      <c r="G222" s="2"/>
      <c r="H222" s="2"/>
      <c r="K222" s="409" t="e">
        <f t="shared" si="3"/>
        <v>#DIV/0!</v>
      </c>
    </row>
    <row r="223" spans="1:11" x14ac:dyDescent="0.2">
      <c r="A223" s="28" t="s">
        <v>594</v>
      </c>
      <c r="B223" s="70"/>
      <c r="C223" s="30"/>
      <c r="D223" s="43"/>
      <c r="E223" s="316"/>
      <c r="F223" s="363">
        <f>+D223-'ANEXO 49 TS ZF (N3)'!D223</f>
        <v>0</v>
      </c>
      <c r="G223" s="2"/>
      <c r="H223" s="2"/>
      <c r="K223" s="409" t="e">
        <f t="shared" si="3"/>
        <v>#DIV/0!</v>
      </c>
    </row>
    <row r="224" spans="1:11" x14ac:dyDescent="0.2">
      <c r="A224" s="32"/>
      <c r="B224" s="109" t="s">
        <v>0</v>
      </c>
      <c r="C224" s="30" t="s">
        <v>9</v>
      </c>
      <c r="D224" s="43">
        <f>+D551</f>
        <v>3086498.17</v>
      </c>
      <c r="E224" s="316"/>
      <c r="F224" s="363">
        <f>+D224-'ANEXO 49 TS ZF (N3)'!D224</f>
        <v>0</v>
      </c>
      <c r="G224" s="2"/>
      <c r="H224" s="2"/>
      <c r="J224" s="2">
        <v>2240579.84</v>
      </c>
      <c r="K224" s="409">
        <f t="shared" si="3"/>
        <v>0.37754438154723391</v>
      </c>
    </row>
    <row r="225" spans="1:11" x14ac:dyDescent="0.2">
      <c r="A225" s="32"/>
      <c r="B225" s="72" t="s">
        <v>2</v>
      </c>
      <c r="C225" s="30" t="s">
        <v>9</v>
      </c>
      <c r="D225" s="43">
        <f>+D552</f>
        <v>2344542.3199999998</v>
      </c>
      <c r="E225" s="316">
        <v>1358251.38</v>
      </c>
      <c r="F225" s="363">
        <f>+D225-'ANEXO 49 TS ZF (N3)'!D225</f>
        <v>0</v>
      </c>
      <c r="G225" s="2"/>
      <c r="H225" s="2"/>
      <c r="J225" s="2">
        <v>1720202.48</v>
      </c>
      <c r="K225" s="409">
        <f t="shared" si="3"/>
        <v>0.36294555278167007</v>
      </c>
    </row>
    <row r="226" spans="1:11" x14ac:dyDescent="0.2">
      <c r="A226" s="32"/>
      <c r="B226" s="72" t="s">
        <v>3</v>
      </c>
      <c r="C226" s="30" t="s">
        <v>10</v>
      </c>
      <c r="D226" s="43">
        <f>+D553</f>
        <v>2899.23</v>
      </c>
      <c r="E226" s="316">
        <v>1112410.54</v>
      </c>
      <c r="F226" s="363">
        <f>+D226-'ANEXO 49 TS ZF (N3)'!D226</f>
        <v>0</v>
      </c>
      <c r="G226" s="2"/>
      <c r="H226" s="2"/>
      <c r="J226" s="2">
        <v>2048.2800000000002</v>
      </c>
      <c r="K226" s="409">
        <f t="shared" si="3"/>
        <v>0.41544613041185752</v>
      </c>
    </row>
    <row r="227" spans="1:11" x14ac:dyDescent="0.2">
      <c r="A227" s="32"/>
      <c r="B227" s="109" t="s">
        <v>5</v>
      </c>
      <c r="C227" s="30" t="s">
        <v>10</v>
      </c>
      <c r="D227" s="43">
        <f>+D554</f>
        <v>2819.29</v>
      </c>
      <c r="E227" s="316">
        <v>70.34</v>
      </c>
      <c r="F227" s="363">
        <f>+D227-'ANEXO 49 TS ZF (N3)'!D227</f>
        <v>0</v>
      </c>
      <c r="G227" s="2"/>
      <c r="H227" s="2"/>
      <c r="J227" s="2">
        <v>2012.89</v>
      </c>
      <c r="K227" s="409">
        <f t="shared" si="3"/>
        <v>0.40061801688120058</v>
      </c>
    </row>
    <row r="228" spans="1:11" x14ac:dyDescent="0.2">
      <c r="A228" s="32"/>
      <c r="B228" s="72" t="s">
        <v>6</v>
      </c>
      <c r="C228" s="30" t="s">
        <v>10</v>
      </c>
      <c r="D228" s="43">
        <f>+D555</f>
        <v>2782.05</v>
      </c>
      <c r="E228" s="316">
        <v>68.27</v>
      </c>
      <c r="F228" s="363">
        <f>+D228-'ANEXO 49 TS ZF (N3)'!D228</f>
        <v>0</v>
      </c>
      <c r="G228" s="2"/>
      <c r="H228" s="2"/>
      <c r="J228" s="2">
        <v>1984.92</v>
      </c>
      <c r="K228" s="409">
        <f t="shared" si="3"/>
        <v>0.4015930113052415</v>
      </c>
    </row>
    <row r="229" spans="1:11" x14ac:dyDescent="0.2">
      <c r="A229" s="32"/>
      <c r="B229" s="72"/>
      <c r="C229" s="30"/>
      <c r="D229" s="43"/>
      <c r="E229" s="316">
        <v>66.180000000000007</v>
      </c>
      <c r="F229" s="363">
        <f>+D229-'ANEXO 49 TS ZF (N3)'!D229</f>
        <v>0</v>
      </c>
      <c r="G229" s="2"/>
      <c r="H229" s="2"/>
      <c r="K229" s="409" t="e">
        <f t="shared" si="3"/>
        <v>#DIV/0!</v>
      </c>
    </row>
    <row r="230" spans="1:11" x14ac:dyDescent="0.2">
      <c r="A230" s="28" t="s">
        <v>595</v>
      </c>
      <c r="B230" s="70"/>
      <c r="C230" s="30"/>
      <c r="D230" s="43"/>
      <c r="E230" s="316"/>
      <c r="F230" s="363">
        <f>+D230-'ANEXO 49 TS ZF (N3)'!D230</f>
        <v>0</v>
      </c>
      <c r="G230" s="2"/>
      <c r="H230" s="2"/>
      <c r="K230" s="409" t="e">
        <f t="shared" si="3"/>
        <v>#DIV/0!</v>
      </c>
    </row>
    <row r="231" spans="1:11" x14ac:dyDescent="0.2">
      <c r="A231" s="32"/>
      <c r="B231" s="72" t="s">
        <v>0</v>
      </c>
      <c r="C231" s="30" t="s">
        <v>9</v>
      </c>
      <c r="D231" s="43">
        <f>+D189</f>
        <v>13983223.74</v>
      </c>
      <c r="E231" s="316"/>
      <c r="F231" s="363">
        <f>+D231-'ANEXO 49 TS ZF (N3)'!D231</f>
        <v>0</v>
      </c>
      <c r="G231" s="2"/>
      <c r="H231" s="2"/>
      <c r="J231" s="2">
        <v>11614650.67</v>
      </c>
      <c r="K231" s="409">
        <f t="shared" si="3"/>
        <v>0.20392977260331158</v>
      </c>
    </row>
    <row r="232" spans="1:11" x14ac:dyDescent="0.2">
      <c r="A232" s="32"/>
      <c r="B232" s="72" t="s">
        <v>2</v>
      </c>
      <c r="C232" s="30" t="s">
        <v>9</v>
      </c>
      <c r="D232" s="43">
        <f>+D190</f>
        <v>10865736.24</v>
      </c>
      <c r="E232" s="316">
        <v>7225723.1200000001</v>
      </c>
      <c r="F232" s="363">
        <f>+D232-'ANEXO 49 TS ZF (N3)'!D232</f>
        <v>0</v>
      </c>
      <c r="G232" s="2"/>
      <c r="H232" s="2"/>
      <c r="J232" s="2">
        <v>9141738.9600000009</v>
      </c>
      <c r="K232" s="409">
        <f t="shared" si="3"/>
        <v>0.18858526671385056</v>
      </c>
    </row>
    <row r="233" spans="1:11" x14ac:dyDescent="0.2">
      <c r="A233" s="32"/>
      <c r="B233" s="109" t="s">
        <v>3</v>
      </c>
      <c r="C233" s="30" t="s">
        <v>10</v>
      </c>
      <c r="D233" s="43">
        <f>+D191</f>
        <v>8275.6</v>
      </c>
      <c r="E233" s="316">
        <v>5911726.6100000003</v>
      </c>
      <c r="F233" s="363">
        <f>+D233-'ANEXO 49 TS ZF (N3)'!D233</f>
        <v>0</v>
      </c>
      <c r="G233" s="2"/>
      <c r="H233" s="2"/>
      <c r="J233" s="2">
        <v>7151.37</v>
      </c>
      <c r="K233" s="409">
        <f t="shared" si="3"/>
        <v>0.15720484326779349</v>
      </c>
    </row>
    <row r="234" spans="1:11" x14ac:dyDescent="0.2">
      <c r="A234" s="32"/>
      <c r="B234" s="72" t="s">
        <v>5</v>
      </c>
      <c r="C234" s="30" t="s">
        <v>10</v>
      </c>
      <c r="D234" s="43">
        <f>+D192</f>
        <v>8153.28</v>
      </c>
      <c r="E234" s="316">
        <v>166.5672984</v>
      </c>
      <c r="F234" s="363">
        <f>+D234-'ANEXO 49 TS ZF (N3)'!D234</f>
        <v>0</v>
      </c>
      <c r="G234" s="2"/>
      <c r="H234" s="2"/>
      <c r="J234" s="2">
        <v>7042.9</v>
      </c>
      <c r="K234" s="409">
        <f t="shared" si="3"/>
        <v>0.15765948685910636</v>
      </c>
    </row>
    <row r="235" spans="1:11" x14ac:dyDescent="0.2">
      <c r="A235" s="32"/>
      <c r="B235" s="72" t="s">
        <v>6</v>
      </c>
      <c r="C235" s="30" t="s">
        <v>10</v>
      </c>
      <c r="D235" s="43">
        <f>+D193</f>
        <v>8056.65</v>
      </c>
      <c r="E235" s="316">
        <v>166.5672984</v>
      </c>
      <c r="F235" s="363">
        <f>+D235-'ANEXO 49 TS ZF (N3)'!D235</f>
        <v>0</v>
      </c>
      <c r="G235" s="2"/>
      <c r="H235" s="2"/>
      <c r="J235" s="2">
        <v>6957.17</v>
      </c>
      <c r="K235" s="409">
        <f t="shared" si="3"/>
        <v>0.15803552306469437</v>
      </c>
    </row>
    <row r="236" spans="1:11" x14ac:dyDescent="0.2">
      <c r="A236" s="32"/>
      <c r="B236" s="109"/>
      <c r="C236" s="30"/>
      <c r="D236" s="43"/>
      <c r="E236" s="316">
        <v>166.5672984</v>
      </c>
      <c r="F236" s="363">
        <f>+D236-'ANEXO 49 TS ZF (N3)'!D236</f>
        <v>0</v>
      </c>
      <c r="G236" s="2"/>
      <c r="H236" s="2"/>
      <c r="K236" s="409" t="e">
        <f t="shared" si="3"/>
        <v>#DIV/0!</v>
      </c>
    </row>
    <row r="237" spans="1:11" x14ac:dyDescent="0.2">
      <c r="A237" s="28" t="s">
        <v>596</v>
      </c>
      <c r="B237" s="70"/>
      <c r="C237" s="30"/>
      <c r="D237" s="43"/>
      <c r="E237" s="316"/>
      <c r="F237" s="363">
        <f>+D237-'ANEXO 49 TS ZF (N3)'!D237</f>
        <v>0</v>
      </c>
      <c r="G237" s="2"/>
      <c r="H237" s="2"/>
      <c r="K237" s="409" t="e">
        <f t="shared" si="3"/>
        <v>#DIV/0!</v>
      </c>
    </row>
    <row r="238" spans="1:11" x14ac:dyDescent="0.2">
      <c r="A238" s="32"/>
      <c r="B238" s="72" t="s">
        <v>0</v>
      </c>
      <c r="C238" s="30"/>
      <c r="D238" s="43">
        <f>+D196</f>
        <v>10159674.6</v>
      </c>
      <c r="E238" s="316"/>
      <c r="F238" s="363">
        <f>+D238-'ANEXO 49 TS ZF (N3)'!D238</f>
        <v>0</v>
      </c>
      <c r="G238" s="2"/>
      <c r="H238" s="2"/>
      <c r="J238" s="2">
        <v>8492519.8699999992</v>
      </c>
      <c r="K238" s="409">
        <f t="shared" si="3"/>
        <v>0.19630860516314574</v>
      </c>
    </row>
    <row r="239" spans="1:11" x14ac:dyDescent="0.2">
      <c r="A239" s="32"/>
      <c r="B239" s="109" t="s">
        <v>2</v>
      </c>
      <c r="C239" s="30" t="s">
        <v>9</v>
      </c>
      <c r="D239" s="43">
        <f>+D197</f>
        <v>8080530.4800000004</v>
      </c>
      <c r="E239" s="316"/>
      <c r="F239" s="363">
        <f>+D239-'ANEXO 49 TS ZF (N3)'!D239</f>
        <v>0</v>
      </c>
      <c r="G239" s="2"/>
      <c r="H239" s="2"/>
      <c r="J239" s="2">
        <v>6798444.0899999999</v>
      </c>
      <c r="K239" s="409">
        <f t="shared" si="3"/>
        <v>0.188585266426748</v>
      </c>
    </row>
    <row r="240" spans="1:11" x14ac:dyDescent="0.2">
      <c r="A240" s="32"/>
      <c r="B240" s="72" t="s">
        <v>3</v>
      </c>
      <c r="C240" s="30" t="s">
        <v>9</v>
      </c>
      <c r="D240" s="43">
        <f>+D198</f>
        <v>3118.54</v>
      </c>
      <c r="E240" s="316">
        <v>5386941.8099999996</v>
      </c>
      <c r="F240" s="363">
        <f>+D240-'ANEXO 49 TS ZF (N3)'!D240</f>
        <v>0</v>
      </c>
      <c r="G240" s="2"/>
      <c r="H240" s="2"/>
      <c r="J240" s="2">
        <v>2694.89</v>
      </c>
      <c r="K240" s="409">
        <f t="shared" si="3"/>
        <v>0.15720493229779331</v>
      </c>
    </row>
    <row r="241" spans="1:11" x14ac:dyDescent="0.2">
      <c r="A241" s="32"/>
      <c r="B241" s="72" t="s">
        <v>5</v>
      </c>
      <c r="C241" s="30" t="s">
        <v>10</v>
      </c>
      <c r="D241" s="43">
        <f>+D199</f>
        <v>3072.44</v>
      </c>
      <c r="E241" s="316">
        <v>4396378.3099999996</v>
      </c>
      <c r="F241" s="363">
        <f>+D241-'ANEXO 49 TS ZF (N3)'!D241</f>
        <v>0</v>
      </c>
      <c r="G241" s="2"/>
      <c r="H241" s="2"/>
      <c r="J241" s="2">
        <v>2654.01</v>
      </c>
      <c r="K241" s="409">
        <f t="shared" si="3"/>
        <v>0.15765954159931561</v>
      </c>
    </row>
    <row r="242" spans="1:11" x14ac:dyDescent="0.2">
      <c r="A242" s="32"/>
      <c r="B242" s="109" t="s">
        <v>6</v>
      </c>
      <c r="C242" s="30" t="s">
        <v>10</v>
      </c>
      <c r="D242" s="43">
        <f>+D200</f>
        <v>3036.03</v>
      </c>
      <c r="E242" s="316">
        <v>62.77</v>
      </c>
      <c r="F242" s="363">
        <f>+D242-'ANEXO 49 TS ZF (N3)'!D242</f>
        <v>0</v>
      </c>
      <c r="G242" s="2"/>
      <c r="H242" s="2"/>
      <c r="J242" s="2">
        <v>2621.7</v>
      </c>
      <c r="K242" s="409">
        <f t="shared" si="3"/>
        <v>0.15803867719418707</v>
      </c>
    </row>
    <row r="243" spans="1:11" x14ac:dyDescent="0.2">
      <c r="A243" s="32"/>
      <c r="B243" s="72"/>
      <c r="C243" s="30" t="s">
        <v>10</v>
      </c>
      <c r="D243" s="320"/>
      <c r="E243" s="316">
        <v>62.77</v>
      </c>
      <c r="F243" s="363">
        <f>+D243-'ANEXO 49 TS ZF (N3)'!D243</f>
        <v>0</v>
      </c>
      <c r="G243" s="2"/>
      <c r="H243" s="2"/>
      <c r="K243" s="409" t="e">
        <f t="shared" si="3"/>
        <v>#DIV/0!</v>
      </c>
    </row>
    <row r="244" spans="1:11" x14ac:dyDescent="0.2">
      <c r="A244" s="32"/>
      <c r="B244" s="72"/>
      <c r="C244" s="30"/>
      <c r="D244" s="43"/>
      <c r="E244" s="316">
        <v>62.77</v>
      </c>
      <c r="F244" s="363">
        <f>+D244-'ANEXO 49 TS ZF (N3)'!D244</f>
        <v>0</v>
      </c>
      <c r="G244" s="2"/>
      <c r="H244" s="2"/>
      <c r="K244" s="409" t="e">
        <f t="shared" si="3"/>
        <v>#DIV/0!</v>
      </c>
    </row>
    <row r="245" spans="1:11" x14ac:dyDescent="0.2">
      <c r="A245" s="28" t="s">
        <v>597</v>
      </c>
      <c r="B245" s="70"/>
      <c r="C245" s="30"/>
      <c r="D245" s="43"/>
      <c r="E245" s="316"/>
      <c r="F245" s="363">
        <f>+D245-'ANEXO 49 TS ZF (N3)'!D245</f>
        <v>0</v>
      </c>
      <c r="G245" s="2"/>
      <c r="H245" s="2"/>
      <c r="K245" s="409" t="e">
        <f t="shared" si="3"/>
        <v>#DIV/0!</v>
      </c>
    </row>
    <row r="246" spans="1:11" x14ac:dyDescent="0.2">
      <c r="A246" s="32"/>
      <c r="B246" s="72" t="s">
        <v>0</v>
      </c>
      <c r="C246" s="30" t="s">
        <v>9</v>
      </c>
      <c r="D246" s="43">
        <f>+D203</f>
        <v>2598183.4700000002</v>
      </c>
      <c r="E246" s="316"/>
      <c r="F246" s="363">
        <f>+D246-'ANEXO 49 TS ZF (N3)'!D246</f>
        <v>0</v>
      </c>
      <c r="G246" s="2"/>
      <c r="H246" s="2"/>
      <c r="J246" s="2">
        <v>2164230.33</v>
      </c>
      <c r="K246" s="409">
        <f t="shared" si="3"/>
        <v>0.20051153243009967</v>
      </c>
    </row>
    <row r="247" spans="1:11" x14ac:dyDescent="0.2">
      <c r="A247" s="32"/>
      <c r="B247" s="72" t="s">
        <v>2</v>
      </c>
      <c r="C247" s="30" t="s">
        <v>9</v>
      </c>
      <c r="D247" s="43">
        <f>+D204</f>
        <v>2044607.33</v>
      </c>
      <c r="E247" s="316">
        <v>1358251.38</v>
      </c>
      <c r="F247" s="363">
        <f>+D247-'ANEXO 49 TS ZF (N3)'!D247</f>
        <v>0</v>
      </c>
      <c r="G247" s="2"/>
      <c r="H247" s="2"/>
      <c r="J247" s="2">
        <v>1720202.48</v>
      </c>
      <c r="K247" s="409">
        <f t="shared" si="3"/>
        <v>0.18858527049676166</v>
      </c>
    </row>
    <row r="248" spans="1:11" x14ac:dyDescent="0.2">
      <c r="A248" s="32"/>
      <c r="B248" s="109" t="s">
        <v>3</v>
      </c>
      <c r="C248" s="30" t="s">
        <v>10</v>
      </c>
      <c r="D248" s="43">
        <f>+D205</f>
        <v>1262.55</v>
      </c>
      <c r="E248" s="316">
        <v>1112410.54</v>
      </c>
      <c r="F248" s="363">
        <f>+D248-'ANEXO 49 TS ZF (N3)'!D248</f>
        <v>0</v>
      </c>
      <c r="G248" s="2"/>
      <c r="H248" s="2"/>
      <c r="J248" s="2">
        <v>1091.03</v>
      </c>
      <c r="K248" s="409">
        <f t="shared" si="3"/>
        <v>0.15720924264227376</v>
      </c>
    </row>
    <row r="249" spans="1:11" x14ac:dyDescent="0.2">
      <c r="A249" s="32"/>
      <c r="B249" s="72" t="s">
        <v>5</v>
      </c>
      <c r="C249" s="30" t="s">
        <v>10</v>
      </c>
      <c r="D249" s="43">
        <f>+D206</f>
        <v>1243.8900000000001</v>
      </c>
      <c r="E249" s="316">
        <v>25.41</v>
      </c>
      <c r="F249" s="363">
        <f>+D249-'ANEXO 49 TS ZF (N3)'!D249</f>
        <v>0</v>
      </c>
      <c r="G249" s="2"/>
      <c r="H249" s="2"/>
      <c r="J249" s="2">
        <v>1074.48</v>
      </c>
      <c r="K249" s="409">
        <f t="shared" si="3"/>
        <v>0.15766696448514628</v>
      </c>
    </row>
    <row r="250" spans="1:11" x14ac:dyDescent="0.2">
      <c r="A250" s="32"/>
      <c r="B250" s="72" t="s">
        <v>6</v>
      </c>
      <c r="C250" s="30" t="s">
        <v>10</v>
      </c>
      <c r="D250" s="43">
        <f>+D207</f>
        <v>1229.1400000000001</v>
      </c>
      <c r="E250" s="316">
        <v>25.41</v>
      </c>
      <c r="F250" s="363">
        <f>+D250-'ANEXO 49 TS ZF (N3)'!D250</f>
        <v>0</v>
      </c>
      <c r="G250" s="2"/>
      <c r="H250" s="2"/>
      <c r="J250" s="2">
        <v>1061.4000000000001</v>
      </c>
      <c r="K250" s="409">
        <f t="shared" si="3"/>
        <v>0.15803655549274542</v>
      </c>
    </row>
    <row r="251" spans="1:11" x14ac:dyDescent="0.2">
      <c r="A251" s="32"/>
      <c r="B251" s="109"/>
      <c r="C251" s="30"/>
      <c r="D251" s="43"/>
      <c r="E251" s="316">
        <v>25.41</v>
      </c>
      <c r="F251" s="363">
        <f>+D251-'ANEXO 49 TS ZF (N3)'!D251</f>
        <v>0</v>
      </c>
      <c r="G251" s="2"/>
      <c r="H251" s="2"/>
      <c r="K251" s="409" t="e">
        <f t="shared" si="3"/>
        <v>#DIV/0!</v>
      </c>
    </row>
    <row r="252" spans="1:11" x14ac:dyDescent="0.2">
      <c r="A252" s="28" t="s">
        <v>598</v>
      </c>
      <c r="B252" s="70"/>
      <c r="C252" s="30"/>
      <c r="D252" s="43"/>
      <c r="E252" s="316"/>
      <c r="F252" s="363">
        <f>+D252-'ANEXO 49 TS ZF (N3)'!D252</f>
        <v>0</v>
      </c>
      <c r="G252" s="2"/>
      <c r="H252" s="2"/>
      <c r="K252" s="409" t="e">
        <f t="shared" si="3"/>
        <v>#DIV/0!</v>
      </c>
    </row>
    <row r="253" spans="1:11" x14ac:dyDescent="0.2">
      <c r="A253" s="32"/>
      <c r="B253" s="72" t="s">
        <v>0</v>
      </c>
      <c r="C253" s="30" t="s">
        <v>9</v>
      </c>
      <c r="D253" s="43">
        <f>+D210</f>
        <v>16774506.279999999</v>
      </c>
      <c r="E253" s="316"/>
      <c r="F253" s="363">
        <f>+D253-'ANEXO 49 TS ZF (N3)'!D253</f>
        <v>0</v>
      </c>
      <c r="G253" s="2"/>
      <c r="H253" s="2"/>
      <c r="J253" s="2">
        <v>12141828.65</v>
      </c>
      <c r="K253" s="409">
        <f t="shared" si="3"/>
        <v>0.3815469451547564</v>
      </c>
    </row>
    <row r="254" spans="1:11" x14ac:dyDescent="0.2">
      <c r="A254" s="32"/>
      <c r="B254" s="109" t="s">
        <v>2</v>
      </c>
      <c r="C254" s="30" t="s">
        <v>9</v>
      </c>
      <c r="D254" s="43">
        <f>+D211</f>
        <v>12459692.41</v>
      </c>
      <c r="E254" s="316">
        <v>7225723.1200000001</v>
      </c>
      <c r="F254" s="363">
        <f>+D254-'ANEXO 49 TS ZF (N3)'!D254</f>
        <v>0</v>
      </c>
      <c r="G254" s="2"/>
      <c r="H254" s="2"/>
      <c r="J254" s="2">
        <v>9141738.9600000009</v>
      </c>
      <c r="K254" s="409">
        <f t="shared" si="3"/>
        <v>0.3629455472878651</v>
      </c>
    </row>
    <row r="255" spans="1:11" x14ac:dyDescent="0.2">
      <c r="A255" s="32"/>
      <c r="B255" s="72" t="s">
        <v>3</v>
      </c>
      <c r="C255" s="30" t="s">
        <v>10</v>
      </c>
      <c r="D255" s="43">
        <f>+D212</f>
        <v>19003.54</v>
      </c>
      <c r="E255" s="316">
        <v>5911726.6100000003</v>
      </c>
      <c r="F255" s="363">
        <f>+D255-'ANEXO 49 TS ZF (N3)'!D255</f>
        <v>0</v>
      </c>
      <c r="G255" s="2"/>
      <c r="H255" s="2"/>
      <c r="J255" s="2">
        <v>13425.85</v>
      </c>
      <c r="K255" s="409">
        <f t="shared" si="3"/>
        <v>0.41544408733897664</v>
      </c>
    </row>
    <row r="256" spans="1:11" x14ac:dyDescent="0.2">
      <c r="A256" s="32"/>
      <c r="B256" s="72" t="s">
        <v>5</v>
      </c>
      <c r="C256" s="30" t="s">
        <v>10</v>
      </c>
      <c r="D256" s="43">
        <f>+D213</f>
        <v>18479.560000000001</v>
      </c>
      <c r="E256" s="316">
        <v>461.04</v>
      </c>
      <c r="F256" s="363">
        <f>+D256-'ANEXO 49 TS ZF (N3)'!D256</f>
        <v>0</v>
      </c>
      <c r="G256" s="2"/>
      <c r="H256" s="2"/>
      <c r="J256" s="2">
        <v>13193.87</v>
      </c>
      <c r="K256" s="409">
        <f t="shared" si="3"/>
        <v>0.40061710476152945</v>
      </c>
    </row>
    <row r="257" spans="1:11" x14ac:dyDescent="0.2">
      <c r="A257" s="32"/>
      <c r="B257" s="109" t="s">
        <v>6</v>
      </c>
      <c r="C257" s="30" t="s">
        <v>10</v>
      </c>
      <c r="D257" s="43">
        <f>+D214</f>
        <v>18235.46</v>
      </c>
      <c r="E257" s="316">
        <v>447.46</v>
      </c>
      <c r="F257" s="363">
        <f>+D257-'ANEXO 49 TS ZF (N3)'!D257</f>
        <v>0</v>
      </c>
      <c r="G257" s="2"/>
      <c r="H257" s="2"/>
      <c r="J257" s="2">
        <v>13010.52</v>
      </c>
      <c r="K257" s="409">
        <f t="shared" si="3"/>
        <v>0.40159347973793502</v>
      </c>
    </row>
    <row r="258" spans="1:11" x14ac:dyDescent="0.2">
      <c r="A258" s="32"/>
      <c r="B258" s="72"/>
      <c r="C258" s="30"/>
      <c r="D258" s="43"/>
      <c r="E258" s="316">
        <v>433.79</v>
      </c>
      <c r="F258" s="363">
        <f>+D258-'ANEXO 49 TS ZF (N3)'!D258</f>
        <v>0</v>
      </c>
      <c r="G258" s="2"/>
      <c r="H258" s="2"/>
      <c r="K258" s="409" t="e">
        <f t="shared" si="3"/>
        <v>#DIV/0!</v>
      </c>
    </row>
    <row r="259" spans="1:11" x14ac:dyDescent="0.2">
      <c r="A259" s="28" t="s">
        <v>599</v>
      </c>
      <c r="B259" s="70"/>
      <c r="C259" s="30"/>
      <c r="D259" s="43"/>
      <c r="E259" s="316"/>
      <c r="F259" s="363">
        <f>+D259-'ANEXO 49 TS ZF (N3)'!D259</f>
        <v>0</v>
      </c>
      <c r="G259" s="2"/>
      <c r="H259" s="2"/>
      <c r="K259" s="409" t="e">
        <f t="shared" si="3"/>
        <v>#DIV/0!</v>
      </c>
    </row>
    <row r="260" spans="1:11" x14ac:dyDescent="0.2">
      <c r="A260" s="32"/>
      <c r="B260" s="109" t="s">
        <v>0</v>
      </c>
      <c r="C260" s="30" t="s">
        <v>9</v>
      </c>
      <c r="D260" s="43">
        <f>+D217</f>
        <v>11922398.060000001</v>
      </c>
      <c r="E260" s="316"/>
      <c r="F260" s="363">
        <f>+D260-'ANEXO 49 TS ZF (N3)'!D260</f>
        <v>0</v>
      </c>
      <c r="G260" s="2"/>
      <c r="H260" s="2"/>
      <c r="J260" s="2">
        <v>8686536.8900000006</v>
      </c>
      <c r="K260" s="409">
        <f t="shared" si="3"/>
        <v>0.37251452575135491</v>
      </c>
    </row>
    <row r="261" spans="1:11" x14ac:dyDescent="0.2">
      <c r="A261" s="32"/>
      <c r="B261" s="72" t="s">
        <v>2</v>
      </c>
      <c r="C261" s="30" t="s">
        <v>9</v>
      </c>
      <c r="D261" s="43">
        <f>+D218</f>
        <v>9265909.0999999996</v>
      </c>
      <c r="E261" s="316">
        <v>5386941.8099999996</v>
      </c>
      <c r="F261" s="363">
        <f>+D261-'ANEXO 49 TS ZF (N3)'!D261</f>
        <v>0</v>
      </c>
      <c r="G261" s="2"/>
      <c r="H261" s="2"/>
      <c r="J261" s="2">
        <v>6798444.0899999999</v>
      </c>
      <c r="K261" s="409">
        <f t="shared" si="3"/>
        <v>0.36294554714797989</v>
      </c>
    </row>
    <row r="262" spans="1:11" x14ac:dyDescent="0.2">
      <c r="A262" s="32"/>
      <c r="B262" s="72" t="s">
        <v>3</v>
      </c>
      <c r="C262" s="30" t="s">
        <v>10</v>
      </c>
      <c r="D262" s="43">
        <f>+D219</f>
        <v>7161.2</v>
      </c>
      <c r="E262" s="316">
        <v>4396378.3099999996</v>
      </c>
      <c r="F262" s="363">
        <f>+D262-'ANEXO 49 TS ZF (N3)'!D262</f>
        <v>0</v>
      </c>
      <c r="G262" s="2"/>
      <c r="H262" s="2"/>
      <c r="J262" s="2">
        <v>5059.33</v>
      </c>
      <c r="K262" s="409">
        <f t="shared" si="3"/>
        <v>0.41544433749132792</v>
      </c>
    </row>
    <row r="263" spans="1:11" x14ac:dyDescent="0.2">
      <c r="A263" s="32"/>
      <c r="B263" s="109" t="s">
        <v>5</v>
      </c>
      <c r="C263" s="30" t="s">
        <v>10</v>
      </c>
      <c r="D263" s="43">
        <f>+D220</f>
        <v>6963.75</v>
      </c>
      <c r="E263" s="316">
        <v>173.74</v>
      </c>
      <c r="F263" s="363">
        <f>+D263-'ANEXO 49 TS ZF (N3)'!D263</f>
        <v>0</v>
      </c>
      <c r="G263" s="2"/>
      <c r="H263" s="2"/>
      <c r="J263" s="2">
        <v>4971.91</v>
      </c>
      <c r="K263" s="409">
        <f t="shared" si="3"/>
        <v>0.40061867572019616</v>
      </c>
    </row>
    <row r="264" spans="1:11" x14ac:dyDescent="0.2">
      <c r="A264" s="32"/>
      <c r="B264" s="72" t="s">
        <v>6</v>
      </c>
      <c r="C264" s="30" t="s">
        <v>10</v>
      </c>
      <c r="D264" s="43">
        <f>+D221</f>
        <v>6871.76</v>
      </c>
      <c r="E264" s="316">
        <v>168.62</v>
      </c>
      <c r="F264" s="363">
        <f>+D264-'ANEXO 49 TS ZF (N3)'!D264</f>
        <v>0</v>
      </c>
      <c r="G264" s="2"/>
      <c r="H264" s="2"/>
      <c r="J264" s="2">
        <v>4902.82</v>
      </c>
      <c r="K264" s="409">
        <f t="shared" si="3"/>
        <v>0.40159336871433182</v>
      </c>
    </row>
    <row r="265" spans="1:11" x14ac:dyDescent="0.2">
      <c r="A265" s="32"/>
      <c r="B265" s="72"/>
      <c r="C265" s="30"/>
      <c r="D265" s="43"/>
      <c r="E265" s="316">
        <v>163.47</v>
      </c>
      <c r="F265" s="363">
        <f>+D265-'ANEXO 49 TS ZF (N3)'!D265</f>
        <v>0</v>
      </c>
      <c r="G265" s="2"/>
      <c r="H265" s="2"/>
      <c r="K265" s="409" t="e">
        <f t="shared" ref="K265:K271" si="4">+D265/J265-1</f>
        <v>#DIV/0!</v>
      </c>
    </row>
    <row r="266" spans="1:11" x14ac:dyDescent="0.2">
      <c r="A266" s="28" t="s">
        <v>600</v>
      </c>
      <c r="B266" s="70"/>
      <c r="C266" s="30"/>
      <c r="D266" s="43"/>
      <c r="E266" s="316"/>
      <c r="F266" s="363">
        <f>+D266-'ANEXO 49 TS ZF (N3)'!D266</f>
        <v>0</v>
      </c>
      <c r="G266" s="2"/>
      <c r="H266" s="2"/>
      <c r="K266" s="409" t="e">
        <f t="shared" si="4"/>
        <v>#DIV/0!</v>
      </c>
    </row>
    <row r="267" spans="1:11" x14ac:dyDescent="0.2">
      <c r="A267" s="32"/>
      <c r="B267" s="72" t="s">
        <v>0</v>
      </c>
      <c r="C267" s="30" t="s">
        <v>9</v>
      </c>
      <c r="D267" s="43">
        <f>+D224</f>
        <v>3086498.17</v>
      </c>
      <c r="E267" s="316"/>
      <c r="F267" s="363">
        <f>+D267-'ANEXO 49 TS ZF (N3)'!D267</f>
        <v>0</v>
      </c>
      <c r="G267" s="2"/>
      <c r="H267" s="2"/>
      <c r="J267" s="2">
        <v>2240579.84</v>
      </c>
      <c r="K267" s="409">
        <f t="shared" si="4"/>
        <v>0.37754438154723391</v>
      </c>
    </row>
    <row r="268" spans="1:11" x14ac:dyDescent="0.2">
      <c r="A268" s="32"/>
      <c r="B268" s="72" t="s">
        <v>2</v>
      </c>
      <c r="C268" s="30" t="s">
        <v>9</v>
      </c>
      <c r="D268" s="43">
        <f>+D225</f>
        <v>2344542.3199999998</v>
      </c>
      <c r="E268" s="316">
        <v>1358251.38</v>
      </c>
      <c r="F268" s="363">
        <f>+D268-'ANEXO 49 TS ZF (N3)'!D268</f>
        <v>0</v>
      </c>
      <c r="G268" s="2"/>
      <c r="H268" s="2"/>
      <c r="J268" s="2">
        <v>1720202.48</v>
      </c>
      <c r="K268" s="409">
        <f t="shared" si="4"/>
        <v>0.36294555278167007</v>
      </c>
    </row>
    <row r="269" spans="1:11" x14ac:dyDescent="0.2">
      <c r="A269" s="32"/>
      <c r="B269" s="109" t="s">
        <v>3</v>
      </c>
      <c r="C269" s="30" t="s">
        <v>10</v>
      </c>
      <c r="D269" s="43">
        <f>+D226</f>
        <v>2899.23</v>
      </c>
      <c r="E269" s="316">
        <v>1112410.54</v>
      </c>
      <c r="F269" s="363">
        <f>+D269-'ANEXO 49 TS ZF (N3)'!D269</f>
        <v>0</v>
      </c>
      <c r="G269" s="2"/>
      <c r="H269" s="2"/>
      <c r="J269" s="2">
        <v>2048.2800000000002</v>
      </c>
      <c r="K269" s="409">
        <f t="shared" si="4"/>
        <v>0.41544613041185752</v>
      </c>
    </row>
    <row r="270" spans="1:11" x14ac:dyDescent="0.2">
      <c r="A270" s="32"/>
      <c r="B270" s="72" t="s">
        <v>5</v>
      </c>
      <c r="C270" s="30" t="s">
        <v>10</v>
      </c>
      <c r="D270" s="43">
        <f>+D227</f>
        <v>2819.29</v>
      </c>
      <c r="E270" s="316">
        <v>70.34</v>
      </c>
      <c r="F270" s="363">
        <f>+D270-'ANEXO 49 TS ZF (N3)'!D270</f>
        <v>0</v>
      </c>
      <c r="G270" s="2"/>
      <c r="H270" s="2"/>
      <c r="J270" s="2">
        <v>2012.89</v>
      </c>
      <c r="K270" s="409">
        <f t="shared" si="4"/>
        <v>0.40061801688120058</v>
      </c>
    </row>
    <row r="271" spans="1:11" x14ac:dyDescent="0.2">
      <c r="A271" s="32"/>
      <c r="B271" s="72" t="s">
        <v>6</v>
      </c>
      <c r="C271" s="30" t="s">
        <v>10</v>
      </c>
      <c r="D271" s="43">
        <f>+D228</f>
        <v>2782.05</v>
      </c>
      <c r="E271" s="316">
        <v>68.27</v>
      </c>
      <c r="F271" s="363">
        <f>+D271-'ANEXO 49 TS ZF (N3)'!D271</f>
        <v>0</v>
      </c>
      <c r="G271" s="2"/>
      <c r="H271" s="2"/>
      <c r="J271" s="2">
        <v>1984.92</v>
      </c>
      <c r="K271" s="409">
        <f t="shared" si="4"/>
        <v>0.4015930113052415</v>
      </c>
    </row>
    <row r="272" spans="1:11" x14ac:dyDescent="0.2">
      <c r="A272" s="32"/>
      <c r="B272" s="109"/>
      <c r="C272" s="30"/>
      <c r="D272" s="43"/>
      <c r="E272" s="316">
        <v>66.180000000000007</v>
      </c>
      <c r="F272" s="363">
        <f>+D272-'ANEXO 49 TS ZF (N3)'!D272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2"/>
      <c r="G273" s="2"/>
      <c r="H273" s="2"/>
    </row>
    <row r="274" spans="1:10" x14ac:dyDescent="0.2">
      <c r="A274" s="32"/>
      <c r="B274" s="109"/>
      <c r="C274" s="30"/>
      <c r="D274" s="146"/>
      <c r="E274" s="316"/>
      <c r="F274" s="2"/>
      <c r="G274" s="2"/>
      <c r="H274" s="2"/>
    </row>
    <row r="275" spans="1:10" x14ac:dyDescent="0.2">
      <c r="A275" s="28" t="s">
        <v>507</v>
      </c>
      <c r="B275" s="109"/>
      <c r="C275" s="30"/>
      <c r="D275" s="146"/>
      <c r="E275" s="316"/>
      <c r="F275" s="2"/>
      <c r="G275" s="2"/>
      <c r="H275" s="2"/>
    </row>
    <row r="276" spans="1:10" x14ac:dyDescent="0.2">
      <c r="A276" s="32"/>
      <c r="B276" s="109"/>
      <c r="C276" s="30"/>
      <c r="D276" s="146"/>
      <c r="E276" s="316"/>
      <c r="F276" s="2"/>
      <c r="G276" s="2"/>
      <c r="H276" s="2"/>
    </row>
    <row r="277" spans="1:10" x14ac:dyDescent="0.2">
      <c r="A277" s="28" t="s">
        <v>12</v>
      </c>
      <c r="B277" s="109"/>
      <c r="C277" s="30"/>
      <c r="D277" s="146"/>
      <c r="E277" s="316"/>
      <c r="F277" s="2"/>
      <c r="G277" s="2"/>
      <c r="H277" s="2"/>
    </row>
    <row r="278" spans="1:10" x14ac:dyDescent="0.2">
      <c r="A278" s="32"/>
      <c r="B278" s="109" t="s">
        <v>508</v>
      </c>
      <c r="C278" s="30" t="s">
        <v>14</v>
      </c>
      <c r="D278" s="79">
        <v>1000</v>
      </c>
      <c r="E278" s="316"/>
      <c r="F278" s="2"/>
      <c r="G278" s="2"/>
      <c r="H278" s="2"/>
      <c r="J278" s="2">
        <v>1000</v>
      </c>
    </row>
    <row r="279" spans="1:10" x14ac:dyDescent="0.2">
      <c r="A279" s="32"/>
      <c r="B279" s="109"/>
      <c r="C279" s="30"/>
      <c r="D279" s="79"/>
      <c r="E279" s="316"/>
      <c r="F279" s="2"/>
      <c r="G279" s="2"/>
      <c r="H279" s="2"/>
    </row>
    <row r="280" spans="1:10" x14ac:dyDescent="0.2">
      <c r="A280" s="28" t="s">
        <v>16</v>
      </c>
      <c r="B280" s="109"/>
      <c r="C280" s="30"/>
      <c r="D280" s="79"/>
      <c r="E280" s="316"/>
      <c r="F280" s="2"/>
      <c r="G280" s="2"/>
      <c r="H280" s="2"/>
    </row>
    <row r="281" spans="1:10" x14ac:dyDescent="0.2">
      <c r="A281" s="32"/>
      <c r="B281" s="109" t="s">
        <v>509</v>
      </c>
      <c r="C281" s="30" t="s">
        <v>14</v>
      </c>
      <c r="D281" s="79">
        <v>4400</v>
      </c>
      <c r="E281" s="316"/>
      <c r="F281" s="2"/>
      <c r="G281" s="2"/>
      <c r="H281" s="2"/>
      <c r="J281" s="2">
        <v>4400</v>
      </c>
    </row>
    <row r="282" spans="1:10" x14ac:dyDescent="0.2">
      <c r="A282" s="32"/>
      <c r="B282" s="109" t="s">
        <v>510</v>
      </c>
      <c r="C282" s="30" t="s">
        <v>14</v>
      </c>
      <c r="D282" s="79">
        <v>5000</v>
      </c>
      <c r="E282" s="316"/>
      <c r="F282" s="2"/>
      <c r="G282" s="2"/>
      <c r="H282" s="2"/>
      <c r="J282" s="2">
        <v>5000</v>
      </c>
    </row>
    <row r="283" spans="1:10" x14ac:dyDescent="0.2">
      <c r="A283" s="32"/>
      <c r="B283" s="109" t="s">
        <v>511</v>
      </c>
      <c r="C283" s="30" t="s">
        <v>14</v>
      </c>
      <c r="D283" s="79">
        <v>5000</v>
      </c>
      <c r="E283" s="316"/>
      <c r="F283" s="2"/>
      <c r="G283" s="2"/>
      <c r="H283" s="2"/>
      <c r="J283" s="2">
        <v>5000</v>
      </c>
    </row>
    <row r="284" spans="1:10" x14ac:dyDescent="0.2">
      <c r="A284" s="32"/>
      <c r="B284" s="109" t="s">
        <v>512</v>
      </c>
      <c r="C284" s="30" t="s">
        <v>14</v>
      </c>
      <c r="D284" s="79">
        <v>5000</v>
      </c>
      <c r="E284" s="316"/>
      <c r="F284" s="2"/>
      <c r="G284" s="2"/>
      <c r="H284" s="2"/>
      <c r="J284" s="2">
        <v>5000</v>
      </c>
    </row>
    <row r="285" spans="1:10" x14ac:dyDescent="0.2">
      <c r="A285" s="32"/>
      <c r="B285" s="109" t="s">
        <v>513</v>
      </c>
      <c r="C285" s="30" t="s">
        <v>14</v>
      </c>
      <c r="D285" s="79">
        <v>5500</v>
      </c>
      <c r="E285" s="316"/>
      <c r="F285" s="2"/>
      <c r="G285" s="2"/>
      <c r="H285" s="2"/>
      <c r="J285" s="2">
        <v>5500</v>
      </c>
    </row>
    <row r="286" spans="1:10" x14ac:dyDescent="0.2">
      <c r="A286" s="32"/>
      <c r="B286" s="109" t="s">
        <v>514</v>
      </c>
      <c r="C286" s="30" t="s">
        <v>14</v>
      </c>
      <c r="D286" s="79">
        <v>5500</v>
      </c>
      <c r="E286" s="316"/>
      <c r="F286" s="2"/>
      <c r="G286" s="2"/>
      <c r="H286" s="2"/>
      <c r="J286" s="2">
        <v>5500</v>
      </c>
    </row>
    <row r="287" spans="1:10" x14ac:dyDescent="0.2">
      <c r="A287" s="32"/>
      <c r="B287" s="109" t="s">
        <v>515</v>
      </c>
      <c r="C287" s="30" t="s">
        <v>14</v>
      </c>
      <c r="D287" s="79">
        <v>14500</v>
      </c>
      <c r="E287" s="316"/>
      <c r="F287" s="2"/>
      <c r="G287" s="2"/>
      <c r="H287" s="2"/>
      <c r="J287" s="2">
        <v>14500</v>
      </c>
    </row>
    <row r="288" spans="1:10" x14ac:dyDescent="0.2">
      <c r="A288" s="32"/>
      <c r="B288" s="109" t="s">
        <v>516</v>
      </c>
      <c r="C288" s="30" t="s">
        <v>14</v>
      </c>
      <c r="D288" s="79">
        <v>14500</v>
      </c>
      <c r="E288" s="316"/>
      <c r="F288" s="2"/>
      <c r="G288" s="2"/>
      <c r="H288" s="2"/>
      <c r="J288" s="2">
        <v>14500</v>
      </c>
    </row>
    <row r="289" spans="1:10" x14ac:dyDescent="0.2">
      <c r="A289" s="32"/>
      <c r="B289" s="109" t="s">
        <v>517</v>
      </c>
      <c r="C289" s="30" t="s">
        <v>14</v>
      </c>
      <c r="D289" s="79">
        <v>14500</v>
      </c>
      <c r="E289" s="316"/>
      <c r="F289" s="2"/>
      <c r="G289" s="2"/>
      <c r="H289" s="2"/>
      <c r="J289" s="2">
        <v>14500</v>
      </c>
    </row>
    <row r="290" spans="1:10" x14ac:dyDescent="0.2">
      <c r="A290" s="32"/>
      <c r="B290" s="109" t="s">
        <v>518</v>
      </c>
      <c r="C290" s="30" t="s">
        <v>14</v>
      </c>
      <c r="D290" s="79">
        <v>14500</v>
      </c>
      <c r="E290" s="316"/>
      <c r="F290" s="2"/>
      <c r="G290" s="2"/>
      <c r="H290" s="2"/>
      <c r="J290" s="2">
        <v>14500</v>
      </c>
    </row>
    <row r="291" spans="1:10" x14ac:dyDescent="0.2">
      <c r="A291" s="32"/>
      <c r="B291" s="109"/>
      <c r="C291" s="30"/>
      <c r="D291" s="79"/>
      <c r="E291" s="316"/>
      <c r="F291" s="2"/>
      <c r="G291" s="2"/>
      <c r="H291" s="2"/>
    </row>
    <row r="292" spans="1:10" x14ac:dyDescent="0.2">
      <c r="A292" s="28" t="s">
        <v>45</v>
      </c>
      <c r="B292" s="109"/>
      <c r="C292" s="30"/>
      <c r="D292" s="79"/>
      <c r="E292" s="316"/>
      <c r="F292" s="2"/>
      <c r="G292" s="2"/>
      <c r="H292" s="2"/>
    </row>
    <row r="293" spans="1:10" x14ac:dyDescent="0.2">
      <c r="A293" s="32"/>
      <c r="B293" s="109" t="s">
        <v>508</v>
      </c>
      <c r="C293" s="30" t="s">
        <v>14</v>
      </c>
      <c r="D293" s="79">
        <v>1000</v>
      </c>
      <c r="E293" s="316"/>
      <c r="F293" s="2"/>
      <c r="G293" s="2"/>
      <c r="H293" s="2"/>
      <c r="J293" s="2">
        <v>1000</v>
      </c>
    </row>
    <row r="294" spans="1:10" x14ac:dyDescent="0.2">
      <c r="A294" s="32"/>
      <c r="B294" s="109" t="s">
        <v>509</v>
      </c>
      <c r="C294" s="30" t="s">
        <v>14</v>
      </c>
      <c r="D294" s="79">
        <v>4400</v>
      </c>
      <c r="E294" s="316"/>
      <c r="F294" s="2"/>
      <c r="G294" s="2"/>
      <c r="H294" s="2"/>
      <c r="J294" s="2">
        <v>4400</v>
      </c>
    </row>
    <row r="295" spans="1:10" x14ac:dyDescent="0.2">
      <c r="A295" s="32"/>
      <c r="B295" s="109" t="s">
        <v>510</v>
      </c>
      <c r="C295" s="30" t="s">
        <v>14</v>
      </c>
      <c r="D295" s="79">
        <v>5000</v>
      </c>
      <c r="E295" s="316"/>
      <c r="F295" s="2"/>
      <c r="G295" s="2"/>
      <c r="H295" s="2"/>
      <c r="J295" s="2">
        <v>5000</v>
      </c>
    </row>
    <row r="296" spans="1:10" x14ac:dyDescent="0.2">
      <c r="A296" s="32"/>
      <c r="B296" s="109" t="s">
        <v>511</v>
      </c>
      <c r="C296" s="30" t="s">
        <v>14</v>
      </c>
      <c r="D296" s="79">
        <v>5000</v>
      </c>
      <c r="E296" s="316"/>
      <c r="F296" s="2"/>
      <c r="G296" s="2"/>
      <c r="H296" s="2"/>
      <c r="J296" s="2">
        <v>5000</v>
      </c>
    </row>
    <row r="297" spans="1:10" x14ac:dyDescent="0.2">
      <c r="A297" s="32"/>
      <c r="B297" s="109" t="s">
        <v>519</v>
      </c>
      <c r="C297" s="30" t="s">
        <v>14</v>
      </c>
      <c r="D297" s="79">
        <v>5500</v>
      </c>
      <c r="E297" s="316"/>
      <c r="F297" s="2"/>
      <c r="G297" s="2"/>
      <c r="H297" s="2"/>
      <c r="J297" s="2">
        <v>5500</v>
      </c>
    </row>
    <row r="298" spans="1:10" x14ac:dyDescent="0.2">
      <c r="A298" s="32"/>
      <c r="B298" s="109" t="s">
        <v>520</v>
      </c>
      <c r="C298" s="30" t="s">
        <v>14</v>
      </c>
      <c r="D298" s="79">
        <v>14500</v>
      </c>
      <c r="E298" s="316"/>
      <c r="F298" s="2"/>
      <c r="G298" s="2"/>
      <c r="H298" s="2"/>
      <c r="J298" s="2">
        <v>14500</v>
      </c>
    </row>
    <row r="299" spans="1:10" x14ac:dyDescent="0.2">
      <c r="A299" s="32"/>
      <c r="B299" s="109" t="s">
        <v>521</v>
      </c>
      <c r="C299" s="30" t="s">
        <v>14</v>
      </c>
      <c r="D299" s="79">
        <v>14500</v>
      </c>
      <c r="E299" s="316"/>
      <c r="F299" s="2"/>
      <c r="G299" s="2"/>
      <c r="H299" s="2"/>
      <c r="J299" s="2">
        <v>14500</v>
      </c>
    </row>
    <row r="300" spans="1:10" x14ac:dyDescent="0.2">
      <c r="A300" s="32"/>
      <c r="B300" s="109"/>
      <c r="C300" s="30"/>
      <c r="D300" s="146"/>
      <c r="E300" s="316"/>
      <c r="F300" s="2"/>
      <c r="G300" s="2"/>
      <c r="H300" s="2"/>
    </row>
    <row r="301" spans="1:10" ht="15" thickBot="1" x14ac:dyDescent="0.25">
      <c r="A301" s="113"/>
      <c r="B301" s="126"/>
      <c r="C301" s="23"/>
      <c r="D301" s="22"/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x14ac:dyDescent="0.2">
      <c r="E304" s="316"/>
      <c r="F304" s="2"/>
      <c r="G304" s="2"/>
      <c r="H304" s="2"/>
    </row>
    <row r="305" spans="1:10" ht="15" thickBot="1" x14ac:dyDescent="0.25">
      <c r="D305" s="2" t="s">
        <v>522</v>
      </c>
      <c r="E305" s="314" t="s">
        <v>523</v>
      </c>
      <c r="F305" s="2"/>
      <c r="G305" s="2"/>
      <c r="H305" s="2"/>
    </row>
    <row r="306" spans="1:10" x14ac:dyDescent="0.2">
      <c r="A306" s="5"/>
      <c r="B306" s="51"/>
      <c r="C306" s="7"/>
      <c r="D306" s="149"/>
      <c r="E306" s="380"/>
      <c r="F306" s="2"/>
      <c r="G306" s="2"/>
      <c r="H306" s="2"/>
      <c r="J306" s="423"/>
    </row>
    <row r="307" spans="1:10" x14ac:dyDescent="0.2">
      <c r="A307" s="8" t="s">
        <v>12</v>
      </c>
      <c r="B307" s="52"/>
      <c r="C307" s="150"/>
      <c r="D307" s="104"/>
      <c r="E307" s="381"/>
      <c r="F307" s="2"/>
      <c r="G307" s="2"/>
      <c r="H307" s="2"/>
    </row>
    <row r="308" spans="1:10" x14ac:dyDescent="0.2">
      <c r="A308" s="12"/>
      <c r="B308" s="54" t="s">
        <v>13</v>
      </c>
      <c r="C308" s="14" t="s">
        <v>14</v>
      </c>
      <c r="D308" s="104">
        <f>+'ANEXO 99 TS  (N3)'!D308</f>
        <v>5419.45</v>
      </c>
      <c r="E308" s="381">
        <f>+'ANEXO 49 TS ZF (N3)'!E308</f>
        <v>3890.37</v>
      </c>
      <c r="F308" s="2"/>
      <c r="G308" s="2"/>
      <c r="H308" s="2"/>
    </row>
    <row r="309" spans="1:10" x14ac:dyDescent="0.2">
      <c r="A309" s="12"/>
      <c r="B309" s="54" t="s">
        <v>15</v>
      </c>
      <c r="C309" s="10" t="s">
        <v>4</v>
      </c>
      <c r="D309" s="148">
        <f>+'ANEXO 99 TS  (N3)'!D309</f>
        <v>123.5331</v>
      </c>
      <c r="E309" s="382">
        <f>+'ANEXO 49 TS ZF (N3)'!E309</f>
        <v>54.286799999999999</v>
      </c>
      <c r="F309" s="2"/>
      <c r="G309" s="2"/>
      <c r="H309" s="2"/>
    </row>
    <row r="310" spans="1:10" x14ac:dyDescent="0.2">
      <c r="A310" s="12"/>
      <c r="B310" s="54"/>
      <c r="C310" s="57"/>
      <c r="D310" s="88">
        <f>+'ANEXO 99 TS  (N3)'!D310</f>
        <v>0</v>
      </c>
      <c r="E310" s="383">
        <f>+'ANEXO 49 TS ZF (N3)'!E310</f>
        <v>0</v>
      </c>
      <c r="F310" s="2"/>
      <c r="G310" s="2"/>
      <c r="H310" s="2"/>
    </row>
    <row r="311" spans="1:10" x14ac:dyDescent="0.2">
      <c r="A311" s="8" t="s">
        <v>16</v>
      </c>
      <c r="B311" s="52"/>
      <c r="C311" s="48"/>
      <c r="D311" s="86">
        <f>+'ANEXO 99 TS  (N3)'!D311</f>
        <v>0</v>
      </c>
      <c r="E311" s="384">
        <f>+'ANEXO 49 TS ZF (N3)'!E311</f>
        <v>0</v>
      </c>
      <c r="F311" s="2"/>
      <c r="G311" s="2"/>
      <c r="H311" s="2"/>
    </row>
    <row r="312" spans="1:10" x14ac:dyDescent="0.2">
      <c r="A312" s="12"/>
      <c r="B312" s="54" t="s">
        <v>17</v>
      </c>
      <c r="C312" s="14" t="s">
        <v>14</v>
      </c>
      <c r="D312" s="104">
        <f>+'ANEXO 99 TS  (N3)'!D312</f>
        <v>16692.650000000001</v>
      </c>
      <c r="E312" s="381">
        <f>+'ANEXO 49 TS ZF (N3)'!E312</f>
        <v>11083.67</v>
      </c>
      <c r="F312" s="2"/>
      <c r="G312" s="2"/>
      <c r="H312" s="2"/>
    </row>
    <row r="313" spans="1:10" x14ac:dyDescent="0.2">
      <c r="A313" s="12"/>
      <c r="B313" s="54" t="s">
        <v>18</v>
      </c>
      <c r="C313" s="10" t="s">
        <v>4</v>
      </c>
      <c r="D313" s="78">
        <f>+'ANEXO 99 TS  (N3)'!D313</f>
        <v>154.90799999999999</v>
      </c>
      <c r="E313" s="385">
        <f>+'ANEXO 49 TS ZF (N3)'!E313</f>
        <v>81.493399999999994</v>
      </c>
      <c r="F313" s="2"/>
      <c r="G313" s="2"/>
      <c r="H313" s="2"/>
    </row>
    <row r="314" spans="1:10" x14ac:dyDescent="0.2">
      <c r="A314" s="12"/>
      <c r="B314" s="54" t="s">
        <v>155</v>
      </c>
      <c r="C314" s="10" t="s">
        <v>4</v>
      </c>
      <c r="D314" s="148">
        <f>+'ANEXO 99 TS  (N3)'!D314</f>
        <v>154.90799999999999</v>
      </c>
      <c r="E314" s="382">
        <f>+'ANEXO 49 TS ZF (N3)'!E314</f>
        <v>81.493399999999994</v>
      </c>
      <c r="F314" s="2"/>
      <c r="G314" s="2"/>
      <c r="H314" s="2"/>
    </row>
    <row r="315" spans="1:10" x14ac:dyDescent="0.2">
      <c r="A315" s="12"/>
      <c r="B315" s="54" t="s">
        <v>19</v>
      </c>
      <c r="C315" s="14" t="s">
        <v>14</v>
      </c>
      <c r="D315" s="104">
        <f>+'ANEXO 99 TS  (N3)'!D315</f>
        <v>19204.2</v>
      </c>
      <c r="E315" s="381">
        <f>+'ANEXO 49 TS ZF (N3)'!E315</f>
        <v>13271.21</v>
      </c>
      <c r="F315" s="2"/>
      <c r="G315" s="2"/>
      <c r="H315" s="2"/>
    </row>
    <row r="316" spans="1:10" x14ac:dyDescent="0.2">
      <c r="A316" s="12"/>
      <c r="B316" s="54" t="s">
        <v>20</v>
      </c>
      <c r="C316" s="10" t="s">
        <v>4</v>
      </c>
      <c r="D316" s="148">
        <f>+'ANEXO 99 TS  (N3)'!D316</f>
        <v>156.29910000000001</v>
      </c>
      <c r="E316" s="382">
        <f>+'ANEXO 49 TS ZF (N3)'!E316</f>
        <v>82.706500000000005</v>
      </c>
      <c r="F316" s="2"/>
      <c r="G316" s="2"/>
      <c r="H316" s="2"/>
    </row>
    <row r="317" spans="1:10" x14ac:dyDescent="0.2">
      <c r="A317" s="12"/>
      <c r="B317" s="54" t="s">
        <v>21</v>
      </c>
      <c r="C317" s="14" t="s">
        <v>14</v>
      </c>
      <c r="D317" s="104">
        <f>+'ANEXO 99 TS  (N3)'!D317</f>
        <v>23520.07</v>
      </c>
      <c r="E317" s="381">
        <f>+'ANEXO 49 TS ZF (N3)'!E317</f>
        <v>17033.47</v>
      </c>
      <c r="F317" s="2"/>
      <c r="G317" s="2"/>
      <c r="H317" s="2"/>
    </row>
    <row r="318" spans="1:10" x14ac:dyDescent="0.2">
      <c r="A318" s="12"/>
      <c r="B318" s="54" t="s">
        <v>22</v>
      </c>
      <c r="C318" s="10" t="s">
        <v>4</v>
      </c>
      <c r="D318" s="148">
        <f>+'ANEXO 99 TS  (N3)'!D318</f>
        <v>164.2706</v>
      </c>
      <c r="E318" s="382">
        <f>+'ANEXO 49 TS ZF (N3)'!E318</f>
        <v>89.540599999999998</v>
      </c>
      <c r="F318" s="2"/>
      <c r="G318" s="2"/>
      <c r="H318" s="2"/>
    </row>
    <row r="319" spans="1:10" x14ac:dyDescent="0.2">
      <c r="A319" s="12"/>
      <c r="B319" s="54" t="s">
        <v>23</v>
      </c>
      <c r="C319" s="14" t="s">
        <v>14</v>
      </c>
      <c r="D319" s="104">
        <f>+'ANEXO 99 TS  (N3)'!D319</f>
        <v>26658.09</v>
      </c>
      <c r="E319" s="381">
        <f>+'ANEXO 49 TS ZF (N3)'!E319</f>
        <v>19769.05</v>
      </c>
      <c r="F319" s="2"/>
      <c r="G319" s="2"/>
      <c r="H319" s="2"/>
    </row>
    <row r="320" spans="1:10" x14ac:dyDescent="0.2">
      <c r="A320" s="12"/>
      <c r="B320" s="54" t="s">
        <v>24</v>
      </c>
      <c r="C320" s="10" t="s">
        <v>4</v>
      </c>
      <c r="D320" s="148">
        <f>+'ANEXO 99 TS  (N3)'!D320</f>
        <v>168.55070000000001</v>
      </c>
      <c r="E320" s="382">
        <f>+'ANEXO 49 TS ZF (N3)'!E320</f>
        <v>93.212699999999998</v>
      </c>
      <c r="F320" s="2"/>
      <c r="G320" s="2"/>
      <c r="H320" s="2"/>
    </row>
    <row r="321" spans="1:8" x14ac:dyDescent="0.2">
      <c r="A321" s="12"/>
      <c r="B321" s="54" t="s">
        <v>25</v>
      </c>
      <c r="C321" s="14" t="s">
        <v>14</v>
      </c>
      <c r="D321" s="104">
        <f>+'ANEXO 99 TS  (N3)'!D321</f>
        <v>40029.03</v>
      </c>
      <c r="E321" s="381">
        <f>+'ANEXO 49 TS ZF (N3)'!E321</f>
        <v>31414.89</v>
      </c>
      <c r="F321" s="2"/>
      <c r="G321" s="2"/>
      <c r="H321" s="2"/>
    </row>
    <row r="322" spans="1:8" x14ac:dyDescent="0.2">
      <c r="A322" s="12"/>
      <c r="B322" s="54" t="s">
        <v>26</v>
      </c>
      <c r="C322" s="10" t="s">
        <v>4</v>
      </c>
      <c r="D322" s="148">
        <f>+'ANEXO 99 TS  (N3)'!D322</f>
        <v>181.2653</v>
      </c>
      <c r="E322" s="382">
        <f>+'ANEXO 49 TS ZF (N3)'!E322</f>
        <v>104.24079999999999</v>
      </c>
      <c r="F322" s="2"/>
      <c r="G322" s="2"/>
      <c r="H322" s="2"/>
    </row>
    <row r="323" spans="1:8" x14ac:dyDescent="0.2">
      <c r="A323" s="12"/>
      <c r="B323" s="54" t="s">
        <v>27</v>
      </c>
      <c r="C323" s="14" t="s">
        <v>14</v>
      </c>
      <c r="D323" s="104">
        <f>+'ANEXO 99 TS  (N3)'!D323</f>
        <v>52766.03</v>
      </c>
      <c r="E323" s="381">
        <f>+'ANEXO 49 TS ZF (N3)'!E323</f>
        <v>42498.01</v>
      </c>
      <c r="F323" s="2"/>
      <c r="G323" s="2"/>
      <c r="H323" s="2"/>
    </row>
    <row r="324" spans="1:8" x14ac:dyDescent="0.2">
      <c r="A324" s="12"/>
      <c r="B324" s="54" t="s">
        <v>28</v>
      </c>
      <c r="C324" s="10" t="s">
        <v>4</v>
      </c>
      <c r="D324" s="148">
        <f>+'ANEXO 99 TS  (N3)'!D324</f>
        <v>192.64940000000001</v>
      </c>
      <c r="E324" s="382">
        <f>+'ANEXO 49 TS ZF (N3)'!E324</f>
        <v>114.05589999999999</v>
      </c>
      <c r="F324" s="2"/>
      <c r="G324" s="2"/>
      <c r="H324" s="2"/>
    </row>
    <row r="325" spans="1:8" x14ac:dyDescent="0.2">
      <c r="A325" s="12"/>
      <c r="B325" s="54" t="s">
        <v>29</v>
      </c>
      <c r="C325" s="14" t="s">
        <v>14</v>
      </c>
      <c r="D325" s="104">
        <f>+'ANEXO 99 TS  (N3)'!D325</f>
        <v>72169.53</v>
      </c>
      <c r="E325" s="381">
        <f>+'ANEXO 49 TS ZF (N3)'!E325</f>
        <v>59416.77</v>
      </c>
      <c r="F325" s="2"/>
      <c r="G325" s="2"/>
      <c r="H325" s="2"/>
    </row>
    <row r="326" spans="1:8" x14ac:dyDescent="0.2">
      <c r="A326" s="12"/>
      <c r="B326" s="54" t="s">
        <v>30</v>
      </c>
      <c r="C326" s="10" t="s">
        <v>4</v>
      </c>
      <c r="D326" s="148">
        <f>+'ANEXO 99 TS  (N3)'!D326</f>
        <v>197.886</v>
      </c>
      <c r="E326" s="382">
        <f>+'ANEXO 49 TS ZF (N3)'!E326</f>
        <v>118.62260000000001</v>
      </c>
      <c r="F326" s="2"/>
      <c r="G326" s="2"/>
      <c r="H326" s="2"/>
    </row>
    <row r="327" spans="1:8" x14ac:dyDescent="0.2">
      <c r="A327" s="12"/>
      <c r="B327" s="54" t="s">
        <v>31</v>
      </c>
      <c r="C327" s="14" t="s">
        <v>14</v>
      </c>
      <c r="D327" s="104">
        <f>+'ANEXO 99 TS  (N3)'!D327</f>
        <v>85449.19</v>
      </c>
      <c r="E327" s="381">
        <f>+'ANEXO 49 TS ZF (N3)'!E327</f>
        <v>70977.570000000007</v>
      </c>
      <c r="F327" s="2"/>
      <c r="G327" s="2"/>
      <c r="H327" s="2"/>
    </row>
    <row r="328" spans="1:8" x14ac:dyDescent="0.2">
      <c r="A328" s="12"/>
      <c r="B328" s="54" t="s">
        <v>32</v>
      </c>
      <c r="C328" s="10" t="s">
        <v>4</v>
      </c>
      <c r="D328" s="148">
        <f>+'ANEXO 99 TS  (N3)'!D328</f>
        <v>198.97020000000001</v>
      </c>
      <c r="E328" s="382">
        <f>+'ANEXO 49 TS ZF (N3)'!E328</f>
        <v>119.5681</v>
      </c>
      <c r="F328" s="2"/>
      <c r="G328" s="2"/>
      <c r="H328" s="2"/>
    </row>
    <row r="329" spans="1:8" x14ac:dyDescent="0.2">
      <c r="A329" s="12"/>
      <c r="B329" s="54"/>
      <c r="C329" s="57"/>
      <c r="D329" s="88">
        <f>+'ANEXO 99 TS  (N3)'!D329</f>
        <v>0</v>
      </c>
      <c r="E329" s="383">
        <f>+'ANEXO 49 TS ZF (N3)'!E329</f>
        <v>0</v>
      </c>
      <c r="F329" s="2"/>
      <c r="G329" s="2"/>
      <c r="H329" s="2"/>
    </row>
    <row r="330" spans="1:8" x14ac:dyDescent="0.2">
      <c r="A330" s="28" t="s">
        <v>45</v>
      </c>
      <c r="B330" s="70"/>
      <c r="C330" s="30"/>
      <c r="D330" s="151">
        <f>+'ANEXO 99 TS  (N3)'!D330</f>
        <v>0</v>
      </c>
      <c r="E330" s="386">
        <f>+'ANEXO 49 TS ZF (N3)'!E330</f>
        <v>0</v>
      </c>
      <c r="F330" s="2"/>
      <c r="G330" s="2"/>
      <c r="H330" s="2"/>
    </row>
    <row r="331" spans="1:8" x14ac:dyDescent="0.2">
      <c r="A331" s="32"/>
      <c r="B331" s="72" t="s">
        <v>46</v>
      </c>
      <c r="C331" s="34" t="s">
        <v>14</v>
      </c>
      <c r="D331" s="146">
        <f>+'ANEXO 99 TS  (N3)'!D331</f>
        <v>21413.57</v>
      </c>
      <c r="E331" s="387">
        <f>+'ANEXO 49 TS ZF (N3)'!E331</f>
        <v>15576.62</v>
      </c>
      <c r="F331" s="2"/>
      <c r="G331" s="2"/>
      <c r="H331" s="2"/>
    </row>
    <row r="332" spans="1:8" x14ac:dyDescent="0.2">
      <c r="A332" s="32"/>
      <c r="B332" s="4" t="s">
        <v>156</v>
      </c>
      <c r="C332" s="10" t="s">
        <v>4</v>
      </c>
      <c r="D332" s="78">
        <f>+'ANEXO 99 TS  (N3)'!D332</f>
        <v>111.518</v>
      </c>
      <c r="E332" s="385">
        <f>+'ANEXO 49 TS ZF (N3)'!E332</f>
        <v>49.020299999999999</v>
      </c>
      <c r="F332" s="2"/>
      <c r="G332" s="2"/>
      <c r="H332" s="2"/>
    </row>
    <row r="333" spans="1:8" x14ac:dyDescent="0.2">
      <c r="A333" s="32"/>
      <c r="B333" s="4" t="s">
        <v>157</v>
      </c>
      <c r="C333" s="10" t="s">
        <v>4</v>
      </c>
      <c r="D333" s="78">
        <f>+'ANEXO 99 TS  (N3)'!D333</f>
        <v>128.6206</v>
      </c>
      <c r="E333" s="385">
        <f>+'ANEXO 49 TS ZF (N3)'!E333</f>
        <v>63.728299999999997</v>
      </c>
      <c r="F333" s="2"/>
      <c r="G333" s="2"/>
      <c r="H333" s="2"/>
    </row>
    <row r="334" spans="1:8" x14ac:dyDescent="0.2">
      <c r="A334" s="32"/>
      <c r="B334" s="4" t="s">
        <v>155</v>
      </c>
      <c r="C334" s="10" t="s">
        <v>4</v>
      </c>
      <c r="D334" s="78">
        <f>+'ANEXO 99 TS  (N3)'!D334</f>
        <v>128.6206</v>
      </c>
      <c r="E334" s="385">
        <f>+'ANEXO 49 TS ZF (N3)'!E334</f>
        <v>63.728299999999997</v>
      </c>
      <c r="F334" s="2"/>
      <c r="G334" s="2"/>
      <c r="H334" s="2"/>
    </row>
    <row r="335" spans="1:8" x14ac:dyDescent="0.2">
      <c r="A335" s="32"/>
      <c r="B335" s="72" t="s">
        <v>48</v>
      </c>
      <c r="C335" s="34" t="s">
        <v>14</v>
      </c>
      <c r="D335" s="146">
        <f>+'ANEXO 99 TS  (N3)'!D335</f>
        <v>32910.26</v>
      </c>
      <c r="E335" s="387">
        <f>+'ANEXO 49 TS ZF (N3)'!E335</f>
        <v>25597.360000000001</v>
      </c>
      <c r="F335" s="2"/>
      <c r="G335" s="2"/>
      <c r="H335" s="2"/>
    </row>
    <row r="336" spans="1:8" x14ac:dyDescent="0.2">
      <c r="A336" s="32"/>
      <c r="B336" s="72" t="s">
        <v>49</v>
      </c>
      <c r="C336" s="30" t="s">
        <v>4</v>
      </c>
      <c r="D336" s="78">
        <f>+'ANEXO 99 TS  (N3)'!D336</f>
        <v>139.9983</v>
      </c>
      <c r="E336" s="385">
        <f>+'ANEXO 49 TS ZF (N3)'!E336</f>
        <v>73.472399999999993</v>
      </c>
      <c r="F336" s="2"/>
      <c r="G336" s="2"/>
      <c r="H336" s="2"/>
    </row>
    <row r="337" spans="1:8" x14ac:dyDescent="0.2">
      <c r="A337" s="32"/>
      <c r="B337" s="72" t="s">
        <v>50</v>
      </c>
      <c r="C337" s="34" t="s">
        <v>14</v>
      </c>
      <c r="D337" s="146">
        <f>+'ANEXO 99 TS  (N3)'!D337</f>
        <v>56800.49</v>
      </c>
      <c r="E337" s="387">
        <f>+'ANEXO 49 TS ZF (N3)'!E337</f>
        <v>46392.3</v>
      </c>
      <c r="F337" s="2"/>
      <c r="G337" s="2"/>
      <c r="H337" s="2"/>
    </row>
    <row r="338" spans="1:8" x14ac:dyDescent="0.2">
      <c r="A338" s="32"/>
      <c r="B338" s="72" t="s">
        <v>51</v>
      </c>
      <c r="C338" s="30" t="s">
        <v>4</v>
      </c>
      <c r="D338" s="78">
        <f>+'ANEXO 99 TS  (N3)'!D338</f>
        <v>153.74260000000001</v>
      </c>
      <c r="E338" s="385">
        <f>+'ANEXO 49 TS ZF (N3)'!E338</f>
        <v>85.285799999999995</v>
      </c>
      <c r="F338" s="2"/>
      <c r="G338" s="2"/>
      <c r="H338" s="2"/>
    </row>
    <row r="339" spans="1:8" x14ac:dyDescent="0.2">
      <c r="A339" s="32"/>
      <c r="B339" s="72" t="s">
        <v>52</v>
      </c>
      <c r="C339" s="34" t="s">
        <v>14</v>
      </c>
      <c r="D339" s="146">
        <f>+'ANEXO 99 TS  (N3)'!D339</f>
        <v>77304.240000000005</v>
      </c>
      <c r="E339" s="387">
        <f>+'ANEXO 49 TS ZF (N3)'!E339</f>
        <v>64270.55</v>
      </c>
      <c r="F339" s="2"/>
      <c r="G339" s="2"/>
      <c r="H339" s="2"/>
    </row>
    <row r="340" spans="1:8" x14ac:dyDescent="0.2">
      <c r="A340" s="32"/>
      <c r="B340" s="72" t="s">
        <v>53</v>
      </c>
      <c r="C340" s="30" t="s">
        <v>4</v>
      </c>
      <c r="D340" s="78">
        <f>+'ANEXO 99 TS  (N3)'!D340</f>
        <v>155.05179999999999</v>
      </c>
      <c r="E340" s="385">
        <f>+'ANEXO 49 TS ZF (N3)'!E340</f>
        <v>86.427499999999995</v>
      </c>
      <c r="F340" s="2"/>
      <c r="G340" s="2"/>
      <c r="H340" s="2"/>
    </row>
    <row r="341" spans="1:8" ht="15" thickBot="1" x14ac:dyDescent="0.25">
      <c r="A341" s="38"/>
      <c r="B341" s="152"/>
      <c r="C341" s="153"/>
      <c r="D341" s="154">
        <f>+'ANEXO 99 TS  (N3)'!D341</f>
        <v>0</v>
      </c>
      <c r="E341" s="388">
        <f>+'ANEXO 49 TS ZF (N3)'!E341</f>
        <v>0</v>
      </c>
      <c r="F341" s="2"/>
      <c r="G341" s="2"/>
      <c r="H341" s="2"/>
    </row>
    <row r="342" spans="1:8" x14ac:dyDescent="0.2">
      <c r="A342" s="74"/>
      <c r="B342" s="155"/>
      <c r="C342" s="76"/>
      <c r="D342" s="156">
        <f>+'ANEXO 99 TS  (N3)'!D342</f>
        <v>0</v>
      </c>
      <c r="E342" s="389">
        <f>+'ANEXO 49 TS ZF (N3)'!E342</f>
        <v>0</v>
      </c>
      <c r="F342" s="2"/>
      <c r="G342" s="2"/>
      <c r="H342" s="2"/>
    </row>
    <row r="343" spans="1:8" x14ac:dyDescent="0.2">
      <c r="A343" s="157" t="s">
        <v>158</v>
      </c>
      <c r="B343" s="158"/>
      <c r="C343" s="159"/>
      <c r="D343" s="147">
        <f>+'ANEXO 99 TS  (N3)'!D343</f>
        <v>0</v>
      </c>
      <c r="E343" s="390">
        <f>+'ANEXO 49 TS ZF (N3)'!E343</f>
        <v>0</v>
      </c>
      <c r="F343" s="2"/>
      <c r="G343" s="2"/>
      <c r="H343" s="2"/>
    </row>
    <row r="344" spans="1:8" x14ac:dyDescent="0.2">
      <c r="A344" s="136"/>
      <c r="B344" s="33" t="s">
        <v>159</v>
      </c>
      <c r="C344" s="30" t="s">
        <v>57</v>
      </c>
      <c r="D344" s="160">
        <f>+'ANEXO 99 TS  (N3)'!D344</f>
        <v>27</v>
      </c>
      <c r="E344" s="391">
        <f>+'ANEXO 49 TS ZF (N3)'!E344</f>
        <v>27</v>
      </c>
      <c r="F344" s="2"/>
      <c r="G344" s="2"/>
      <c r="H344" s="2"/>
    </row>
    <row r="345" spans="1:8" x14ac:dyDescent="0.2">
      <c r="A345" s="136"/>
      <c r="B345" s="33" t="s">
        <v>160</v>
      </c>
      <c r="C345" s="30" t="s">
        <v>57</v>
      </c>
      <c r="D345" s="160">
        <f>+'ANEXO 99 TS  (N3)'!D345</f>
        <v>43</v>
      </c>
      <c r="E345" s="391">
        <f>+'ANEXO 49 TS ZF (N3)'!E345</f>
        <v>43</v>
      </c>
      <c r="F345" s="2"/>
      <c r="G345" s="2"/>
      <c r="H345" s="2"/>
    </row>
    <row r="346" spans="1:8" x14ac:dyDescent="0.2">
      <c r="A346" s="136"/>
      <c r="B346" s="33" t="s">
        <v>161</v>
      </c>
      <c r="C346" s="30" t="s">
        <v>57</v>
      </c>
      <c r="D346" s="160">
        <f>+'ANEXO 99 TS  (N3)'!D346</f>
        <v>52</v>
      </c>
      <c r="E346" s="391">
        <f>+'ANEXO 49 TS ZF (N3)'!E346</f>
        <v>52</v>
      </c>
      <c r="F346" s="2"/>
      <c r="G346" s="2"/>
      <c r="H346" s="2"/>
    </row>
    <row r="347" spans="1:8" x14ac:dyDescent="0.2">
      <c r="A347" s="136"/>
      <c r="B347" s="33" t="s">
        <v>162</v>
      </c>
      <c r="C347" s="30" t="s">
        <v>57</v>
      </c>
      <c r="D347" s="160">
        <f>+'ANEXO 99 TS  (N3)'!D347</f>
        <v>57</v>
      </c>
      <c r="E347" s="391">
        <f>+'ANEXO 49 TS ZF (N3)'!E347</f>
        <v>57</v>
      </c>
      <c r="F347" s="2"/>
      <c r="G347" s="2"/>
      <c r="H347" s="2"/>
    </row>
    <row r="348" spans="1:8" x14ac:dyDescent="0.2">
      <c r="A348" s="136"/>
      <c r="B348" s="33" t="s">
        <v>163</v>
      </c>
      <c r="C348" s="30" t="s">
        <v>57</v>
      </c>
      <c r="D348" s="160">
        <f>+'ANEXO 99 TS  (N3)'!D348</f>
        <v>70</v>
      </c>
      <c r="E348" s="391">
        <f>+'ANEXO 49 TS ZF (N3)'!E348</f>
        <v>70</v>
      </c>
      <c r="F348" s="2"/>
      <c r="G348" s="2"/>
      <c r="H348" s="2"/>
    </row>
    <row r="349" spans="1:8" x14ac:dyDescent="0.2">
      <c r="A349" s="136"/>
      <c r="B349" s="33" t="s">
        <v>164</v>
      </c>
      <c r="C349" s="30" t="s">
        <v>57</v>
      </c>
      <c r="D349" s="160">
        <f>+'ANEXO 99 TS  (N3)'!D349</f>
        <v>86</v>
      </c>
      <c r="E349" s="391">
        <f>+'ANEXO 49 TS ZF (N3)'!E349</f>
        <v>86</v>
      </c>
      <c r="F349" s="2"/>
      <c r="G349" s="2"/>
      <c r="H349" s="2"/>
    </row>
    <row r="350" spans="1:8" x14ac:dyDescent="0.2">
      <c r="A350" s="136"/>
      <c r="B350" s="33" t="s">
        <v>165</v>
      </c>
      <c r="C350" s="30" t="s">
        <v>57</v>
      </c>
      <c r="D350" s="160">
        <f>+'ANEXO 99 TS  (N3)'!D350</f>
        <v>91</v>
      </c>
      <c r="E350" s="391">
        <f>+'ANEXO 49 TS ZF (N3)'!E350</f>
        <v>91</v>
      </c>
      <c r="F350" s="2"/>
      <c r="G350" s="2"/>
      <c r="H350" s="2"/>
    </row>
    <row r="351" spans="1:8" x14ac:dyDescent="0.2">
      <c r="A351" s="136"/>
      <c r="B351" s="33" t="s">
        <v>166</v>
      </c>
      <c r="C351" s="30" t="s">
        <v>57</v>
      </c>
      <c r="D351" s="160">
        <f>+'ANEXO 99 TS  (N3)'!D351</f>
        <v>108</v>
      </c>
      <c r="E351" s="391">
        <f>+'ANEXO 49 TS ZF (N3)'!E351</f>
        <v>108</v>
      </c>
      <c r="F351" s="2"/>
      <c r="G351" s="2"/>
      <c r="H351" s="2"/>
    </row>
    <row r="352" spans="1:8" x14ac:dyDescent="0.2">
      <c r="A352" s="136"/>
      <c r="B352" s="33" t="s">
        <v>167</v>
      </c>
      <c r="C352" s="30" t="s">
        <v>57</v>
      </c>
      <c r="D352" s="160">
        <f>+'ANEXO 99 TS  (N3)'!D352</f>
        <v>124</v>
      </c>
      <c r="E352" s="391">
        <f>+'ANEXO 49 TS ZF (N3)'!E352</f>
        <v>124</v>
      </c>
      <c r="F352" s="2"/>
      <c r="G352" s="2"/>
      <c r="H352" s="2"/>
    </row>
    <row r="353" spans="1:8" x14ac:dyDescent="0.2">
      <c r="A353" s="136"/>
      <c r="B353" s="33" t="s">
        <v>168</v>
      </c>
      <c r="C353" s="30" t="s">
        <v>57</v>
      </c>
      <c r="D353" s="160">
        <f>+'ANEXO 99 TS  (N3)'!D353</f>
        <v>136</v>
      </c>
      <c r="E353" s="391">
        <f>+'ANEXO 49 TS ZF (N3)'!E353</f>
        <v>136</v>
      </c>
      <c r="F353" s="2"/>
      <c r="G353" s="2"/>
      <c r="H353" s="2"/>
    </row>
    <row r="354" spans="1:8" x14ac:dyDescent="0.2">
      <c r="A354" s="136"/>
      <c r="B354" s="33" t="s">
        <v>169</v>
      </c>
      <c r="C354" s="30" t="s">
        <v>57</v>
      </c>
      <c r="D354" s="160">
        <f>+'ANEXO 99 TS  (N3)'!D354</f>
        <v>166</v>
      </c>
      <c r="E354" s="391">
        <f>+'ANEXO 49 TS ZF (N3)'!E354</f>
        <v>166</v>
      </c>
      <c r="F354" s="2"/>
      <c r="G354" s="2"/>
      <c r="H354" s="2"/>
    </row>
    <row r="355" spans="1:8" x14ac:dyDescent="0.2">
      <c r="A355" s="136"/>
      <c r="B355" s="33" t="s">
        <v>170</v>
      </c>
      <c r="C355" s="30" t="s">
        <v>57</v>
      </c>
      <c r="D355" s="160">
        <f>+'ANEXO 99 TS  (N3)'!D355</f>
        <v>186</v>
      </c>
      <c r="E355" s="391">
        <f>+'ANEXO 49 TS ZF (N3)'!E355</f>
        <v>186</v>
      </c>
      <c r="F355" s="2"/>
      <c r="G355" s="2"/>
      <c r="H355" s="2"/>
    </row>
    <row r="356" spans="1:8" x14ac:dyDescent="0.2">
      <c r="A356" s="136"/>
      <c r="B356" s="33" t="s">
        <v>171</v>
      </c>
      <c r="C356" s="30" t="s">
        <v>57</v>
      </c>
      <c r="D356" s="160">
        <f>+'ANEXO 99 TS  (N3)'!D356</f>
        <v>216</v>
      </c>
      <c r="E356" s="391">
        <f>+'ANEXO 49 TS ZF (N3)'!E356</f>
        <v>216</v>
      </c>
      <c r="F356" s="2"/>
      <c r="G356" s="2"/>
      <c r="H356" s="2"/>
    </row>
    <row r="357" spans="1:8" x14ac:dyDescent="0.2">
      <c r="A357" s="136"/>
      <c r="B357" s="33" t="s">
        <v>70</v>
      </c>
      <c r="C357" s="30" t="s">
        <v>57</v>
      </c>
      <c r="D357" s="160">
        <f>+'ANEXO 99 TS  (N3)'!D357</f>
        <v>251</v>
      </c>
      <c r="E357" s="391">
        <f>+'ANEXO 49 TS ZF (N3)'!E357</f>
        <v>251</v>
      </c>
      <c r="F357" s="2"/>
      <c r="G357" s="2"/>
      <c r="H357" s="2"/>
    </row>
    <row r="358" spans="1:8" ht="15" thickBot="1" x14ac:dyDescent="0.25">
      <c r="A358" s="138"/>
      <c r="B358" s="161"/>
      <c r="C358" s="153"/>
      <c r="D358" s="162">
        <f>+'ANEXO 99 TS  (N3)'!D358</f>
        <v>0</v>
      </c>
      <c r="E358" s="392">
        <f>+'ANEXO 49 TS ZF (N3)'!E358</f>
        <v>0</v>
      </c>
      <c r="F358" s="2"/>
      <c r="G358" s="2"/>
      <c r="H358" s="2"/>
    </row>
    <row r="359" spans="1:8" x14ac:dyDescent="0.2">
      <c r="A359" s="12"/>
      <c r="B359" s="54"/>
      <c r="C359" s="100"/>
      <c r="D359" s="84">
        <f>+'ANEXO 99 TS  (N3)'!D359</f>
        <v>0</v>
      </c>
      <c r="E359" s="393">
        <f>+'ANEXO 49 TS ZF (N3)'!E359</f>
        <v>0</v>
      </c>
      <c r="F359" s="2"/>
      <c r="G359" s="2"/>
      <c r="H359" s="2"/>
    </row>
    <row r="360" spans="1:8" ht="15.75" x14ac:dyDescent="0.25">
      <c r="A360" s="12"/>
      <c r="B360" s="102" t="s">
        <v>7</v>
      </c>
      <c r="C360" s="150"/>
      <c r="D360" s="86">
        <f>+'ANEXO 99 TS  (N3)'!D360</f>
        <v>0</v>
      </c>
      <c r="E360" s="384">
        <f>+'ANEXO 49 TS ZF (N3)'!E360</f>
        <v>0</v>
      </c>
      <c r="F360" s="2"/>
      <c r="G360" s="2"/>
      <c r="H360" s="2"/>
    </row>
    <row r="361" spans="1:8" x14ac:dyDescent="0.2">
      <c r="A361" s="87"/>
      <c r="B361" s="106"/>
      <c r="C361" s="53"/>
      <c r="D361" s="88">
        <f>+'ANEXO 99 TS  (N3)'!D361</f>
        <v>0</v>
      </c>
      <c r="E361" s="383">
        <f>+'ANEXO 49 TS ZF (N3)'!E361</f>
        <v>0</v>
      </c>
      <c r="F361" s="2"/>
      <c r="G361" s="2"/>
      <c r="H361" s="2"/>
    </row>
    <row r="362" spans="1:8" x14ac:dyDescent="0.2">
      <c r="A362" s="324" t="s">
        <v>172</v>
      </c>
      <c r="B362" s="368"/>
      <c r="C362" s="369"/>
      <c r="D362" s="370">
        <f>+'ANEXO 99 TS  (N3)'!D362</f>
        <v>0</v>
      </c>
      <c r="E362" s="394">
        <f>+'ANEXO 49 TS ZF (N3)'!E362</f>
        <v>0</v>
      </c>
      <c r="F362" s="2"/>
      <c r="G362" s="2"/>
      <c r="H362" s="2"/>
    </row>
    <row r="363" spans="1:8" x14ac:dyDescent="0.2">
      <c r="A363" s="371"/>
      <c r="B363" s="372" t="s">
        <v>0</v>
      </c>
      <c r="C363" s="373" t="s">
        <v>1</v>
      </c>
      <c r="D363" s="374">
        <f>+'ANEXO 99 TS  (N3)'!D363</f>
        <v>24380</v>
      </c>
      <c r="E363" s="395">
        <f>+'ANEXO 49 TS ZF (N3)'!E363</f>
        <v>17500.349999999999</v>
      </c>
      <c r="F363" s="2"/>
      <c r="G363" s="2"/>
      <c r="H363" s="2"/>
    </row>
    <row r="364" spans="1:8" x14ac:dyDescent="0.2">
      <c r="A364" s="371"/>
      <c r="B364" s="372" t="s">
        <v>2</v>
      </c>
      <c r="C364" s="373" t="s">
        <v>1</v>
      </c>
      <c r="D364" s="374">
        <f>+'ANEXO 99 TS  (N3)'!D364</f>
        <v>12459.69</v>
      </c>
      <c r="E364" s="395">
        <f>+'ANEXO 49 TS ZF (N3)'!E364</f>
        <v>10865.74</v>
      </c>
      <c r="F364" s="2"/>
      <c r="G364" s="2"/>
      <c r="H364" s="2"/>
    </row>
    <row r="365" spans="1:8" x14ac:dyDescent="0.2">
      <c r="A365" s="371"/>
      <c r="B365" s="372" t="s">
        <v>3</v>
      </c>
      <c r="C365" s="375" t="s">
        <v>4</v>
      </c>
      <c r="D365" s="376">
        <f>+'ANEXO 99 TS  (N3)'!D365</f>
        <v>2.6985000000000001</v>
      </c>
      <c r="E365" s="396">
        <f>+'ANEXO 49 TS ZF (N3)'!E365</f>
        <v>2.0167000000000002</v>
      </c>
      <c r="F365" s="2"/>
      <c r="G365" s="2"/>
      <c r="H365" s="2"/>
    </row>
    <row r="366" spans="1:8" x14ac:dyDescent="0.2">
      <c r="A366" s="371"/>
      <c r="B366" s="377" t="s">
        <v>5</v>
      </c>
      <c r="C366" s="375" t="s">
        <v>4</v>
      </c>
      <c r="D366" s="376">
        <f>+'ANEXO 99 TS  (N3)'!D366</f>
        <v>2.6985000000000001</v>
      </c>
      <c r="E366" s="396">
        <f>+'ANEXO 49 TS ZF (N3)'!E366</f>
        <v>2.0167000000000002</v>
      </c>
      <c r="F366" s="2"/>
      <c r="G366" s="2"/>
      <c r="H366" s="2"/>
    </row>
    <row r="367" spans="1:8" x14ac:dyDescent="0.2">
      <c r="A367" s="371"/>
      <c r="B367" s="372" t="s">
        <v>6</v>
      </c>
      <c r="C367" s="375" t="s">
        <v>4</v>
      </c>
      <c r="D367" s="376">
        <f>+'ANEXO 99 TS  (N3)'!D367</f>
        <v>2.6985000000000001</v>
      </c>
      <c r="E367" s="396">
        <f>+'ANEXO 49 TS ZF (N3)'!E367</f>
        <v>2.0167000000000002</v>
      </c>
      <c r="F367" s="2"/>
      <c r="G367" s="2"/>
      <c r="H367" s="2"/>
    </row>
    <row r="368" spans="1:8" x14ac:dyDescent="0.2">
      <c r="A368" s="371"/>
      <c r="B368" s="372"/>
      <c r="C368" s="378"/>
      <c r="D368" s="379">
        <f>+'ANEXO 99 TS  (N3)'!D368</f>
        <v>0</v>
      </c>
      <c r="E368" s="397">
        <f>+'ANEXO 49 TS ZF (N3)'!E368</f>
        <v>0</v>
      </c>
      <c r="F368" s="2"/>
      <c r="G368" s="2"/>
      <c r="H368" s="2"/>
    </row>
    <row r="369" spans="1:8" x14ac:dyDescent="0.2">
      <c r="A369" s="371"/>
      <c r="B369" s="372"/>
      <c r="C369" s="378"/>
      <c r="D369" s="379">
        <f>+'ANEXO 99 TS  (N3)'!D369</f>
        <v>0</v>
      </c>
      <c r="E369" s="397">
        <f>+'ANEXO 49 TS ZF (N3)'!E369</f>
        <v>0</v>
      </c>
      <c r="F369" s="2"/>
      <c r="G369" s="2"/>
      <c r="H369" s="2"/>
    </row>
    <row r="370" spans="1:8" x14ac:dyDescent="0.2">
      <c r="A370" s="324" t="s">
        <v>173</v>
      </c>
      <c r="B370" s="368"/>
      <c r="C370" s="369"/>
      <c r="D370" s="370">
        <f>+'ANEXO 99 TS  (N3)'!D370</f>
        <v>0</v>
      </c>
      <c r="E370" s="394">
        <f>+'ANEXO 49 TS ZF (N3)'!E370</f>
        <v>0</v>
      </c>
      <c r="F370" s="2"/>
      <c r="G370" s="2"/>
      <c r="H370" s="2"/>
    </row>
    <row r="371" spans="1:8" x14ac:dyDescent="0.2">
      <c r="A371" s="371"/>
      <c r="B371" s="372" t="s">
        <v>0</v>
      </c>
      <c r="C371" s="373" t="s">
        <v>1</v>
      </c>
      <c r="D371" s="374">
        <f>+'ANEXO 99 TS  (N3)'!D371</f>
        <v>19527.89</v>
      </c>
      <c r="E371" s="395">
        <f>+'ANEXO 49 TS ZF (N3)'!E371</f>
        <v>13676.81</v>
      </c>
      <c r="F371" s="2"/>
      <c r="G371" s="2"/>
      <c r="H371" s="2"/>
    </row>
    <row r="372" spans="1:8" x14ac:dyDescent="0.2">
      <c r="A372" s="371"/>
      <c r="B372" s="372" t="s">
        <v>2</v>
      </c>
      <c r="C372" s="373" t="s">
        <v>1</v>
      </c>
      <c r="D372" s="374">
        <f>+'ANEXO 99 TS  (N3)'!D372</f>
        <v>9265.91</v>
      </c>
      <c r="E372" s="395">
        <f>+'ANEXO 49 TS ZF (N3)'!E372</f>
        <v>8080.53</v>
      </c>
      <c r="F372" s="2"/>
      <c r="G372" s="2"/>
      <c r="H372" s="2"/>
    </row>
    <row r="373" spans="1:8" x14ac:dyDescent="0.2">
      <c r="A373" s="371"/>
      <c r="B373" s="372" t="s">
        <v>3</v>
      </c>
      <c r="C373" s="375" t="s">
        <v>4</v>
      </c>
      <c r="D373" s="376">
        <f>+'ANEXO 99 TS  (N3)'!D373</f>
        <v>2.4377</v>
      </c>
      <c r="E373" s="396">
        <f>+'ANEXO 49 TS ZF (N3)'!E373</f>
        <v>1.8219000000000001</v>
      </c>
      <c r="F373" s="2"/>
      <c r="G373" s="2"/>
      <c r="H373" s="2"/>
    </row>
    <row r="374" spans="1:8" x14ac:dyDescent="0.2">
      <c r="A374" s="371"/>
      <c r="B374" s="377" t="s">
        <v>5</v>
      </c>
      <c r="C374" s="375" t="s">
        <v>4</v>
      </c>
      <c r="D374" s="376">
        <f>+'ANEXO 99 TS  (N3)'!D374</f>
        <v>2.4377</v>
      </c>
      <c r="E374" s="396">
        <f>+'ANEXO 49 TS ZF (N3)'!E374</f>
        <v>1.8219000000000001</v>
      </c>
      <c r="F374" s="2"/>
      <c r="G374" s="2"/>
      <c r="H374" s="2"/>
    </row>
    <row r="375" spans="1:8" x14ac:dyDescent="0.2">
      <c r="A375" s="371"/>
      <c r="B375" s="372" t="s">
        <v>6</v>
      </c>
      <c r="C375" s="375" t="s">
        <v>4</v>
      </c>
      <c r="D375" s="376">
        <f>+'ANEXO 99 TS  (N3)'!D375</f>
        <v>2.4377</v>
      </c>
      <c r="E375" s="396">
        <f>+'ANEXO 49 TS ZF (N3)'!E375</f>
        <v>1.8219000000000001</v>
      </c>
      <c r="F375" s="2"/>
      <c r="G375" s="2"/>
      <c r="H375" s="2"/>
    </row>
    <row r="376" spans="1:8" x14ac:dyDescent="0.2">
      <c r="A376" s="371"/>
      <c r="B376" s="372"/>
      <c r="C376" s="378"/>
      <c r="D376" s="379">
        <f>+'ANEXO 99 TS  (N3)'!D376</f>
        <v>0</v>
      </c>
      <c r="E376" s="397">
        <f>+'ANEXO 49 TS ZF (N3)'!E376</f>
        <v>0</v>
      </c>
      <c r="F376" s="2"/>
      <c r="G376" s="2"/>
      <c r="H376" s="2"/>
    </row>
    <row r="377" spans="1:8" x14ac:dyDescent="0.2">
      <c r="A377" s="324" t="s">
        <v>174</v>
      </c>
      <c r="B377" s="368"/>
      <c r="C377" s="369"/>
      <c r="D377" s="370">
        <f>+'ANEXO 99 TS  (N3)'!D377</f>
        <v>0</v>
      </c>
      <c r="E377" s="394">
        <f>+'ANEXO 49 TS ZF (N3)'!E377</f>
        <v>0</v>
      </c>
      <c r="F377" s="2"/>
      <c r="G377" s="2"/>
      <c r="H377" s="2"/>
    </row>
    <row r="378" spans="1:8" x14ac:dyDescent="0.2">
      <c r="A378" s="371"/>
      <c r="B378" s="372" t="s">
        <v>0</v>
      </c>
      <c r="C378" s="373" t="s">
        <v>1</v>
      </c>
      <c r="D378" s="374">
        <f>+'ANEXO 99 TS  (N3)'!D378</f>
        <v>10691.99</v>
      </c>
      <c r="E378" s="395">
        <f>+'ANEXO 49 TS ZF (N3)'!E378</f>
        <v>6115.31</v>
      </c>
      <c r="F378" s="2"/>
      <c r="G378" s="2"/>
      <c r="H378" s="2"/>
    </row>
    <row r="379" spans="1:8" x14ac:dyDescent="0.2">
      <c r="A379" s="371"/>
      <c r="B379" s="372" t="s">
        <v>2</v>
      </c>
      <c r="C379" s="373" t="s">
        <v>1</v>
      </c>
      <c r="D379" s="374">
        <f>+'ANEXO 99 TS  (N3)'!D379</f>
        <v>2344.54</v>
      </c>
      <c r="E379" s="395">
        <f>+'ANEXO 49 TS ZF (N3)'!E379</f>
        <v>2044.61</v>
      </c>
      <c r="F379" s="2"/>
      <c r="G379" s="2"/>
      <c r="H379" s="2"/>
    </row>
    <row r="380" spans="1:8" x14ac:dyDescent="0.2">
      <c r="A380" s="371"/>
      <c r="B380" s="372" t="s">
        <v>3</v>
      </c>
      <c r="C380" s="375" t="s">
        <v>4</v>
      </c>
      <c r="D380" s="376">
        <f>+'ANEXO 99 TS  (N3)'!D380</f>
        <v>2.3437999999999999</v>
      </c>
      <c r="E380" s="396">
        <f>+'ANEXO 49 TS ZF (N3)'!E380</f>
        <v>1.7517</v>
      </c>
      <c r="F380" s="2"/>
      <c r="G380" s="2"/>
      <c r="H380" s="2"/>
    </row>
    <row r="381" spans="1:8" x14ac:dyDescent="0.2">
      <c r="A381" s="371"/>
      <c r="B381" s="377" t="s">
        <v>5</v>
      </c>
      <c r="C381" s="375" t="s">
        <v>4</v>
      </c>
      <c r="D381" s="376">
        <f>+'ANEXO 99 TS  (N3)'!D381</f>
        <v>2.3437999999999999</v>
      </c>
      <c r="E381" s="396">
        <f>+'ANEXO 49 TS ZF (N3)'!E381</f>
        <v>1.7517</v>
      </c>
      <c r="F381" s="2"/>
      <c r="G381" s="2"/>
      <c r="H381" s="2"/>
    </row>
    <row r="382" spans="1:8" x14ac:dyDescent="0.2">
      <c r="A382" s="371"/>
      <c r="B382" s="372" t="s">
        <v>6</v>
      </c>
      <c r="C382" s="375" t="s">
        <v>4</v>
      </c>
      <c r="D382" s="376">
        <f>+'ANEXO 99 TS  (N3)'!D382</f>
        <v>2.3437999999999999</v>
      </c>
      <c r="E382" s="396">
        <f>+'ANEXO 49 TS ZF (N3)'!E382</f>
        <v>1.7517</v>
      </c>
      <c r="F382" s="2"/>
      <c r="G382" s="2"/>
      <c r="H382" s="2"/>
    </row>
    <row r="383" spans="1:8" x14ac:dyDescent="0.2">
      <c r="A383" s="12"/>
      <c r="B383" s="54"/>
      <c r="C383" s="10"/>
      <c r="D383" s="88">
        <f>+'ANEXO 99 TS  (N3)'!D383</f>
        <v>0</v>
      </c>
      <c r="E383" s="383">
        <f>+'ANEXO 49 TS ZF (N3)'!E383</f>
        <v>0</v>
      </c>
      <c r="F383" s="2"/>
      <c r="G383" s="2"/>
      <c r="H383" s="2"/>
    </row>
    <row r="384" spans="1:8" x14ac:dyDescent="0.2">
      <c r="A384" s="8" t="s">
        <v>175</v>
      </c>
      <c r="B384" s="52"/>
      <c r="C384" s="48"/>
      <c r="D384" s="86">
        <f>+'ANEXO 99 TS  (N3)'!D384</f>
        <v>0</v>
      </c>
      <c r="E384" s="384">
        <f>+'ANEXO 49 TS ZF (N3)'!E384</f>
        <v>0</v>
      </c>
      <c r="F384" s="2"/>
      <c r="G384" s="2"/>
      <c r="H384" s="2"/>
    </row>
    <row r="385" spans="1:8" x14ac:dyDescent="0.2">
      <c r="A385" s="12"/>
      <c r="B385" s="54" t="s">
        <v>0</v>
      </c>
      <c r="C385" s="14" t="s">
        <v>1</v>
      </c>
      <c r="D385" s="15">
        <f>+'ANEXO 99 TS  (N3)'!D385</f>
        <v>24380</v>
      </c>
      <c r="E385" s="398">
        <f>+'ANEXO 49 TS ZF (N3)'!E385</f>
        <v>17500.349999999999</v>
      </c>
      <c r="F385" s="2"/>
      <c r="G385" s="2"/>
      <c r="H385" s="2"/>
    </row>
    <row r="386" spans="1:8" x14ac:dyDescent="0.2">
      <c r="A386" s="12"/>
      <c r="B386" s="54" t="s">
        <v>2</v>
      </c>
      <c r="C386" s="14" t="s">
        <v>1</v>
      </c>
      <c r="D386" s="15">
        <f>+'ANEXO 99 TS  (N3)'!D386</f>
        <v>12459.69</v>
      </c>
      <c r="E386" s="398">
        <f>+'ANEXO 49 TS ZF (N3)'!E386</f>
        <v>10865.74</v>
      </c>
      <c r="F386" s="2"/>
      <c r="G386" s="2"/>
      <c r="H386" s="2"/>
    </row>
    <row r="387" spans="1:8" x14ac:dyDescent="0.2">
      <c r="A387" s="12"/>
      <c r="B387" s="54" t="s">
        <v>3</v>
      </c>
      <c r="C387" s="10" t="s">
        <v>4</v>
      </c>
      <c r="D387" s="35">
        <f>+'ANEXO 99 TS  (N3)'!D387</f>
        <v>122.5475</v>
      </c>
      <c r="E387" s="399">
        <f>+'ANEXO 49 TS ZF (N3)'!E387</f>
        <v>53.366599999999998</v>
      </c>
      <c r="F387" s="2"/>
      <c r="G387" s="2"/>
      <c r="H387" s="2"/>
    </row>
    <row r="388" spans="1:8" x14ac:dyDescent="0.2">
      <c r="A388" s="12"/>
      <c r="B388" s="64" t="s">
        <v>5</v>
      </c>
      <c r="C388" s="10" t="s">
        <v>4</v>
      </c>
      <c r="D388" s="35">
        <f>+'ANEXO 99 TS  (N3)'!D388</f>
        <v>119.1686</v>
      </c>
      <c r="E388" s="399">
        <f>+'ANEXO 49 TS ZF (N3)'!E388</f>
        <v>52.577800000000003</v>
      </c>
      <c r="F388" s="2"/>
      <c r="G388" s="2"/>
      <c r="H388" s="2"/>
    </row>
    <row r="389" spans="1:8" x14ac:dyDescent="0.2">
      <c r="A389" s="12"/>
      <c r="B389" s="54" t="s">
        <v>6</v>
      </c>
      <c r="C389" s="10" t="s">
        <v>4</v>
      </c>
      <c r="D389" s="35">
        <f>+'ANEXO 99 TS  (N3)'!D389</f>
        <v>117.5945</v>
      </c>
      <c r="E389" s="399">
        <f>+'ANEXO 49 TS ZF (N3)'!E389</f>
        <v>51.954599999999999</v>
      </c>
      <c r="F389" s="2"/>
      <c r="G389" s="2"/>
      <c r="H389" s="2"/>
    </row>
    <row r="390" spans="1:8" x14ac:dyDescent="0.2">
      <c r="A390" s="12"/>
      <c r="B390" s="54"/>
      <c r="C390" s="57"/>
      <c r="D390" s="88">
        <f>+'ANEXO 99 TS  (N3)'!D390</f>
        <v>0</v>
      </c>
      <c r="E390" s="383">
        <f>+'ANEXO 49 TS ZF (N3)'!E390</f>
        <v>0</v>
      </c>
      <c r="F390" s="2"/>
      <c r="G390" s="2"/>
      <c r="H390" s="2"/>
    </row>
    <row r="391" spans="1:8" x14ac:dyDescent="0.2">
      <c r="A391" s="8" t="s">
        <v>176</v>
      </c>
      <c r="B391" s="52"/>
      <c r="C391" s="48"/>
      <c r="D391" s="86">
        <f>+'ANEXO 99 TS  (N3)'!D391</f>
        <v>0</v>
      </c>
      <c r="E391" s="384">
        <f>+'ANEXO 49 TS ZF (N3)'!E391</f>
        <v>0</v>
      </c>
      <c r="F391" s="2"/>
      <c r="G391" s="2"/>
      <c r="H391" s="2"/>
    </row>
    <row r="392" spans="1:8" x14ac:dyDescent="0.2">
      <c r="A392" s="12"/>
      <c r="B392" s="54" t="s">
        <v>0</v>
      </c>
      <c r="C392" s="14" t="s">
        <v>1</v>
      </c>
      <c r="D392" s="15">
        <f>+'ANEXO 99 TS  (N3)'!D392</f>
        <v>19527.89</v>
      </c>
      <c r="E392" s="398">
        <f>+'ANEXO 49 TS ZF (N3)'!E392</f>
        <v>13676.81</v>
      </c>
      <c r="F392" s="2"/>
      <c r="G392" s="2"/>
      <c r="H392" s="2"/>
    </row>
    <row r="393" spans="1:8" x14ac:dyDescent="0.2">
      <c r="A393" s="12"/>
      <c r="B393" s="54" t="s">
        <v>2</v>
      </c>
      <c r="C393" s="14" t="s">
        <v>1</v>
      </c>
      <c r="D393" s="15">
        <f>+'ANEXO 99 TS  (N3)'!D393</f>
        <v>9265.91</v>
      </c>
      <c r="E393" s="398">
        <f>+'ANEXO 49 TS ZF (N3)'!E393</f>
        <v>8080.53</v>
      </c>
      <c r="F393" s="2"/>
      <c r="G393" s="2"/>
      <c r="H393" s="2"/>
    </row>
    <row r="394" spans="1:8" x14ac:dyDescent="0.2">
      <c r="A394" s="12"/>
      <c r="B394" s="54" t="s">
        <v>3</v>
      </c>
      <c r="C394" s="10" t="s">
        <v>4</v>
      </c>
      <c r="D394" s="35">
        <f>+'ANEXO 99 TS  (N3)'!D394</f>
        <v>110.7052</v>
      </c>
      <c r="E394" s="399">
        <f>+'ANEXO 49 TS ZF (N3)'!E394</f>
        <v>48.209499999999998</v>
      </c>
      <c r="F394" s="2"/>
      <c r="G394" s="2"/>
      <c r="H394" s="2"/>
    </row>
    <row r="395" spans="1:8" x14ac:dyDescent="0.2">
      <c r="A395" s="12"/>
      <c r="B395" s="64" t="s">
        <v>5</v>
      </c>
      <c r="C395" s="10" t="s">
        <v>4</v>
      </c>
      <c r="D395" s="35">
        <f>+'ANEXO 99 TS  (N3)'!D395</f>
        <v>107.6527</v>
      </c>
      <c r="E395" s="399">
        <f>+'ANEXO 49 TS ZF (N3)'!E395</f>
        <v>47.496899999999997</v>
      </c>
      <c r="F395" s="2"/>
      <c r="G395" s="2"/>
      <c r="H395" s="2"/>
    </row>
    <row r="396" spans="1:8" x14ac:dyDescent="0.2">
      <c r="A396" s="12"/>
      <c r="B396" s="54" t="s">
        <v>6</v>
      </c>
      <c r="C396" s="10" t="s">
        <v>4</v>
      </c>
      <c r="D396" s="35">
        <f>+'ANEXO 99 TS  (N3)'!D396</f>
        <v>106.2308</v>
      </c>
      <c r="E396" s="399">
        <f>+'ANEXO 49 TS ZF (N3)'!E396</f>
        <v>46.933999999999997</v>
      </c>
      <c r="F396" s="2"/>
      <c r="G396" s="2"/>
      <c r="H396" s="2"/>
    </row>
    <row r="397" spans="1:8" x14ac:dyDescent="0.2">
      <c r="A397" s="12"/>
      <c r="B397" s="54"/>
      <c r="C397" s="57"/>
      <c r="D397" s="88">
        <f>+'ANEXO 99 TS  (N3)'!D397</f>
        <v>0</v>
      </c>
      <c r="E397" s="383">
        <f>+'ANEXO 49 TS ZF (N3)'!E397</f>
        <v>0</v>
      </c>
      <c r="F397" s="2"/>
      <c r="G397" s="2"/>
      <c r="H397" s="2"/>
    </row>
    <row r="398" spans="1:8" x14ac:dyDescent="0.2">
      <c r="A398" s="8" t="s">
        <v>177</v>
      </c>
      <c r="B398" s="52"/>
      <c r="C398" s="48"/>
      <c r="D398" s="86">
        <f>+'ANEXO 99 TS  (N3)'!D398</f>
        <v>0</v>
      </c>
      <c r="E398" s="384">
        <f>+'ANEXO 49 TS ZF (N3)'!E398</f>
        <v>0</v>
      </c>
      <c r="F398" s="2"/>
      <c r="G398" s="2"/>
      <c r="H398" s="2"/>
    </row>
    <row r="399" spans="1:8" x14ac:dyDescent="0.2">
      <c r="A399" s="12"/>
      <c r="B399" s="54" t="s">
        <v>0</v>
      </c>
      <c r="C399" s="14" t="s">
        <v>1</v>
      </c>
      <c r="D399" s="15">
        <f>+'ANEXO 99 TS  (N3)'!D399</f>
        <v>10691.99</v>
      </c>
      <c r="E399" s="398">
        <f>+'ANEXO 49 TS ZF (N3)'!E399</f>
        <v>6115.31</v>
      </c>
      <c r="F399" s="2"/>
      <c r="G399" s="2"/>
      <c r="H399" s="2"/>
    </row>
    <row r="400" spans="1:8" x14ac:dyDescent="0.2">
      <c r="A400" s="12"/>
      <c r="B400" s="54" t="s">
        <v>2</v>
      </c>
      <c r="C400" s="14" t="s">
        <v>1</v>
      </c>
      <c r="D400" s="15">
        <f>+'ANEXO 99 TS  (N3)'!D400</f>
        <v>2344.54</v>
      </c>
      <c r="E400" s="398">
        <f>+'ANEXO 49 TS ZF (N3)'!E400</f>
        <v>2044.61</v>
      </c>
      <c r="F400" s="2"/>
      <c r="G400" s="2"/>
      <c r="H400" s="2"/>
    </row>
    <row r="401" spans="1:8" x14ac:dyDescent="0.2">
      <c r="A401" s="12"/>
      <c r="B401" s="54" t="s">
        <v>3</v>
      </c>
      <c r="C401" s="10" t="s">
        <v>4</v>
      </c>
      <c r="D401" s="35">
        <f>+'ANEXO 99 TS  (N3)'!D401</f>
        <v>106.4432</v>
      </c>
      <c r="E401" s="399">
        <f>+'ANEXO 49 TS ZF (N3)'!E401</f>
        <v>46.353499999999997</v>
      </c>
      <c r="F401" s="2"/>
      <c r="G401" s="2"/>
      <c r="H401" s="2"/>
    </row>
    <row r="402" spans="1:8" x14ac:dyDescent="0.2">
      <c r="A402" s="12"/>
      <c r="B402" s="64" t="s">
        <v>5</v>
      </c>
      <c r="C402" s="10" t="s">
        <v>4</v>
      </c>
      <c r="D402" s="35">
        <f>+'ANEXO 99 TS  (N3)'!D402</f>
        <v>103.50830000000001</v>
      </c>
      <c r="E402" s="399">
        <f>+'ANEXO 49 TS ZF (N3)'!E402</f>
        <v>45.668399999999998</v>
      </c>
      <c r="F402" s="2"/>
      <c r="G402" s="2"/>
      <c r="H402" s="2"/>
    </row>
    <row r="403" spans="1:8" x14ac:dyDescent="0.2">
      <c r="A403" s="12"/>
      <c r="B403" s="54" t="s">
        <v>6</v>
      </c>
      <c r="C403" s="10" t="s">
        <v>4</v>
      </c>
      <c r="D403" s="35">
        <f>+'ANEXO 99 TS  (N3)'!D403</f>
        <v>102.14109999999999</v>
      </c>
      <c r="E403" s="399">
        <f>+'ANEXO 49 TS ZF (N3)'!E403</f>
        <v>45.127099999999999</v>
      </c>
      <c r="F403" s="2"/>
      <c r="G403" s="2"/>
      <c r="H403" s="2"/>
    </row>
    <row r="404" spans="1:8" x14ac:dyDescent="0.2">
      <c r="A404" s="12"/>
      <c r="B404" s="54"/>
      <c r="C404" s="10"/>
      <c r="D404" s="92">
        <f>+'ANEXO 99 TS  (N3)'!D404</f>
        <v>0</v>
      </c>
      <c r="E404" s="400">
        <f>+'ANEXO 49 TS ZF (N3)'!E404</f>
        <v>0</v>
      </c>
      <c r="F404" s="2"/>
      <c r="G404" s="2"/>
      <c r="H404" s="2"/>
    </row>
    <row r="405" spans="1:8" x14ac:dyDescent="0.2">
      <c r="A405" s="8" t="s">
        <v>178</v>
      </c>
      <c r="B405" s="52"/>
      <c r="C405" s="48"/>
      <c r="D405" s="86">
        <f>+'ANEXO 99 TS  (N3)'!D405</f>
        <v>0</v>
      </c>
      <c r="E405" s="384">
        <f>+'ANEXO 49 TS ZF (N3)'!E405</f>
        <v>0</v>
      </c>
      <c r="F405" s="2"/>
      <c r="G405" s="2"/>
      <c r="H405" s="2"/>
    </row>
    <row r="406" spans="1:8" x14ac:dyDescent="0.2">
      <c r="A406" s="12"/>
      <c r="B406" s="54" t="s">
        <v>0</v>
      </c>
      <c r="C406" s="14" t="s">
        <v>1</v>
      </c>
      <c r="D406" s="15">
        <f>+'ANEXO 99 TS  (N3)'!D406</f>
        <v>24380</v>
      </c>
      <c r="E406" s="398">
        <f>+'ANEXO 49 TS ZF (N3)'!E406</f>
        <v>17500.349999999999</v>
      </c>
      <c r="F406" s="2"/>
      <c r="G406" s="2"/>
      <c r="H406" s="2"/>
    </row>
    <row r="407" spans="1:8" x14ac:dyDescent="0.2">
      <c r="A407" s="12"/>
      <c r="B407" s="54" t="s">
        <v>2</v>
      </c>
      <c r="C407" s="14" t="s">
        <v>1</v>
      </c>
      <c r="D407" s="15">
        <f>+'ANEXO 99 TS  (N3)'!D407</f>
        <v>12459.69</v>
      </c>
      <c r="E407" s="398">
        <f>+'ANEXO 49 TS ZF (N3)'!E407</f>
        <v>10865.74</v>
      </c>
      <c r="F407" s="2"/>
      <c r="G407" s="2"/>
      <c r="H407" s="2"/>
    </row>
    <row r="408" spans="1:8" x14ac:dyDescent="0.2">
      <c r="A408" s="12"/>
      <c r="B408" s="54" t="s">
        <v>3</v>
      </c>
      <c r="C408" s="10" t="s">
        <v>4</v>
      </c>
      <c r="D408" s="35">
        <f>+'ANEXO 99 TS  (N3)'!D408</f>
        <v>122.5475</v>
      </c>
      <c r="E408" s="399">
        <f>+'ANEXO 49 TS ZF (N3)'!E408</f>
        <v>53.366599999999998</v>
      </c>
      <c r="F408" s="2"/>
      <c r="G408" s="2"/>
      <c r="H408" s="2"/>
    </row>
    <row r="409" spans="1:8" x14ac:dyDescent="0.2">
      <c r="A409" s="12"/>
      <c r="B409" s="64" t="s">
        <v>5</v>
      </c>
      <c r="C409" s="10" t="s">
        <v>4</v>
      </c>
      <c r="D409" s="35">
        <f>+'ANEXO 99 TS  (N3)'!D409</f>
        <v>119.1686</v>
      </c>
      <c r="E409" s="399">
        <f>+'ANEXO 49 TS ZF (N3)'!E409</f>
        <v>52.577800000000003</v>
      </c>
      <c r="F409" s="2"/>
      <c r="G409" s="2"/>
      <c r="H409" s="2"/>
    </row>
    <row r="410" spans="1:8" x14ac:dyDescent="0.2">
      <c r="A410" s="12"/>
      <c r="B410" s="54" t="s">
        <v>6</v>
      </c>
      <c r="C410" s="10" t="s">
        <v>4</v>
      </c>
      <c r="D410" s="35">
        <f>+'ANEXO 99 TS  (N3)'!D410</f>
        <v>117.5945</v>
      </c>
      <c r="E410" s="399">
        <f>+'ANEXO 49 TS ZF (N3)'!E410</f>
        <v>51.954599999999999</v>
      </c>
      <c r="F410" s="2"/>
      <c r="G410" s="2"/>
      <c r="H410" s="2"/>
    </row>
    <row r="411" spans="1:8" x14ac:dyDescent="0.2">
      <c r="A411" s="12"/>
      <c r="B411" s="54"/>
      <c r="C411" s="57"/>
      <c r="D411" s="88">
        <f>+'ANEXO 99 TS  (N3)'!D411</f>
        <v>0</v>
      </c>
      <c r="E411" s="383">
        <f>+'ANEXO 49 TS ZF (N3)'!E411</f>
        <v>0</v>
      </c>
      <c r="F411" s="2"/>
      <c r="G411" s="2"/>
      <c r="H411" s="2"/>
    </row>
    <row r="412" spans="1:8" x14ac:dyDescent="0.2">
      <c r="A412" s="8" t="s">
        <v>179</v>
      </c>
      <c r="B412" s="52"/>
      <c r="C412" s="48"/>
      <c r="D412" s="86">
        <f>+'ANEXO 99 TS  (N3)'!D412</f>
        <v>0</v>
      </c>
      <c r="E412" s="384">
        <f>+'ANEXO 49 TS ZF (N3)'!E412</f>
        <v>0</v>
      </c>
      <c r="F412" s="2"/>
      <c r="G412" s="2"/>
      <c r="H412" s="2"/>
    </row>
    <row r="413" spans="1:8" x14ac:dyDescent="0.2">
      <c r="A413" s="12"/>
      <c r="B413" s="54" t="s">
        <v>0</v>
      </c>
      <c r="C413" s="14" t="s">
        <v>1</v>
      </c>
      <c r="D413" s="15">
        <f>+'ANEXO 99 TS  (N3)'!D413</f>
        <v>19527.89</v>
      </c>
      <c r="E413" s="398">
        <f>+'ANEXO 49 TS ZF (N3)'!E413</f>
        <v>13676.81</v>
      </c>
      <c r="F413" s="2"/>
      <c r="G413" s="2"/>
      <c r="H413" s="2"/>
    </row>
    <row r="414" spans="1:8" x14ac:dyDescent="0.2">
      <c r="A414" s="12"/>
      <c r="B414" s="54" t="s">
        <v>2</v>
      </c>
      <c r="C414" s="14" t="s">
        <v>1</v>
      </c>
      <c r="D414" s="15">
        <f>+'ANEXO 99 TS  (N3)'!D414</f>
        <v>9265.91</v>
      </c>
      <c r="E414" s="398">
        <f>+'ANEXO 49 TS ZF (N3)'!E414</f>
        <v>8080.53</v>
      </c>
      <c r="F414" s="2"/>
      <c r="G414" s="2"/>
      <c r="H414" s="2"/>
    </row>
    <row r="415" spans="1:8" x14ac:dyDescent="0.2">
      <c r="A415" s="12"/>
      <c r="B415" s="54" t="s">
        <v>3</v>
      </c>
      <c r="C415" s="10" t="s">
        <v>4</v>
      </c>
      <c r="D415" s="18">
        <f>+'ANEXO 99 TS  (N3)'!D415</f>
        <v>110.7052</v>
      </c>
      <c r="E415" s="401">
        <f>+'ANEXO 49 TS ZF (N3)'!E415</f>
        <v>48.209499999999998</v>
      </c>
      <c r="F415" s="2"/>
      <c r="G415" s="2"/>
      <c r="H415" s="2"/>
    </row>
    <row r="416" spans="1:8" x14ac:dyDescent="0.2">
      <c r="A416" s="12"/>
      <c r="B416" s="64" t="s">
        <v>5</v>
      </c>
      <c r="C416" s="10" t="s">
        <v>4</v>
      </c>
      <c r="D416" s="18">
        <f>+'ANEXO 99 TS  (N3)'!D416</f>
        <v>107.6527</v>
      </c>
      <c r="E416" s="401">
        <f>+'ANEXO 49 TS ZF (N3)'!E416</f>
        <v>47.496899999999997</v>
      </c>
      <c r="F416" s="2"/>
      <c r="G416" s="2"/>
      <c r="H416" s="2"/>
    </row>
    <row r="417" spans="1:8" x14ac:dyDescent="0.2">
      <c r="A417" s="12"/>
      <c r="B417" s="54" t="s">
        <v>6</v>
      </c>
      <c r="C417" s="10" t="s">
        <v>4</v>
      </c>
      <c r="D417" s="18">
        <f>+'ANEXO 99 TS  (N3)'!D417</f>
        <v>106.2308</v>
      </c>
      <c r="E417" s="401">
        <f>+'ANEXO 49 TS ZF (N3)'!E417</f>
        <v>46.933999999999997</v>
      </c>
      <c r="F417" s="2"/>
      <c r="G417" s="2"/>
      <c r="H417" s="2"/>
    </row>
    <row r="418" spans="1:8" x14ac:dyDescent="0.2">
      <c r="A418" s="12"/>
      <c r="B418" s="54"/>
      <c r="C418" s="57"/>
      <c r="D418" s="88">
        <f>+'ANEXO 99 TS  (N3)'!D418</f>
        <v>0</v>
      </c>
      <c r="E418" s="383">
        <f>+'ANEXO 49 TS ZF (N3)'!E418</f>
        <v>0</v>
      </c>
      <c r="F418" s="2"/>
      <c r="G418" s="2"/>
      <c r="H418" s="2"/>
    </row>
    <row r="419" spans="1:8" x14ac:dyDescent="0.2">
      <c r="A419" s="8" t="s">
        <v>180</v>
      </c>
      <c r="B419" s="52"/>
      <c r="C419" s="48"/>
      <c r="D419" s="86">
        <f>+'ANEXO 99 TS  (N3)'!D419</f>
        <v>0</v>
      </c>
      <c r="E419" s="384">
        <f>+'ANEXO 49 TS ZF (N3)'!E419</f>
        <v>0</v>
      </c>
      <c r="F419" s="2"/>
      <c r="G419" s="2"/>
      <c r="H419" s="2"/>
    </row>
    <row r="420" spans="1:8" x14ac:dyDescent="0.2">
      <c r="A420" s="12"/>
      <c r="B420" s="54" t="s">
        <v>0</v>
      </c>
      <c r="C420" s="14" t="s">
        <v>1</v>
      </c>
      <c r="D420" s="15">
        <f>+'ANEXO 99 TS  (N3)'!D420</f>
        <v>10691.99</v>
      </c>
      <c r="E420" s="398">
        <f>+'ANEXO 49 TS ZF (N3)'!E420</f>
        <v>6115.31</v>
      </c>
      <c r="F420" s="2"/>
      <c r="G420" s="2"/>
      <c r="H420" s="2"/>
    </row>
    <row r="421" spans="1:8" x14ac:dyDescent="0.2">
      <c r="A421" s="12"/>
      <c r="B421" s="54" t="s">
        <v>2</v>
      </c>
      <c r="C421" s="14" t="s">
        <v>1</v>
      </c>
      <c r="D421" s="15">
        <f>+'ANEXO 99 TS  (N3)'!D421</f>
        <v>2344.54</v>
      </c>
      <c r="E421" s="398">
        <f>+'ANEXO 49 TS ZF (N3)'!E421</f>
        <v>2044.61</v>
      </c>
      <c r="F421" s="2"/>
      <c r="G421" s="2"/>
      <c r="H421" s="2"/>
    </row>
    <row r="422" spans="1:8" x14ac:dyDescent="0.2">
      <c r="A422" s="12"/>
      <c r="B422" s="54" t="s">
        <v>3</v>
      </c>
      <c r="C422" s="10" t="s">
        <v>4</v>
      </c>
      <c r="D422" s="18">
        <f>+'ANEXO 99 TS  (N3)'!D422</f>
        <v>106.4432</v>
      </c>
      <c r="E422" s="401">
        <f>+'ANEXO 49 TS ZF (N3)'!E422</f>
        <v>46.353499999999997</v>
      </c>
      <c r="F422" s="2"/>
      <c r="G422" s="2"/>
      <c r="H422" s="2"/>
    </row>
    <row r="423" spans="1:8" x14ac:dyDescent="0.2">
      <c r="A423" s="12"/>
      <c r="B423" s="64" t="s">
        <v>5</v>
      </c>
      <c r="C423" s="10" t="s">
        <v>4</v>
      </c>
      <c r="D423" s="18">
        <f>+'ANEXO 99 TS  (N3)'!D423</f>
        <v>103.50830000000001</v>
      </c>
      <c r="E423" s="401">
        <f>+'ANEXO 49 TS ZF (N3)'!E423</f>
        <v>45.668399999999998</v>
      </c>
      <c r="F423" s="2"/>
      <c r="G423" s="2"/>
      <c r="H423" s="2"/>
    </row>
    <row r="424" spans="1:8" x14ac:dyDescent="0.2">
      <c r="A424" s="12"/>
      <c r="B424" s="54" t="s">
        <v>6</v>
      </c>
      <c r="C424" s="10" t="s">
        <v>4</v>
      </c>
      <c r="D424" s="18">
        <f>+'ANEXO 99 TS  (N3)'!D424</f>
        <v>102.14109999999999</v>
      </c>
      <c r="E424" s="401">
        <f>+'ANEXO 49 TS ZF (N3)'!E424</f>
        <v>45.127099999999999</v>
      </c>
      <c r="F424" s="2"/>
      <c r="G424" s="2"/>
      <c r="H424" s="2"/>
    </row>
    <row r="425" spans="1:8" x14ac:dyDescent="0.2">
      <c r="A425" s="12"/>
      <c r="B425" s="54"/>
      <c r="C425" s="10"/>
      <c r="D425" s="88">
        <f>+'ANEXO 99 TS  (N3)'!D425</f>
        <v>0</v>
      </c>
      <c r="E425" s="383">
        <f>+'ANEXO 49 TS ZF (N3)'!E425</f>
        <v>0</v>
      </c>
      <c r="F425" s="2"/>
      <c r="G425" s="2"/>
      <c r="H425" s="2"/>
    </row>
    <row r="426" spans="1:8" x14ac:dyDescent="0.2">
      <c r="A426" s="8" t="s">
        <v>181</v>
      </c>
      <c r="B426" s="52"/>
      <c r="C426" s="10"/>
      <c r="D426" s="86">
        <f>+'ANEXO 99 TS  (N3)'!D426</f>
        <v>0</v>
      </c>
      <c r="E426" s="384">
        <f>+'ANEXO 49 TS ZF (N3)'!E426</f>
        <v>0</v>
      </c>
      <c r="F426" s="2"/>
      <c r="G426" s="2"/>
      <c r="H426" s="2"/>
    </row>
    <row r="427" spans="1:8" x14ac:dyDescent="0.2">
      <c r="A427" s="12"/>
      <c r="B427" s="54" t="s">
        <v>0</v>
      </c>
      <c r="C427" s="14" t="s">
        <v>1</v>
      </c>
      <c r="D427" s="15">
        <f>+'ANEXO 99 TS  (N3)'!D427</f>
        <v>24380</v>
      </c>
      <c r="E427" s="398">
        <f>+'ANEXO 49 TS ZF (N3)'!E427</f>
        <v>17500.349999999999</v>
      </c>
      <c r="F427" s="2"/>
      <c r="G427" s="2"/>
      <c r="H427" s="2"/>
    </row>
    <row r="428" spans="1:8" x14ac:dyDescent="0.2">
      <c r="A428" s="12"/>
      <c r="B428" s="54" t="s">
        <v>2</v>
      </c>
      <c r="C428" s="14" t="s">
        <v>1</v>
      </c>
      <c r="D428" s="15">
        <f>+'ANEXO 99 TS  (N3)'!D428</f>
        <v>12459.69</v>
      </c>
      <c r="E428" s="398">
        <f>+'ANEXO 49 TS ZF (N3)'!E428</f>
        <v>10865.74</v>
      </c>
      <c r="F428" s="2"/>
      <c r="G428" s="2"/>
      <c r="H428" s="2"/>
    </row>
    <row r="429" spans="1:8" x14ac:dyDescent="0.2">
      <c r="A429" s="12"/>
      <c r="B429" s="54" t="s">
        <v>3</v>
      </c>
      <c r="C429" s="10" t="s">
        <v>4</v>
      </c>
      <c r="D429" s="18">
        <f>+'ANEXO 99 TS  (N3)'!D429</f>
        <v>2.6985000000000001</v>
      </c>
      <c r="E429" s="401">
        <f>+'ANEXO 49 TS ZF (N3)'!E429</f>
        <v>2.0167000000000002</v>
      </c>
      <c r="F429" s="2"/>
      <c r="G429" s="2"/>
      <c r="H429" s="2"/>
    </row>
    <row r="430" spans="1:8" x14ac:dyDescent="0.2">
      <c r="A430" s="12"/>
      <c r="B430" s="64" t="s">
        <v>5</v>
      </c>
      <c r="C430" s="10" t="s">
        <v>4</v>
      </c>
      <c r="D430" s="18">
        <f>+'ANEXO 99 TS  (N3)'!D430</f>
        <v>2.6985000000000001</v>
      </c>
      <c r="E430" s="401">
        <f>+'ANEXO 49 TS ZF (N3)'!E430</f>
        <v>2.0167000000000002</v>
      </c>
      <c r="F430" s="2"/>
      <c r="G430" s="2"/>
      <c r="H430" s="2"/>
    </row>
    <row r="431" spans="1:8" x14ac:dyDescent="0.2">
      <c r="A431" s="12"/>
      <c r="B431" s="54" t="s">
        <v>6</v>
      </c>
      <c r="C431" s="10" t="s">
        <v>4</v>
      </c>
      <c r="D431" s="18">
        <f>+'ANEXO 99 TS  (N3)'!D431</f>
        <v>2.6985000000000001</v>
      </c>
      <c r="E431" s="401">
        <f>+'ANEXO 49 TS ZF (N3)'!E431</f>
        <v>2.0167000000000002</v>
      </c>
      <c r="F431" s="2"/>
      <c r="G431" s="2"/>
      <c r="H431" s="2"/>
    </row>
    <row r="432" spans="1:8" x14ac:dyDescent="0.2">
      <c r="A432" s="12"/>
      <c r="B432" s="54"/>
      <c r="C432" s="10"/>
      <c r="D432" s="88">
        <f>+'ANEXO 99 TS  (N3)'!D432</f>
        <v>0</v>
      </c>
      <c r="E432" s="383">
        <f>+'ANEXO 49 TS ZF (N3)'!E432</f>
        <v>0</v>
      </c>
      <c r="F432" s="2"/>
      <c r="G432" s="2"/>
      <c r="H432" s="2"/>
    </row>
    <row r="433" spans="1:8" x14ac:dyDescent="0.2">
      <c r="A433" s="8" t="s">
        <v>182</v>
      </c>
      <c r="B433" s="52"/>
      <c r="C433" s="10"/>
      <c r="D433" s="86">
        <f>+'ANEXO 99 TS  (N3)'!D433</f>
        <v>0</v>
      </c>
      <c r="E433" s="384">
        <f>+'ANEXO 49 TS ZF (N3)'!E433</f>
        <v>0</v>
      </c>
      <c r="F433" s="2"/>
      <c r="G433" s="2"/>
      <c r="H433" s="2"/>
    </row>
    <row r="434" spans="1:8" x14ac:dyDescent="0.2">
      <c r="A434" s="12"/>
      <c r="B434" s="54" t="s">
        <v>0</v>
      </c>
      <c r="C434" s="14" t="s">
        <v>1</v>
      </c>
      <c r="D434" s="15">
        <f>+'ANEXO 99 TS  (N3)'!D434</f>
        <v>19527.89</v>
      </c>
      <c r="E434" s="398">
        <f>+'ANEXO 49 TS ZF (N3)'!E434</f>
        <v>13676.81</v>
      </c>
      <c r="F434" s="2"/>
      <c r="G434" s="2"/>
      <c r="H434" s="2"/>
    </row>
    <row r="435" spans="1:8" x14ac:dyDescent="0.2">
      <c r="A435" s="12"/>
      <c r="B435" s="54" t="s">
        <v>2</v>
      </c>
      <c r="C435" s="14" t="s">
        <v>1</v>
      </c>
      <c r="D435" s="15">
        <f>+'ANEXO 99 TS  (N3)'!D435</f>
        <v>9265.91</v>
      </c>
      <c r="E435" s="398">
        <f>+'ANEXO 49 TS ZF (N3)'!E435</f>
        <v>8080.53</v>
      </c>
      <c r="F435" s="2"/>
      <c r="G435" s="2"/>
      <c r="H435" s="2"/>
    </row>
    <row r="436" spans="1:8" x14ac:dyDescent="0.2">
      <c r="A436" s="12"/>
      <c r="B436" s="54" t="s">
        <v>3</v>
      </c>
      <c r="C436" s="10" t="s">
        <v>4</v>
      </c>
      <c r="D436" s="18">
        <f>+'ANEXO 99 TS  (N3)'!D436</f>
        <v>2.4377</v>
      </c>
      <c r="E436" s="401">
        <f>+'ANEXO 49 TS ZF (N3)'!E436</f>
        <v>1.8219000000000001</v>
      </c>
      <c r="F436" s="2"/>
      <c r="G436" s="2"/>
      <c r="H436" s="2"/>
    </row>
    <row r="437" spans="1:8" x14ac:dyDescent="0.2">
      <c r="A437" s="12"/>
      <c r="B437" s="64" t="s">
        <v>5</v>
      </c>
      <c r="C437" s="10" t="s">
        <v>4</v>
      </c>
      <c r="D437" s="18">
        <f>+'ANEXO 99 TS  (N3)'!D437</f>
        <v>2.4377</v>
      </c>
      <c r="E437" s="401">
        <f>+'ANEXO 49 TS ZF (N3)'!E437</f>
        <v>1.8219000000000001</v>
      </c>
      <c r="F437" s="2"/>
      <c r="G437" s="2"/>
      <c r="H437" s="2"/>
    </row>
    <row r="438" spans="1:8" x14ac:dyDescent="0.2">
      <c r="A438" s="12"/>
      <c r="B438" s="54" t="s">
        <v>6</v>
      </c>
      <c r="C438" s="10" t="s">
        <v>4</v>
      </c>
      <c r="D438" s="18">
        <f>+'ANEXO 99 TS  (N3)'!D438</f>
        <v>2.4377</v>
      </c>
      <c r="E438" s="401">
        <f>+'ANEXO 49 TS ZF (N3)'!E438</f>
        <v>1.8219000000000001</v>
      </c>
      <c r="F438" s="2"/>
      <c r="G438" s="2"/>
      <c r="H438" s="2"/>
    </row>
    <row r="439" spans="1:8" x14ac:dyDescent="0.2">
      <c r="A439" s="12"/>
      <c r="B439" s="54"/>
      <c r="C439" s="10"/>
      <c r="D439" s="92">
        <f>+'ANEXO 99 TS  (N3)'!D439</f>
        <v>0</v>
      </c>
      <c r="E439" s="400">
        <f>+'ANEXO 49 TS ZF (N3)'!E439</f>
        <v>0</v>
      </c>
      <c r="F439" s="2"/>
      <c r="G439" s="2"/>
      <c r="H439" s="2"/>
    </row>
    <row r="440" spans="1:8" x14ac:dyDescent="0.2">
      <c r="A440" s="12"/>
      <c r="B440" s="54"/>
      <c r="C440" s="10"/>
      <c r="D440" s="88">
        <f>+'ANEXO 99 TS  (N3)'!D440</f>
        <v>0</v>
      </c>
      <c r="E440" s="383">
        <f>+'ANEXO 49 TS ZF (N3)'!E440</f>
        <v>0</v>
      </c>
      <c r="F440" s="2"/>
      <c r="G440" s="2"/>
      <c r="H440" s="2"/>
    </row>
    <row r="441" spans="1:8" x14ac:dyDescent="0.2">
      <c r="A441" s="8" t="s">
        <v>183</v>
      </c>
      <c r="B441" s="52"/>
      <c r="C441" s="10"/>
      <c r="D441" s="86">
        <f>+'ANEXO 99 TS  (N3)'!D441</f>
        <v>0</v>
      </c>
      <c r="E441" s="384">
        <f>+'ANEXO 49 TS ZF (N3)'!E441</f>
        <v>0</v>
      </c>
      <c r="F441" s="2"/>
      <c r="G441" s="2"/>
      <c r="H441" s="2"/>
    </row>
    <row r="442" spans="1:8" x14ac:dyDescent="0.2">
      <c r="A442" s="12"/>
      <c r="B442" s="54" t="s">
        <v>0</v>
      </c>
      <c r="C442" s="14" t="s">
        <v>1</v>
      </c>
      <c r="D442" s="15">
        <f>+'ANEXO 99 TS  (N3)'!D442</f>
        <v>10691.99</v>
      </c>
      <c r="E442" s="398">
        <f>+'ANEXO 49 TS ZF (N3)'!E442</f>
        <v>6115.31</v>
      </c>
      <c r="F442" s="2"/>
      <c r="G442" s="2"/>
      <c r="H442" s="2"/>
    </row>
    <row r="443" spans="1:8" x14ac:dyDescent="0.2">
      <c r="A443" s="12"/>
      <c r="B443" s="54" t="s">
        <v>2</v>
      </c>
      <c r="C443" s="14" t="s">
        <v>1</v>
      </c>
      <c r="D443" s="15">
        <f>+'ANEXO 99 TS  (N3)'!D443</f>
        <v>2344.54</v>
      </c>
      <c r="E443" s="398">
        <f>+'ANEXO 49 TS ZF (N3)'!E443</f>
        <v>2044.61</v>
      </c>
      <c r="F443" s="2"/>
      <c r="G443" s="2"/>
      <c r="H443" s="2"/>
    </row>
    <row r="444" spans="1:8" x14ac:dyDescent="0.2">
      <c r="A444" s="12"/>
      <c r="B444" s="54" t="s">
        <v>3</v>
      </c>
      <c r="C444" s="10" t="s">
        <v>4</v>
      </c>
      <c r="D444" s="18">
        <f>+'ANEXO 99 TS  (N3)'!D444</f>
        <v>2.3437999999999999</v>
      </c>
      <c r="E444" s="401">
        <f>+'ANEXO 49 TS ZF (N3)'!E444</f>
        <v>1.7517</v>
      </c>
      <c r="F444" s="2"/>
      <c r="G444" s="2"/>
      <c r="H444" s="2"/>
    </row>
    <row r="445" spans="1:8" x14ac:dyDescent="0.2">
      <c r="A445" s="12"/>
      <c r="B445" s="64" t="s">
        <v>5</v>
      </c>
      <c r="C445" s="10" t="s">
        <v>4</v>
      </c>
      <c r="D445" s="18">
        <f>+'ANEXO 99 TS  (N3)'!D445</f>
        <v>2.3437999999999999</v>
      </c>
      <c r="E445" s="401">
        <f>+'ANEXO 49 TS ZF (N3)'!E445</f>
        <v>1.7517</v>
      </c>
      <c r="F445" s="2"/>
      <c r="G445" s="2"/>
      <c r="H445" s="2"/>
    </row>
    <row r="446" spans="1:8" x14ac:dyDescent="0.2">
      <c r="A446" s="12"/>
      <c r="B446" s="54" t="s">
        <v>6</v>
      </c>
      <c r="C446" s="10" t="s">
        <v>4</v>
      </c>
      <c r="D446" s="18">
        <f>+'ANEXO 99 TS  (N3)'!D446</f>
        <v>2.3437999999999999</v>
      </c>
      <c r="E446" s="401">
        <f>+'ANEXO 49 TS ZF (N3)'!E446</f>
        <v>1.7517</v>
      </c>
      <c r="F446" s="2"/>
      <c r="G446" s="2"/>
      <c r="H446" s="2"/>
    </row>
    <row r="447" spans="1:8" x14ac:dyDescent="0.2">
      <c r="A447" s="12"/>
      <c r="B447" s="54"/>
      <c r="C447" s="10"/>
      <c r="D447" s="92">
        <f>+'ANEXO 99 TS  (N3)'!D447</f>
        <v>0</v>
      </c>
      <c r="E447" s="400">
        <f>+'ANEXO 49 TS ZF (N3)'!E447</f>
        <v>0</v>
      </c>
      <c r="F447" s="2"/>
      <c r="G447" s="2"/>
      <c r="H447" s="2"/>
    </row>
    <row r="448" spans="1:8" x14ac:dyDescent="0.2">
      <c r="A448" s="8" t="s">
        <v>184</v>
      </c>
      <c r="B448" s="52"/>
      <c r="C448" s="10"/>
      <c r="D448" s="86">
        <f>+'ANEXO 99 TS  (N3)'!D448</f>
        <v>0</v>
      </c>
      <c r="E448" s="384">
        <f>+'ANEXO 49 TS ZF (N3)'!E448</f>
        <v>0</v>
      </c>
      <c r="F448" s="2"/>
      <c r="G448" s="2"/>
      <c r="H448" s="2"/>
    </row>
    <row r="449" spans="1:8" x14ac:dyDescent="0.2">
      <c r="A449" s="12"/>
      <c r="B449" s="54" t="s">
        <v>0</v>
      </c>
      <c r="C449" s="14" t="s">
        <v>1</v>
      </c>
      <c r="D449" s="15">
        <f>+'ANEXO 99 TS  (N3)'!D449</f>
        <v>24380</v>
      </c>
      <c r="E449" s="398">
        <f>+'ANEXO 49 TS ZF (N3)'!E449</f>
        <v>17500.349999999999</v>
      </c>
      <c r="F449" s="2"/>
      <c r="G449" s="2"/>
      <c r="H449" s="2"/>
    </row>
    <row r="450" spans="1:8" x14ac:dyDescent="0.2">
      <c r="A450" s="12"/>
      <c r="B450" s="54" t="s">
        <v>2</v>
      </c>
      <c r="C450" s="14" t="s">
        <v>1</v>
      </c>
      <c r="D450" s="15">
        <f>+'ANEXO 99 TS  (N3)'!D450</f>
        <v>12459.69</v>
      </c>
      <c r="E450" s="398">
        <f>+'ANEXO 49 TS ZF (N3)'!E450</f>
        <v>10865.74</v>
      </c>
      <c r="F450" s="2"/>
      <c r="G450" s="2"/>
      <c r="H450" s="2"/>
    </row>
    <row r="451" spans="1:8" x14ac:dyDescent="0.2">
      <c r="A451" s="12"/>
      <c r="B451" s="54" t="s">
        <v>3</v>
      </c>
      <c r="C451" s="10" t="s">
        <v>4</v>
      </c>
      <c r="D451" s="18">
        <f>+'ANEXO 99 TS  (N3)'!D451</f>
        <v>122.5475</v>
      </c>
      <c r="E451" s="401">
        <f>+'ANEXO 49 TS ZF (N3)'!E451</f>
        <v>53.366599999999998</v>
      </c>
      <c r="F451" s="2"/>
      <c r="G451" s="2"/>
      <c r="H451" s="2"/>
    </row>
    <row r="452" spans="1:8" x14ac:dyDescent="0.2">
      <c r="A452" s="12"/>
      <c r="B452" s="64" t="s">
        <v>5</v>
      </c>
      <c r="C452" s="10" t="s">
        <v>4</v>
      </c>
      <c r="D452" s="18">
        <f>+'ANEXO 99 TS  (N3)'!D452</f>
        <v>119.1686</v>
      </c>
      <c r="E452" s="401">
        <f>+'ANEXO 49 TS ZF (N3)'!E452</f>
        <v>52.577800000000003</v>
      </c>
      <c r="F452" s="2"/>
      <c r="G452" s="2"/>
      <c r="H452" s="2"/>
    </row>
    <row r="453" spans="1:8" x14ac:dyDescent="0.2">
      <c r="A453" s="12"/>
      <c r="B453" s="54" t="s">
        <v>6</v>
      </c>
      <c r="C453" s="10" t="s">
        <v>4</v>
      </c>
      <c r="D453" s="18">
        <f>+'ANEXO 99 TS  (N3)'!D453</f>
        <v>117.5945</v>
      </c>
      <c r="E453" s="401">
        <f>+'ANEXO 49 TS ZF (N3)'!E453</f>
        <v>51.954599999999999</v>
      </c>
      <c r="F453" s="2"/>
      <c r="G453" s="2"/>
      <c r="H453" s="2"/>
    </row>
    <row r="454" spans="1:8" x14ac:dyDescent="0.2">
      <c r="A454" s="12"/>
      <c r="B454" s="54"/>
      <c r="C454" s="10"/>
      <c r="D454" s="88">
        <f>+'ANEXO 99 TS  (N3)'!D454</f>
        <v>0</v>
      </c>
      <c r="E454" s="383">
        <f>+'ANEXO 49 TS ZF (N3)'!E454</f>
        <v>0</v>
      </c>
      <c r="F454" s="2"/>
      <c r="G454" s="2"/>
      <c r="H454" s="2"/>
    </row>
    <row r="455" spans="1:8" x14ac:dyDescent="0.2">
      <c r="A455" s="8" t="s">
        <v>185</v>
      </c>
      <c r="B455" s="52"/>
      <c r="C455" s="10"/>
      <c r="D455" s="86">
        <f>+'ANEXO 99 TS  (N3)'!D455</f>
        <v>0</v>
      </c>
      <c r="E455" s="384">
        <f>+'ANEXO 49 TS ZF (N3)'!E455</f>
        <v>0</v>
      </c>
      <c r="F455" s="2"/>
      <c r="G455" s="2"/>
      <c r="H455" s="2"/>
    </row>
    <row r="456" spans="1:8" x14ac:dyDescent="0.2">
      <c r="A456" s="12"/>
      <c r="B456" s="54" t="s">
        <v>0</v>
      </c>
      <c r="C456" s="14" t="s">
        <v>1</v>
      </c>
      <c r="D456" s="15">
        <f>+'ANEXO 99 TS  (N3)'!D456</f>
        <v>19527.89</v>
      </c>
      <c r="E456" s="398">
        <f>+'ANEXO 49 TS ZF (N3)'!E456</f>
        <v>13676.81</v>
      </c>
      <c r="F456" s="2"/>
      <c r="G456" s="2"/>
      <c r="H456" s="2"/>
    </row>
    <row r="457" spans="1:8" x14ac:dyDescent="0.2">
      <c r="A457" s="12"/>
      <c r="B457" s="54" t="s">
        <v>2</v>
      </c>
      <c r="C457" s="14" t="s">
        <v>1</v>
      </c>
      <c r="D457" s="15">
        <f>+'ANEXO 99 TS  (N3)'!D457</f>
        <v>9265.91</v>
      </c>
      <c r="E457" s="398">
        <f>+'ANEXO 49 TS ZF (N3)'!E457</f>
        <v>8080.53</v>
      </c>
      <c r="F457" s="2"/>
      <c r="G457" s="2"/>
      <c r="H457" s="2"/>
    </row>
    <row r="458" spans="1:8" x14ac:dyDescent="0.2">
      <c r="A458" s="12"/>
      <c r="B458" s="54" t="s">
        <v>3</v>
      </c>
      <c r="C458" s="10" t="s">
        <v>4</v>
      </c>
      <c r="D458" s="18">
        <f>+'ANEXO 99 TS  (N3)'!D458</f>
        <v>110.7052</v>
      </c>
      <c r="E458" s="401">
        <f>+'ANEXO 49 TS ZF (N3)'!E458</f>
        <v>48.209499999999998</v>
      </c>
      <c r="F458" s="2"/>
      <c r="G458" s="2"/>
      <c r="H458" s="2"/>
    </row>
    <row r="459" spans="1:8" x14ac:dyDescent="0.2">
      <c r="A459" s="12"/>
      <c r="B459" s="64" t="s">
        <v>5</v>
      </c>
      <c r="C459" s="10" t="s">
        <v>4</v>
      </c>
      <c r="D459" s="18">
        <f>+'ANEXO 99 TS  (N3)'!D459</f>
        <v>107.6527</v>
      </c>
      <c r="E459" s="401">
        <f>+'ANEXO 49 TS ZF (N3)'!E459</f>
        <v>47.496899999999997</v>
      </c>
      <c r="F459" s="2"/>
      <c r="G459" s="2"/>
      <c r="H459" s="2"/>
    </row>
    <row r="460" spans="1:8" x14ac:dyDescent="0.2">
      <c r="A460" s="12"/>
      <c r="B460" s="54" t="s">
        <v>6</v>
      </c>
      <c r="C460" s="10" t="s">
        <v>4</v>
      </c>
      <c r="D460" s="18">
        <f>+'ANEXO 99 TS  (N3)'!D460</f>
        <v>106.2308</v>
      </c>
      <c r="E460" s="401">
        <f>+'ANEXO 49 TS ZF (N3)'!E460</f>
        <v>46.933999999999997</v>
      </c>
      <c r="F460" s="2"/>
      <c r="G460" s="2"/>
      <c r="H460" s="2"/>
    </row>
    <row r="461" spans="1:8" x14ac:dyDescent="0.2">
      <c r="A461" s="12"/>
      <c r="B461" s="54"/>
      <c r="C461" s="10"/>
      <c r="D461" s="88">
        <f>+'ANEXO 99 TS  (N3)'!D461</f>
        <v>0</v>
      </c>
      <c r="E461" s="383">
        <f>+'ANEXO 49 TS ZF (N3)'!E461</f>
        <v>0</v>
      </c>
      <c r="F461" s="2"/>
      <c r="G461" s="2"/>
      <c r="H461" s="2"/>
    </row>
    <row r="462" spans="1:8" x14ac:dyDescent="0.2">
      <c r="A462" s="8" t="s">
        <v>186</v>
      </c>
      <c r="B462" s="52"/>
      <c r="C462" s="10"/>
      <c r="D462" s="86">
        <f>+'ANEXO 99 TS  (N3)'!D462</f>
        <v>0</v>
      </c>
      <c r="E462" s="384">
        <f>+'ANEXO 49 TS ZF (N3)'!E462</f>
        <v>0</v>
      </c>
      <c r="F462" s="2"/>
      <c r="G462" s="2"/>
      <c r="H462" s="2"/>
    </row>
    <row r="463" spans="1:8" x14ac:dyDescent="0.2">
      <c r="A463" s="12"/>
      <c r="B463" s="54" t="s">
        <v>0</v>
      </c>
      <c r="C463" s="14" t="s">
        <v>1</v>
      </c>
      <c r="D463" s="15">
        <f>+'ANEXO 99 TS  (N3)'!D463</f>
        <v>10691.99</v>
      </c>
      <c r="E463" s="398">
        <f>+'ANEXO 49 TS ZF (N3)'!E463</f>
        <v>6115.31</v>
      </c>
      <c r="F463" s="2"/>
      <c r="G463" s="2"/>
      <c r="H463" s="2"/>
    </row>
    <row r="464" spans="1:8" x14ac:dyDescent="0.2">
      <c r="A464" s="12"/>
      <c r="B464" s="54" t="s">
        <v>2</v>
      </c>
      <c r="C464" s="14" t="s">
        <v>1</v>
      </c>
      <c r="D464" s="15">
        <f>+'ANEXO 99 TS  (N3)'!D464</f>
        <v>2344.54</v>
      </c>
      <c r="E464" s="398">
        <f>+'ANEXO 49 TS ZF (N3)'!E464</f>
        <v>2044.61</v>
      </c>
      <c r="F464" s="2"/>
      <c r="G464" s="2"/>
      <c r="H464" s="2"/>
    </row>
    <row r="465" spans="1:8" x14ac:dyDescent="0.2">
      <c r="A465" s="12"/>
      <c r="B465" s="54" t="s">
        <v>3</v>
      </c>
      <c r="C465" s="10" t="s">
        <v>4</v>
      </c>
      <c r="D465" s="18">
        <f>+'ANEXO 99 TS  (N3)'!D465</f>
        <v>106.4432</v>
      </c>
      <c r="E465" s="401">
        <f>+'ANEXO 49 TS ZF (N3)'!E465</f>
        <v>46.353499999999997</v>
      </c>
      <c r="F465" s="2"/>
      <c r="G465" s="2"/>
      <c r="H465" s="2"/>
    </row>
    <row r="466" spans="1:8" x14ac:dyDescent="0.2">
      <c r="A466" s="12"/>
      <c r="B466" s="64" t="s">
        <v>5</v>
      </c>
      <c r="C466" s="10" t="s">
        <v>4</v>
      </c>
      <c r="D466" s="18">
        <f>+'ANEXO 99 TS  (N3)'!D466</f>
        <v>103.50830000000001</v>
      </c>
      <c r="E466" s="401">
        <f>+'ANEXO 49 TS ZF (N3)'!E466</f>
        <v>45.668399999999998</v>
      </c>
      <c r="F466" s="2"/>
      <c r="G466" s="2"/>
      <c r="H466" s="2"/>
    </row>
    <row r="467" spans="1:8" x14ac:dyDescent="0.2">
      <c r="A467" s="12"/>
      <c r="B467" s="54" t="s">
        <v>6</v>
      </c>
      <c r="C467" s="10" t="s">
        <v>4</v>
      </c>
      <c r="D467" s="18">
        <f>+'ANEXO 99 TS  (N3)'!D467</f>
        <v>102.14109999999999</v>
      </c>
      <c r="E467" s="401">
        <f>+'ANEXO 49 TS ZF (N3)'!E467</f>
        <v>45.127099999999999</v>
      </c>
      <c r="F467" s="2"/>
      <c r="G467" s="2"/>
      <c r="H467" s="2"/>
    </row>
    <row r="468" spans="1:8" x14ac:dyDescent="0.2">
      <c r="A468" s="32"/>
      <c r="B468" s="72"/>
      <c r="C468" s="30"/>
      <c r="D468" s="94">
        <f>+'ANEXO 99 TS  (N3)'!D468</f>
        <v>0</v>
      </c>
      <c r="E468" s="402">
        <f>+'ANEXO 49 TS ZF (N3)'!E468</f>
        <v>0</v>
      </c>
      <c r="F468" s="2"/>
      <c r="G468" s="2"/>
      <c r="H468" s="2"/>
    </row>
    <row r="469" spans="1:8" x14ac:dyDescent="0.2">
      <c r="A469" s="28" t="s">
        <v>187</v>
      </c>
      <c r="B469" s="70"/>
      <c r="C469" s="30"/>
      <c r="D469" s="95">
        <f>+'ANEXO 99 TS  (N3)'!D469</f>
        <v>0</v>
      </c>
      <c r="E469" s="403">
        <f>+'ANEXO 49 TS ZF (N3)'!E469</f>
        <v>0</v>
      </c>
      <c r="F469" s="2"/>
      <c r="G469" s="2"/>
      <c r="H469" s="2"/>
    </row>
    <row r="470" spans="1:8" x14ac:dyDescent="0.2">
      <c r="A470" s="32"/>
      <c r="B470" s="72" t="s">
        <v>0</v>
      </c>
      <c r="C470" s="34" t="s">
        <v>1</v>
      </c>
      <c r="D470" s="43">
        <f>+'ANEXO 99 TS  (N3)'!D470</f>
        <v>24380</v>
      </c>
      <c r="E470" s="404">
        <f>+'ANEXO 49 TS ZF (N3)'!E470</f>
        <v>17500.349999999999</v>
      </c>
      <c r="F470" s="2"/>
      <c r="G470" s="2"/>
      <c r="H470" s="2"/>
    </row>
    <row r="471" spans="1:8" x14ac:dyDescent="0.2">
      <c r="A471" s="32"/>
      <c r="B471" s="72" t="s">
        <v>2</v>
      </c>
      <c r="C471" s="34" t="s">
        <v>1</v>
      </c>
      <c r="D471" s="43">
        <f>+'ANEXO 99 TS  (N3)'!D471</f>
        <v>12459.69</v>
      </c>
      <c r="E471" s="404">
        <f>+'ANEXO 49 TS ZF (N3)'!E471</f>
        <v>10865.74</v>
      </c>
      <c r="F471" s="2"/>
      <c r="G471" s="2"/>
      <c r="H471" s="2"/>
    </row>
    <row r="472" spans="1:8" x14ac:dyDescent="0.2">
      <c r="A472" s="32"/>
      <c r="B472" s="72" t="s">
        <v>3</v>
      </c>
      <c r="C472" s="30" t="s">
        <v>4</v>
      </c>
      <c r="D472" s="35">
        <f>+'ANEXO 99 TS  (N3)'!D472</f>
        <v>122.5475</v>
      </c>
      <c r="E472" s="399">
        <f>+'ANEXO 49 TS ZF (N3)'!E472</f>
        <v>53.366599999999998</v>
      </c>
      <c r="F472" s="2"/>
      <c r="G472" s="2"/>
      <c r="H472" s="2"/>
    </row>
    <row r="473" spans="1:8" x14ac:dyDescent="0.2">
      <c r="A473" s="32"/>
      <c r="B473" s="109" t="s">
        <v>5</v>
      </c>
      <c r="C473" s="30" t="s">
        <v>4</v>
      </c>
      <c r="D473" s="35">
        <f>+'ANEXO 99 TS  (N3)'!D473</f>
        <v>119.1686</v>
      </c>
      <c r="E473" s="399">
        <f>+'ANEXO 49 TS ZF (N3)'!E473</f>
        <v>52.577800000000003</v>
      </c>
      <c r="F473" s="2"/>
      <c r="G473" s="2"/>
      <c r="H473" s="2"/>
    </row>
    <row r="474" spans="1:8" x14ac:dyDescent="0.2">
      <c r="A474" s="32"/>
      <c r="B474" s="72" t="s">
        <v>6</v>
      </c>
      <c r="C474" s="30" t="s">
        <v>4</v>
      </c>
      <c r="D474" s="35">
        <f>+'ANEXO 99 TS  (N3)'!D474</f>
        <v>117.5945</v>
      </c>
      <c r="E474" s="399">
        <f>+'ANEXO 49 TS ZF (N3)'!E474</f>
        <v>51.954599999999999</v>
      </c>
      <c r="F474" s="2"/>
      <c r="G474" s="2"/>
      <c r="H474" s="2"/>
    </row>
    <row r="475" spans="1:8" x14ac:dyDescent="0.2">
      <c r="A475" s="32"/>
      <c r="B475" s="72"/>
      <c r="C475" s="30"/>
      <c r="D475" s="97">
        <f>+'ANEXO 99 TS  (N3)'!D475</f>
        <v>0</v>
      </c>
      <c r="E475" s="405">
        <f>+'ANEXO 49 TS ZF (N3)'!E475</f>
        <v>0</v>
      </c>
      <c r="F475" s="2"/>
      <c r="G475" s="2"/>
      <c r="H475" s="2"/>
    </row>
    <row r="476" spans="1:8" x14ac:dyDescent="0.2">
      <c r="A476" s="28" t="s">
        <v>188</v>
      </c>
      <c r="B476" s="70"/>
      <c r="C476" s="30"/>
      <c r="D476" s="95">
        <f>+'ANEXO 99 TS  (N3)'!D476</f>
        <v>0</v>
      </c>
      <c r="E476" s="403">
        <f>+'ANEXO 49 TS ZF (N3)'!E476</f>
        <v>0</v>
      </c>
      <c r="F476" s="2"/>
      <c r="G476" s="2"/>
      <c r="H476" s="2"/>
    </row>
    <row r="477" spans="1:8" x14ac:dyDescent="0.2">
      <c r="A477" s="32"/>
      <c r="B477" s="72" t="s">
        <v>0</v>
      </c>
      <c r="C477" s="34" t="s">
        <v>1</v>
      </c>
      <c r="D477" s="43">
        <f>+'ANEXO 99 TS  (N3)'!D477</f>
        <v>19527.89</v>
      </c>
      <c r="E477" s="404">
        <f>+'ANEXO 49 TS ZF (N3)'!E477</f>
        <v>13676.81</v>
      </c>
      <c r="F477" s="2"/>
      <c r="G477" s="2"/>
      <c r="H477" s="2"/>
    </row>
    <row r="478" spans="1:8" x14ac:dyDescent="0.2">
      <c r="A478" s="32"/>
      <c r="B478" s="72" t="s">
        <v>2</v>
      </c>
      <c r="C478" s="34" t="s">
        <v>1</v>
      </c>
      <c r="D478" s="43">
        <f>+'ANEXO 99 TS  (N3)'!D478</f>
        <v>9265.91</v>
      </c>
      <c r="E478" s="404">
        <f>+'ANEXO 49 TS ZF (N3)'!E478</f>
        <v>8080.53</v>
      </c>
      <c r="F478" s="2"/>
      <c r="G478" s="2"/>
      <c r="H478" s="2"/>
    </row>
    <row r="479" spans="1:8" x14ac:dyDescent="0.2">
      <c r="A479" s="32"/>
      <c r="B479" s="72" t="s">
        <v>3</v>
      </c>
      <c r="C479" s="30" t="s">
        <v>4</v>
      </c>
      <c r="D479" s="35">
        <f>+'ANEXO 99 TS  (N3)'!D479</f>
        <v>110.7052</v>
      </c>
      <c r="E479" s="399">
        <f>+'ANEXO 49 TS ZF (N3)'!E479</f>
        <v>48.209499999999998</v>
      </c>
      <c r="F479" s="2"/>
      <c r="G479" s="2"/>
      <c r="H479" s="2"/>
    </row>
    <row r="480" spans="1:8" x14ac:dyDescent="0.2">
      <c r="A480" s="32"/>
      <c r="B480" s="109" t="s">
        <v>5</v>
      </c>
      <c r="C480" s="30" t="s">
        <v>4</v>
      </c>
      <c r="D480" s="35">
        <f>+'ANEXO 99 TS  (N3)'!D480</f>
        <v>107.6527</v>
      </c>
      <c r="E480" s="399">
        <f>+'ANEXO 49 TS ZF (N3)'!E480</f>
        <v>47.496899999999997</v>
      </c>
      <c r="F480" s="2"/>
      <c r="G480" s="2"/>
      <c r="H480" s="2"/>
    </row>
    <row r="481" spans="1:8" x14ac:dyDescent="0.2">
      <c r="A481" s="32"/>
      <c r="B481" s="72" t="s">
        <v>6</v>
      </c>
      <c r="C481" s="30" t="s">
        <v>4</v>
      </c>
      <c r="D481" s="35">
        <f>+'ANEXO 99 TS  (N3)'!D481</f>
        <v>106.2308</v>
      </c>
      <c r="E481" s="399">
        <f>+'ANEXO 49 TS ZF (N3)'!E481</f>
        <v>46.933999999999997</v>
      </c>
      <c r="F481" s="2"/>
      <c r="G481" s="2"/>
      <c r="H481" s="2"/>
    </row>
    <row r="482" spans="1:8" x14ac:dyDescent="0.2">
      <c r="A482" s="32"/>
      <c r="B482" s="72"/>
      <c r="C482" s="30"/>
      <c r="D482" s="97">
        <f>+'ANEXO 99 TS  (N3)'!D482</f>
        <v>0</v>
      </c>
      <c r="E482" s="405">
        <f>+'ANEXO 49 TS ZF (N3)'!E482</f>
        <v>0</v>
      </c>
      <c r="F482" s="2"/>
      <c r="G482" s="2"/>
      <c r="H482" s="2"/>
    </row>
    <row r="483" spans="1:8" x14ac:dyDescent="0.2">
      <c r="A483" s="28" t="s">
        <v>189</v>
      </c>
      <c r="B483" s="70"/>
      <c r="C483" s="30"/>
      <c r="D483" s="95">
        <f>+'ANEXO 99 TS  (N3)'!D483</f>
        <v>0</v>
      </c>
      <c r="E483" s="403">
        <f>+'ANEXO 49 TS ZF (N3)'!E483</f>
        <v>0</v>
      </c>
      <c r="F483" s="2"/>
      <c r="G483" s="2"/>
      <c r="H483" s="2"/>
    </row>
    <row r="484" spans="1:8" x14ac:dyDescent="0.2">
      <c r="A484" s="32"/>
      <c r="B484" s="72" t="s">
        <v>0</v>
      </c>
      <c r="C484" s="34" t="s">
        <v>1</v>
      </c>
      <c r="D484" s="43">
        <f>+'ANEXO 99 TS  (N3)'!D484</f>
        <v>10691.99</v>
      </c>
      <c r="E484" s="404">
        <f>+'ANEXO 49 TS ZF (N3)'!E484</f>
        <v>6115.31</v>
      </c>
      <c r="F484" s="2"/>
      <c r="G484" s="2"/>
      <c r="H484" s="2"/>
    </row>
    <row r="485" spans="1:8" x14ac:dyDescent="0.2">
      <c r="A485" s="32"/>
      <c r="B485" s="72" t="s">
        <v>2</v>
      </c>
      <c r="C485" s="34" t="s">
        <v>1</v>
      </c>
      <c r="D485" s="43">
        <f>+'ANEXO 99 TS  (N3)'!D485</f>
        <v>2344.54</v>
      </c>
      <c r="E485" s="404">
        <f>+'ANEXO 49 TS ZF (N3)'!E485</f>
        <v>2044.61</v>
      </c>
      <c r="F485" s="2"/>
      <c r="G485" s="2"/>
      <c r="H485" s="2"/>
    </row>
    <row r="486" spans="1:8" x14ac:dyDescent="0.2">
      <c r="A486" s="32"/>
      <c r="B486" s="72" t="s">
        <v>3</v>
      </c>
      <c r="C486" s="30" t="s">
        <v>4</v>
      </c>
      <c r="D486" s="35">
        <f>+'ANEXO 99 TS  (N3)'!D486</f>
        <v>106.4432</v>
      </c>
      <c r="E486" s="399">
        <f>+'ANEXO 49 TS ZF (N3)'!E486</f>
        <v>46.353499999999997</v>
      </c>
      <c r="F486" s="2"/>
      <c r="G486" s="2"/>
      <c r="H486" s="2"/>
    </row>
    <row r="487" spans="1:8" x14ac:dyDescent="0.2">
      <c r="A487" s="32"/>
      <c r="B487" s="109" t="s">
        <v>5</v>
      </c>
      <c r="C487" s="30" t="s">
        <v>4</v>
      </c>
      <c r="D487" s="35">
        <f>+'ANEXO 99 TS  (N3)'!D487</f>
        <v>103.50830000000001</v>
      </c>
      <c r="E487" s="399">
        <f>+'ANEXO 49 TS ZF (N3)'!E487</f>
        <v>45.668399999999998</v>
      </c>
      <c r="F487" s="2"/>
      <c r="G487" s="2"/>
      <c r="H487" s="2"/>
    </row>
    <row r="488" spans="1:8" x14ac:dyDescent="0.2">
      <c r="A488" s="32"/>
      <c r="B488" s="72" t="s">
        <v>6</v>
      </c>
      <c r="C488" s="30" t="s">
        <v>4</v>
      </c>
      <c r="D488" s="35">
        <f>+'ANEXO 99 TS  (N3)'!D488</f>
        <v>102.14109999999999</v>
      </c>
      <c r="E488" s="399">
        <f>+'ANEXO 49 TS ZF (N3)'!E488</f>
        <v>45.127099999999999</v>
      </c>
      <c r="F488" s="2"/>
      <c r="G488" s="2"/>
      <c r="H488" s="2"/>
    </row>
    <row r="489" spans="1:8" ht="15" thickBot="1" x14ac:dyDescent="0.25">
      <c r="A489" s="38"/>
      <c r="B489" s="152"/>
      <c r="C489" s="153"/>
      <c r="D489" s="163">
        <f>+'ANEXO 99 TS  (N3)'!D489</f>
        <v>0</v>
      </c>
      <c r="E489" s="406">
        <f>+'ANEXO 49 TS ZF (N3)'!E489</f>
        <v>0</v>
      </c>
      <c r="F489" s="2"/>
      <c r="G489" s="2"/>
      <c r="H489" s="2"/>
    </row>
    <row r="490" spans="1:8" x14ac:dyDescent="0.2">
      <c r="A490" s="32"/>
      <c r="B490" s="72"/>
      <c r="C490" s="30"/>
      <c r="D490" s="78">
        <f>+'ANEXO 99 TS  (N3)'!D490</f>
        <v>0</v>
      </c>
      <c r="E490" s="385">
        <f>+'ANEXO 49 TS ZF (N3)'!E490</f>
        <v>0</v>
      </c>
      <c r="F490" s="2"/>
      <c r="G490" s="2"/>
      <c r="H490" s="2"/>
    </row>
    <row r="491" spans="1:8" ht="15.75" x14ac:dyDescent="0.25">
      <c r="A491" s="32"/>
      <c r="B491" s="102" t="s">
        <v>8</v>
      </c>
      <c r="C491" s="30"/>
      <c r="D491" s="97">
        <f>+'ANEXO 99 TS  (N3)'!D491</f>
        <v>0</v>
      </c>
      <c r="E491" s="405">
        <f>+'ANEXO 49 TS ZF (N3)'!E491</f>
        <v>0</v>
      </c>
      <c r="F491" s="2"/>
      <c r="G491" s="2"/>
      <c r="H491" s="2"/>
    </row>
    <row r="492" spans="1:8" ht="15.75" x14ac:dyDescent="0.25">
      <c r="A492" s="32"/>
      <c r="B492" s="102"/>
      <c r="C492" s="30"/>
      <c r="D492" s="97">
        <f>+'ANEXO 99 TS  (N3)'!D492</f>
        <v>0</v>
      </c>
      <c r="E492" s="405">
        <f>+'ANEXO 49 TS ZF (N3)'!E492</f>
        <v>0</v>
      </c>
      <c r="F492" s="2"/>
      <c r="G492" s="2"/>
      <c r="H492" s="2"/>
    </row>
    <row r="493" spans="1:8" x14ac:dyDescent="0.2">
      <c r="A493" s="28" t="s">
        <v>190</v>
      </c>
      <c r="B493" s="70"/>
      <c r="C493" s="30"/>
      <c r="D493" s="95">
        <f>+'ANEXO 99 TS  (N3)'!D493</f>
        <v>0</v>
      </c>
      <c r="E493" s="403">
        <f>+'ANEXO 49 TS ZF (N3)'!E493</f>
        <v>0</v>
      </c>
      <c r="F493" s="2"/>
      <c r="G493" s="2"/>
      <c r="H493" s="2"/>
    </row>
    <row r="494" spans="1:8" x14ac:dyDescent="0.2">
      <c r="A494" s="32"/>
      <c r="B494" s="72" t="s">
        <v>0</v>
      </c>
      <c r="C494" s="34" t="s">
        <v>9</v>
      </c>
      <c r="D494" s="43">
        <f>+'ANEXO 99 TS  (N3)'!D494</f>
        <v>16774506.279999999</v>
      </c>
      <c r="E494" s="404">
        <f>+'ANEXO 49 TS ZF (N3)'!E494</f>
        <v>13983223.74</v>
      </c>
      <c r="F494" s="2"/>
      <c r="G494" s="2"/>
      <c r="H494" s="2"/>
    </row>
    <row r="495" spans="1:8" x14ac:dyDescent="0.2">
      <c r="A495" s="32"/>
      <c r="B495" s="72" t="s">
        <v>2</v>
      </c>
      <c r="C495" s="34" t="s">
        <v>9</v>
      </c>
      <c r="D495" s="43">
        <f>+'ANEXO 99 TS  (N3)'!D495</f>
        <v>12459692.41</v>
      </c>
      <c r="E495" s="404">
        <f>+'ANEXO 49 TS ZF (N3)'!E495</f>
        <v>10865736.24</v>
      </c>
      <c r="F495" s="2"/>
      <c r="G495" s="2"/>
      <c r="H495" s="2"/>
    </row>
    <row r="496" spans="1:8" x14ac:dyDescent="0.2">
      <c r="A496" s="32"/>
      <c r="B496" s="72" t="s">
        <v>3</v>
      </c>
      <c r="C496" s="30" t="s">
        <v>10</v>
      </c>
      <c r="D496" s="35">
        <f>+'ANEXO 99 TS  (N3)'!D496</f>
        <v>2364.0637861</v>
      </c>
      <c r="E496" s="399">
        <f>+'ANEXO 49 TS ZF (N3)'!E496</f>
        <v>2079.0400255</v>
      </c>
      <c r="F496" s="2"/>
      <c r="G496" s="2"/>
      <c r="H496" s="2"/>
    </row>
    <row r="497" spans="1:8" x14ac:dyDescent="0.2">
      <c r="A497" s="32"/>
      <c r="B497" s="109" t="s">
        <v>5</v>
      </c>
      <c r="C497" s="30" t="s">
        <v>10</v>
      </c>
      <c r="D497" s="35">
        <f>+'ANEXO 99 TS  (N3)'!D497</f>
        <v>2364.0637861</v>
      </c>
      <c r="E497" s="399">
        <f>+'ANEXO 49 TS ZF (N3)'!E497</f>
        <v>2079.0400255</v>
      </c>
      <c r="F497" s="2"/>
      <c r="G497" s="2"/>
      <c r="H497" s="2"/>
    </row>
    <row r="498" spans="1:8" x14ac:dyDescent="0.2">
      <c r="A498" s="32"/>
      <c r="B498" s="72" t="s">
        <v>6</v>
      </c>
      <c r="C498" s="30" t="s">
        <v>10</v>
      </c>
      <c r="D498" s="35">
        <f>+'ANEXO 99 TS  (N3)'!D498</f>
        <v>2364.0637861</v>
      </c>
      <c r="E498" s="399">
        <f>+'ANEXO 49 TS ZF (N3)'!E498</f>
        <v>2079.0400255</v>
      </c>
      <c r="F498" s="2"/>
      <c r="G498" s="2"/>
      <c r="H498" s="2"/>
    </row>
    <row r="499" spans="1:8" x14ac:dyDescent="0.2">
      <c r="A499" s="32"/>
      <c r="B499" s="72"/>
      <c r="C499" s="30"/>
      <c r="D499" s="35">
        <f>+'ANEXO 99 TS  (N3)'!D499</f>
        <v>0</v>
      </c>
      <c r="E499" s="399">
        <f>+'ANEXO 49 TS ZF (N3)'!E499</f>
        <v>0</v>
      </c>
      <c r="F499" s="2"/>
      <c r="G499" s="2"/>
      <c r="H499" s="2"/>
    </row>
    <row r="500" spans="1:8" x14ac:dyDescent="0.2">
      <c r="A500" s="32"/>
      <c r="B500" s="109"/>
      <c r="C500" s="30"/>
      <c r="D500" s="35">
        <f>+'ANEXO 99 TS  (N3)'!D500</f>
        <v>0</v>
      </c>
      <c r="E500" s="399">
        <f>+'ANEXO 49 TS ZF (N3)'!E500</f>
        <v>0</v>
      </c>
      <c r="F500" s="2"/>
      <c r="G500" s="2"/>
      <c r="H500" s="2"/>
    </row>
    <row r="501" spans="1:8" x14ac:dyDescent="0.2">
      <c r="A501" s="28" t="s">
        <v>191</v>
      </c>
      <c r="B501" s="70"/>
      <c r="C501" s="30"/>
      <c r="D501" s="35">
        <f>+'ANEXO 99 TS  (N3)'!D501</f>
        <v>0</v>
      </c>
      <c r="E501" s="399">
        <f>+'ANEXO 49 TS ZF (N3)'!E501</f>
        <v>0</v>
      </c>
      <c r="F501" s="2"/>
      <c r="G501" s="2"/>
      <c r="H501" s="2"/>
    </row>
    <row r="502" spans="1:8" x14ac:dyDescent="0.2">
      <c r="A502" s="32"/>
      <c r="B502" s="72" t="s">
        <v>0</v>
      </c>
      <c r="C502" s="30" t="s">
        <v>9</v>
      </c>
      <c r="D502" s="35">
        <f>+'ANEXO 99 TS  (N3)'!D502</f>
        <v>11922398.060000001</v>
      </c>
      <c r="E502" s="399">
        <f>+'ANEXO 49 TS ZF (N3)'!E502</f>
        <v>10159674.6</v>
      </c>
      <c r="F502" s="2"/>
      <c r="G502" s="2"/>
      <c r="H502" s="2"/>
    </row>
    <row r="503" spans="1:8" x14ac:dyDescent="0.2">
      <c r="A503" s="32"/>
      <c r="B503" s="109" t="s">
        <v>2</v>
      </c>
      <c r="C503" s="30" t="s">
        <v>9</v>
      </c>
      <c r="D503" s="35">
        <f>+'ANEXO 99 TS  (N3)'!D503</f>
        <v>9265909.0999999996</v>
      </c>
      <c r="E503" s="399">
        <f>+'ANEXO 49 TS ZF (N3)'!E503</f>
        <v>8080530.4800000004</v>
      </c>
      <c r="F503" s="2"/>
      <c r="G503" s="2"/>
      <c r="H503" s="2"/>
    </row>
    <row r="504" spans="1:8" x14ac:dyDescent="0.2">
      <c r="A504" s="32"/>
      <c r="B504" s="72" t="s">
        <v>3</v>
      </c>
      <c r="C504" s="30" t="s">
        <v>10</v>
      </c>
      <c r="D504" s="35">
        <f>+'ANEXO 99 TS  (N3)'!D504</f>
        <v>890.86</v>
      </c>
      <c r="E504" s="399">
        <f>+'ANEXO 49 TS ZF (N3)'!E504</f>
        <v>783.46</v>
      </c>
      <c r="F504" s="2"/>
      <c r="G504" s="2"/>
      <c r="H504" s="2"/>
    </row>
    <row r="505" spans="1:8" x14ac:dyDescent="0.2">
      <c r="A505" s="32"/>
      <c r="B505" s="72" t="s">
        <v>5</v>
      </c>
      <c r="C505" s="30" t="s">
        <v>10</v>
      </c>
      <c r="D505" s="35">
        <f>+'ANEXO 99 TS  (N3)'!D505</f>
        <v>890.86</v>
      </c>
      <c r="E505" s="399">
        <f>+'ANEXO 49 TS ZF (N3)'!E505</f>
        <v>783.46</v>
      </c>
      <c r="F505" s="2"/>
      <c r="G505" s="2"/>
      <c r="H505" s="2"/>
    </row>
    <row r="506" spans="1:8" x14ac:dyDescent="0.2">
      <c r="A506" s="32"/>
      <c r="B506" s="109" t="s">
        <v>6</v>
      </c>
      <c r="C506" s="30" t="s">
        <v>10</v>
      </c>
      <c r="D506" s="35">
        <f>+'ANEXO 99 TS  (N3)'!D506</f>
        <v>890.86</v>
      </c>
      <c r="E506" s="399">
        <f>+'ANEXO 49 TS ZF (N3)'!E506</f>
        <v>783.46</v>
      </c>
      <c r="F506" s="2"/>
      <c r="G506" s="2"/>
      <c r="H506" s="2"/>
    </row>
    <row r="507" spans="1:8" x14ac:dyDescent="0.2">
      <c r="A507" s="32"/>
      <c r="B507" s="72"/>
      <c r="C507" s="30"/>
      <c r="D507" s="35">
        <f>+'ANEXO 99 TS  (N3)'!D507</f>
        <v>0</v>
      </c>
      <c r="E507" s="399">
        <f>+'ANEXO 49 TS ZF (N3)'!E507</f>
        <v>0</v>
      </c>
      <c r="F507" s="2"/>
      <c r="G507" s="2"/>
      <c r="H507" s="2"/>
    </row>
    <row r="508" spans="1:8" x14ac:dyDescent="0.2">
      <c r="A508" s="28" t="s">
        <v>192</v>
      </c>
      <c r="B508" s="70"/>
      <c r="C508" s="30"/>
      <c r="D508" s="35">
        <f>+'ANEXO 99 TS  (N3)'!D508</f>
        <v>0</v>
      </c>
      <c r="E508" s="399">
        <f>+'ANEXO 49 TS ZF (N3)'!E508</f>
        <v>0</v>
      </c>
      <c r="F508" s="2"/>
      <c r="G508" s="2"/>
      <c r="H508" s="2"/>
    </row>
    <row r="509" spans="1:8" x14ac:dyDescent="0.2">
      <c r="A509" s="32"/>
      <c r="B509" s="109" t="s">
        <v>0</v>
      </c>
      <c r="C509" s="30" t="s">
        <v>9</v>
      </c>
      <c r="D509" s="35">
        <f>+'ANEXO 99 TS  (N3)'!D509</f>
        <v>3086498.17</v>
      </c>
      <c r="E509" s="399">
        <f>+'ANEXO 49 TS ZF (N3)'!E509</f>
        <v>2598183.4700000002</v>
      </c>
      <c r="F509" s="2"/>
      <c r="G509" s="2"/>
      <c r="H509" s="2"/>
    </row>
    <row r="510" spans="1:8" x14ac:dyDescent="0.2">
      <c r="A510" s="32"/>
      <c r="B510" s="72" t="s">
        <v>2</v>
      </c>
      <c r="C510" s="30" t="s">
        <v>9</v>
      </c>
      <c r="D510" s="35">
        <f>+'ANEXO 99 TS  (N3)'!D510</f>
        <v>2344542.3199999998</v>
      </c>
      <c r="E510" s="399">
        <f>+'ANEXO 49 TS ZF (N3)'!E510</f>
        <v>2044607.33</v>
      </c>
      <c r="F510" s="2"/>
      <c r="G510" s="2"/>
      <c r="H510" s="2"/>
    </row>
    <row r="511" spans="1:8" x14ac:dyDescent="0.2">
      <c r="A511" s="32"/>
      <c r="B511" s="72" t="s">
        <v>3</v>
      </c>
      <c r="C511" s="30" t="s">
        <v>10</v>
      </c>
      <c r="D511" s="35">
        <f>+'ANEXO 99 TS  (N3)'!D511</f>
        <v>360.67</v>
      </c>
      <c r="E511" s="399">
        <f>+'ANEXO 49 TS ZF (N3)'!E511</f>
        <v>317.18</v>
      </c>
      <c r="F511" s="2"/>
      <c r="G511" s="2"/>
      <c r="H511" s="2"/>
    </row>
    <row r="512" spans="1:8" x14ac:dyDescent="0.2">
      <c r="A512" s="32"/>
      <c r="B512" s="109" t="s">
        <v>5</v>
      </c>
      <c r="C512" s="30" t="s">
        <v>10</v>
      </c>
      <c r="D512" s="35">
        <f>+'ANEXO 99 TS  (N3)'!D512</f>
        <v>360.67</v>
      </c>
      <c r="E512" s="399">
        <f>+'ANEXO 49 TS ZF (N3)'!E512</f>
        <v>317.18</v>
      </c>
      <c r="F512" s="2"/>
      <c r="G512" s="2"/>
      <c r="H512" s="2"/>
    </row>
    <row r="513" spans="1:8" x14ac:dyDescent="0.2">
      <c r="A513" s="32"/>
      <c r="B513" s="72" t="s">
        <v>6</v>
      </c>
      <c r="C513" s="30" t="s">
        <v>10</v>
      </c>
      <c r="D513" s="35">
        <f>+'ANEXO 99 TS  (N3)'!D513</f>
        <v>360.67</v>
      </c>
      <c r="E513" s="399">
        <f>+'ANEXO 49 TS ZF (N3)'!E513</f>
        <v>317.18</v>
      </c>
      <c r="F513" s="2"/>
      <c r="G513" s="2"/>
      <c r="H513" s="2"/>
    </row>
    <row r="514" spans="1:8" x14ac:dyDescent="0.2">
      <c r="A514" s="32"/>
      <c r="B514" s="72"/>
      <c r="C514" s="30"/>
      <c r="D514" s="35">
        <f>+'ANEXO 99 TS  (N3)'!D514</f>
        <v>0</v>
      </c>
      <c r="E514" s="399">
        <f>+'ANEXO 49 TS ZF (N3)'!E514</f>
        <v>0</v>
      </c>
      <c r="F514" s="2"/>
      <c r="G514" s="2"/>
      <c r="H514" s="2"/>
    </row>
    <row r="515" spans="1:8" x14ac:dyDescent="0.2">
      <c r="A515" s="28" t="s">
        <v>193</v>
      </c>
      <c r="B515" s="70"/>
      <c r="C515" s="30"/>
      <c r="D515" s="35">
        <f>+'ANEXO 99 TS  (N3)'!D515</f>
        <v>0</v>
      </c>
      <c r="E515" s="399">
        <f>+'ANEXO 49 TS ZF (N3)'!E515</f>
        <v>0</v>
      </c>
      <c r="F515" s="2"/>
      <c r="G515" s="2"/>
      <c r="H515" s="2"/>
    </row>
    <row r="516" spans="1:8" x14ac:dyDescent="0.2">
      <c r="A516" s="32"/>
      <c r="B516" s="72" t="s">
        <v>0</v>
      </c>
      <c r="C516" s="30" t="s">
        <v>9</v>
      </c>
      <c r="D516" s="35">
        <f>+'ANEXO 99 TS  (N3)'!D516</f>
        <v>16774506.279999999</v>
      </c>
      <c r="E516" s="399">
        <f>+'ANEXO 49 TS ZF (N3)'!E516</f>
        <v>13983223.74</v>
      </c>
      <c r="F516" s="2"/>
      <c r="G516" s="2"/>
      <c r="H516" s="2"/>
    </row>
    <row r="517" spans="1:8" x14ac:dyDescent="0.2">
      <c r="A517" s="32"/>
      <c r="B517" s="72" t="s">
        <v>2</v>
      </c>
      <c r="C517" s="30" t="s">
        <v>9</v>
      </c>
      <c r="D517" s="35">
        <f>+'ANEXO 99 TS  (N3)'!D517</f>
        <v>12459692.41</v>
      </c>
      <c r="E517" s="399">
        <f>+'ANEXO 49 TS ZF (N3)'!E517</f>
        <v>10865736.24</v>
      </c>
      <c r="F517" s="2"/>
      <c r="G517" s="2"/>
      <c r="H517" s="2"/>
    </row>
    <row r="518" spans="1:8" x14ac:dyDescent="0.2">
      <c r="A518" s="32"/>
      <c r="B518" s="109" t="s">
        <v>3</v>
      </c>
      <c r="C518" s="30" t="s">
        <v>10</v>
      </c>
      <c r="D518" s="35">
        <f>+'ANEXO 99 TS  (N3)'!D518</f>
        <v>19003.54</v>
      </c>
      <c r="E518" s="399">
        <f>+'ANEXO 49 TS ZF (N3)'!E518</f>
        <v>8275.6</v>
      </c>
      <c r="F518" s="2"/>
      <c r="G518" s="2"/>
      <c r="H518" s="2"/>
    </row>
    <row r="519" spans="1:8" x14ac:dyDescent="0.2">
      <c r="A519" s="32"/>
      <c r="B519" s="72" t="s">
        <v>5</v>
      </c>
      <c r="C519" s="30" t="s">
        <v>10</v>
      </c>
      <c r="D519" s="35">
        <f>+'ANEXO 99 TS  (N3)'!D519</f>
        <v>18479.560000000001</v>
      </c>
      <c r="E519" s="399">
        <f>+'ANEXO 49 TS ZF (N3)'!E519</f>
        <v>8153.28</v>
      </c>
      <c r="F519" s="2"/>
      <c r="G519" s="2"/>
      <c r="H519" s="2"/>
    </row>
    <row r="520" spans="1:8" x14ac:dyDescent="0.2">
      <c r="A520" s="32"/>
      <c r="B520" s="72" t="s">
        <v>6</v>
      </c>
      <c r="C520" s="30" t="s">
        <v>10</v>
      </c>
      <c r="D520" s="35">
        <f>+'ANEXO 99 TS  (N3)'!D520</f>
        <v>18235.46</v>
      </c>
      <c r="E520" s="399">
        <f>+'ANEXO 49 TS ZF (N3)'!E520</f>
        <v>8056.65</v>
      </c>
      <c r="F520" s="2"/>
      <c r="G520" s="2"/>
      <c r="H520" s="2"/>
    </row>
    <row r="521" spans="1:8" x14ac:dyDescent="0.2">
      <c r="A521" s="32"/>
      <c r="B521" s="109"/>
      <c r="C521" s="30"/>
      <c r="D521" s="35">
        <f>+'ANEXO 99 TS  (N3)'!D521</f>
        <v>0</v>
      </c>
      <c r="E521" s="399">
        <f>+'ANEXO 49 TS ZF (N3)'!E521</f>
        <v>0</v>
      </c>
      <c r="F521" s="2"/>
      <c r="G521" s="2"/>
      <c r="H521" s="2"/>
    </row>
    <row r="522" spans="1:8" x14ac:dyDescent="0.2">
      <c r="A522" s="28" t="s">
        <v>194</v>
      </c>
      <c r="B522" s="70"/>
      <c r="C522" s="30"/>
      <c r="D522" s="35">
        <f>+'ANEXO 99 TS  (N3)'!D522</f>
        <v>0</v>
      </c>
      <c r="E522" s="399">
        <f>+'ANEXO 49 TS ZF (N3)'!E522</f>
        <v>0</v>
      </c>
      <c r="F522" s="2"/>
      <c r="G522" s="2"/>
      <c r="H522" s="2"/>
    </row>
    <row r="523" spans="1:8" x14ac:dyDescent="0.2">
      <c r="A523" s="32"/>
      <c r="B523" s="72" t="s">
        <v>0</v>
      </c>
      <c r="C523" s="30" t="s">
        <v>9</v>
      </c>
      <c r="D523" s="35">
        <f>+'ANEXO 99 TS  (N3)'!D523</f>
        <v>11922398.060000001</v>
      </c>
      <c r="E523" s="399">
        <f>+'ANEXO 49 TS ZF (N3)'!E523</f>
        <v>10159674.6</v>
      </c>
      <c r="F523" s="2"/>
      <c r="G523" s="2"/>
      <c r="H523" s="2"/>
    </row>
    <row r="524" spans="1:8" x14ac:dyDescent="0.2">
      <c r="A524" s="32"/>
      <c r="B524" s="109" t="s">
        <v>2</v>
      </c>
      <c r="C524" s="30" t="s">
        <v>9</v>
      </c>
      <c r="D524" s="35">
        <f>+'ANEXO 99 TS  (N3)'!D524</f>
        <v>9265909.0999999996</v>
      </c>
      <c r="E524" s="399">
        <f>+'ANEXO 49 TS ZF (N3)'!E524</f>
        <v>8080530.4800000004</v>
      </c>
      <c r="F524" s="2"/>
      <c r="G524" s="2"/>
      <c r="H524" s="2"/>
    </row>
    <row r="525" spans="1:8" x14ac:dyDescent="0.2">
      <c r="A525" s="32"/>
      <c r="B525" s="72" t="s">
        <v>3</v>
      </c>
      <c r="C525" s="30" t="s">
        <v>10</v>
      </c>
      <c r="D525" s="35">
        <f>+'ANEXO 99 TS  (N3)'!D525</f>
        <v>7161.2</v>
      </c>
      <c r="E525" s="399">
        <f>+'ANEXO 49 TS ZF (N3)'!E525</f>
        <v>3118.54</v>
      </c>
      <c r="F525" s="2"/>
      <c r="G525" s="2"/>
      <c r="H525" s="2"/>
    </row>
    <row r="526" spans="1:8" x14ac:dyDescent="0.2">
      <c r="A526" s="32"/>
      <c r="B526" s="72" t="s">
        <v>5</v>
      </c>
      <c r="C526" s="30" t="s">
        <v>10</v>
      </c>
      <c r="D526" s="35">
        <f>+'ANEXO 99 TS  (N3)'!D526</f>
        <v>6963.75</v>
      </c>
      <c r="E526" s="399">
        <f>+'ANEXO 49 TS ZF (N3)'!E526</f>
        <v>3072.44</v>
      </c>
      <c r="F526" s="2"/>
      <c r="G526" s="2"/>
      <c r="H526" s="2"/>
    </row>
    <row r="527" spans="1:8" x14ac:dyDescent="0.2">
      <c r="A527" s="32"/>
      <c r="B527" s="109" t="s">
        <v>6</v>
      </c>
      <c r="C527" s="30" t="s">
        <v>10</v>
      </c>
      <c r="D527" s="35">
        <f>+'ANEXO 99 TS  (N3)'!D527</f>
        <v>6871.76</v>
      </c>
      <c r="E527" s="399">
        <f>+'ANEXO 49 TS ZF (N3)'!E527</f>
        <v>3036.03</v>
      </c>
      <c r="F527" s="2"/>
      <c r="G527" s="2"/>
      <c r="H527" s="2"/>
    </row>
    <row r="528" spans="1:8" x14ac:dyDescent="0.2">
      <c r="A528" s="32"/>
      <c r="B528" s="72"/>
      <c r="C528" s="30"/>
      <c r="D528" s="35">
        <f>+'ANEXO 99 TS  (N3)'!D528</f>
        <v>0</v>
      </c>
      <c r="E528" s="399">
        <f>+'ANEXO 49 TS ZF (N3)'!E528</f>
        <v>0</v>
      </c>
      <c r="F528" s="2"/>
      <c r="G528" s="2"/>
      <c r="H528" s="2"/>
    </row>
    <row r="529" spans="1:8" x14ac:dyDescent="0.2">
      <c r="A529" s="28" t="s">
        <v>195</v>
      </c>
      <c r="B529" s="70"/>
      <c r="C529" s="30"/>
      <c r="D529" s="35">
        <f>+'ANEXO 99 TS  (N3)'!D529</f>
        <v>0</v>
      </c>
      <c r="E529" s="399">
        <f>+'ANEXO 49 TS ZF (N3)'!E529</f>
        <v>0</v>
      </c>
      <c r="F529" s="2"/>
      <c r="G529" s="2"/>
      <c r="H529" s="2"/>
    </row>
    <row r="530" spans="1:8" x14ac:dyDescent="0.2">
      <c r="A530" s="32"/>
      <c r="B530" s="109" t="s">
        <v>0</v>
      </c>
      <c r="C530" s="30" t="s">
        <v>9</v>
      </c>
      <c r="D530" s="35">
        <f>+'ANEXO 99 TS  (N3)'!D530</f>
        <v>3086498.17</v>
      </c>
      <c r="E530" s="399">
        <f>+'ANEXO 49 TS ZF (N3)'!E530</f>
        <v>2598183.4700000002</v>
      </c>
      <c r="F530" s="2"/>
      <c r="G530" s="2"/>
      <c r="H530" s="2"/>
    </row>
    <row r="531" spans="1:8" x14ac:dyDescent="0.2">
      <c r="A531" s="32"/>
      <c r="B531" s="72" t="s">
        <v>2</v>
      </c>
      <c r="C531" s="30" t="s">
        <v>9</v>
      </c>
      <c r="D531" s="35">
        <f>+'ANEXO 99 TS  (N3)'!D531</f>
        <v>2344542.3199999998</v>
      </c>
      <c r="E531" s="399">
        <f>+'ANEXO 49 TS ZF (N3)'!E531</f>
        <v>2044607.33</v>
      </c>
      <c r="F531" s="2"/>
      <c r="G531" s="2"/>
      <c r="H531" s="2"/>
    </row>
    <row r="532" spans="1:8" x14ac:dyDescent="0.2">
      <c r="A532" s="32"/>
      <c r="B532" s="72" t="s">
        <v>3</v>
      </c>
      <c r="C532" s="30" t="s">
        <v>10</v>
      </c>
      <c r="D532" s="35">
        <f>+'ANEXO 99 TS  (N3)'!D532</f>
        <v>2899.23</v>
      </c>
      <c r="E532" s="399">
        <f>+'ANEXO 49 TS ZF (N3)'!E532</f>
        <v>1262.55</v>
      </c>
      <c r="F532" s="2"/>
      <c r="G532" s="2"/>
      <c r="H532" s="2"/>
    </row>
    <row r="533" spans="1:8" x14ac:dyDescent="0.2">
      <c r="A533" s="32"/>
      <c r="B533" s="109" t="s">
        <v>5</v>
      </c>
      <c r="C533" s="30" t="s">
        <v>10</v>
      </c>
      <c r="D533" s="35">
        <f>+'ANEXO 99 TS  (N3)'!D533</f>
        <v>2819.29</v>
      </c>
      <c r="E533" s="399">
        <f>+'ANEXO 49 TS ZF (N3)'!E533</f>
        <v>1243.8900000000001</v>
      </c>
      <c r="F533" s="2"/>
      <c r="G533" s="2"/>
      <c r="H533" s="2"/>
    </row>
    <row r="534" spans="1:8" x14ac:dyDescent="0.2">
      <c r="A534" s="32"/>
      <c r="B534" s="72" t="s">
        <v>6</v>
      </c>
      <c r="C534" s="30" t="s">
        <v>10</v>
      </c>
      <c r="D534" s="35">
        <f>+'ANEXO 99 TS  (N3)'!D534</f>
        <v>2782.05</v>
      </c>
      <c r="E534" s="399">
        <f>+'ANEXO 49 TS ZF (N3)'!E534</f>
        <v>1229.1400000000001</v>
      </c>
      <c r="F534" s="2"/>
      <c r="G534" s="2"/>
      <c r="H534" s="2"/>
    </row>
    <row r="535" spans="1:8" x14ac:dyDescent="0.2">
      <c r="A535" s="32"/>
      <c r="B535" s="72"/>
      <c r="C535" s="30"/>
      <c r="D535" s="35">
        <f>+'ANEXO 99 TS  (N3)'!D535</f>
        <v>0</v>
      </c>
      <c r="E535" s="399">
        <f>+'ANEXO 49 TS ZF (N3)'!E535</f>
        <v>0</v>
      </c>
      <c r="F535" s="2"/>
      <c r="G535" s="2"/>
      <c r="H535" s="2"/>
    </row>
    <row r="536" spans="1:8" x14ac:dyDescent="0.2">
      <c r="A536" s="28" t="s">
        <v>196</v>
      </c>
      <c r="B536" s="70"/>
      <c r="C536" s="30"/>
      <c r="D536" s="35">
        <f>+'ANEXO 99 TS  (N3)'!D536</f>
        <v>0</v>
      </c>
      <c r="E536" s="399">
        <f>+'ANEXO 49 TS ZF (N3)'!E536</f>
        <v>0</v>
      </c>
      <c r="F536" s="2"/>
      <c r="G536" s="2"/>
      <c r="H536" s="2"/>
    </row>
    <row r="537" spans="1:8" x14ac:dyDescent="0.2">
      <c r="A537" s="32"/>
      <c r="B537" s="72" t="s">
        <v>0</v>
      </c>
      <c r="C537" s="30" t="s">
        <v>9</v>
      </c>
      <c r="D537" s="35">
        <f>+'ANEXO 99 TS  (N3)'!D537</f>
        <v>16774506.279999999</v>
      </c>
      <c r="E537" s="399">
        <f>+'ANEXO 49 TS ZF (N3)'!E537</f>
        <v>13983223.74</v>
      </c>
      <c r="F537" s="2"/>
      <c r="G537" s="2"/>
      <c r="H537" s="2"/>
    </row>
    <row r="538" spans="1:8" x14ac:dyDescent="0.2">
      <c r="A538" s="32"/>
      <c r="B538" s="72" t="s">
        <v>2</v>
      </c>
      <c r="C538" s="30" t="s">
        <v>9</v>
      </c>
      <c r="D538" s="35">
        <f>+'ANEXO 99 TS  (N3)'!D538</f>
        <v>12459692.41</v>
      </c>
      <c r="E538" s="399">
        <f>+'ANEXO 49 TS ZF (N3)'!E538</f>
        <v>10865736.24</v>
      </c>
      <c r="F538" s="2"/>
      <c r="G538" s="2"/>
      <c r="H538" s="2"/>
    </row>
    <row r="539" spans="1:8" x14ac:dyDescent="0.2">
      <c r="A539" s="32"/>
      <c r="B539" s="109" t="s">
        <v>3</v>
      </c>
      <c r="C539" s="30" t="s">
        <v>10</v>
      </c>
      <c r="D539" s="35">
        <f>+'ANEXO 99 TS  (N3)'!D539</f>
        <v>19003.54</v>
      </c>
      <c r="E539" s="399">
        <f>+'ANEXO 49 TS ZF (N3)'!E539</f>
        <v>8275.6</v>
      </c>
      <c r="F539" s="2"/>
      <c r="G539" s="2"/>
      <c r="H539" s="2"/>
    </row>
    <row r="540" spans="1:8" x14ac:dyDescent="0.2">
      <c r="A540" s="32"/>
      <c r="B540" s="72" t="s">
        <v>5</v>
      </c>
      <c r="C540" s="30" t="s">
        <v>10</v>
      </c>
      <c r="D540" s="35">
        <f>+'ANEXO 99 TS  (N3)'!D540</f>
        <v>18479.560000000001</v>
      </c>
      <c r="E540" s="399">
        <f>+'ANEXO 49 TS ZF (N3)'!E540</f>
        <v>8153.28</v>
      </c>
      <c r="F540" s="2"/>
      <c r="G540" s="2"/>
      <c r="H540" s="2"/>
    </row>
    <row r="541" spans="1:8" x14ac:dyDescent="0.2">
      <c r="A541" s="32"/>
      <c r="B541" s="72" t="s">
        <v>6</v>
      </c>
      <c r="C541" s="30" t="s">
        <v>10</v>
      </c>
      <c r="D541" s="35">
        <f>+'ANEXO 99 TS  (N3)'!D541</f>
        <v>18235.46</v>
      </c>
      <c r="E541" s="399">
        <f>+'ANEXO 49 TS ZF (N3)'!E541</f>
        <v>8056.65</v>
      </c>
      <c r="F541" s="2"/>
      <c r="G541" s="2"/>
      <c r="H541" s="2"/>
    </row>
    <row r="542" spans="1:8" x14ac:dyDescent="0.2">
      <c r="A542" s="32"/>
      <c r="B542" s="109"/>
      <c r="C542" s="30"/>
      <c r="D542" s="35">
        <f>+'ANEXO 99 TS  (N3)'!D542</f>
        <v>0</v>
      </c>
      <c r="E542" s="399">
        <f>+'ANEXO 49 TS ZF (N3)'!E542</f>
        <v>0</v>
      </c>
      <c r="F542" s="2"/>
      <c r="G542" s="2"/>
      <c r="H542" s="2"/>
    </row>
    <row r="543" spans="1:8" x14ac:dyDescent="0.2">
      <c r="A543" s="28" t="s">
        <v>197</v>
      </c>
      <c r="B543" s="70"/>
      <c r="C543" s="30"/>
      <c r="D543" s="35">
        <f>+'ANEXO 99 TS  (N3)'!D543</f>
        <v>0</v>
      </c>
      <c r="E543" s="399">
        <f>+'ANEXO 49 TS ZF (N3)'!E543</f>
        <v>0</v>
      </c>
      <c r="F543" s="2"/>
      <c r="G543" s="2"/>
      <c r="H543" s="2"/>
    </row>
    <row r="544" spans="1:8" x14ac:dyDescent="0.2">
      <c r="A544" s="32"/>
      <c r="B544" s="72" t="s">
        <v>0</v>
      </c>
      <c r="C544" s="30" t="s">
        <v>9</v>
      </c>
      <c r="D544" s="35">
        <f>+'ANEXO 99 TS  (N3)'!D544</f>
        <v>11922398.060000001</v>
      </c>
      <c r="E544" s="399">
        <f>+'ANEXO 49 TS ZF (N3)'!E544</f>
        <v>10159674.6</v>
      </c>
      <c r="F544" s="2"/>
      <c r="G544" s="2"/>
      <c r="H544" s="2"/>
    </row>
    <row r="545" spans="1:8" x14ac:dyDescent="0.2">
      <c r="A545" s="32"/>
      <c r="B545" s="109" t="s">
        <v>2</v>
      </c>
      <c r="C545" s="30" t="s">
        <v>9</v>
      </c>
      <c r="D545" s="35">
        <f>+'ANEXO 99 TS  (N3)'!D545</f>
        <v>9265909.0999999996</v>
      </c>
      <c r="E545" s="399">
        <f>+'ANEXO 49 TS ZF (N3)'!E545</f>
        <v>8080530.4800000004</v>
      </c>
      <c r="F545" s="2"/>
      <c r="G545" s="2"/>
      <c r="H545" s="2"/>
    </row>
    <row r="546" spans="1:8" x14ac:dyDescent="0.2">
      <c r="A546" s="32"/>
      <c r="B546" s="72" t="s">
        <v>3</v>
      </c>
      <c r="C546" s="30" t="s">
        <v>10</v>
      </c>
      <c r="D546" s="35">
        <f>+'ANEXO 99 TS  (N3)'!D546</f>
        <v>7161.2</v>
      </c>
      <c r="E546" s="399">
        <f>+'ANEXO 49 TS ZF (N3)'!E546</f>
        <v>3118.54</v>
      </c>
      <c r="F546" s="2"/>
      <c r="G546" s="2"/>
      <c r="H546" s="2"/>
    </row>
    <row r="547" spans="1:8" x14ac:dyDescent="0.2">
      <c r="A547" s="32"/>
      <c r="B547" s="72" t="s">
        <v>5</v>
      </c>
      <c r="C547" s="30" t="s">
        <v>10</v>
      </c>
      <c r="D547" s="35">
        <f>+'ANEXO 99 TS  (N3)'!D547</f>
        <v>6963.75</v>
      </c>
      <c r="E547" s="399">
        <f>+'ANEXO 49 TS ZF (N3)'!E547</f>
        <v>3072.44</v>
      </c>
      <c r="F547" s="2"/>
      <c r="G547" s="2"/>
      <c r="H547" s="2"/>
    </row>
    <row r="548" spans="1:8" x14ac:dyDescent="0.2">
      <c r="A548" s="32"/>
      <c r="B548" s="109" t="s">
        <v>6</v>
      </c>
      <c r="C548" s="30" t="s">
        <v>10</v>
      </c>
      <c r="D548" s="35">
        <f>+'ANEXO 99 TS  (N3)'!D548</f>
        <v>6871.76</v>
      </c>
      <c r="E548" s="399">
        <f>+'ANEXO 49 TS ZF (N3)'!E548</f>
        <v>3036.03</v>
      </c>
      <c r="F548" s="2"/>
      <c r="G548" s="2"/>
      <c r="H548" s="2"/>
    </row>
    <row r="549" spans="1:8" x14ac:dyDescent="0.2">
      <c r="A549" s="32"/>
      <c r="B549" s="72"/>
      <c r="C549" s="30"/>
      <c r="D549" s="35">
        <f>+'ANEXO 99 TS  (N3)'!D549</f>
        <v>0</v>
      </c>
      <c r="E549" s="399">
        <f>+'ANEXO 49 TS ZF (N3)'!E549</f>
        <v>0</v>
      </c>
      <c r="F549" s="2"/>
      <c r="G549" s="2"/>
      <c r="H549" s="2"/>
    </row>
    <row r="550" spans="1:8" x14ac:dyDescent="0.2">
      <c r="A550" s="28" t="s">
        <v>198</v>
      </c>
      <c r="B550" s="70"/>
      <c r="C550" s="30"/>
      <c r="D550" s="35">
        <f>+'ANEXO 99 TS  (N3)'!D550</f>
        <v>0</v>
      </c>
      <c r="E550" s="399">
        <f>+'ANEXO 49 TS ZF (N3)'!E550</f>
        <v>0</v>
      </c>
      <c r="F550" s="2"/>
      <c r="G550" s="2"/>
      <c r="H550" s="2"/>
    </row>
    <row r="551" spans="1:8" x14ac:dyDescent="0.2">
      <c r="A551" s="32"/>
      <c r="B551" s="109" t="s">
        <v>0</v>
      </c>
      <c r="C551" s="30" t="s">
        <v>9</v>
      </c>
      <c r="D551" s="35">
        <f>+'ANEXO 99 TS  (N3)'!D551</f>
        <v>3086498.17</v>
      </c>
      <c r="E551" s="399">
        <f>+'ANEXO 49 TS ZF (N3)'!E551</f>
        <v>2598183.4700000002</v>
      </c>
      <c r="F551" s="2"/>
      <c r="G551" s="2"/>
      <c r="H551" s="2"/>
    </row>
    <row r="552" spans="1:8" x14ac:dyDescent="0.2">
      <c r="A552" s="32"/>
      <c r="B552" s="72" t="s">
        <v>2</v>
      </c>
      <c r="C552" s="30" t="s">
        <v>9</v>
      </c>
      <c r="D552" s="35">
        <f>+'ANEXO 99 TS  (N3)'!D552</f>
        <v>2344542.3199999998</v>
      </c>
      <c r="E552" s="399">
        <f>+'ANEXO 49 TS ZF (N3)'!E552</f>
        <v>2044607.33</v>
      </c>
      <c r="F552" s="2"/>
      <c r="G552" s="2"/>
      <c r="H552" s="2"/>
    </row>
    <row r="553" spans="1:8" x14ac:dyDescent="0.2">
      <c r="A553" s="32"/>
      <c r="B553" s="72" t="s">
        <v>3</v>
      </c>
      <c r="C553" s="30" t="s">
        <v>10</v>
      </c>
      <c r="D553" s="35">
        <f>+'ANEXO 99 TS  (N3)'!D553</f>
        <v>2899.23</v>
      </c>
      <c r="E553" s="399">
        <f>+'ANEXO 49 TS ZF (N3)'!E553</f>
        <v>1262.55</v>
      </c>
      <c r="F553" s="2"/>
      <c r="G553" s="2"/>
      <c r="H553" s="2"/>
    </row>
    <row r="554" spans="1:8" x14ac:dyDescent="0.2">
      <c r="A554" s="32"/>
      <c r="B554" s="109" t="s">
        <v>5</v>
      </c>
      <c r="C554" s="30" t="s">
        <v>10</v>
      </c>
      <c r="D554" s="35">
        <f>+'ANEXO 99 TS  (N3)'!D554</f>
        <v>2819.29</v>
      </c>
      <c r="E554" s="399">
        <f>+'ANEXO 49 TS ZF (N3)'!E554</f>
        <v>1243.8900000000001</v>
      </c>
      <c r="F554" s="2"/>
      <c r="G554" s="2"/>
      <c r="H554" s="2"/>
    </row>
    <row r="555" spans="1:8" x14ac:dyDescent="0.2">
      <c r="A555" s="32"/>
      <c r="B555" s="72" t="s">
        <v>6</v>
      </c>
      <c r="C555" s="30" t="s">
        <v>10</v>
      </c>
      <c r="D555" s="35">
        <f>+'ANEXO 99 TS  (N3)'!D555</f>
        <v>2782.05</v>
      </c>
      <c r="E555" s="399">
        <f>+'ANEXO 49 TS ZF (N3)'!E555</f>
        <v>1229.1400000000001</v>
      </c>
      <c r="F555" s="2"/>
      <c r="G555" s="2"/>
      <c r="H555" s="2"/>
    </row>
    <row r="556" spans="1:8" x14ac:dyDescent="0.2">
      <c r="A556" s="32"/>
      <c r="B556" s="72"/>
      <c r="C556" s="30"/>
      <c r="D556" s="35">
        <f>+'ANEXO 99 TS  (N3)'!D556</f>
        <v>0</v>
      </c>
      <c r="E556" s="399">
        <f>+'ANEXO 49 TS ZF (N3)'!E556</f>
        <v>0</v>
      </c>
      <c r="F556" s="2"/>
      <c r="G556" s="2"/>
      <c r="H556" s="2"/>
    </row>
    <row r="557" spans="1:8" x14ac:dyDescent="0.2">
      <c r="A557" s="28" t="s">
        <v>199</v>
      </c>
      <c r="B557" s="70"/>
      <c r="C557" s="30"/>
      <c r="D557" s="35">
        <f>+'ANEXO 99 TS  (N3)'!D557</f>
        <v>0</v>
      </c>
      <c r="E557" s="399">
        <f>+'ANEXO 49 TS ZF (N3)'!E557</f>
        <v>0</v>
      </c>
      <c r="F557" s="2"/>
      <c r="G557" s="2"/>
      <c r="H557" s="2"/>
    </row>
    <row r="558" spans="1:8" x14ac:dyDescent="0.2">
      <c r="A558" s="32"/>
      <c r="B558" s="72" t="s">
        <v>0</v>
      </c>
      <c r="C558" s="30" t="s">
        <v>9</v>
      </c>
      <c r="D558" s="35">
        <f>+'ANEXO 99 TS  (N3)'!D558</f>
        <v>16774506.279999999</v>
      </c>
      <c r="E558" s="399">
        <f>+'ANEXO 49 TS ZF (N3)'!E558</f>
        <v>13983223.74</v>
      </c>
      <c r="F558" s="2"/>
      <c r="H558" s="2"/>
    </row>
    <row r="559" spans="1:8" x14ac:dyDescent="0.2">
      <c r="A559" s="32"/>
      <c r="B559" s="72" t="s">
        <v>2</v>
      </c>
      <c r="C559" s="30" t="s">
        <v>9</v>
      </c>
      <c r="D559" s="35">
        <f>+'ANEXO 99 TS  (N3)'!D559</f>
        <v>12459692.41</v>
      </c>
      <c r="E559" s="399">
        <f>+'ANEXO 49 TS ZF (N3)'!E559</f>
        <v>10865736.24</v>
      </c>
      <c r="F559" s="2"/>
      <c r="H559" s="2"/>
    </row>
    <row r="560" spans="1:8" x14ac:dyDescent="0.2">
      <c r="A560" s="32"/>
      <c r="B560" s="109" t="s">
        <v>3</v>
      </c>
      <c r="C560" s="30" t="s">
        <v>10</v>
      </c>
      <c r="D560" s="35">
        <f>+'ANEXO 99 TS  (N3)'!D560</f>
        <v>2364.0637861</v>
      </c>
      <c r="E560" s="399">
        <f>+'ANEXO 49 TS ZF (N3)'!E560</f>
        <v>2079.0400255</v>
      </c>
      <c r="F560" s="2"/>
      <c r="H560" s="2"/>
    </row>
    <row r="561" spans="1:8" x14ac:dyDescent="0.2">
      <c r="A561" s="32"/>
      <c r="B561" s="72" t="s">
        <v>5</v>
      </c>
      <c r="C561" s="30" t="s">
        <v>10</v>
      </c>
      <c r="D561" s="35">
        <f>+'ANEXO 99 TS  (N3)'!D561</f>
        <v>2364.0637861</v>
      </c>
      <c r="E561" s="399">
        <f>+'ANEXO 49 TS ZF (N3)'!E561</f>
        <v>2079.0400255</v>
      </c>
      <c r="F561" s="2"/>
      <c r="H561" s="2"/>
    </row>
    <row r="562" spans="1:8" x14ac:dyDescent="0.2">
      <c r="A562" s="32"/>
      <c r="B562" s="72" t="s">
        <v>6</v>
      </c>
      <c r="C562" s="30" t="s">
        <v>10</v>
      </c>
      <c r="D562" s="35">
        <f>+'ANEXO 99 TS  (N3)'!D562</f>
        <v>2364.0637861</v>
      </c>
      <c r="E562" s="399">
        <f>+'ANEXO 49 TS ZF (N3)'!E562</f>
        <v>2079.0400255</v>
      </c>
      <c r="F562" s="2"/>
      <c r="H562" s="2"/>
    </row>
    <row r="563" spans="1:8" x14ac:dyDescent="0.2">
      <c r="A563" s="32"/>
      <c r="B563" s="109"/>
      <c r="C563" s="30"/>
      <c r="D563" s="35">
        <f>+'ANEXO 99 TS  (N3)'!D563</f>
        <v>0</v>
      </c>
      <c r="E563" s="399">
        <f>+'ANEXO 49 TS ZF (N3)'!E563</f>
        <v>0</v>
      </c>
      <c r="F563" s="2"/>
      <c r="H563" s="2"/>
    </row>
    <row r="564" spans="1:8" x14ac:dyDescent="0.2">
      <c r="A564" s="28" t="s">
        <v>200</v>
      </c>
      <c r="B564" s="70"/>
      <c r="C564" s="30"/>
      <c r="D564" s="35">
        <f>+'ANEXO 99 TS  (N3)'!D564</f>
        <v>0</v>
      </c>
      <c r="E564" s="399">
        <f>+'ANEXO 49 TS ZF (N3)'!E564</f>
        <v>0</v>
      </c>
      <c r="F564" s="2"/>
      <c r="H564" s="2"/>
    </row>
    <row r="565" spans="1:8" x14ac:dyDescent="0.2">
      <c r="A565" s="32"/>
      <c r="B565" s="72" t="s">
        <v>0</v>
      </c>
      <c r="C565" s="30"/>
      <c r="D565" s="35">
        <f>+'ANEXO 99 TS  (N3)'!D565</f>
        <v>0</v>
      </c>
      <c r="E565" s="399">
        <f>+'ANEXO 49 TS ZF (N3)'!E565</f>
        <v>0</v>
      </c>
      <c r="F565" s="2"/>
      <c r="H565" s="2"/>
    </row>
    <row r="566" spans="1:8" x14ac:dyDescent="0.2">
      <c r="A566" s="32"/>
      <c r="B566" s="109" t="s">
        <v>2</v>
      </c>
      <c r="C566" s="30" t="s">
        <v>9</v>
      </c>
      <c r="D566" s="35">
        <f>+'ANEXO 99 TS  (N3)'!D566</f>
        <v>11922398.060000001</v>
      </c>
      <c r="E566" s="399">
        <f>+'ANEXO 49 TS ZF (N3)'!E566</f>
        <v>10159674.6</v>
      </c>
      <c r="F566" s="2"/>
      <c r="H566" s="2"/>
    </row>
    <row r="567" spans="1:8" x14ac:dyDescent="0.2">
      <c r="A567" s="32"/>
      <c r="B567" s="72" t="s">
        <v>3</v>
      </c>
      <c r="C567" s="30" t="s">
        <v>9</v>
      </c>
      <c r="D567" s="35">
        <f>+'ANEXO 99 TS  (N3)'!D567</f>
        <v>9265909.0999999996</v>
      </c>
      <c r="E567" s="399">
        <f>+'ANEXO 49 TS ZF (N3)'!E567</f>
        <v>8080530.4800000004</v>
      </c>
      <c r="F567" s="2"/>
      <c r="H567" s="2"/>
    </row>
    <row r="568" spans="1:8" x14ac:dyDescent="0.2">
      <c r="A568" s="32"/>
      <c r="B568" s="72" t="s">
        <v>5</v>
      </c>
      <c r="C568" s="30" t="s">
        <v>10</v>
      </c>
      <c r="D568" s="35">
        <f>+'ANEXO 99 TS  (N3)'!D568</f>
        <v>890.86</v>
      </c>
      <c r="E568" s="399">
        <f>+'ANEXO 49 TS ZF (N3)'!E568</f>
        <v>783.46</v>
      </c>
      <c r="F568" s="2"/>
      <c r="H568" s="2"/>
    </row>
    <row r="569" spans="1:8" x14ac:dyDescent="0.2">
      <c r="A569" s="32"/>
      <c r="B569" s="109" t="s">
        <v>6</v>
      </c>
      <c r="C569" s="30" t="s">
        <v>10</v>
      </c>
      <c r="D569" s="35">
        <f>+'ANEXO 99 TS  (N3)'!D569</f>
        <v>890.86</v>
      </c>
      <c r="E569" s="399">
        <f>+'ANEXO 49 TS ZF (N3)'!E569</f>
        <v>783.46</v>
      </c>
      <c r="F569" s="2"/>
      <c r="H569" s="2"/>
    </row>
    <row r="570" spans="1:8" x14ac:dyDescent="0.2">
      <c r="A570" s="32"/>
      <c r="B570" s="72"/>
      <c r="C570" s="30" t="s">
        <v>10</v>
      </c>
      <c r="D570" s="35">
        <f>+'ANEXO 99 TS  (N3)'!D570</f>
        <v>890.86</v>
      </c>
      <c r="E570" s="399">
        <f>+'ANEXO 49 TS ZF (N3)'!E570</f>
        <v>783.46</v>
      </c>
      <c r="F570" s="2"/>
      <c r="H570" s="2"/>
    </row>
    <row r="571" spans="1:8" x14ac:dyDescent="0.2">
      <c r="A571" s="32"/>
      <c r="B571" s="72"/>
      <c r="C571" s="30"/>
      <c r="D571" s="35">
        <f>+'ANEXO 99 TS  (N3)'!D571</f>
        <v>0</v>
      </c>
      <c r="E571" s="399">
        <f>+'ANEXO 49 TS ZF (N3)'!E571</f>
        <v>0</v>
      </c>
      <c r="F571" s="2"/>
      <c r="H571" s="2"/>
    </row>
    <row r="572" spans="1:8" x14ac:dyDescent="0.2">
      <c r="A572" s="28" t="s">
        <v>201</v>
      </c>
      <c r="B572" s="70"/>
      <c r="C572" s="30"/>
      <c r="D572" s="35">
        <f>+'ANEXO 99 TS  (N3)'!D572</f>
        <v>0</v>
      </c>
      <c r="E572" s="399">
        <f>+'ANEXO 49 TS ZF (N3)'!E572</f>
        <v>0</v>
      </c>
      <c r="F572" s="2"/>
      <c r="H572" s="2"/>
    </row>
    <row r="573" spans="1:8" x14ac:dyDescent="0.2">
      <c r="A573" s="32"/>
      <c r="B573" s="72" t="s">
        <v>0</v>
      </c>
      <c r="C573" s="30" t="s">
        <v>9</v>
      </c>
      <c r="D573" s="35">
        <f>+'ANEXO 99 TS  (N3)'!D573</f>
        <v>3086498.17</v>
      </c>
      <c r="E573" s="399">
        <f>+'ANEXO 49 TS ZF (N3)'!E573</f>
        <v>2598183.4700000002</v>
      </c>
      <c r="F573" s="2"/>
      <c r="H573" s="2"/>
    </row>
    <row r="574" spans="1:8" x14ac:dyDescent="0.2">
      <c r="A574" s="32"/>
      <c r="B574" s="72" t="s">
        <v>2</v>
      </c>
      <c r="C574" s="30" t="s">
        <v>9</v>
      </c>
      <c r="D574" s="35">
        <f>+'ANEXO 99 TS  (N3)'!D574</f>
        <v>2344542.3199999998</v>
      </c>
      <c r="E574" s="399">
        <f>+'ANEXO 49 TS ZF (N3)'!E574</f>
        <v>2044607.33</v>
      </c>
      <c r="F574" s="2"/>
      <c r="H574" s="2"/>
    </row>
    <row r="575" spans="1:8" x14ac:dyDescent="0.2">
      <c r="A575" s="32"/>
      <c r="B575" s="109" t="s">
        <v>3</v>
      </c>
      <c r="C575" s="30" t="s">
        <v>10</v>
      </c>
      <c r="D575" s="35">
        <f>+'ANEXO 99 TS  (N3)'!D575</f>
        <v>360.67</v>
      </c>
      <c r="E575" s="399">
        <f>+'ANEXO 49 TS ZF (N3)'!E575</f>
        <v>317.18</v>
      </c>
      <c r="F575" s="2"/>
      <c r="H575" s="2"/>
    </row>
    <row r="576" spans="1:8" x14ac:dyDescent="0.2">
      <c r="A576" s="32"/>
      <c r="B576" s="72" t="s">
        <v>5</v>
      </c>
      <c r="C576" s="30" t="s">
        <v>10</v>
      </c>
      <c r="D576" s="35">
        <f>+'ANEXO 99 TS  (N3)'!D576</f>
        <v>360.67</v>
      </c>
      <c r="E576" s="399">
        <f>+'ANEXO 49 TS ZF (N3)'!E576</f>
        <v>317.18</v>
      </c>
      <c r="F576" s="2"/>
      <c r="H576" s="2"/>
    </row>
    <row r="577" spans="1:8" x14ac:dyDescent="0.2">
      <c r="A577" s="32"/>
      <c r="B577" s="72" t="s">
        <v>6</v>
      </c>
      <c r="C577" s="30" t="s">
        <v>10</v>
      </c>
      <c r="D577" s="35">
        <f>+'ANEXO 99 TS  (N3)'!D577</f>
        <v>360.67</v>
      </c>
      <c r="E577" s="399">
        <f>+'ANEXO 49 TS ZF (N3)'!E577</f>
        <v>317.18</v>
      </c>
      <c r="F577" s="2"/>
      <c r="H577" s="2"/>
    </row>
    <row r="578" spans="1:8" x14ac:dyDescent="0.2">
      <c r="A578" s="32"/>
      <c r="B578" s="109"/>
      <c r="C578" s="30"/>
      <c r="D578" s="35">
        <f>+'ANEXO 99 TS  (N3)'!D578</f>
        <v>0</v>
      </c>
      <c r="E578" s="399">
        <f>+'ANEXO 49 TS ZF (N3)'!E578</f>
        <v>0</v>
      </c>
      <c r="F578" s="2"/>
    </row>
    <row r="579" spans="1:8" x14ac:dyDescent="0.2">
      <c r="A579" s="28" t="s">
        <v>202</v>
      </c>
      <c r="B579" s="70"/>
      <c r="C579" s="30"/>
      <c r="D579" s="35">
        <f>+'ANEXO 99 TS  (N3)'!D579</f>
        <v>0</v>
      </c>
      <c r="E579" s="399">
        <f>+'ANEXO 49 TS ZF (N3)'!E579</f>
        <v>0</v>
      </c>
      <c r="F579" s="2"/>
    </row>
    <row r="580" spans="1:8" x14ac:dyDescent="0.2">
      <c r="A580" s="32"/>
      <c r="B580" s="72" t="s">
        <v>0</v>
      </c>
      <c r="C580" s="30" t="s">
        <v>9</v>
      </c>
      <c r="D580" s="35">
        <f>+'ANEXO 99 TS  (N3)'!D580</f>
        <v>16774506.279999999</v>
      </c>
      <c r="E580" s="399">
        <f>+'ANEXO 49 TS ZF (N3)'!E580</f>
        <v>13983223.74</v>
      </c>
      <c r="F580" s="2"/>
    </row>
    <row r="581" spans="1:8" x14ac:dyDescent="0.2">
      <c r="A581" s="32"/>
      <c r="B581" s="109" t="s">
        <v>2</v>
      </c>
      <c r="C581" s="30" t="s">
        <v>9</v>
      </c>
      <c r="D581" s="35">
        <f>+'ANEXO 99 TS  (N3)'!D581</f>
        <v>12459692.41</v>
      </c>
      <c r="E581" s="399">
        <f>+'ANEXO 49 TS ZF (N3)'!E581</f>
        <v>10865736.24</v>
      </c>
      <c r="F581" s="2"/>
    </row>
    <row r="582" spans="1:8" x14ac:dyDescent="0.2">
      <c r="A582" s="32"/>
      <c r="B582" s="72" t="s">
        <v>3</v>
      </c>
      <c r="C582" s="30" t="s">
        <v>10</v>
      </c>
      <c r="D582" s="35">
        <f>+'ANEXO 99 TS  (N3)'!D582</f>
        <v>19003.54</v>
      </c>
      <c r="E582" s="399">
        <f>+'ANEXO 49 TS ZF (N3)'!E582</f>
        <v>8275.6</v>
      </c>
      <c r="F582" s="2"/>
    </row>
    <row r="583" spans="1:8" x14ac:dyDescent="0.2">
      <c r="A583" s="32"/>
      <c r="B583" s="72" t="s">
        <v>5</v>
      </c>
      <c r="C583" s="30" t="s">
        <v>10</v>
      </c>
      <c r="D583" s="35">
        <f>+'ANEXO 99 TS  (N3)'!D583</f>
        <v>18479.560000000001</v>
      </c>
      <c r="E583" s="399">
        <f>+'ANEXO 49 TS ZF (N3)'!E583</f>
        <v>8153.28</v>
      </c>
      <c r="F583" s="2"/>
    </row>
    <row r="584" spans="1:8" x14ac:dyDescent="0.2">
      <c r="A584" s="32"/>
      <c r="B584" s="109" t="s">
        <v>6</v>
      </c>
      <c r="C584" s="30" t="s">
        <v>10</v>
      </c>
      <c r="D584" s="35">
        <f>+'ANEXO 99 TS  (N3)'!D584</f>
        <v>18235.46</v>
      </c>
      <c r="E584" s="399">
        <f>+'ANEXO 49 TS ZF (N3)'!E584</f>
        <v>8056.65</v>
      </c>
      <c r="F584" s="2"/>
    </row>
    <row r="585" spans="1:8" x14ac:dyDescent="0.2">
      <c r="A585" s="32"/>
      <c r="B585" s="72"/>
      <c r="C585" s="30"/>
      <c r="D585" s="35">
        <f>+'ANEXO 99 TS  (N3)'!D585</f>
        <v>0</v>
      </c>
      <c r="E585" s="399">
        <f>+'ANEXO 49 TS ZF (N3)'!E585</f>
        <v>0</v>
      </c>
      <c r="F585" s="2"/>
    </row>
    <row r="586" spans="1:8" x14ac:dyDescent="0.2">
      <c r="A586" s="28" t="s">
        <v>203</v>
      </c>
      <c r="B586" s="70"/>
      <c r="C586" s="30"/>
      <c r="D586" s="35">
        <f>+'ANEXO 99 TS  (N3)'!D586</f>
        <v>0</v>
      </c>
      <c r="E586" s="399">
        <f>+'ANEXO 49 TS ZF (N3)'!E586</f>
        <v>0</v>
      </c>
      <c r="F586" s="2"/>
    </row>
    <row r="587" spans="1:8" x14ac:dyDescent="0.2">
      <c r="A587" s="32"/>
      <c r="B587" s="109" t="s">
        <v>0</v>
      </c>
      <c r="C587" s="30" t="s">
        <v>9</v>
      </c>
      <c r="D587" s="35">
        <f>+'ANEXO 99 TS  (N3)'!D587</f>
        <v>11922398.060000001</v>
      </c>
      <c r="E587" s="399">
        <f>+'ANEXO 49 TS ZF (N3)'!E587</f>
        <v>10159674.6</v>
      </c>
      <c r="F587" s="2"/>
    </row>
    <row r="588" spans="1:8" x14ac:dyDescent="0.2">
      <c r="A588" s="32"/>
      <c r="B588" s="72" t="s">
        <v>2</v>
      </c>
      <c r="C588" s="30" t="s">
        <v>9</v>
      </c>
      <c r="D588" s="35">
        <f>+'ANEXO 99 TS  (N3)'!D588</f>
        <v>9265909.0999999996</v>
      </c>
      <c r="E588" s="399">
        <f>+'ANEXO 49 TS ZF (N3)'!E588</f>
        <v>8080530.4800000004</v>
      </c>
      <c r="F588" s="2"/>
    </row>
    <row r="589" spans="1:8" x14ac:dyDescent="0.2">
      <c r="A589" s="32"/>
      <c r="B589" s="72" t="s">
        <v>3</v>
      </c>
      <c r="C589" s="30" t="s">
        <v>10</v>
      </c>
      <c r="D589" s="35">
        <f>+'ANEXO 99 TS  (N3)'!D589</f>
        <v>7161.2</v>
      </c>
      <c r="E589" s="399">
        <f>+'ANEXO 49 TS ZF (N3)'!E589</f>
        <v>3118.54</v>
      </c>
      <c r="F589" s="2"/>
    </row>
    <row r="590" spans="1:8" x14ac:dyDescent="0.2">
      <c r="A590" s="32"/>
      <c r="B590" s="109" t="s">
        <v>5</v>
      </c>
      <c r="C590" s="30" t="s">
        <v>10</v>
      </c>
      <c r="D590" s="35">
        <f>+'ANEXO 99 TS  (N3)'!D590</f>
        <v>6963.75</v>
      </c>
      <c r="E590" s="399">
        <f>+'ANEXO 49 TS ZF (N3)'!E590</f>
        <v>3072.44</v>
      </c>
      <c r="F590" s="2"/>
    </row>
    <row r="591" spans="1:8" x14ac:dyDescent="0.2">
      <c r="A591" s="32"/>
      <c r="B591" s="72" t="s">
        <v>6</v>
      </c>
      <c r="C591" s="30" t="s">
        <v>10</v>
      </c>
      <c r="D591" s="35">
        <f>+'ANEXO 99 TS  (N3)'!D591</f>
        <v>6871.76</v>
      </c>
      <c r="E591" s="399">
        <f>+'ANEXO 49 TS ZF (N3)'!E591</f>
        <v>3036.03</v>
      </c>
      <c r="F591" s="2"/>
    </row>
    <row r="592" spans="1:8" x14ac:dyDescent="0.2">
      <c r="A592" s="32"/>
      <c r="B592" s="72"/>
      <c r="C592" s="30"/>
      <c r="D592" s="35">
        <f>+'ANEXO 99 TS  (N3)'!D592</f>
        <v>0</v>
      </c>
      <c r="E592" s="399">
        <f>+'ANEXO 49 TS ZF (N3)'!E592</f>
        <v>0</v>
      </c>
      <c r="F592" s="2"/>
    </row>
    <row r="593" spans="1:6" x14ac:dyDescent="0.2">
      <c r="A593" s="28" t="s">
        <v>204</v>
      </c>
      <c r="B593" s="70"/>
      <c r="C593" s="30"/>
      <c r="D593" s="35">
        <f>+'ANEXO 99 TS  (N3)'!D593</f>
        <v>0</v>
      </c>
      <c r="E593" s="399">
        <f>+'ANEXO 49 TS ZF (N3)'!E593</f>
        <v>0</v>
      </c>
      <c r="F593" s="2"/>
    </row>
    <row r="594" spans="1:6" x14ac:dyDescent="0.2">
      <c r="A594" s="32"/>
      <c r="B594" s="72" t="s">
        <v>0</v>
      </c>
      <c r="C594" s="30" t="s">
        <v>9</v>
      </c>
      <c r="D594" s="35">
        <f>+'ANEXO 99 TS  (N3)'!D594</f>
        <v>3086498.17</v>
      </c>
      <c r="E594" s="399">
        <f>+'ANEXO 49 TS ZF (N3)'!E594</f>
        <v>2598183.4700000002</v>
      </c>
      <c r="F594" s="2"/>
    </row>
    <row r="595" spans="1:6" x14ac:dyDescent="0.2">
      <c r="A595" s="32"/>
      <c r="B595" s="72" t="s">
        <v>2</v>
      </c>
      <c r="C595" s="30" t="s">
        <v>9</v>
      </c>
      <c r="D595" s="35">
        <f>+'ANEXO 99 TS  (N3)'!D595</f>
        <v>2344542.3199999998</v>
      </c>
      <c r="E595" s="399">
        <f>+'ANEXO 49 TS ZF (N3)'!E595</f>
        <v>2044607.33</v>
      </c>
      <c r="F595" s="2"/>
    </row>
    <row r="596" spans="1:6" x14ac:dyDescent="0.2">
      <c r="A596" s="32"/>
      <c r="B596" s="109" t="s">
        <v>3</v>
      </c>
      <c r="C596" s="30" t="s">
        <v>10</v>
      </c>
      <c r="D596" s="35">
        <f>+'ANEXO 99 TS  (N3)'!D596</f>
        <v>2899.23</v>
      </c>
      <c r="E596" s="399">
        <f>+'ANEXO 49 TS ZF (N3)'!E596</f>
        <v>1262.55</v>
      </c>
      <c r="F596" s="2"/>
    </row>
    <row r="597" spans="1:6" x14ac:dyDescent="0.2">
      <c r="A597" s="32"/>
      <c r="B597" s="72" t="s">
        <v>5</v>
      </c>
      <c r="C597" s="30" t="s">
        <v>10</v>
      </c>
      <c r="D597" s="35">
        <f>+'ANEXO 99 TS  (N3)'!D597</f>
        <v>2819.29</v>
      </c>
      <c r="E597" s="399">
        <f>+'ANEXO 49 TS ZF (N3)'!E597</f>
        <v>1243.8900000000001</v>
      </c>
      <c r="F597" s="2"/>
    </row>
    <row r="598" spans="1:6" x14ac:dyDescent="0.2">
      <c r="A598" s="32"/>
      <c r="B598" s="72" t="s">
        <v>6</v>
      </c>
      <c r="C598" s="30" t="s">
        <v>10</v>
      </c>
      <c r="D598" s="35">
        <f>+'ANEXO 99 TS  (N3)'!D598</f>
        <v>2782.05</v>
      </c>
      <c r="E598" s="399">
        <f>+'ANEXO 49 TS ZF (N3)'!E598</f>
        <v>1229.1400000000001</v>
      </c>
      <c r="F598" s="2"/>
    </row>
    <row r="599" spans="1:6" x14ac:dyDescent="0.2">
      <c r="A599" s="32"/>
      <c r="B599" s="109"/>
      <c r="C599" s="30"/>
      <c r="D599" s="35">
        <f>+'ANEXO 99 TS  (N3)'!D599</f>
        <v>0</v>
      </c>
      <c r="E599" s="399">
        <f>+'ANEXO 49 TS ZF (N3)'!E599</f>
        <v>0</v>
      </c>
      <c r="F599" s="2"/>
    </row>
    <row r="600" spans="1:6" x14ac:dyDescent="0.2">
      <c r="A600" s="28" t="s">
        <v>205</v>
      </c>
      <c r="B600" s="70"/>
      <c r="C600" s="30"/>
      <c r="D600" s="35">
        <f>+'ANEXO 99 TS  (N3)'!D600</f>
        <v>0</v>
      </c>
      <c r="E600" s="399">
        <f>+'ANEXO 49 TS ZF (N3)'!E600</f>
        <v>0</v>
      </c>
      <c r="F600" s="2"/>
    </row>
    <row r="601" spans="1:6" x14ac:dyDescent="0.2">
      <c r="A601" s="32"/>
      <c r="B601" s="72" t="s">
        <v>0</v>
      </c>
      <c r="C601" s="30" t="s">
        <v>9</v>
      </c>
      <c r="D601" s="35">
        <f>+'ANEXO 99 TS  (N3)'!D601</f>
        <v>16774506.279999999</v>
      </c>
      <c r="E601" s="399">
        <f>+'ANEXO 49 TS ZF (N3)'!E601</f>
        <v>13983223.74</v>
      </c>
      <c r="F601" s="2"/>
    </row>
    <row r="602" spans="1:6" x14ac:dyDescent="0.2">
      <c r="A602" s="32"/>
      <c r="B602" s="109" t="s">
        <v>2</v>
      </c>
      <c r="C602" s="30" t="s">
        <v>9</v>
      </c>
      <c r="D602" s="35">
        <f>+'ANEXO 99 TS  (N3)'!D602</f>
        <v>12459692.41</v>
      </c>
      <c r="E602" s="399">
        <f>+'ANEXO 49 TS ZF (N3)'!E602</f>
        <v>10865736.24</v>
      </c>
      <c r="F602" s="2"/>
    </row>
    <row r="603" spans="1:6" x14ac:dyDescent="0.2">
      <c r="A603" s="32"/>
      <c r="B603" s="72" t="s">
        <v>3</v>
      </c>
      <c r="C603" s="30" t="s">
        <v>10</v>
      </c>
      <c r="D603" s="35">
        <f>+'ANEXO 99 TS  (N3)'!D603</f>
        <v>19003.54</v>
      </c>
      <c r="E603" s="399">
        <f>+'ANEXO 49 TS ZF (N3)'!E603</f>
        <v>8275.6</v>
      </c>
      <c r="F603" s="2"/>
    </row>
    <row r="604" spans="1:6" x14ac:dyDescent="0.2">
      <c r="A604" s="32"/>
      <c r="B604" s="72" t="s">
        <v>5</v>
      </c>
      <c r="C604" s="30" t="s">
        <v>10</v>
      </c>
      <c r="D604" s="35">
        <f>+'ANEXO 99 TS  (N3)'!D604</f>
        <v>18479.560000000001</v>
      </c>
      <c r="E604" s="399">
        <f>+'ANEXO 49 TS ZF (N3)'!E604</f>
        <v>8153.28</v>
      </c>
      <c r="F604" s="2"/>
    </row>
    <row r="605" spans="1:6" x14ac:dyDescent="0.2">
      <c r="A605" s="32"/>
      <c r="B605" s="109" t="s">
        <v>6</v>
      </c>
      <c r="C605" s="30" t="s">
        <v>10</v>
      </c>
      <c r="D605" s="35">
        <f>+'ANEXO 99 TS  (N3)'!D605</f>
        <v>18235.46</v>
      </c>
      <c r="E605" s="399">
        <f>+'ANEXO 49 TS ZF (N3)'!E605</f>
        <v>8056.65</v>
      </c>
      <c r="F605" s="2"/>
    </row>
    <row r="606" spans="1:6" x14ac:dyDescent="0.2">
      <c r="A606" s="32"/>
      <c r="B606" s="72"/>
      <c r="C606" s="30"/>
      <c r="D606" s="35">
        <f>+'ANEXO 99 TS  (N3)'!D606</f>
        <v>0</v>
      </c>
      <c r="E606" s="399">
        <f>+'ANEXO 49 TS ZF (N3)'!E606</f>
        <v>0</v>
      </c>
      <c r="F606" s="2"/>
    </row>
    <row r="607" spans="1:6" x14ac:dyDescent="0.2">
      <c r="A607" s="28" t="s">
        <v>206</v>
      </c>
      <c r="B607" s="70"/>
      <c r="C607" s="30"/>
      <c r="D607" s="35">
        <f>+'ANEXO 99 TS  (N3)'!D607</f>
        <v>0</v>
      </c>
      <c r="E607" s="399">
        <f>+'ANEXO 49 TS ZF (N3)'!E607</f>
        <v>0</v>
      </c>
      <c r="F607" s="2"/>
    </row>
    <row r="608" spans="1:6" x14ac:dyDescent="0.2">
      <c r="A608" s="32"/>
      <c r="B608" s="109" t="s">
        <v>0</v>
      </c>
      <c r="C608" s="30" t="s">
        <v>9</v>
      </c>
      <c r="D608" s="35">
        <f>+'ANEXO 99 TS  (N3)'!D608</f>
        <v>11922398.060000001</v>
      </c>
      <c r="E608" s="399">
        <f>+'ANEXO 49 TS ZF (N3)'!E608</f>
        <v>10159674.6</v>
      </c>
      <c r="F608" s="2"/>
    </row>
    <row r="609" spans="1:6" x14ac:dyDescent="0.2">
      <c r="A609" s="32"/>
      <c r="B609" s="72" t="s">
        <v>2</v>
      </c>
      <c r="C609" s="30" t="s">
        <v>9</v>
      </c>
      <c r="D609" s="35">
        <f>+'ANEXO 99 TS  (N3)'!D609</f>
        <v>9265909.0999999996</v>
      </c>
      <c r="E609" s="399">
        <f>+'ANEXO 49 TS ZF (N3)'!E609</f>
        <v>8080530.4800000004</v>
      </c>
      <c r="F609" s="2"/>
    </row>
    <row r="610" spans="1:6" x14ac:dyDescent="0.2">
      <c r="A610" s="32"/>
      <c r="B610" s="72" t="s">
        <v>3</v>
      </c>
      <c r="C610" s="30" t="s">
        <v>10</v>
      </c>
      <c r="D610" s="35">
        <f>+'ANEXO 99 TS  (N3)'!D610</f>
        <v>7161.2</v>
      </c>
      <c r="E610" s="399">
        <f>+'ANEXO 49 TS ZF (N3)'!E610</f>
        <v>3118.54</v>
      </c>
      <c r="F610" s="2"/>
    </row>
    <row r="611" spans="1:6" x14ac:dyDescent="0.2">
      <c r="A611" s="32"/>
      <c r="B611" s="109" t="s">
        <v>5</v>
      </c>
      <c r="C611" s="30" t="s">
        <v>10</v>
      </c>
      <c r="D611" s="35">
        <f>+'ANEXO 99 TS  (N3)'!D611</f>
        <v>6963.75</v>
      </c>
      <c r="E611" s="399">
        <f>+'ANEXO 49 TS ZF (N3)'!E611</f>
        <v>3072.44</v>
      </c>
      <c r="F611" s="2"/>
    </row>
    <row r="612" spans="1:6" x14ac:dyDescent="0.2">
      <c r="A612" s="32"/>
      <c r="B612" s="72" t="s">
        <v>6</v>
      </c>
      <c r="C612" s="30" t="s">
        <v>10</v>
      </c>
      <c r="D612" s="35">
        <f>+'ANEXO 99 TS  (N3)'!D612</f>
        <v>6871.76</v>
      </c>
      <c r="E612" s="399">
        <f>+'ANEXO 49 TS ZF (N3)'!E612</f>
        <v>3036.03</v>
      </c>
      <c r="F612" s="2"/>
    </row>
    <row r="613" spans="1:6" x14ac:dyDescent="0.2">
      <c r="A613" s="32"/>
      <c r="B613" s="72"/>
      <c r="C613" s="30"/>
      <c r="D613" s="35">
        <f>+'ANEXO 99 TS  (N3)'!D613</f>
        <v>0</v>
      </c>
      <c r="E613" s="399">
        <f>+'ANEXO 49 TS ZF (N3)'!E613</f>
        <v>0</v>
      </c>
      <c r="F613" s="2"/>
    </row>
    <row r="614" spans="1:6" x14ac:dyDescent="0.2">
      <c r="A614" s="28" t="s">
        <v>207</v>
      </c>
      <c r="B614" s="70"/>
      <c r="C614" s="30"/>
      <c r="D614" s="35">
        <f>+'ANEXO 99 TS  (N3)'!D614</f>
        <v>0</v>
      </c>
      <c r="E614" s="399">
        <f>+'ANEXO 49 TS ZF (N3)'!E614</f>
        <v>0</v>
      </c>
      <c r="F614" s="2"/>
    </row>
    <row r="615" spans="1:6" x14ac:dyDescent="0.2">
      <c r="A615" s="32"/>
      <c r="B615" s="72" t="s">
        <v>0</v>
      </c>
      <c r="C615" s="30" t="s">
        <v>9</v>
      </c>
      <c r="D615" s="35">
        <f>+'ANEXO 99 TS  (N3)'!D615</f>
        <v>3086498.17</v>
      </c>
      <c r="E615" s="399">
        <f>+'ANEXO 49 TS ZF (N3)'!E615</f>
        <v>2598183.4700000002</v>
      </c>
      <c r="F615" s="2"/>
    </row>
    <row r="616" spans="1:6" x14ac:dyDescent="0.2">
      <c r="A616" s="32"/>
      <c r="B616" s="72" t="s">
        <v>2</v>
      </c>
      <c r="C616" s="30" t="s">
        <v>9</v>
      </c>
      <c r="D616" s="35">
        <f>+'ANEXO 99 TS  (N3)'!D616</f>
        <v>2344542.3199999998</v>
      </c>
      <c r="E616" s="399">
        <f>+'ANEXO 49 TS ZF (N3)'!E616</f>
        <v>2044607.33</v>
      </c>
      <c r="F616" s="2"/>
    </row>
    <row r="617" spans="1:6" x14ac:dyDescent="0.2">
      <c r="A617" s="32"/>
      <c r="B617" s="109" t="s">
        <v>3</v>
      </c>
      <c r="C617" s="30" t="s">
        <v>10</v>
      </c>
      <c r="D617" s="35">
        <f>+'ANEXO 99 TS  (N3)'!D617</f>
        <v>2899.23</v>
      </c>
      <c r="E617" s="399">
        <f>+'ANEXO 49 TS ZF (N3)'!E617</f>
        <v>1262.55</v>
      </c>
      <c r="F617" s="2"/>
    </row>
    <row r="618" spans="1:6" x14ac:dyDescent="0.2">
      <c r="A618" s="32"/>
      <c r="B618" s="72" t="s">
        <v>5</v>
      </c>
      <c r="C618" s="30" t="s">
        <v>10</v>
      </c>
      <c r="D618" s="35">
        <f>+'ANEXO 99 TS  (N3)'!D618</f>
        <v>2819.29</v>
      </c>
      <c r="E618" s="399">
        <f>+'ANEXO 49 TS ZF (N3)'!E618</f>
        <v>1243.8900000000001</v>
      </c>
      <c r="F618" s="2"/>
    </row>
    <row r="619" spans="1:6" x14ac:dyDescent="0.2">
      <c r="A619" s="32"/>
      <c r="B619" s="72" t="s">
        <v>6</v>
      </c>
      <c r="C619" s="30" t="s">
        <v>10</v>
      </c>
      <c r="D619" s="35">
        <f>+'ANEXO 99 TS  (N3)'!D619</f>
        <v>2782.05</v>
      </c>
      <c r="E619" s="399">
        <f>+'ANEXO 49 TS ZF (N3)'!E619</f>
        <v>1229.1400000000001</v>
      </c>
      <c r="F619" s="2"/>
    </row>
    <row r="620" spans="1:6" x14ac:dyDescent="0.2">
      <c r="A620" s="32"/>
      <c r="B620" s="109"/>
      <c r="C620" s="30"/>
      <c r="D620" s="35">
        <f>+'ANEXO 99 TS  (N3)'!D620</f>
        <v>0</v>
      </c>
      <c r="E620" s="399">
        <f>+'ANEXO 49 TS ZF (N3)'!E620</f>
        <v>0</v>
      </c>
      <c r="F620" s="2"/>
    </row>
    <row r="621" spans="1:6" ht="15" thickBot="1" x14ac:dyDescent="0.25">
      <c r="A621" s="113"/>
      <c r="B621" s="126"/>
      <c r="C621" s="23"/>
      <c r="D621" s="22">
        <f>+'ANEXO 99 TS  (N3)'!D621</f>
        <v>0</v>
      </c>
      <c r="E621" s="407">
        <f>+'ANEXO 49 TS ZF (N3)'!E621</f>
        <v>0</v>
      </c>
      <c r="F621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3" fitToHeight="3" orientation="portrait" r:id="rId1"/>
  <headerFooter>
    <oddFooter>Página &amp;P</oddFooter>
  </headerFooter>
  <rowBreaks count="3" manualBreakCount="3">
    <brk id="94" max="6" man="1"/>
    <brk id="184" max="6" man="1"/>
    <brk id="272" max="6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30FE-E3F7-4877-A21D-7AE81BDA858D}">
  <sheetPr>
    <tabColor rgb="FFFFC000"/>
    <pageSetUpPr fitToPage="1"/>
  </sheetPr>
  <dimension ref="A1:J480"/>
  <sheetViews>
    <sheetView showGridLines="0" view="pageBreakPreview" zoomScaleNormal="100" zoomScaleSheetLayoutView="100" workbookViewId="0">
      <selection activeCell="G12" sqref="G1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31" bestFit="1" customWidth="1"/>
    <col min="6" max="6" width="14.42578125" style="314" bestFit="1" customWidth="1"/>
    <col min="7" max="16384" width="11.42578125" style="2"/>
  </cols>
  <sheetData>
    <row r="1" spans="1:7" ht="18" x14ac:dyDescent="0.25">
      <c r="A1" s="456" t="s">
        <v>662</v>
      </c>
      <c r="B1" s="457"/>
      <c r="C1" s="457"/>
      <c r="D1" s="458"/>
      <c r="E1" s="330"/>
    </row>
    <row r="2" spans="1:7" x14ac:dyDescent="0.2">
      <c r="A2" s="459" t="str">
        <f>+'ANEXO 31 Nivel 1 y Resto RDLP'!A2:D2</f>
        <v>CUADRO TARIFARIO DE REFERENCIA ÁREA RÍO DE LA PLATA</v>
      </c>
      <c r="B2" s="460"/>
      <c r="C2" s="460"/>
      <c r="D2" s="461"/>
    </row>
    <row r="3" spans="1:7" ht="25.9" customHeight="1" x14ac:dyDescent="0.25">
      <c r="A3" s="462" t="str">
        <f>+'ANEXO 107 N3'!A3:D3</f>
        <v>TARIFA APLICABLE A DEMANDA RESIDENCIAL SEGMENTO "NIVEL 3 HASTA 250 KWH/MES"
       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32"/>
      <c r="F4" s="315"/>
    </row>
    <row r="5" spans="1:7" s="3" customFormat="1" ht="13.5" thickBot="1" x14ac:dyDescent="0.25">
      <c r="A5" s="12"/>
      <c r="B5" s="54"/>
      <c r="C5" s="106"/>
      <c r="D5" s="85"/>
      <c r="E5" s="332"/>
      <c r="F5" s="315"/>
    </row>
    <row r="6" spans="1:7" s="3" customFormat="1" ht="12.75" x14ac:dyDescent="0.2">
      <c r="A6" s="5"/>
      <c r="B6" s="51"/>
      <c r="C6" s="7"/>
      <c r="D6" s="7"/>
      <c r="E6" s="332"/>
      <c r="F6" s="315"/>
    </row>
    <row r="7" spans="1:7" x14ac:dyDescent="0.2">
      <c r="A7" s="8" t="s">
        <v>12</v>
      </c>
      <c r="B7" s="52"/>
      <c r="C7" s="53"/>
      <c r="D7" s="15"/>
      <c r="E7" s="333" t="s">
        <v>430</v>
      </c>
    </row>
    <row r="8" spans="1:7" x14ac:dyDescent="0.2">
      <c r="A8" s="12"/>
      <c r="B8" s="54" t="s">
        <v>13</v>
      </c>
      <c r="C8" s="14" t="s">
        <v>14</v>
      </c>
      <c r="D8" s="15">
        <f>+'ANEXO 107 N3'!D8</f>
        <v>3890.37</v>
      </c>
      <c r="E8" s="346">
        <v>1851.27</v>
      </c>
      <c r="F8" s="431">
        <f>+D8-'ANEXO 107 N3'!D8</f>
        <v>0</v>
      </c>
    </row>
    <row r="9" spans="1:7" x14ac:dyDescent="0.2">
      <c r="A9" s="12"/>
      <c r="B9" s="54" t="s">
        <v>15</v>
      </c>
      <c r="C9" s="10" t="s">
        <v>4</v>
      </c>
      <c r="D9" s="18">
        <f>+'ANEXO 107 N3'!D9</f>
        <v>89.226600000000005</v>
      </c>
      <c r="E9" s="346">
        <v>57.076999999999998</v>
      </c>
      <c r="F9" s="431">
        <f>+D9-'ANEXO 107 N3'!D9</f>
        <v>0</v>
      </c>
      <c r="G9" s="17"/>
    </row>
    <row r="10" spans="1:7" s="3" customFormat="1" x14ac:dyDescent="0.2">
      <c r="A10" s="12"/>
      <c r="B10" s="54"/>
      <c r="C10" s="57"/>
      <c r="D10" s="20"/>
      <c r="E10" s="346"/>
      <c r="F10" s="431">
        <f>+D10-'ANEXO 107 N3'!D10</f>
        <v>0</v>
      </c>
    </row>
    <row r="11" spans="1:7" x14ac:dyDescent="0.2">
      <c r="A11" s="8" t="s">
        <v>16</v>
      </c>
      <c r="B11" s="52"/>
      <c r="C11" s="48"/>
      <c r="D11" s="11"/>
      <c r="E11" s="346"/>
      <c r="F11" s="431">
        <f>+D11-'ANEXO 107 N3'!D11</f>
        <v>0</v>
      </c>
    </row>
    <row r="12" spans="1:7" x14ac:dyDescent="0.2">
      <c r="A12" s="12"/>
      <c r="B12" s="54" t="s">
        <v>17</v>
      </c>
      <c r="C12" s="14" t="s">
        <v>14</v>
      </c>
      <c r="D12" s="15">
        <f>+'ANEXO 107 N3'!D12</f>
        <v>11083.67</v>
      </c>
      <c r="E12" s="346">
        <v>4995.49</v>
      </c>
      <c r="F12" s="431">
        <f>+D12-'ANEXO 107 N3'!D12</f>
        <v>0</v>
      </c>
    </row>
    <row r="13" spans="1:7" x14ac:dyDescent="0.2">
      <c r="A13" s="12"/>
      <c r="B13" s="54" t="s">
        <v>18</v>
      </c>
      <c r="C13" s="10" t="s">
        <v>4</v>
      </c>
      <c r="D13" s="18">
        <f>+'ANEXO 107 N3'!D13</f>
        <v>81.493399999999994</v>
      </c>
      <c r="E13" s="346">
        <v>52.291800000000002</v>
      </c>
      <c r="F13" s="431">
        <f>+D13-'ANEXO 107 N3'!D13</f>
        <v>0</v>
      </c>
    </row>
    <row r="14" spans="1:7" x14ac:dyDescent="0.2">
      <c r="A14" s="12"/>
      <c r="B14" s="54" t="s">
        <v>19</v>
      </c>
      <c r="C14" s="14" t="s">
        <v>14</v>
      </c>
      <c r="D14" s="15">
        <f>+'ANEXO 107 N3'!D14</f>
        <v>13271.21</v>
      </c>
      <c r="E14" s="346">
        <v>6152.19</v>
      </c>
      <c r="F14" s="431">
        <f>+D14-'ANEXO 107 N3'!D14</f>
        <v>0</v>
      </c>
    </row>
    <row r="15" spans="1:7" x14ac:dyDescent="0.2">
      <c r="A15" s="12"/>
      <c r="B15" s="54" t="s">
        <v>20</v>
      </c>
      <c r="C15" s="10" t="s">
        <v>4</v>
      </c>
      <c r="D15" s="18">
        <f>+'ANEXO 107 N3'!D15</f>
        <v>82.706500000000005</v>
      </c>
      <c r="E15" s="346">
        <v>52.951900000000002</v>
      </c>
      <c r="F15" s="431">
        <f>+D15-'ANEXO 107 N3'!D15</f>
        <v>0</v>
      </c>
    </row>
    <row r="16" spans="1:7" x14ac:dyDescent="0.2">
      <c r="A16" s="12"/>
      <c r="B16" s="54" t="s">
        <v>21</v>
      </c>
      <c r="C16" s="14" t="s">
        <v>14</v>
      </c>
      <c r="D16" s="15">
        <f>+'ANEXO 107 N3'!D16</f>
        <v>17033.47</v>
      </c>
      <c r="E16" s="346">
        <v>8180.87</v>
      </c>
      <c r="F16" s="431">
        <f>+D16-'ANEXO 107 N3'!D16</f>
        <v>0</v>
      </c>
    </row>
    <row r="17" spans="1:6" x14ac:dyDescent="0.2">
      <c r="A17" s="12"/>
      <c r="B17" s="54" t="s">
        <v>22</v>
      </c>
      <c r="C17" s="10" t="s">
        <v>4</v>
      </c>
      <c r="D17" s="18">
        <f>+'ANEXO 107 N3'!D17</f>
        <v>89.540599999999998</v>
      </c>
      <c r="E17" s="346">
        <v>55.219700000000003</v>
      </c>
      <c r="F17" s="431">
        <f>+D17-'ANEXO 107 N3'!D17</f>
        <v>0</v>
      </c>
    </row>
    <row r="18" spans="1:6" x14ac:dyDescent="0.2">
      <c r="A18" s="12"/>
      <c r="B18" s="54" t="s">
        <v>23</v>
      </c>
      <c r="C18" s="14" t="s">
        <v>14</v>
      </c>
      <c r="D18" s="15">
        <f>+'ANEXO 107 N3'!D18</f>
        <v>19769.05</v>
      </c>
      <c r="E18" s="346">
        <v>9657.06</v>
      </c>
      <c r="F18" s="431">
        <f>+D18-'ANEXO 107 N3'!D18</f>
        <v>0</v>
      </c>
    </row>
    <row r="19" spans="1:6" x14ac:dyDescent="0.2">
      <c r="A19" s="12"/>
      <c r="B19" s="54" t="s">
        <v>24</v>
      </c>
      <c r="C19" s="10" t="s">
        <v>4</v>
      </c>
      <c r="D19" s="18">
        <f>+'ANEXO 107 N3'!D19</f>
        <v>93.212699999999998</v>
      </c>
      <c r="E19" s="346">
        <v>56.473399999999998</v>
      </c>
      <c r="F19" s="431">
        <f>+D19-'ANEXO 107 N3'!D19</f>
        <v>0</v>
      </c>
    </row>
    <row r="20" spans="1:6" x14ac:dyDescent="0.2">
      <c r="A20" s="12"/>
      <c r="B20" s="54" t="s">
        <v>25</v>
      </c>
      <c r="C20" s="14" t="s">
        <v>14</v>
      </c>
      <c r="D20" s="15">
        <f>+'ANEXO 107 N3'!D20</f>
        <v>31414.89</v>
      </c>
      <c r="E20" s="346">
        <v>15813.7</v>
      </c>
      <c r="F20" s="431">
        <f>+D20-'ANEXO 107 N3'!D20</f>
        <v>0</v>
      </c>
    </row>
    <row r="21" spans="1:6" x14ac:dyDescent="0.2">
      <c r="A21" s="12"/>
      <c r="B21" s="54" t="s">
        <v>26</v>
      </c>
      <c r="C21" s="10" t="s">
        <v>4</v>
      </c>
      <c r="D21" s="18">
        <f>+'ANEXO 107 N3'!D21</f>
        <v>104.24079999999999</v>
      </c>
      <c r="E21" s="346">
        <v>61.734299999999998</v>
      </c>
      <c r="F21" s="431">
        <f>+D21-'ANEXO 107 N3'!D21</f>
        <v>0</v>
      </c>
    </row>
    <row r="22" spans="1:6" x14ac:dyDescent="0.2">
      <c r="A22" s="12"/>
      <c r="B22" s="54" t="s">
        <v>27</v>
      </c>
      <c r="C22" s="14" t="s">
        <v>14</v>
      </c>
      <c r="D22" s="15">
        <f>+'ANEXO 107 N3'!D22</f>
        <v>42498.01</v>
      </c>
      <c r="E22" s="346">
        <v>21542.51</v>
      </c>
      <c r="F22" s="431">
        <f>+D22-'ANEXO 107 N3'!D22</f>
        <v>0</v>
      </c>
    </row>
    <row r="23" spans="1:6" x14ac:dyDescent="0.2">
      <c r="A23" s="12"/>
      <c r="B23" s="54" t="s">
        <v>28</v>
      </c>
      <c r="C23" s="10" t="s">
        <v>4</v>
      </c>
      <c r="D23" s="18">
        <f>+'ANEXO 107 N3'!D23</f>
        <v>114.05589999999999</v>
      </c>
      <c r="E23" s="346">
        <v>65.686800000000005</v>
      </c>
      <c r="F23" s="431">
        <f>+D23-'ANEXO 107 N3'!D23</f>
        <v>0</v>
      </c>
    </row>
    <row r="24" spans="1:6" x14ac:dyDescent="0.2">
      <c r="A24" s="12"/>
      <c r="B24" s="54" t="s">
        <v>29</v>
      </c>
      <c r="C24" s="14" t="s">
        <v>14</v>
      </c>
      <c r="D24" s="15">
        <f>+'ANEXO 107 N3'!D24</f>
        <v>59416.77</v>
      </c>
      <c r="E24" s="346">
        <v>30717.08</v>
      </c>
      <c r="F24" s="431">
        <f>+D24-'ANEXO 107 N3'!D24</f>
        <v>0</v>
      </c>
    </row>
    <row r="25" spans="1:6" x14ac:dyDescent="0.2">
      <c r="A25" s="12"/>
      <c r="B25" s="54" t="s">
        <v>30</v>
      </c>
      <c r="C25" s="10" t="s">
        <v>4</v>
      </c>
      <c r="D25" s="18">
        <f>+'ANEXO 107 N3'!D25</f>
        <v>118.62260000000001</v>
      </c>
      <c r="E25" s="346">
        <v>68.171400000000006</v>
      </c>
      <c r="F25" s="431">
        <f>+D25-'ANEXO 107 N3'!D25</f>
        <v>0</v>
      </c>
    </row>
    <row r="26" spans="1:6" x14ac:dyDescent="0.2">
      <c r="A26" s="12"/>
      <c r="B26" s="54" t="s">
        <v>31</v>
      </c>
      <c r="C26" s="14" t="s">
        <v>14</v>
      </c>
      <c r="D26" s="15">
        <f>+'ANEXO 107 N3'!D26</f>
        <v>70977.570000000007</v>
      </c>
      <c r="E26" s="346">
        <v>36760.519999999997</v>
      </c>
      <c r="F26" s="431">
        <f>+D26-'ANEXO 107 N3'!D26</f>
        <v>0</v>
      </c>
    </row>
    <row r="27" spans="1:6" x14ac:dyDescent="0.2">
      <c r="A27" s="12"/>
      <c r="B27" s="54" t="s">
        <v>32</v>
      </c>
      <c r="C27" s="10" t="s">
        <v>4</v>
      </c>
      <c r="D27" s="18">
        <f>+'ANEXO 107 N3'!D27</f>
        <v>119.5681</v>
      </c>
      <c r="E27" s="346">
        <v>68.6858</v>
      </c>
      <c r="F27" s="431">
        <f>+D27-'ANEXO 107 N3'!D27</f>
        <v>0</v>
      </c>
    </row>
    <row r="28" spans="1:6" s="3" customFormat="1" x14ac:dyDescent="0.2">
      <c r="A28" s="12"/>
      <c r="B28" s="54"/>
      <c r="C28" s="57"/>
      <c r="D28" s="20"/>
      <c r="E28" s="346"/>
      <c r="F28" s="431">
        <f>+D28-'ANEXO 107 N3'!D28</f>
        <v>0</v>
      </c>
    </row>
    <row r="29" spans="1:6" hidden="1" x14ac:dyDescent="0.2">
      <c r="A29" s="8" t="s">
        <v>33</v>
      </c>
      <c r="B29" s="52"/>
      <c r="C29" s="48"/>
      <c r="D29" s="11"/>
      <c r="E29" s="346"/>
      <c r="F29" s="431">
        <f>+D29-'ANEXO 107 N3'!D29</f>
        <v>0</v>
      </c>
    </row>
    <row r="30" spans="1:6" hidden="1" x14ac:dyDescent="0.2">
      <c r="A30" s="12"/>
      <c r="B30" s="54" t="s">
        <v>13</v>
      </c>
      <c r="C30" s="14" t="s">
        <v>14</v>
      </c>
      <c r="D30" s="61">
        <v>5959.28</v>
      </c>
      <c r="E30" s="346">
        <v>5755.87</v>
      </c>
      <c r="F30" s="431">
        <f>+D30-'ANEXO 107 N3'!D30</f>
        <v>-5869.4000000000005</v>
      </c>
    </row>
    <row r="31" spans="1:6" hidden="1" x14ac:dyDescent="0.2">
      <c r="A31" s="12"/>
      <c r="B31" s="54" t="s">
        <v>15</v>
      </c>
      <c r="C31" s="10" t="s">
        <v>4</v>
      </c>
      <c r="D31" s="63">
        <v>80.896199999999993</v>
      </c>
      <c r="E31" s="346">
        <v>79.323700000000002</v>
      </c>
      <c r="F31" s="431">
        <f>+D31-'ANEXO 107 N3'!D31</f>
        <v>-59.759199999999993</v>
      </c>
    </row>
    <row r="32" spans="1:6" s="3" customFormat="1" hidden="1" x14ac:dyDescent="0.2">
      <c r="A32" s="12"/>
      <c r="B32" s="54"/>
      <c r="C32" s="57"/>
      <c r="D32" s="20"/>
      <c r="E32" s="346"/>
      <c r="F32" s="431">
        <f>+D32-'ANEXO 107 N3'!D32</f>
        <v>0</v>
      </c>
    </row>
    <row r="33" spans="1:6" hidden="1" x14ac:dyDescent="0.2">
      <c r="A33" s="40" t="s">
        <v>34</v>
      </c>
      <c r="B33" s="52"/>
      <c r="C33" s="48"/>
      <c r="D33" s="11"/>
      <c r="E33" s="346"/>
      <c r="F33" s="431">
        <f>+D33-'ANEXO 107 N3'!D33</f>
        <v>0</v>
      </c>
    </row>
    <row r="34" spans="1:6" hidden="1" x14ac:dyDescent="0.2">
      <c r="A34" s="12"/>
      <c r="B34" s="54" t="s">
        <v>13</v>
      </c>
      <c r="C34" s="14" t="s">
        <v>14</v>
      </c>
      <c r="D34" s="15">
        <v>43456.37</v>
      </c>
      <c r="E34" s="346">
        <v>41974.11</v>
      </c>
      <c r="F34" s="431">
        <f>+D34-'ANEXO 107 N3'!D34</f>
        <v>-42815.15</v>
      </c>
    </row>
    <row r="35" spans="1:6" hidden="1" x14ac:dyDescent="0.2">
      <c r="A35" s="12"/>
      <c r="B35" s="54" t="s">
        <v>15</v>
      </c>
      <c r="C35" s="10" t="s">
        <v>4</v>
      </c>
      <c r="D35" s="18">
        <v>73.304500000000004</v>
      </c>
      <c r="E35" s="346">
        <v>72.023099999999999</v>
      </c>
      <c r="F35" s="431">
        <f>+D35-'ANEXO 107 N3'!D35</f>
        <v>-54.251199999999997</v>
      </c>
    </row>
    <row r="36" spans="1:6" s="3" customFormat="1" hidden="1" x14ac:dyDescent="0.2">
      <c r="A36" s="12"/>
      <c r="B36" s="54"/>
      <c r="C36" s="57"/>
      <c r="D36" s="27"/>
      <c r="E36" s="346"/>
      <c r="F36" s="431">
        <f>+D36-'ANEXO 107 N3'!D36</f>
        <v>0</v>
      </c>
    </row>
    <row r="37" spans="1:6" hidden="1" x14ac:dyDescent="0.2">
      <c r="A37" s="40" t="s">
        <v>35</v>
      </c>
      <c r="B37" s="52"/>
      <c r="C37" s="10"/>
      <c r="D37" s="15"/>
      <c r="E37" s="346"/>
      <c r="F37" s="431">
        <f>+D37-'ANEXO 107 N3'!D37</f>
        <v>0</v>
      </c>
    </row>
    <row r="38" spans="1:6" hidden="1" x14ac:dyDescent="0.2">
      <c r="A38" s="12"/>
      <c r="B38" s="54" t="s">
        <v>13</v>
      </c>
      <c r="C38" s="14" t="s">
        <v>14</v>
      </c>
      <c r="D38" s="15">
        <v>120844.74</v>
      </c>
      <c r="E38" s="346">
        <v>116702.57</v>
      </c>
      <c r="F38" s="431">
        <f>+D38-'ANEXO 107 N3'!D38</f>
        <v>-118212.05999999998</v>
      </c>
    </row>
    <row r="39" spans="1:6" hidden="1" x14ac:dyDescent="0.2">
      <c r="A39" s="12"/>
      <c r="B39" s="54" t="s">
        <v>15</v>
      </c>
      <c r="C39" s="10" t="s">
        <v>4</v>
      </c>
      <c r="D39" s="18">
        <v>66.998500000000007</v>
      </c>
      <c r="E39" s="346">
        <v>65.959500000000006</v>
      </c>
      <c r="F39" s="431">
        <f>+D39-'ANEXO 107 N3'!D39</f>
        <v>-49.409099999999995</v>
      </c>
    </row>
    <row r="40" spans="1:6" s="3" customFormat="1" hidden="1" x14ac:dyDescent="0.2">
      <c r="A40" s="12"/>
      <c r="B40" s="54"/>
      <c r="C40" s="57"/>
      <c r="D40" s="20"/>
      <c r="E40" s="346"/>
      <c r="F40" s="431">
        <f>+D40-'ANEXO 107 N3'!D40</f>
        <v>0</v>
      </c>
    </row>
    <row r="41" spans="1:6" hidden="1" x14ac:dyDescent="0.2">
      <c r="A41" s="8" t="s">
        <v>36</v>
      </c>
      <c r="B41" s="52"/>
      <c r="C41" s="48"/>
      <c r="D41" s="15"/>
      <c r="E41" s="346"/>
      <c r="F41" s="431">
        <f>+D41-'ANEXO 107 N3'!D41</f>
        <v>0</v>
      </c>
    </row>
    <row r="42" spans="1:6" hidden="1" x14ac:dyDescent="0.2">
      <c r="A42" s="12"/>
      <c r="B42" s="54" t="s">
        <v>15</v>
      </c>
      <c r="C42" s="10" t="s">
        <v>4</v>
      </c>
      <c r="D42" s="18">
        <v>59.0306</v>
      </c>
      <c r="E42" s="346">
        <v>58.460999999999999</v>
      </c>
      <c r="F42" s="431">
        <f>+D42-'ANEXO 107 N3'!D42</f>
        <v>-43.510899999999999</v>
      </c>
    </row>
    <row r="43" spans="1:6" s="3" customFormat="1" hidden="1" x14ac:dyDescent="0.2">
      <c r="A43" s="12"/>
      <c r="B43" s="54"/>
      <c r="C43" s="48"/>
      <c r="D43" s="20"/>
      <c r="E43" s="346"/>
      <c r="F43" s="431">
        <f>+D43-'ANEXO 107 N3'!D43</f>
        <v>0</v>
      </c>
    </row>
    <row r="44" spans="1:6" hidden="1" x14ac:dyDescent="0.2">
      <c r="A44" s="8" t="s">
        <v>37</v>
      </c>
      <c r="B44" s="52"/>
      <c r="C44" s="48"/>
      <c r="D44" s="11"/>
      <c r="E44" s="346"/>
      <c r="F44" s="431">
        <f>+D44-'ANEXO 107 N3'!D44</f>
        <v>0</v>
      </c>
    </row>
    <row r="45" spans="1:6" hidden="1" x14ac:dyDescent="0.2">
      <c r="A45" s="12"/>
      <c r="B45" s="54" t="s">
        <v>38</v>
      </c>
      <c r="C45" s="14" t="s">
        <v>1</v>
      </c>
      <c r="D45" s="15">
        <v>8727.08</v>
      </c>
      <c r="E45" s="346">
        <v>8440.52</v>
      </c>
      <c r="F45" s="431">
        <f>+D45-'ANEXO 107 N3'!D45</f>
        <v>-8848.1600000000017</v>
      </c>
    </row>
    <row r="46" spans="1:6" hidden="1" x14ac:dyDescent="0.2">
      <c r="A46" s="12"/>
      <c r="B46" s="54" t="s">
        <v>15</v>
      </c>
      <c r="C46" s="10" t="s">
        <v>4</v>
      </c>
      <c r="D46" s="18">
        <v>71.070099999999996</v>
      </c>
      <c r="E46" s="346">
        <v>69.828000000000003</v>
      </c>
      <c r="F46" s="431">
        <f>+D46-'ANEXO 107 N3'!D46</f>
        <v>-45.470700000000008</v>
      </c>
    </row>
    <row r="47" spans="1:6" s="3" customFormat="1" hidden="1" x14ac:dyDescent="0.2">
      <c r="A47" s="12"/>
      <c r="B47" s="54"/>
      <c r="C47" s="57"/>
      <c r="D47" s="20">
        <v>0</v>
      </c>
      <c r="E47" s="346"/>
      <c r="F47" s="431">
        <f>+D47-'ANEXO 107 N3'!D47</f>
        <v>0</v>
      </c>
    </row>
    <row r="48" spans="1:6" hidden="1" x14ac:dyDescent="0.2">
      <c r="A48" s="8" t="s">
        <v>39</v>
      </c>
      <c r="B48" s="52"/>
      <c r="C48" s="48"/>
      <c r="D48" s="11">
        <v>0</v>
      </c>
      <c r="E48" s="346"/>
      <c r="F48" s="431">
        <f>+D48-'ANEXO 107 N3'!D48</f>
        <v>0</v>
      </c>
    </row>
    <row r="49" spans="1:6" hidden="1" x14ac:dyDescent="0.2">
      <c r="A49" s="12"/>
      <c r="B49" s="54" t="s">
        <v>0</v>
      </c>
      <c r="C49" s="14" t="s">
        <v>1</v>
      </c>
      <c r="D49" s="15">
        <v>8776.4599999999991</v>
      </c>
      <c r="E49" s="346">
        <v>8488.01</v>
      </c>
      <c r="F49" s="431">
        <f>+D49-'ANEXO 107 N3'!D49</f>
        <v>-8723.89</v>
      </c>
    </row>
    <row r="50" spans="1:6" hidden="1" x14ac:dyDescent="0.2">
      <c r="A50" s="12"/>
      <c r="B50" s="54" t="s">
        <v>2</v>
      </c>
      <c r="C50" s="14" t="s">
        <v>1</v>
      </c>
      <c r="D50" s="15">
        <v>6148.2</v>
      </c>
      <c r="E50" s="346">
        <v>5911.73</v>
      </c>
      <c r="F50" s="431">
        <f>+D50-'ANEXO 107 N3'!D50</f>
        <v>-4717.54</v>
      </c>
    </row>
    <row r="51" spans="1:6" hidden="1" x14ac:dyDescent="0.2">
      <c r="A51" s="12"/>
      <c r="B51" s="54" t="s">
        <v>3</v>
      </c>
      <c r="C51" s="10" t="s">
        <v>4</v>
      </c>
      <c r="D51" s="18">
        <v>42.611699999999999</v>
      </c>
      <c r="E51" s="346">
        <v>42.5032</v>
      </c>
      <c r="F51" s="431">
        <f>+D51-'ANEXO 107 N3'!D51</f>
        <v>-19.728500000000004</v>
      </c>
    </row>
    <row r="52" spans="1:6" hidden="1" x14ac:dyDescent="0.2">
      <c r="A52" s="12"/>
      <c r="B52" s="64" t="s">
        <v>5</v>
      </c>
      <c r="C52" s="10" t="s">
        <v>4</v>
      </c>
      <c r="D52" s="18">
        <v>41.474899999999998</v>
      </c>
      <c r="E52" s="346">
        <v>41.366399999999999</v>
      </c>
      <c r="F52" s="431">
        <f>+D52-'ANEXO 107 N3'!D52</f>
        <v>-20.076500000000003</v>
      </c>
    </row>
    <row r="53" spans="1:6" hidden="1" x14ac:dyDescent="0.2">
      <c r="A53" s="12"/>
      <c r="B53" s="54" t="s">
        <v>6</v>
      </c>
      <c r="C53" s="10" t="s">
        <v>4</v>
      </c>
      <c r="D53" s="18">
        <v>40.823099999999997</v>
      </c>
      <c r="E53" s="346">
        <v>40.714599999999997</v>
      </c>
      <c r="F53" s="431">
        <f>+D53-'ANEXO 107 N3'!D53</f>
        <v>-20.1051</v>
      </c>
    </row>
    <row r="54" spans="1:6" s="3" customFormat="1" hidden="1" x14ac:dyDescent="0.2">
      <c r="A54" s="12"/>
      <c r="B54" s="54"/>
      <c r="C54" s="57"/>
      <c r="D54" s="20">
        <v>0</v>
      </c>
      <c r="E54" s="346"/>
      <c r="F54" s="431">
        <f>+D54-'ANEXO 107 N3'!D54</f>
        <v>0</v>
      </c>
    </row>
    <row r="55" spans="1:6" hidden="1" x14ac:dyDescent="0.2">
      <c r="A55" s="8" t="s">
        <v>40</v>
      </c>
      <c r="B55" s="52"/>
      <c r="C55" s="48"/>
      <c r="D55" s="11">
        <v>0</v>
      </c>
      <c r="E55" s="346"/>
      <c r="F55" s="431">
        <f>+D55-'ANEXO 107 N3'!D55</f>
        <v>0</v>
      </c>
    </row>
    <row r="56" spans="1:6" hidden="1" x14ac:dyDescent="0.2">
      <c r="A56" s="12"/>
      <c r="B56" s="54" t="s">
        <v>0</v>
      </c>
      <c r="C56" s="14" t="s">
        <v>1</v>
      </c>
      <c r="D56" s="15">
        <v>6735.06</v>
      </c>
      <c r="E56" s="346">
        <v>6519.79</v>
      </c>
      <c r="F56" s="431">
        <f>+D56-'ANEXO 107 N3'!D56</f>
        <v>-6941.7499999999991</v>
      </c>
    </row>
    <row r="57" spans="1:6" hidden="1" x14ac:dyDescent="0.2">
      <c r="A57" s="12"/>
      <c r="B57" s="54" t="s">
        <v>2</v>
      </c>
      <c r="C57" s="14" t="s">
        <v>1</v>
      </c>
      <c r="D57" s="15">
        <v>4572.2299999999996</v>
      </c>
      <c r="E57" s="346">
        <v>4396.38</v>
      </c>
      <c r="F57" s="431">
        <f>+D57-'ANEXO 107 N3'!D57</f>
        <v>-3508.3</v>
      </c>
    </row>
    <row r="58" spans="1:6" hidden="1" x14ac:dyDescent="0.2">
      <c r="A58" s="12"/>
      <c r="B58" s="54" t="s">
        <v>3</v>
      </c>
      <c r="C58" s="10" t="s">
        <v>4</v>
      </c>
      <c r="D58" s="18">
        <v>38.766800000000003</v>
      </c>
      <c r="E58" s="346">
        <v>38.658299999999997</v>
      </c>
      <c r="F58" s="431">
        <f>+D58-'ANEXO 107 N3'!D58</f>
        <v>-18.4163</v>
      </c>
    </row>
    <row r="59" spans="1:6" hidden="1" x14ac:dyDescent="0.2">
      <c r="A59" s="12"/>
      <c r="B59" s="64" t="s">
        <v>5</v>
      </c>
      <c r="C59" s="10" t="s">
        <v>4</v>
      </c>
      <c r="D59" s="18">
        <v>37.739800000000002</v>
      </c>
      <c r="E59" s="346">
        <v>37.631300000000003</v>
      </c>
      <c r="F59" s="431">
        <f>+D59-'ANEXO 107 N3'!D59</f>
        <v>-18.730699999999999</v>
      </c>
    </row>
    <row r="60" spans="1:6" hidden="1" x14ac:dyDescent="0.2">
      <c r="A60" s="12"/>
      <c r="B60" s="54" t="s">
        <v>6</v>
      </c>
      <c r="C60" s="10" t="s">
        <v>4</v>
      </c>
      <c r="D60" s="18">
        <v>37.151000000000003</v>
      </c>
      <c r="E60" s="346">
        <v>37.042499999999997</v>
      </c>
      <c r="F60" s="431">
        <f>+D60-'ANEXO 107 N3'!D60</f>
        <v>-18.756599999999999</v>
      </c>
    </row>
    <row r="61" spans="1:6" s="3" customFormat="1" hidden="1" x14ac:dyDescent="0.2">
      <c r="A61" s="12"/>
      <c r="B61" s="54"/>
      <c r="C61" s="57"/>
      <c r="D61" s="20">
        <v>0</v>
      </c>
      <c r="E61" s="346"/>
      <c r="F61" s="431">
        <f>+D61-'ANEXO 107 N3'!D61</f>
        <v>0</v>
      </c>
    </row>
    <row r="62" spans="1:6" hidden="1" x14ac:dyDescent="0.2">
      <c r="A62" s="8" t="s">
        <v>41</v>
      </c>
      <c r="B62" s="52"/>
      <c r="C62" s="48"/>
      <c r="D62" s="11">
        <v>0</v>
      </c>
      <c r="E62" s="346"/>
      <c r="F62" s="431">
        <f>+D62-'ANEXO 107 N3'!D62</f>
        <v>0</v>
      </c>
    </row>
    <row r="63" spans="1:6" hidden="1" x14ac:dyDescent="0.2">
      <c r="A63" s="12"/>
      <c r="B63" s="54" t="s">
        <v>0</v>
      </c>
      <c r="C63" s="14" t="s">
        <v>1</v>
      </c>
      <c r="D63" s="15">
        <v>2499.64</v>
      </c>
      <c r="E63" s="346">
        <v>2445.39</v>
      </c>
      <c r="F63" s="431">
        <f>+D63-'ANEXO 107 N3'!D63</f>
        <v>-3615.6700000000005</v>
      </c>
    </row>
    <row r="64" spans="1:6" hidden="1" x14ac:dyDescent="0.2">
      <c r="A64" s="12"/>
      <c r="B64" s="54" t="s">
        <v>2</v>
      </c>
      <c r="C64" s="14" t="s">
        <v>1</v>
      </c>
      <c r="D64" s="15">
        <v>1156.9100000000001</v>
      </c>
      <c r="E64" s="346">
        <v>1112.4100000000001</v>
      </c>
      <c r="F64" s="431">
        <f>+D64-'ANEXO 107 N3'!D64</f>
        <v>-887.69999999999982</v>
      </c>
    </row>
    <row r="65" spans="1:6" hidden="1" x14ac:dyDescent="0.2">
      <c r="A65" s="12"/>
      <c r="B65" s="54" t="s">
        <v>3</v>
      </c>
      <c r="C65" s="10" t="s">
        <v>4</v>
      </c>
      <c r="D65" s="18">
        <v>34.56</v>
      </c>
      <c r="E65" s="346">
        <v>34.56</v>
      </c>
      <c r="F65" s="431">
        <f>+D65-'ANEXO 107 N3'!D65</f>
        <v>-11.793499999999995</v>
      </c>
    </row>
    <row r="66" spans="1:6" hidden="1" x14ac:dyDescent="0.2">
      <c r="A66" s="12"/>
      <c r="B66" s="64" t="s">
        <v>5</v>
      </c>
      <c r="C66" s="10" t="s">
        <v>4</v>
      </c>
      <c r="D66" s="18">
        <v>33.572600000000001</v>
      </c>
      <c r="E66" s="346">
        <v>33.572600000000001</v>
      </c>
      <c r="F66" s="431">
        <f>+D66-'ANEXO 107 N3'!D66</f>
        <v>-12.095799999999997</v>
      </c>
    </row>
    <row r="67" spans="1:6" hidden="1" x14ac:dyDescent="0.2">
      <c r="A67" s="12"/>
      <c r="B67" s="54" t="s">
        <v>6</v>
      </c>
      <c r="C67" s="10" t="s">
        <v>4</v>
      </c>
      <c r="D67" s="18">
        <v>33.006399999999999</v>
      </c>
      <c r="E67" s="346">
        <v>33.006399999999999</v>
      </c>
      <c r="F67" s="431">
        <f>+D67-'ANEXO 107 N3'!D67</f>
        <v>-12.120699999999999</v>
      </c>
    </row>
    <row r="68" spans="1:6" s="3" customFormat="1" hidden="1" x14ac:dyDescent="0.2">
      <c r="A68" s="12"/>
      <c r="B68" s="106"/>
      <c r="C68" s="53"/>
      <c r="D68" s="53">
        <v>0</v>
      </c>
      <c r="E68" s="346"/>
      <c r="F68" s="431">
        <f>+D68-'ANEXO 107 N3'!D68</f>
        <v>0</v>
      </c>
    </row>
    <row r="69" spans="1:6" s="3" customFormat="1" hidden="1" x14ac:dyDescent="0.2">
      <c r="A69" s="12"/>
      <c r="B69" s="54"/>
      <c r="C69" s="10"/>
      <c r="D69" s="20">
        <v>0</v>
      </c>
      <c r="E69" s="346"/>
      <c r="F69" s="431">
        <f>+D69-'ANEXO 107 N3'!D69</f>
        <v>0</v>
      </c>
    </row>
    <row r="70" spans="1:6" hidden="1" x14ac:dyDescent="0.2">
      <c r="A70" s="8" t="s">
        <v>393</v>
      </c>
      <c r="B70" s="52"/>
      <c r="C70" s="10"/>
      <c r="D70" s="11">
        <v>0</v>
      </c>
      <c r="E70" s="346"/>
      <c r="F70" s="431">
        <f>+D70-'ANEXO 107 N3'!D70</f>
        <v>0</v>
      </c>
    </row>
    <row r="71" spans="1:6" hidden="1" x14ac:dyDescent="0.2">
      <c r="A71" s="12"/>
      <c r="B71" s="54" t="s">
        <v>0</v>
      </c>
      <c r="C71" s="14" t="s">
        <v>1</v>
      </c>
      <c r="D71" s="15">
        <v>8776.4599999999991</v>
      </c>
      <c r="E71" s="346">
        <v>8488.01</v>
      </c>
      <c r="F71" s="431">
        <f>+D71-'ANEXO 107 N3'!D71</f>
        <v>-8723.89</v>
      </c>
    </row>
    <row r="72" spans="1:6" hidden="1" x14ac:dyDescent="0.2">
      <c r="A72" s="12"/>
      <c r="B72" s="54" t="s">
        <v>2</v>
      </c>
      <c r="C72" s="14" t="s">
        <v>1</v>
      </c>
      <c r="D72" s="15">
        <v>6148.2</v>
      </c>
      <c r="E72" s="346">
        <v>5911.73</v>
      </c>
      <c r="F72" s="431">
        <f>+D72-'ANEXO 107 N3'!D72</f>
        <v>-4717.54</v>
      </c>
    </row>
    <row r="73" spans="1:6" hidden="1" x14ac:dyDescent="0.2">
      <c r="A73" s="12"/>
      <c r="B73" s="54" t="s">
        <v>3</v>
      </c>
      <c r="C73" s="10" t="s">
        <v>4</v>
      </c>
      <c r="D73" s="18">
        <v>42.942799999999998</v>
      </c>
      <c r="E73" s="346">
        <v>42.8215</v>
      </c>
      <c r="F73" s="431">
        <f>+D73-'ANEXO 107 N3'!D73</f>
        <v>-20.450000000000003</v>
      </c>
    </row>
    <row r="74" spans="1:6" hidden="1" x14ac:dyDescent="0.2">
      <c r="A74" s="12"/>
      <c r="B74" s="64" t="s">
        <v>5</v>
      </c>
      <c r="C74" s="10" t="s">
        <v>4</v>
      </c>
      <c r="D74" s="18">
        <v>41.831000000000003</v>
      </c>
      <c r="E74" s="346">
        <v>41.708799999999997</v>
      </c>
      <c r="F74" s="431">
        <f>+D74-'ANEXO 107 N3'!D74</f>
        <v>-20.852499999999999</v>
      </c>
    </row>
    <row r="75" spans="1:6" hidden="1" x14ac:dyDescent="0.2">
      <c r="A75" s="12"/>
      <c r="B75" s="54" t="s">
        <v>6</v>
      </c>
      <c r="C75" s="10" t="s">
        <v>4</v>
      </c>
      <c r="D75" s="18">
        <v>41.179200000000002</v>
      </c>
      <c r="E75" s="346">
        <v>41.057000000000002</v>
      </c>
      <c r="F75" s="431">
        <f>+D75-'ANEXO 107 N3'!D75</f>
        <v>-20.881099999999996</v>
      </c>
    </row>
    <row r="76" spans="1:6" s="3" customFormat="1" hidden="1" x14ac:dyDescent="0.2">
      <c r="A76" s="12"/>
      <c r="B76" s="54"/>
      <c r="C76" s="10"/>
      <c r="D76" s="20">
        <v>0</v>
      </c>
      <c r="E76" s="346"/>
      <c r="F76" s="431">
        <f>+D76-'ANEXO 107 N3'!D76</f>
        <v>0</v>
      </c>
    </row>
    <row r="77" spans="1:6" hidden="1" x14ac:dyDescent="0.2">
      <c r="A77" s="8" t="s">
        <v>394</v>
      </c>
      <c r="B77" s="52"/>
      <c r="C77" s="10"/>
      <c r="D77" s="11">
        <v>0</v>
      </c>
      <c r="E77" s="346"/>
      <c r="F77" s="431">
        <f>+D77-'ANEXO 107 N3'!D77</f>
        <v>0</v>
      </c>
    </row>
    <row r="78" spans="1:6" hidden="1" x14ac:dyDescent="0.2">
      <c r="A78" s="12"/>
      <c r="B78" s="54" t="s">
        <v>0</v>
      </c>
      <c r="C78" s="14" t="s">
        <v>1</v>
      </c>
      <c r="D78" s="15">
        <v>6735.06</v>
      </c>
      <c r="E78" s="346">
        <v>6519.79</v>
      </c>
      <c r="F78" s="431">
        <f>+D78-'ANEXO 107 N3'!D78</f>
        <v>-6941.7499999999991</v>
      </c>
    </row>
    <row r="79" spans="1:6" hidden="1" x14ac:dyDescent="0.2">
      <c r="A79" s="12"/>
      <c r="B79" s="54" t="s">
        <v>2</v>
      </c>
      <c r="C79" s="14" t="s">
        <v>1</v>
      </c>
      <c r="D79" s="15">
        <v>4572.2299999999996</v>
      </c>
      <c r="E79" s="346">
        <v>4396.38</v>
      </c>
      <c r="F79" s="431">
        <f>+D79-'ANEXO 107 N3'!D79</f>
        <v>-3508.3</v>
      </c>
    </row>
    <row r="80" spans="1:6" hidden="1" x14ac:dyDescent="0.2">
      <c r="A80" s="12"/>
      <c r="B80" s="54" t="s">
        <v>3</v>
      </c>
      <c r="C80" s="10" t="s">
        <v>4</v>
      </c>
      <c r="D80" s="18">
        <v>39.097900000000003</v>
      </c>
      <c r="E80" s="346">
        <v>38.976599999999998</v>
      </c>
      <c r="F80" s="431">
        <f>+D80-'ANEXO 107 N3'!D80</f>
        <v>-19.137799999999999</v>
      </c>
    </row>
    <row r="81" spans="1:7" hidden="1" x14ac:dyDescent="0.2">
      <c r="A81" s="12"/>
      <c r="B81" s="64" t="s">
        <v>5</v>
      </c>
      <c r="C81" s="10" t="s">
        <v>4</v>
      </c>
      <c r="D81" s="18">
        <v>38.0959</v>
      </c>
      <c r="E81" s="346">
        <v>37.973700000000001</v>
      </c>
      <c r="F81" s="431">
        <f>+D81-'ANEXO 107 N3'!D81</f>
        <v>-19.506700000000002</v>
      </c>
    </row>
    <row r="82" spans="1:7" hidden="1" x14ac:dyDescent="0.2">
      <c r="A82" s="12"/>
      <c r="B82" s="54" t="s">
        <v>6</v>
      </c>
      <c r="C82" s="10" t="s">
        <v>4</v>
      </c>
      <c r="D82" s="18">
        <v>37.507100000000001</v>
      </c>
      <c r="E82" s="346">
        <v>37.384900000000002</v>
      </c>
      <c r="F82" s="431">
        <f>+D82-'ANEXO 107 N3'!D82</f>
        <v>-19.532600000000002</v>
      </c>
    </row>
    <row r="83" spans="1:7" s="3" customFormat="1" hidden="1" x14ac:dyDescent="0.2">
      <c r="A83" s="12"/>
      <c r="B83" s="54"/>
      <c r="C83" s="10"/>
      <c r="D83" s="20">
        <v>0</v>
      </c>
      <c r="E83" s="346"/>
      <c r="F83" s="431">
        <f>+D83-'ANEXO 107 N3'!D83</f>
        <v>0</v>
      </c>
    </row>
    <row r="84" spans="1:7" hidden="1" x14ac:dyDescent="0.2">
      <c r="A84" s="8" t="s">
        <v>395</v>
      </c>
      <c r="B84" s="52"/>
      <c r="C84" s="10"/>
      <c r="D84" s="11">
        <v>0</v>
      </c>
      <c r="E84" s="346"/>
      <c r="F84" s="431">
        <f>+D84-'ANEXO 107 N3'!D84</f>
        <v>0</v>
      </c>
    </row>
    <row r="85" spans="1:7" hidden="1" x14ac:dyDescent="0.2">
      <c r="A85" s="12"/>
      <c r="B85" s="54" t="s">
        <v>0</v>
      </c>
      <c r="C85" s="14" t="s">
        <v>1</v>
      </c>
      <c r="D85" s="15">
        <v>2499.64</v>
      </c>
      <c r="E85" s="346">
        <v>2445.39</v>
      </c>
      <c r="F85" s="431">
        <f>+D85-'ANEXO 107 N3'!D85</f>
        <v>-3615.6700000000005</v>
      </c>
    </row>
    <row r="86" spans="1:7" hidden="1" x14ac:dyDescent="0.2">
      <c r="A86" s="12"/>
      <c r="B86" s="54" t="s">
        <v>2</v>
      </c>
      <c r="C86" s="14" t="s">
        <v>1</v>
      </c>
      <c r="D86" s="15">
        <v>1156.9100000000001</v>
      </c>
      <c r="E86" s="346">
        <v>1112.4100000000001</v>
      </c>
      <c r="F86" s="431">
        <f>+D86-'ANEXO 107 N3'!D86</f>
        <v>-887.69999999999982</v>
      </c>
    </row>
    <row r="87" spans="1:7" hidden="1" x14ac:dyDescent="0.2">
      <c r="A87" s="12"/>
      <c r="B87" s="54" t="s">
        <v>3</v>
      </c>
      <c r="C87" s="10" t="s">
        <v>4</v>
      </c>
      <c r="D87" s="18">
        <v>34.56</v>
      </c>
      <c r="E87" s="346">
        <v>34.56</v>
      </c>
      <c r="F87" s="431">
        <f>+D87-'ANEXO 107 N3'!D87</f>
        <v>-11.793499999999995</v>
      </c>
    </row>
    <row r="88" spans="1:7" hidden="1" x14ac:dyDescent="0.2">
      <c r="A88" s="12"/>
      <c r="B88" s="64" t="s">
        <v>5</v>
      </c>
      <c r="C88" s="10" t="s">
        <v>4</v>
      </c>
      <c r="D88" s="18">
        <v>33.572600000000001</v>
      </c>
      <c r="E88" s="346">
        <v>33.572600000000001</v>
      </c>
      <c r="F88" s="431">
        <f>+D88-'ANEXO 107 N3'!D88</f>
        <v>-12.095799999999997</v>
      </c>
    </row>
    <row r="89" spans="1:7" hidden="1" x14ac:dyDescent="0.2">
      <c r="A89" s="12"/>
      <c r="B89" s="54" t="s">
        <v>6</v>
      </c>
      <c r="C89" s="10" t="s">
        <v>4</v>
      </c>
      <c r="D89" s="18">
        <v>33.006399999999999</v>
      </c>
      <c r="E89" s="346">
        <v>33.006399999999999</v>
      </c>
      <c r="F89" s="431">
        <f>+D89-'ANEXO 107 N3'!D89</f>
        <v>-12.120699999999999</v>
      </c>
      <c r="G89" s="68"/>
    </row>
    <row r="90" spans="1:7" s="3" customFormat="1" x14ac:dyDescent="0.2">
      <c r="A90" s="12"/>
      <c r="B90" s="54"/>
      <c r="C90" s="10"/>
      <c r="D90" s="69"/>
      <c r="E90" s="346"/>
      <c r="F90" s="431">
        <f>+D90-'ANEXO 107 N3'!D90</f>
        <v>0</v>
      </c>
    </row>
    <row r="91" spans="1:7" x14ac:dyDescent="0.2">
      <c r="A91" s="28" t="s">
        <v>45</v>
      </c>
      <c r="B91" s="70"/>
      <c r="C91" s="30"/>
      <c r="D91" s="71"/>
      <c r="E91" s="346"/>
      <c r="F91" s="431">
        <f>+D91-'ANEXO 107 N3'!D91</f>
        <v>0</v>
      </c>
    </row>
    <row r="92" spans="1:7" x14ac:dyDescent="0.2">
      <c r="A92" s="32"/>
      <c r="B92" s="72" t="s">
        <v>46</v>
      </c>
      <c r="C92" s="34" t="s">
        <v>14</v>
      </c>
      <c r="D92" s="43">
        <f>+'ANEXO 107 N3'!D92</f>
        <v>15576.62</v>
      </c>
      <c r="E92" s="346">
        <v>7543.28</v>
      </c>
      <c r="F92" s="431">
        <f>+D92-'ANEXO 107 N3'!D92</f>
        <v>0</v>
      </c>
    </row>
    <row r="93" spans="1:7" x14ac:dyDescent="0.2">
      <c r="A93" s="32"/>
      <c r="B93" s="72" t="s">
        <v>47</v>
      </c>
      <c r="C93" s="30" t="s">
        <v>4</v>
      </c>
      <c r="D93" s="35">
        <f>+'ANEXO 107 N3'!D93</f>
        <v>63.728299999999997</v>
      </c>
      <c r="E93" s="346">
        <v>41.611800000000002</v>
      </c>
      <c r="F93" s="431">
        <f>+D93-'ANEXO 107 N3'!D93</f>
        <v>0</v>
      </c>
    </row>
    <row r="94" spans="1:7" x14ac:dyDescent="0.2">
      <c r="A94" s="32"/>
      <c r="B94" s="72" t="s">
        <v>48</v>
      </c>
      <c r="C94" s="34" t="s">
        <v>14</v>
      </c>
      <c r="D94" s="43">
        <f>+'ANEXO 107 N3'!D94</f>
        <v>25597.360000000001</v>
      </c>
      <c r="E94" s="346">
        <v>12931.37</v>
      </c>
      <c r="F94" s="431">
        <f>+D94-'ANEXO 107 N3'!D94</f>
        <v>0</v>
      </c>
    </row>
    <row r="95" spans="1:7" x14ac:dyDescent="0.2">
      <c r="A95" s="32"/>
      <c r="B95" s="72" t="s">
        <v>49</v>
      </c>
      <c r="C95" s="30" t="s">
        <v>4</v>
      </c>
      <c r="D95" s="35">
        <f>+'ANEXO 107 N3'!D95</f>
        <v>73.472399999999993</v>
      </c>
      <c r="E95" s="346">
        <v>44.718699999999998</v>
      </c>
      <c r="F95" s="431">
        <f>+D95-'ANEXO 107 N3'!D95</f>
        <v>0</v>
      </c>
    </row>
    <row r="96" spans="1:7" x14ac:dyDescent="0.2">
      <c r="A96" s="32"/>
      <c r="B96" s="72" t="s">
        <v>50</v>
      </c>
      <c r="C96" s="34" t="s">
        <v>14</v>
      </c>
      <c r="D96" s="43">
        <f>+'ANEXO 107 N3'!D96</f>
        <v>46392.3</v>
      </c>
      <c r="E96" s="346">
        <v>23764.59</v>
      </c>
      <c r="F96" s="431">
        <f>+D96-'ANEXO 107 N3'!D96</f>
        <v>0</v>
      </c>
    </row>
    <row r="97" spans="1:6" x14ac:dyDescent="0.2">
      <c r="A97" s="32"/>
      <c r="B97" s="72" t="s">
        <v>51</v>
      </c>
      <c r="C97" s="30" t="s">
        <v>4</v>
      </c>
      <c r="D97" s="35">
        <f>+'ANEXO 107 N3'!D97</f>
        <v>85.285799999999995</v>
      </c>
      <c r="E97" s="346">
        <v>49.019300000000001</v>
      </c>
      <c r="F97" s="431">
        <f>+D97-'ANEXO 107 N3'!D97</f>
        <v>0</v>
      </c>
    </row>
    <row r="98" spans="1:6" x14ac:dyDescent="0.2">
      <c r="A98" s="32"/>
      <c r="B98" s="72" t="s">
        <v>52</v>
      </c>
      <c r="C98" s="34" t="s">
        <v>14</v>
      </c>
      <c r="D98" s="43">
        <f>+'ANEXO 107 N3'!D98</f>
        <v>64270.55</v>
      </c>
      <c r="E98" s="346">
        <v>33461.19</v>
      </c>
      <c r="F98" s="431">
        <f>+D98-'ANEXO 107 N3'!D98</f>
        <v>0</v>
      </c>
    </row>
    <row r="99" spans="1:6" x14ac:dyDescent="0.2">
      <c r="A99" s="32"/>
      <c r="B99" s="72" t="s">
        <v>53</v>
      </c>
      <c r="C99" s="30" t="s">
        <v>4</v>
      </c>
      <c r="D99" s="35">
        <f>+'ANEXO 107 N3'!D99</f>
        <v>86.427499999999995</v>
      </c>
      <c r="E99" s="346">
        <v>49.6404</v>
      </c>
      <c r="F99" s="431">
        <f>+D99-'ANEXO 107 N3'!D99</f>
        <v>0</v>
      </c>
    </row>
    <row r="100" spans="1:6" s="3" customFormat="1" x14ac:dyDescent="0.2">
      <c r="A100" s="32"/>
      <c r="B100" s="72"/>
      <c r="C100" s="30"/>
      <c r="D100" s="73"/>
      <c r="E100" s="346"/>
      <c r="F100" s="431">
        <f>+D100-'ANEXO 107 N3'!D100</f>
        <v>0</v>
      </c>
    </row>
    <row r="101" spans="1:6" hidden="1" x14ac:dyDescent="0.2">
      <c r="A101" s="28" t="s">
        <v>54</v>
      </c>
      <c r="B101" s="70"/>
      <c r="C101" s="30"/>
      <c r="D101" s="71"/>
      <c r="E101" s="346"/>
      <c r="F101" s="431">
        <f>+D101-'ANEXO 107 N3'!D101</f>
        <v>0</v>
      </c>
    </row>
    <row r="102" spans="1:6" hidden="1" x14ac:dyDescent="0.2">
      <c r="A102" s="32"/>
      <c r="B102" s="72" t="s">
        <v>46</v>
      </c>
      <c r="C102" s="34" t="s">
        <v>14</v>
      </c>
      <c r="D102" s="43">
        <v>7803.05</v>
      </c>
      <c r="E102" s="346">
        <v>7543.28</v>
      </c>
      <c r="F102" s="431">
        <f>+D102-'ANEXO 107 N3'!D102</f>
        <v>-7773.5700000000006</v>
      </c>
    </row>
    <row r="103" spans="1:6" hidden="1" x14ac:dyDescent="0.2">
      <c r="A103" s="32"/>
      <c r="B103" s="72" t="s">
        <v>47</v>
      </c>
      <c r="C103" s="30" t="s">
        <v>4</v>
      </c>
      <c r="D103" s="35">
        <v>41.511899999999997</v>
      </c>
      <c r="E103" s="346">
        <v>41.3048</v>
      </c>
      <c r="F103" s="431">
        <f>+D103-'ANEXO 107 N3'!D103</f>
        <v>-21.205000000000005</v>
      </c>
    </row>
    <row r="104" spans="1:6" hidden="1" x14ac:dyDescent="0.2">
      <c r="A104" s="32"/>
      <c r="B104" s="72" t="s">
        <v>48</v>
      </c>
      <c r="C104" s="34" t="s">
        <v>14</v>
      </c>
      <c r="D104" s="43">
        <v>13406.67</v>
      </c>
      <c r="E104" s="346">
        <v>12931.37</v>
      </c>
      <c r="F104" s="431">
        <f>+D104-'ANEXO 107 N3'!D104</f>
        <v>-12190.69</v>
      </c>
    </row>
    <row r="105" spans="1:6" hidden="1" x14ac:dyDescent="0.2">
      <c r="A105" s="32"/>
      <c r="B105" s="72" t="s">
        <v>49</v>
      </c>
      <c r="C105" s="30" t="s">
        <v>4</v>
      </c>
      <c r="D105" s="35">
        <v>45.184199999999997</v>
      </c>
      <c r="E105" s="346">
        <v>44.836599999999997</v>
      </c>
      <c r="F105" s="431">
        <f>+D105-'ANEXO 107 N3'!D105</f>
        <v>-28.680200000000006</v>
      </c>
    </row>
    <row r="106" spans="1:6" hidden="1" x14ac:dyDescent="0.2">
      <c r="A106" s="32"/>
      <c r="B106" s="72" t="s">
        <v>50</v>
      </c>
      <c r="C106" s="34" t="s">
        <v>14</v>
      </c>
      <c r="D106" s="43">
        <v>24673.200000000001</v>
      </c>
      <c r="E106" s="346">
        <v>23764.59</v>
      </c>
      <c r="F106" s="431">
        <f>+D106-'ANEXO 107 N3'!D106</f>
        <v>-21719.100000000002</v>
      </c>
    </row>
    <row r="107" spans="1:6" hidden="1" x14ac:dyDescent="0.2">
      <c r="A107" s="32"/>
      <c r="B107" s="72" t="s">
        <v>51</v>
      </c>
      <c r="C107" s="30" t="s">
        <v>4</v>
      </c>
      <c r="D107" s="35">
        <v>50.083599999999997</v>
      </c>
      <c r="E107" s="346">
        <v>49.546599999999998</v>
      </c>
      <c r="F107" s="431">
        <f>+D107-'ANEXO 107 N3'!D107</f>
        <v>-36.949599999999997</v>
      </c>
    </row>
    <row r="108" spans="1:6" hidden="1" x14ac:dyDescent="0.2">
      <c r="A108" s="32"/>
      <c r="B108" s="72" t="s">
        <v>52</v>
      </c>
      <c r="C108" s="34" t="s">
        <v>14</v>
      </c>
      <c r="D108" s="43">
        <v>34757.67</v>
      </c>
      <c r="E108" s="346">
        <v>33461.19</v>
      </c>
      <c r="F108" s="431">
        <f>+D108-'ANEXO 107 N3'!D108</f>
        <v>-29512.880000000005</v>
      </c>
    </row>
    <row r="109" spans="1:6" hidden="1" x14ac:dyDescent="0.2">
      <c r="A109" s="32"/>
      <c r="B109" s="72" t="s">
        <v>53</v>
      </c>
      <c r="C109" s="30" t="s">
        <v>4</v>
      </c>
      <c r="D109" s="35">
        <v>50.699599999999997</v>
      </c>
      <c r="E109" s="346">
        <v>50.1389</v>
      </c>
      <c r="F109" s="431">
        <f>+D109-'ANEXO 107 N3'!D109</f>
        <v>-37.380100000000006</v>
      </c>
    </row>
    <row r="110" spans="1:6" s="3" customFormat="1" ht="15" thickBot="1" x14ac:dyDescent="0.25">
      <c r="A110" s="38"/>
      <c r="B110" s="106"/>
      <c r="C110" s="23"/>
      <c r="D110" s="23"/>
      <c r="E110" s="346"/>
      <c r="F110" s="431">
        <f>+D110-'ANEXO 107 N3'!D110</f>
        <v>0</v>
      </c>
    </row>
    <row r="111" spans="1:6" s="3" customFormat="1" x14ac:dyDescent="0.2">
      <c r="A111" s="74"/>
      <c r="B111" s="75"/>
      <c r="C111" s="76"/>
      <c r="D111" s="77"/>
      <c r="E111" s="346"/>
      <c r="F111" s="431">
        <f>+D111-'ANEXO 107 N3'!D111</f>
        <v>0</v>
      </c>
    </row>
    <row r="112" spans="1:6" x14ac:dyDescent="0.2">
      <c r="A112" s="28" t="s">
        <v>55</v>
      </c>
      <c r="B112" s="72"/>
      <c r="C112" s="30"/>
      <c r="D112" s="78"/>
      <c r="E112" s="346"/>
      <c r="F112" s="431">
        <f>+D112-'ANEXO 107 N3'!D112</f>
        <v>0</v>
      </c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46">
        <v>27</v>
      </c>
      <c r="F113" s="431">
        <f>+D113-'ANEXO 107 N3'!D113</f>
        <v>0</v>
      </c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46">
        <v>43</v>
      </c>
      <c r="F114" s="431">
        <f>+D114-'ANEXO 107 N3'!D114</f>
        <v>0</v>
      </c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46">
        <v>52</v>
      </c>
      <c r="F115" s="431">
        <f>+D115-'ANEXO 107 N3'!D115</f>
        <v>0</v>
      </c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46">
        <v>57</v>
      </c>
      <c r="F116" s="431">
        <f>+D116-'ANEXO 107 N3'!D116</f>
        <v>0</v>
      </c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46">
        <v>70</v>
      </c>
      <c r="F117" s="431">
        <f>+D117-'ANEXO 107 N3'!D117</f>
        <v>0</v>
      </c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46">
        <v>86</v>
      </c>
      <c r="F118" s="431">
        <f>+D118-'ANEXO 107 N3'!D118</f>
        <v>0</v>
      </c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46">
        <v>91</v>
      </c>
      <c r="F119" s="431">
        <f>+D119-'ANEXO 107 N3'!D119</f>
        <v>0</v>
      </c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46">
        <v>108</v>
      </c>
      <c r="F120" s="431">
        <f>+D120-'ANEXO 107 N3'!D120</f>
        <v>0</v>
      </c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46">
        <v>124</v>
      </c>
      <c r="F121" s="431">
        <f>+D121-'ANEXO 107 N3'!D121</f>
        <v>0</v>
      </c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46">
        <v>136</v>
      </c>
      <c r="F122" s="431">
        <f>+D122-'ANEXO 107 N3'!D122</f>
        <v>0</v>
      </c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46">
        <v>166</v>
      </c>
      <c r="F123" s="431">
        <f>+D123-'ANEXO 107 N3'!D123</f>
        <v>0</v>
      </c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46">
        <v>186</v>
      </c>
      <c r="F124" s="431">
        <f>+D124-'ANEXO 107 N3'!D124</f>
        <v>0</v>
      </c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46">
        <v>216</v>
      </c>
      <c r="F125" s="431">
        <f>+D125-'ANEXO 107 N3'!D125</f>
        <v>0</v>
      </c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46">
        <v>251</v>
      </c>
      <c r="F126" s="431">
        <f>+D126-'ANEXO 107 N3'!D126</f>
        <v>0</v>
      </c>
    </row>
    <row r="127" spans="1:6" s="3" customFormat="1" ht="15" thickBot="1" x14ac:dyDescent="0.25">
      <c r="A127" s="21"/>
      <c r="B127" s="80"/>
      <c r="C127" s="81"/>
      <c r="D127" s="82"/>
      <c r="E127" s="346"/>
      <c r="F127" s="431">
        <f>+D127-'ANEXO 107 N3'!D127</f>
        <v>0</v>
      </c>
    </row>
    <row r="128" spans="1:6" s="3" customFormat="1" x14ac:dyDescent="0.2">
      <c r="A128" s="5"/>
      <c r="B128" s="6"/>
      <c r="C128" s="83"/>
      <c r="D128" s="84"/>
      <c r="E128" s="346"/>
      <c r="F128" s="431">
        <f>+D128-'ANEXO 107 N3'!D128</f>
        <v>0</v>
      </c>
    </row>
    <row r="129" spans="1:6" ht="15.75" x14ac:dyDescent="0.25">
      <c r="A129" s="12"/>
      <c r="B129" s="26" t="s">
        <v>7</v>
      </c>
      <c r="C129" s="85"/>
      <c r="D129" s="86"/>
      <c r="E129" s="346"/>
      <c r="F129" s="431">
        <f>+D129-'ANEXO 107 N3'!D129</f>
        <v>0</v>
      </c>
    </row>
    <row r="130" spans="1:6" s="3" customFormat="1" x14ac:dyDescent="0.2">
      <c r="A130" s="87"/>
      <c r="B130" s="85"/>
      <c r="C130" s="85"/>
      <c r="D130" s="88"/>
      <c r="E130" s="346"/>
      <c r="F130" s="431">
        <f>+D130-'ANEXO 107 N3'!D130</f>
        <v>0</v>
      </c>
    </row>
    <row r="131" spans="1:6" x14ac:dyDescent="0.2">
      <c r="A131" s="8" t="s">
        <v>71</v>
      </c>
      <c r="B131" s="9"/>
      <c r="C131" s="89"/>
      <c r="D131" s="86"/>
      <c r="E131" s="346"/>
      <c r="F131" s="431">
        <f>+D131-'ANEXO 107 N3'!D131</f>
        <v>0</v>
      </c>
    </row>
    <row r="132" spans="1:6" x14ac:dyDescent="0.2">
      <c r="A132" s="12"/>
      <c r="B132" s="13" t="s">
        <v>0</v>
      </c>
      <c r="C132" s="90" t="s">
        <v>1</v>
      </c>
      <c r="D132" s="15">
        <f>+'ANEXO 107 N3'!D132</f>
        <v>17500.349999999999</v>
      </c>
      <c r="E132" s="346">
        <v>8488.01</v>
      </c>
      <c r="F132" s="431">
        <f>+D132-'ANEXO 107 N3'!D132</f>
        <v>0</v>
      </c>
    </row>
    <row r="133" spans="1:6" x14ac:dyDescent="0.2">
      <c r="A133" s="12"/>
      <c r="B133" s="13" t="s">
        <v>2</v>
      </c>
      <c r="C133" s="90" t="s">
        <v>1</v>
      </c>
      <c r="D133" s="15">
        <f>+'ANEXO 107 N3'!D133</f>
        <v>10865.74</v>
      </c>
      <c r="E133" s="346">
        <v>5911.73</v>
      </c>
      <c r="F133" s="431">
        <f>+D133-'ANEXO 107 N3'!D133</f>
        <v>0</v>
      </c>
    </row>
    <row r="134" spans="1:6" x14ac:dyDescent="0.2">
      <c r="A134" s="12"/>
      <c r="B134" s="13" t="s">
        <v>3</v>
      </c>
      <c r="C134" s="83" t="s">
        <v>4</v>
      </c>
      <c r="D134" s="18">
        <f>+'ANEXO 107 N3'!D134</f>
        <v>53.366599999999998</v>
      </c>
      <c r="E134" s="346">
        <v>39.788699999999999</v>
      </c>
      <c r="F134" s="431">
        <f>+D134-'ANEXO 107 N3'!D134</f>
        <v>0</v>
      </c>
    </row>
    <row r="135" spans="1:6" x14ac:dyDescent="0.2">
      <c r="A135" s="12"/>
      <c r="B135" s="19" t="s">
        <v>5</v>
      </c>
      <c r="C135" s="83" t="s">
        <v>4</v>
      </c>
      <c r="D135" s="18">
        <f>+'ANEXO 107 N3'!D135</f>
        <v>52.577800000000003</v>
      </c>
      <c r="E135" s="346">
        <v>38.651899999999998</v>
      </c>
      <c r="F135" s="431">
        <f>+D135-'ANEXO 107 N3'!D135</f>
        <v>0</v>
      </c>
    </row>
    <row r="136" spans="1:6" x14ac:dyDescent="0.2">
      <c r="A136" s="12"/>
      <c r="B136" s="13" t="s">
        <v>6</v>
      </c>
      <c r="C136" s="83" t="s">
        <v>4</v>
      </c>
      <c r="D136" s="18">
        <f>+'ANEXO 107 N3'!D136</f>
        <v>51.954599999999999</v>
      </c>
      <c r="E136" s="346">
        <v>38.000100000000003</v>
      </c>
      <c r="F136" s="431">
        <f>+D136-'ANEXO 107 N3'!D136</f>
        <v>0</v>
      </c>
    </row>
    <row r="137" spans="1:6" s="3" customFormat="1" x14ac:dyDescent="0.2">
      <c r="A137" s="12"/>
      <c r="B137" s="13"/>
      <c r="C137" s="91"/>
      <c r="D137" s="88"/>
      <c r="E137" s="346"/>
      <c r="F137" s="431">
        <f>+D137-'ANEXO 107 N3'!D137</f>
        <v>0</v>
      </c>
    </row>
    <row r="138" spans="1:6" s="3" customFormat="1" x14ac:dyDescent="0.2">
      <c r="A138" s="12"/>
      <c r="B138" s="13"/>
      <c r="C138" s="91"/>
      <c r="D138" s="88"/>
      <c r="E138" s="346"/>
      <c r="F138" s="431">
        <f>+D138-'ANEXO 107 N3'!D138</f>
        <v>0</v>
      </c>
    </row>
    <row r="139" spans="1:6" x14ac:dyDescent="0.2">
      <c r="A139" s="8" t="s">
        <v>72</v>
      </c>
      <c r="B139" s="9"/>
      <c r="C139" s="89"/>
      <c r="D139" s="86"/>
      <c r="E139" s="346"/>
      <c r="F139" s="431">
        <f>+D139-'ANEXO 107 N3'!D139</f>
        <v>0</v>
      </c>
    </row>
    <row r="140" spans="1:6" x14ac:dyDescent="0.2">
      <c r="A140" s="12"/>
      <c r="B140" s="13" t="s">
        <v>0</v>
      </c>
      <c r="C140" s="90" t="s">
        <v>1</v>
      </c>
      <c r="D140" s="15">
        <f>+'ANEXO 107 N3'!D140</f>
        <v>13676.81</v>
      </c>
      <c r="E140" s="346">
        <v>6519.79</v>
      </c>
      <c r="F140" s="431">
        <f>+D140-'ANEXO 107 N3'!D140</f>
        <v>0</v>
      </c>
    </row>
    <row r="141" spans="1:6" x14ac:dyDescent="0.2">
      <c r="A141" s="12"/>
      <c r="B141" s="13" t="s">
        <v>2</v>
      </c>
      <c r="C141" s="90" t="s">
        <v>1</v>
      </c>
      <c r="D141" s="15">
        <f>+'ANEXO 107 N3'!D141</f>
        <v>8080.53</v>
      </c>
      <c r="E141" s="346">
        <v>4396.38</v>
      </c>
      <c r="F141" s="431">
        <f>+D141-'ANEXO 107 N3'!D141</f>
        <v>0</v>
      </c>
    </row>
    <row r="142" spans="1:6" x14ac:dyDescent="0.2">
      <c r="A142" s="12"/>
      <c r="B142" s="13" t="s">
        <v>3</v>
      </c>
      <c r="C142" s="83" t="s">
        <v>4</v>
      </c>
      <c r="D142" s="18">
        <f>+'ANEXO 107 N3'!D142</f>
        <v>48.209499999999998</v>
      </c>
      <c r="E142" s="346">
        <v>35.943800000000003</v>
      </c>
      <c r="F142" s="431">
        <f>+D142-'ANEXO 107 N3'!D142</f>
        <v>0</v>
      </c>
    </row>
    <row r="143" spans="1:6" x14ac:dyDescent="0.2">
      <c r="A143" s="12"/>
      <c r="B143" s="19" t="s">
        <v>5</v>
      </c>
      <c r="C143" s="83" t="s">
        <v>4</v>
      </c>
      <c r="D143" s="18">
        <f>+'ANEXO 107 N3'!D143</f>
        <v>47.496899999999997</v>
      </c>
      <c r="E143" s="346">
        <v>34.916800000000002</v>
      </c>
      <c r="F143" s="431">
        <f>+D143-'ANEXO 107 N3'!D143</f>
        <v>0</v>
      </c>
    </row>
    <row r="144" spans="1:6" x14ac:dyDescent="0.2">
      <c r="A144" s="12"/>
      <c r="B144" s="13" t="s">
        <v>6</v>
      </c>
      <c r="C144" s="83" t="s">
        <v>4</v>
      </c>
      <c r="D144" s="18">
        <f>+'ANEXO 107 N3'!D144</f>
        <v>46.933999999999997</v>
      </c>
      <c r="E144" s="346">
        <v>34.328000000000003</v>
      </c>
      <c r="F144" s="431">
        <f>+D144-'ANEXO 107 N3'!D144</f>
        <v>0</v>
      </c>
    </row>
    <row r="145" spans="1:6" s="3" customFormat="1" x14ac:dyDescent="0.2">
      <c r="A145" s="12"/>
      <c r="B145" s="13"/>
      <c r="C145" s="91"/>
      <c r="D145" s="88"/>
      <c r="E145" s="346"/>
      <c r="F145" s="431">
        <f>+D145-'ANEXO 107 N3'!D145</f>
        <v>0</v>
      </c>
    </row>
    <row r="146" spans="1:6" x14ac:dyDescent="0.2">
      <c r="A146" s="8" t="s">
        <v>73</v>
      </c>
      <c r="B146" s="9"/>
      <c r="C146" s="89"/>
      <c r="D146" s="86"/>
      <c r="E146" s="346"/>
      <c r="F146" s="431">
        <f>+D146-'ANEXO 107 N3'!D146</f>
        <v>0</v>
      </c>
    </row>
    <row r="147" spans="1:6" x14ac:dyDescent="0.2">
      <c r="A147" s="12"/>
      <c r="B147" s="13" t="s">
        <v>0</v>
      </c>
      <c r="C147" s="90" t="s">
        <v>1</v>
      </c>
      <c r="D147" s="15">
        <f>+'ANEXO 107 N3'!D147</f>
        <v>6115.31</v>
      </c>
      <c r="E147" s="346">
        <v>2445.39</v>
      </c>
      <c r="F147" s="431">
        <f>+D147-'ANEXO 107 N3'!D147</f>
        <v>0</v>
      </c>
    </row>
    <row r="148" spans="1:6" x14ac:dyDescent="0.2">
      <c r="A148" s="12"/>
      <c r="B148" s="13" t="s">
        <v>2</v>
      </c>
      <c r="C148" s="90" t="s">
        <v>1</v>
      </c>
      <c r="D148" s="15">
        <f>+'ANEXO 107 N3'!D148</f>
        <v>2044.61</v>
      </c>
      <c r="E148" s="346">
        <v>1112.4100000000001</v>
      </c>
      <c r="F148" s="431">
        <f>+D148-'ANEXO 107 N3'!D148</f>
        <v>0</v>
      </c>
    </row>
    <row r="149" spans="1:6" x14ac:dyDescent="0.2">
      <c r="A149" s="12"/>
      <c r="B149" s="13" t="s">
        <v>3</v>
      </c>
      <c r="C149" s="83" t="s">
        <v>4</v>
      </c>
      <c r="D149" s="18">
        <f>+'ANEXO 107 N3'!D149</f>
        <v>46.353499999999997</v>
      </c>
      <c r="E149" s="346">
        <v>34.56</v>
      </c>
      <c r="F149" s="431">
        <f>+D149-'ANEXO 107 N3'!D149</f>
        <v>0</v>
      </c>
    </row>
    <row r="150" spans="1:6" x14ac:dyDescent="0.2">
      <c r="A150" s="12"/>
      <c r="B150" s="19" t="s">
        <v>5</v>
      </c>
      <c r="C150" s="83" t="s">
        <v>4</v>
      </c>
      <c r="D150" s="18">
        <f>+'ANEXO 107 N3'!D150</f>
        <v>45.668399999999998</v>
      </c>
      <c r="E150" s="346">
        <v>33.572600000000001</v>
      </c>
      <c r="F150" s="431">
        <f>+D150-'ANEXO 107 N3'!D150</f>
        <v>0</v>
      </c>
    </row>
    <row r="151" spans="1:6" x14ac:dyDescent="0.2">
      <c r="A151" s="12"/>
      <c r="B151" s="13" t="s">
        <v>6</v>
      </c>
      <c r="C151" s="83" t="s">
        <v>4</v>
      </c>
      <c r="D151" s="18">
        <f>+'ANEXO 107 N3'!D151</f>
        <v>45.127099999999999</v>
      </c>
      <c r="E151" s="346">
        <v>33.006399999999999</v>
      </c>
      <c r="F151" s="431">
        <f>+D151-'ANEXO 107 N3'!D151</f>
        <v>0</v>
      </c>
    </row>
    <row r="152" spans="1:6" s="3" customFormat="1" x14ac:dyDescent="0.2">
      <c r="A152" s="12"/>
      <c r="B152" s="13"/>
      <c r="C152" s="83"/>
      <c r="D152" s="88"/>
      <c r="E152" s="346"/>
      <c r="F152" s="431">
        <f>+D152-'ANEXO 107 N3'!D152</f>
        <v>0</v>
      </c>
    </row>
    <row r="153" spans="1:6" x14ac:dyDescent="0.2">
      <c r="A153" s="8" t="s">
        <v>74</v>
      </c>
      <c r="B153" s="9"/>
      <c r="C153" s="89"/>
      <c r="D153" s="86"/>
      <c r="E153" s="346"/>
      <c r="F153" s="431">
        <f>+D153-'ANEXO 107 N3'!D153</f>
        <v>0</v>
      </c>
    </row>
    <row r="154" spans="1:6" x14ac:dyDescent="0.2">
      <c r="A154" s="12"/>
      <c r="B154" s="13" t="s">
        <v>0</v>
      </c>
      <c r="C154" s="90" t="s">
        <v>1</v>
      </c>
      <c r="D154" s="15">
        <f>+'ANEXO 107 N3'!D154</f>
        <v>17500.349999999999</v>
      </c>
      <c r="E154" s="346">
        <v>8488.01</v>
      </c>
      <c r="F154" s="431">
        <f>+D154-'ANEXO 107 N3'!D154</f>
        <v>0</v>
      </c>
    </row>
    <row r="155" spans="1:6" x14ac:dyDescent="0.2">
      <c r="A155" s="12"/>
      <c r="B155" s="13" t="s">
        <v>2</v>
      </c>
      <c r="C155" s="90" t="s">
        <v>1</v>
      </c>
      <c r="D155" s="15">
        <f>+'ANEXO 107 N3'!D155</f>
        <v>10865.74</v>
      </c>
      <c r="E155" s="346">
        <v>5911.73</v>
      </c>
      <c r="F155" s="431">
        <f>+D155-'ANEXO 107 N3'!D155</f>
        <v>0</v>
      </c>
    </row>
    <row r="156" spans="1:6" x14ac:dyDescent="0.2">
      <c r="A156" s="12"/>
      <c r="B156" s="13" t="s">
        <v>3</v>
      </c>
      <c r="C156" s="83" t="s">
        <v>4</v>
      </c>
      <c r="D156" s="18">
        <f>+'ANEXO 107 N3'!D156</f>
        <v>53.366599999999998</v>
      </c>
      <c r="E156" s="346">
        <v>39.788699999999999</v>
      </c>
      <c r="F156" s="431">
        <f>+D156-'ANEXO 107 N3'!D156</f>
        <v>0</v>
      </c>
    </row>
    <row r="157" spans="1:6" x14ac:dyDescent="0.2">
      <c r="A157" s="12"/>
      <c r="B157" s="19" t="s">
        <v>5</v>
      </c>
      <c r="C157" s="83" t="s">
        <v>4</v>
      </c>
      <c r="D157" s="18">
        <f>+'ANEXO 107 N3'!D157</f>
        <v>52.577800000000003</v>
      </c>
      <c r="E157" s="346">
        <v>38.651899999999998</v>
      </c>
      <c r="F157" s="431">
        <f>+D157-'ANEXO 107 N3'!D157</f>
        <v>0</v>
      </c>
    </row>
    <row r="158" spans="1:6" x14ac:dyDescent="0.2">
      <c r="A158" s="12"/>
      <c r="B158" s="13" t="s">
        <v>6</v>
      </c>
      <c r="C158" s="83" t="s">
        <v>4</v>
      </c>
      <c r="D158" s="18">
        <f>+'ANEXO 107 N3'!D158</f>
        <v>51.954599999999999</v>
      </c>
      <c r="E158" s="346">
        <v>38.000100000000003</v>
      </c>
      <c r="F158" s="431">
        <f>+D158-'ANEXO 107 N3'!D158</f>
        <v>0</v>
      </c>
    </row>
    <row r="159" spans="1:6" s="3" customFormat="1" x14ac:dyDescent="0.2">
      <c r="A159" s="12"/>
      <c r="B159" s="13"/>
      <c r="C159" s="91"/>
      <c r="D159" s="88"/>
      <c r="E159" s="346"/>
      <c r="F159" s="431">
        <f>+D159-'ANEXO 107 N3'!D159</f>
        <v>0</v>
      </c>
    </row>
    <row r="160" spans="1:6" x14ac:dyDescent="0.2">
      <c r="A160" s="8" t="s">
        <v>75</v>
      </c>
      <c r="B160" s="9"/>
      <c r="C160" s="89"/>
      <c r="D160" s="86"/>
      <c r="E160" s="346"/>
      <c r="F160" s="431">
        <f>+D160-'ANEXO 107 N3'!D160</f>
        <v>0</v>
      </c>
    </row>
    <row r="161" spans="1:6" x14ac:dyDescent="0.2">
      <c r="A161" s="12"/>
      <c r="B161" s="13" t="s">
        <v>0</v>
      </c>
      <c r="C161" s="90" t="s">
        <v>1</v>
      </c>
      <c r="D161" s="15">
        <f>+'ANEXO 107 N3'!D161</f>
        <v>13676.81</v>
      </c>
      <c r="E161" s="346">
        <v>6519.79</v>
      </c>
      <c r="F161" s="431">
        <f>+D161-'ANEXO 107 N3'!D161</f>
        <v>0</v>
      </c>
    </row>
    <row r="162" spans="1:6" x14ac:dyDescent="0.2">
      <c r="A162" s="12"/>
      <c r="B162" s="13" t="s">
        <v>2</v>
      </c>
      <c r="C162" s="90" t="s">
        <v>1</v>
      </c>
      <c r="D162" s="15">
        <f>+'ANEXO 107 N3'!D162</f>
        <v>8080.53</v>
      </c>
      <c r="E162" s="346">
        <v>4396.38</v>
      </c>
      <c r="F162" s="431">
        <f>+D162-'ANEXO 107 N3'!D162</f>
        <v>0</v>
      </c>
    </row>
    <row r="163" spans="1:6" x14ac:dyDescent="0.2">
      <c r="A163" s="12"/>
      <c r="B163" s="13" t="s">
        <v>3</v>
      </c>
      <c r="C163" s="83" t="s">
        <v>4</v>
      </c>
      <c r="D163" s="18">
        <f>+'ANEXO 107 N3'!D163</f>
        <v>48.209499999999998</v>
      </c>
      <c r="E163" s="346">
        <v>35.943800000000003</v>
      </c>
      <c r="F163" s="431">
        <f>+D163-'ANEXO 107 N3'!D163</f>
        <v>0</v>
      </c>
    </row>
    <row r="164" spans="1:6" x14ac:dyDescent="0.2">
      <c r="A164" s="12"/>
      <c r="B164" s="19" t="s">
        <v>5</v>
      </c>
      <c r="C164" s="83" t="s">
        <v>4</v>
      </c>
      <c r="D164" s="18">
        <f>+'ANEXO 107 N3'!D164</f>
        <v>47.496899999999997</v>
      </c>
      <c r="E164" s="346">
        <v>34.916800000000002</v>
      </c>
      <c r="F164" s="431">
        <f>+D164-'ANEXO 107 N3'!D164</f>
        <v>0</v>
      </c>
    </row>
    <row r="165" spans="1:6" x14ac:dyDescent="0.2">
      <c r="A165" s="12"/>
      <c r="B165" s="13" t="s">
        <v>6</v>
      </c>
      <c r="C165" s="83" t="s">
        <v>4</v>
      </c>
      <c r="D165" s="18">
        <f>+'ANEXO 107 N3'!D165</f>
        <v>46.933999999999997</v>
      </c>
      <c r="E165" s="346">
        <v>34.328000000000003</v>
      </c>
      <c r="F165" s="431">
        <f>+D165-'ANEXO 107 N3'!D165</f>
        <v>0</v>
      </c>
    </row>
    <row r="166" spans="1:6" s="3" customFormat="1" x14ac:dyDescent="0.2">
      <c r="A166" s="12"/>
      <c r="B166" s="13"/>
      <c r="C166" s="91"/>
      <c r="D166" s="88"/>
      <c r="E166" s="346"/>
      <c r="F166" s="431">
        <f>+D166-'ANEXO 107 N3'!D166</f>
        <v>0</v>
      </c>
    </row>
    <row r="167" spans="1:6" x14ac:dyDescent="0.2">
      <c r="A167" s="8" t="s">
        <v>76</v>
      </c>
      <c r="B167" s="9"/>
      <c r="C167" s="89"/>
      <c r="D167" s="86"/>
      <c r="E167" s="346"/>
      <c r="F167" s="431">
        <f>+D167-'ANEXO 107 N3'!D167</f>
        <v>0</v>
      </c>
    </row>
    <row r="168" spans="1:6" x14ac:dyDescent="0.2">
      <c r="A168" s="12"/>
      <c r="B168" s="13" t="s">
        <v>0</v>
      </c>
      <c r="C168" s="90" t="s">
        <v>1</v>
      </c>
      <c r="D168" s="15">
        <f>+'ANEXO 107 N3'!D168</f>
        <v>6115.31</v>
      </c>
      <c r="E168" s="346">
        <v>2445.39</v>
      </c>
      <c r="F168" s="431">
        <f>+D168-'ANEXO 107 N3'!D168</f>
        <v>0</v>
      </c>
    </row>
    <row r="169" spans="1:6" x14ac:dyDescent="0.2">
      <c r="A169" s="12"/>
      <c r="B169" s="13" t="s">
        <v>2</v>
      </c>
      <c r="C169" s="90" t="s">
        <v>1</v>
      </c>
      <c r="D169" s="15">
        <f>+'ANEXO 107 N3'!D169</f>
        <v>2044.61</v>
      </c>
      <c r="E169" s="346">
        <v>1112.4100000000001</v>
      </c>
      <c r="F169" s="431">
        <f>+D169-'ANEXO 107 N3'!D169</f>
        <v>0</v>
      </c>
    </row>
    <row r="170" spans="1:6" x14ac:dyDescent="0.2">
      <c r="A170" s="12"/>
      <c r="B170" s="13" t="s">
        <v>3</v>
      </c>
      <c r="C170" s="83" t="s">
        <v>4</v>
      </c>
      <c r="D170" s="18">
        <f>+'ANEXO 107 N3'!D170</f>
        <v>46.353499999999997</v>
      </c>
      <c r="E170" s="346">
        <v>34.56</v>
      </c>
      <c r="F170" s="431">
        <f>+D170-'ANEXO 107 N3'!D170</f>
        <v>0</v>
      </c>
    </row>
    <row r="171" spans="1:6" x14ac:dyDescent="0.2">
      <c r="A171" s="12"/>
      <c r="B171" s="19" t="s">
        <v>5</v>
      </c>
      <c r="C171" s="83" t="s">
        <v>4</v>
      </c>
      <c r="D171" s="18">
        <f>+'ANEXO 107 N3'!D171</f>
        <v>45.668399999999998</v>
      </c>
      <c r="E171" s="346">
        <v>33.572600000000001</v>
      </c>
      <c r="F171" s="431">
        <f>+D171-'ANEXO 107 N3'!D171</f>
        <v>0</v>
      </c>
    </row>
    <row r="172" spans="1:6" x14ac:dyDescent="0.2">
      <c r="A172" s="12"/>
      <c r="B172" s="13" t="s">
        <v>6</v>
      </c>
      <c r="C172" s="83" t="s">
        <v>4</v>
      </c>
      <c r="D172" s="18">
        <f>+'ANEXO 107 N3'!D172</f>
        <v>45.127099999999999</v>
      </c>
      <c r="E172" s="346">
        <v>33.006399999999999</v>
      </c>
      <c r="F172" s="431">
        <f>+D172-'ANEXO 107 N3'!D172</f>
        <v>0</v>
      </c>
    </row>
    <row r="173" spans="1:6" s="3" customFormat="1" x14ac:dyDescent="0.2">
      <c r="A173" s="12"/>
      <c r="B173" s="13"/>
      <c r="C173" s="83"/>
      <c r="D173" s="92"/>
      <c r="E173" s="346"/>
      <c r="F173" s="431">
        <f>+D173-'ANEXO 107 N3'!D173</f>
        <v>0</v>
      </c>
    </row>
    <row r="174" spans="1:6" hidden="1" x14ac:dyDescent="0.2">
      <c r="A174" s="8" t="s">
        <v>77</v>
      </c>
      <c r="B174" s="9"/>
      <c r="C174" s="89"/>
      <c r="D174" s="86"/>
      <c r="E174" s="346"/>
      <c r="F174" s="431">
        <f>+D174-'ANEXO 107 N3'!D174</f>
        <v>0</v>
      </c>
    </row>
    <row r="175" spans="1:6" hidden="1" x14ac:dyDescent="0.2">
      <c r="A175" s="12"/>
      <c r="B175" s="13" t="s">
        <v>0</v>
      </c>
      <c r="C175" s="90" t="s">
        <v>1</v>
      </c>
      <c r="D175" s="15">
        <v>8776.4599999999991</v>
      </c>
      <c r="E175" s="346">
        <v>8488.01</v>
      </c>
      <c r="F175" s="431">
        <f>+D175-'ANEXO 107 N3'!D175</f>
        <v>-8723.89</v>
      </c>
    </row>
    <row r="176" spans="1:6" hidden="1" x14ac:dyDescent="0.2">
      <c r="A176" s="12"/>
      <c r="B176" s="13" t="s">
        <v>2</v>
      </c>
      <c r="C176" s="90" t="s">
        <v>1</v>
      </c>
      <c r="D176" s="15">
        <v>6148.2</v>
      </c>
      <c r="E176" s="346">
        <v>5911.73</v>
      </c>
      <c r="F176" s="431">
        <f>+D176-'ANEXO 107 N3'!D176</f>
        <v>-4717.54</v>
      </c>
    </row>
    <row r="177" spans="1:6" hidden="1" x14ac:dyDescent="0.2">
      <c r="A177" s="12"/>
      <c r="B177" s="13" t="s">
        <v>3</v>
      </c>
      <c r="C177" s="83" t="s">
        <v>4</v>
      </c>
      <c r="D177" s="18">
        <v>39.788699999999999</v>
      </c>
      <c r="E177" s="346">
        <v>39.788699999999999</v>
      </c>
      <c r="F177" s="431">
        <f>+D177-'ANEXO 107 N3'!D177</f>
        <v>-13.5779</v>
      </c>
    </row>
    <row r="178" spans="1:6" hidden="1" x14ac:dyDescent="0.2">
      <c r="A178" s="12"/>
      <c r="B178" s="19" t="s">
        <v>5</v>
      </c>
      <c r="C178" s="83" t="s">
        <v>4</v>
      </c>
      <c r="D178" s="18">
        <v>38.651899999999998</v>
      </c>
      <c r="E178" s="346">
        <v>38.651899999999998</v>
      </c>
      <c r="F178" s="431">
        <f>+D178-'ANEXO 107 N3'!D178</f>
        <v>-13.925900000000006</v>
      </c>
    </row>
    <row r="179" spans="1:6" hidden="1" x14ac:dyDescent="0.2">
      <c r="A179" s="12"/>
      <c r="B179" s="13" t="s">
        <v>6</v>
      </c>
      <c r="C179" s="83" t="s">
        <v>4</v>
      </c>
      <c r="D179" s="18">
        <v>38.000100000000003</v>
      </c>
      <c r="E179" s="346">
        <v>38.000100000000003</v>
      </c>
      <c r="F179" s="431">
        <f>+D179-'ANEXO 107 N3'!D179</f>
        <v>-13.954499999999996</v>
      </c>
    </row>
    <row r="180" spans="1:6" s="3" customFormat="1" hidden="1" x14ac:dyDescent="0.2">
      <c r="A180" s="12"/>
      <c r="B180" s="13"/>
      <c r="C180" s="91"/>
      <c r="D180" s="88"/>
      <c r="E180" s="346"/>
      <c r="F180" s="431">
        <f>+D180-'ANEXO 107 N3'!D180</f>
        <v>0</v>
      </c>
    </row>
    <row r="181" spans="1:6" hidden="1" x14ac:dyDescent="0.2">
      <c r="A181" s="8" t="s">
        <v>78</v>
      </c>
      <c r="B181" s="9"/>
      <c r="C181" s="89"/>
      <c r="D181" s="86"/>
      <c r="E181" s="346"/>
      <c r="F181" s="431">
        <f>+D181-'ANEXO 107 N3'!D181</f>
        <v>0</v>
      </c>
    </row>
    <row r="182" spans="1:6" hidden="1" x14ac:dyDescent="0.2">
      <c r="A182" s="12"/>
      <c r="B182" s="13" t="s">
        <v>0</v>
      </c>
      <c r="C182" s="90" t="s">
        <v>1</v>
      </c>
      <c r="D182" s="15">
        <v>6735.06</v>
      </c>
      <c r="E182" s="346">
        <v>6519.79</v>
      </c>
      <c r="F182" s="431">
        <f>+D182-'ANEXO 107 N3'!D182</f>
        <v>-6941.7499999999991</v>
      </c>
    </row>
    <row r="183" spans="1:6" hidden="1" x14ac:dyDescent="0.2">
      <c r="A183" s="12"/>
      <c r="B183" s="13" t="s">
        <v>2</v>
      </c>
      <c r="C183" s="90" t="s">
        <v>1</v>
      </c>
      <c r="D183" s="15">
        <v>4572.2299999999996</v>
      </c>
      <c r="E183" s="346">
        <v>4396.38</v>
      </c>
      <c r="F183" s="431">
        <f>+D183-'ANEXO 107 N3'!D183</f>
        <v>-3508.3</v>
      </c>
    </row>
    <row r="184" spans="1:6" hidden="1" x14ac:dyDescent="0.2">
      <c r="A184" s="12"/>
      <c r="B184" s="13" t="s">
        <v>3</v>
      </c>
      <c r="C184" s="83" t="s">
        <v>4</v>
      </c>
      <c r="D184" s="18">
        <v>35.943800000000003</v>
      </c>
      <c r="E184" s="346">
        <v>35.943800000000003</v>
      </c>
      <c r="F184" s="431">
        <f>+D184-'ANEXO 107 N3'!D184</f>
        <v>-12.265699999999995</v>
      </c>
    </row>
    <row r="185" spans="1:6" hidden="1" x14ac:dyDescent="0.2">
      <c r="A185" s="12"/>
      <c r="B185" s="19" t="s">
        <v>5</v>
      </c>
      <c r="C185" s="83" t="s">
        <v>4</v>
      </c>
      <c r="D185" s="18">
        <v>34.916800000000002</v>
      </c>
      <c r="E185" s="346">
        <v>34.916800000000002</v>
      </c>
      <c r="F185" s="431">
        <f>+D185-'ANEXO 107 N3'!D185</f>
        <v>-12.580099999999995</v>
      </c>
    </row>
    <row r="186" spans="1:6" hidden="1" x14ac:dyDescent="0.2">
      <c r="A186" s="12"/>
      <c r="B186" s="13" t="s">
        <v>6</v>
      </c>
      <c r="C186" s="83" t="s">
        <v>4</v>
      </c>
      <c r="D186" s="18">
        <v>34.328000000000003</v>
      </c>
      <c r="E186" s="346">
        <v>34.328000000000003</v>
      </c>
      <c r="F186" s="431">
        <f>+D186-'ANEXO 107 N3'!D186</f>
        <v>-12.605999999999995</v>
      </c>
    </row>
    <row r="187" spans="1:6" s="3" customFormat="1" hidden="1" x14ac:dyDescent="0.2">
      <c r="A187" s="12"/>
      <c r="B187" s="13"/>
      <c r="C187" s="91"/>
      <c r="D187" s="88"/>
      <c r="E187" s="346"/>
      <c r="F187" s="431">
        <f>+D187-'ANEXO 107 N3'!D187</f>
        <v>0</v>
      </c>
    </row>
    <row r="188" spans="1:6" hidden="1" x14ac:dyDescent="0.2">
      <c r="A188" s="8" t="s">
        <v>79</v>
      </c>
      <c r="B188" s="9"/>
      <c r="C188" s="89"/>
      <c r="D188" s="86"/>
      <c r="E188" s="346"/>
      <c r="F188" s="431">
        <f>+D188-'ANEXO 107 N3'!D188</f>
        <v>0</v>
      </c>
    </row>
    <row r="189" spans="1:6" hidden="1" x14ac:dyDescent="0.2">
      <c r="A189" s="12"/>
      <c r="B189" s="13" t="s">
        <v>0</v>
      </c>
      <c r="C189" s="90" t="s">
        <v>1</v>
      </c>
      <c r="D189" s="15">
        <v>2499.64</v>
      </c>
      <c r="E189" s="346">
        <v>2445.39</v>
      </c>
      <c r="F189" s="431">
        <f>+D189-'ANEXO 107 N3'!D189</f>
        <v>-3615.6700000000005</v>
      </c>
    </row>
    <row r="190" spans="1:6" hidden="1" x14ac:dyDescent="0.2">
      <c r="A190" s="12"/>
      <c r="B190" s="13" t="s">
        <v>2</v>
      </c>
      <c r="C190" s="90" t="s">
        <v>1</v>
      </c>
      <c r="D190" s="15">
        <v>1156.9100000000001</v>
      </c>
      <c r="E190" s="346">
        <v>1112.4100000000001</v>
      </c>
      <c r="F190" s="431">
        <f>+D190-'ANEXO 107 N3'!D190</f>
        <v>-887.69999999999982</v>
      </c>
    </row>
    <row r="191" spans="1:6" hidden="1" x14ac:dyDescent="0.2">
      <c r="A191" s="12"/>
      <c r="B191" s="13" t="s">
        <v>3</v>
      </c>
      <c r="C191" s="83" t="s">
        <v>4</v>
      </c>
      <c r="D191" s="18">
        <v>34.56</v>
      </c>
      <c r="E191" s="346">
        <v>34.56</v>
      </c>
      <c r="F191" s="431">
        <f>+D191-'ANEXO 107 N3'!D191</f>
        <v>-11.793499999999995</v>
      </c>
    </row>
    <row r="192" spans="1:6" hidden="1" x14ac:dyDescent="0.2">
      <c r="A192" s="12"/>
      <c r="B192" s="19" t="s">
        <v>5</v>
      </c>
      <c r="C192" s="83" t="s">
        <v>4</v>
      </c>
      <c r="D192" s="18">
        <v>33.572600000000001</v>
      </c>
      <c r="E192" s="346">
        <v>33.572600000000001</v>
      </c>
      <c r="F192" s="431">
        <f>+D192-'ANEXO 107 N3'!D192</f>
        <v>-12.095799999999997</v>
      </c>
    </row>
    <row r="193" spans="1:6" hidden="1" x14ac:dyDescent="0.2">
      <c r="A193" s="12"/>
      <c r="B193" s="13" t="s">
        <v>6</v>
      </c>
      <c r="C193" s="83" t="s">
        <v>4</v>
      </c>
      <c r="D193" s="18">
        <v>33.006399999999999</v>
      </c>
      <c r="E193" s="346">
        <v>33.006399999999999</v>
      </c>
      <c r="F193" s="431">
        <f>+D193-'ANEXO 107 N3'!D193</f>
        <v>-12.120699999999999</v>
      </c>
    </row>
    <row r="194" spans="1:6" s="3" customFormat="1" hidden="1" x14ac:dyDescent="0.2">
      <c r="A194" s="12"/>
      <c r="B194" s="13"/>
      <c r="C194" s="83"/>
      <c r="D194" s="88"/>
      <c r="E194" s="346"/>
      <c r="F194" s="431">
        <f>+D194-'ANEXO 107 N3'!D194</f>
        <v>0</v>
      </c>
    </row>
    <row r="195" spans="1:6" hidden="1" x14ac:dyDescent="0.2">
      <c r="A195" s="8" t="s">
        <v>80</v>
      </c>
      <c r="B195" s="9"/>
      <c r="C195" s="83"/>
      <c r="D195" s="86"/>
      <c r="E195" s="346"/>
      <c r="F195" s="431">
        <f>+D195-'ANEXO 107 N3'!D195</f>
        <v>0</v>
      </c>
    </row>
    <row r="196" spans="1:6" hidden="1" x14ac:dyDescent="0.2">
      <c r="A196" s="12"/>
      <c r="B196" s="13" t="s">
        <v>0</v>
      </c>
      <c r="C196" s="90" t="s">
        <v>1</v>
      </c>
      <c r="D196" s="15">
        <v>8776.4599999999991</v>
      </c>
      <c r="E196" s="346">
        <v>8488.01</v>
      </c>
      <c r="F196" s="431">
        <f>+D196-'ANEXO 107 N3'!D196</f>
        <v>-8723.89</v>
      </c>
    </row>
    <row r="197" spans="1:6" hidden="1" x14ac:dyDescent="0.2">
      <c r="A197" s="12"/>
      <c r="B197" s="13" t="s">
        <v>2</v>
      </c>
      <c r="C197" s="90" t="s">
        <v>1</v>
      </c>
      <c r="D197" s="15">
        <v>6148.2</v>
      </c>
      <c r="E197" s="346">
        <v>5911.73</v>
      </c>
      <c r="F197" s="431">
        <f>+D197-'ANEXO 107 N3'!D197</f>
        <v>-4717.54</v>
      </c>
    </row>
    <row r="198" spans="1:6" hidden="1" x14ac:dyDescent="0.2">
      <c r="A198" s="12"/>
      <c r="B198" s="13" t="s">
        <v>3</v>
      </c>
      <c r="C198" s="83" t="s">
        <v>4</v>
      </c>
      <c r="D198" s="18">
        <v>39.788699999999999</v>
      </c>
      <c r="E198" s="346">
        <v>39.788699999999999</v>
      </c>
      <c r="F198" s="431">
        <f>+D198-'ANEXO 107 N3'!D198</f>
        <v>-13.5779</v>
      </c>
    </row>
    <row r="199" spans="1:6" hidden="1" x14ac:dyDescent="0.2">
      <c r="A199" s="12"/>
      <c r="B199" s="19" t="s">
        <v>5</v>
      </c>
      <c r="C199" s="83" t="s">
        <v>4</v>
      </c>
      <c r="D199" s="18">
        <v>38.651899999999998</v>
      </c>
      <c r="E199" s="346">
        <v>38.651899999999998</v>
      </c>
      <c r="F199" s="431">
        <f>+D199-'ANEXO 107 N3'!D199</f>
        <v>-13.925900000000006</v>
      </c>
    </row>
    <row r="200" spans="1:6" hidden="1" x14ac:dyDescent="0.2">
      <c r="A200" s="12"/>
      <c r="B200" s="13" t="s">
        <v>6</v>
      </c>
      <c r="C200" s="83" t="s">
        <v>4</v>
      </c>
      <c r="D200" s="18">
        <v>38.000100000000003</v>
      </c>
      <c r="E200" s="346">
        <v>38.000100000000003</v>
      </c>
      <c r="F200" s="431">
        <f>+D200-'ANEXO 107 N3'!D200</f>
        <v>-13.954499999999996</v>
      </c>
    </row>
    <row r="201" spans="1:6" s="3" customFormat="1" hidden="1" x14ac:dyDescent="0.2">
      <c r="A201" s="12"/>
      <c r="B201" s="13"/>
      <c r="C201" s="83"/>
      <c r="D201" s="88"/>
      <c r="E201" s="346"/>
      <c r="F201" s="431">
        <f>+D201-'ANEXO 107 N3'!D201</f>
        <v>0</v>
      </c>
    </row>
    <row r="202" spans="1:6" hidden="1" x14ac:dyDescent="0.2">
      <c r="A202" s="8" t="s">
        <v>81</v>
      </c>
      <c r="B202" s="9"/>
      <c r="C202" s="83"/>
      <c r="D202" s="86"/>
      <c r="E202" s="346"/>
      <c r="F202" s="431">
        <f>+D202-'ANEXO 107 N3'!D202</f>
        <v>0</v>
      </c>
    </row>
    <row r="203" spans="1:6" hidden="1" x14ac:dyDescent="0.2">
      <c r="A203" s="12"/>
      <c r="B203" s="13" t="s">
        <v>0</v>
      </c>
      <c r="C203" s="90" t="s">
        <v>1</v>
      </c>
      <c r="D203" s="15">
        <v>6735.06</v>
      </c>
      <c r="E203" s="346">
        <v>6519.79</v>
      </c>
      <c r="F203" s="431">
        <f>+D203-'ANEXO 107 N3'!D203</f>
        <v>-6941.7499999999991</v>
      </c>
    </row>
    <row r="204" spans="1:6" hidden="1" x14ac:dyDescent="0.2">
      <c r="A204" s="12"/>
      <c r="B204" s="13" t="s">
        <v>2</v>
      </c>
      <c r="C204" s="90" t="s">
        <v>1</v>
      </c>
      <c r="D204" s="15">
        <v>4572.2299999999996</v>
      </c>
      <c r="E204" s="346">
        <v>4396.38</v>
      </c>
      <c r="F204" s="431">
        <f>+D204-'ANEXO 107 N3'!D204</f>
        <v>-3508.3</v>
      </c>
    </row>
    <row r="205" spans="1:6" hidden="1" x14ac:dyDescent="0.2">
      <c r="A205" s="12"/>
      <c r="B205" s="13" t="s">
        <v>3</v>
      </c>
      <c r="C205" s="83" t="s">
        <v>4</v>
      </c>
      <c r="D205" s="18">
        <v>35.943800000000003</v>
      </c>
      <c r="E205" s="346">
        <v>35.943800000000003</v>
      </c>
      <c r="F205" s="431">
        <f>+D205-'ANEXO 107 N3'!D205</f>
        <v>-12.265699999999995</v>
      </c>
    </row>
    <row r="206" spans="1:6" hidden="1" x14ac:dyDescent="0.2">
      <c r="A206" s="12"/>
      <c r="B206" s="19" t="s">
        <v>5</v>
      </c>
      <c r="C206" s="83" t="s">
        <v>4</v>
      </c>
      <c r="D206" s="18">
        <v>34.916800000000002</v>
      </c>
      <c r="E206" s="346">
        <v>34.916800000000002</v>
      </c>
      <c r="F206" s="431">
        <f>+D206-'ANEXO 107 N3'!D206</f>
        <v>-12.580099999999995</v>
      </c>
    </row>
    <row r="207" spans="1:6" hidden="1" x14ac:dyDescent="0.2">
      <c r="A207" s="12"/>
      <c r="B207" s="13" t="s">
        <v>6</v>
      </c>
      <c r="C207" s="83" t="s">
        <v>4</v>
      </c>
      <c r="D207" s="18">
        <v>34.328000000000003</v>
      </c>
      <c r="E207" s="346">
        <v>34.328000000000003</v>
      </c>
      <c r="F207" s="431">
        <f>+D207-'ANEXO 107 N3'!D207</f>
        <v>-12.605999999999995</v>
      </c>
    </row>
    <row r="208" spans="1:6" s="3" customFormat="1" hidden="1" x14ac:dyDescent="0.2">
      <c r="A208" s="12"/>
      <c r="B208" s="13"/>
      <c r="C208" s="83"/>
      <c r="D208" s="92"/>
      <c r="E208" s="346"/>
      <c r="F208" s="431">
        <f>+D208-'ANEXO 107 N3'!D208</f>
        <v>0</v>
      </c>
    </row>
    <row r="209" spans="1:6" s="3" customFormat="1" hidden="1" x14ac:dyDescent="0.2">
      <c r="A209" s="12"/>
      <c r="B209" s="13"/>
      <c r="C209" s="83"/>
      <c r="D209" s="88"/>
      <c r="E209" s="346"/>
      <c r="F209" s="431">
        <f>+D209-'ANEXO 107 N3'!D209</f>
        <v>0</v>
      </c>
    </row>
    <row r="210" spans="1:6" hidden="1" x14ac:dyDescent="0.2">
      <c r="A210" s="8" t="s">
        <v>82</v>
      </c>
      <c r="B210" s="9"/>
      <c r="C210" s="83"/>
      <c r="D210" s="86"/>
      <c r="E210" s="346"/>
      <c r="F210" s="431">
        <f>+D210-'ANEXO 107 N3'!D210</f>
        <v>0</v>
      </c>
    </row>
    <row r="211" spans="1:6" hidden="1" x14ac:dyDescent="0.2">
      <c r="A211" s="12"/>
      <c r="B211" s="13" t="s">
        <v>0</v>
      </c>
      <c r="C211" s="90" t="s">
        <v>1</v>
      </c>
      <c r="D211" s="15">
        <v>2499.64</v>
      </c>
      <c r="E211" s="346">
        <v>2445.39</v>
      </c>
      <c r="F211" s="431">
        <f>+D211-'ANEXO 107 N3'!D211</f>
        <v>-3615.6700000000005</v>
      </c>
    </row>
    <row r="212" spans="1:6" hidden="1" x14ac:dyDescent="0.2">
      <c r="A212" s="12"/>
      <c r="B212" s="13" t="s">
        <v>2</v>
      </c>
      <c r="C212" s="90" t="s">
        <v>1</v>
      </c>
      <c r="D212" s="15">
        <v>1156.9100000000001</v>
      </c>
      <c r="E212" s="346">
        <v>1112.4100000000001</v>
      </c>
      <c r="F212" s="431">
        <f>+D212-'ANEXO 107 N3'!D212</f>
        <v>-887.69999999999982</v>
      </c>
    </row>
    <row r="213" spans="1:6" hidden="1" x14ac:dyDescent="0.2">
      <c r="A213" s="12"/>
      <c r="B213" s="13" t="s">
        <v>3</v>
      </c>
      <c r="C213" s="83" t="s">
        <v>4</v>
      </c>
      <c r="D213" s="18">
        <v>34.56</v>
      </c>
      <c r="E213" s="346">
        <v>34.56</v>
      </c>
      <c r="F213" s="431">
        <f>+D213-'ANEXO 107 N3'!D213</f>
        <v>-11.793499999999995</v>
      </c>
    </row>
    <row r="214" spans="1:6" hidden="1" x14ac:dyDescent="0.2">
      <c r="A214" s="12"/>
      <c r="B214" s="19" t="s">
        <v>5</v>
      </c>
      <c r="C214" s="83" t="s">
        <v>4</v>
      </c>
      <c r="D214" s="18">
        <v>33.572600000000001</v>
      </c>
      <c r="E214" s="346">
        <v>33.572600000000001</v>
      </c>
      <c r="F214" s="431">
        <f>+D214-'ANEXO 107 N3'!D214</f>
        <v>-12.095799999999997</v>
      </c>
    </row>
    <row r="215" spans="1:6" hidden="1" x14ac:dyDescent="0.2">
      <c r="A215" s="12"/>
      <c r="B215" s="13" t="s">
        <v>6</v>
      </c>
      <c r="C215" s="83" t="s">
        <v>4</v>
      </c>
      <c r="D215" s="18">
        <v>33.006399999999999</v>
      </c>
      <c r="E215" s="346">
        <v>33.006399999999999</v>
      </c>
      <c r="F215" s="431">
        <f>+D215-'ANEXO 107 N3'!D215</f>
        <v>-12.120699999999999</v>
      </c>
    </row>
    <row r="216" spans="1:6" s="3" customFormat="1" x14ac:dyDescent="0.2">
      <c r="A216" s="12"/>
      <c r="B216" s="13"/>
      <c r="C216" s="83"/>
      <c r="D216" s="92"/>
      <c r="E216" s="346"/>
      <c r="F216" s="431">
        <f>+D216-'ANEXO 107 N3'!D216</f>
        <v>0</v>
      </c>
    </row>
    <row r="217" spans="1:6" hidden="1" x14ac:dyDescent="0.2">
      <c r="A217" s="8" t="s">
        <v>83</v>
      </c>
      <c r="B217" s="9"/>
      <c r="C217" s="83"/>
      <c r="D217" s="86"/>
      <c r="E217" s="346"/>
      <c r="F217" s="431">
        <f>+D217-'ANEXO 107 N3'!D217</f>
        <v>0</v>
      </c>
    </row>
    <row r="218" spans="1:6" hidden="1" x14ac:dyDescent="0.2">
      <c r="A218" s="12"/>
      <c r="B218" s="13" t="s">
        <v>0</v>
      </c>
      <c r="C218" s="90" t="s">
        <v>1</v>
      </c>
      <c r="D218" s="15">
        <v>8776.4599999999991</v>
      </c>
      <c r="E218" s="346">
        <v>8488.01</v>
      </c>
      <c r="F218" s="431">
        <f>+D218-'ANEXO 107 N3'!D218</f>
        <v>-8723.89</v>
      </c>
    </row>
    <row r="219" spans="1:6" hidden="1" x14ac:dyDescent="0.2">
      <c r="A219" s="12"/>
      <c r="B219" s="13" t="s">
        <v>2</v>
      </c>
      <c r="C219" s="90" t="s">
        <v>1</v>
      </c>
      <c r="D219" s="15">
        <v>6148.2</v>
      </c>
      <c r="E219" s="346">
        <v>5911.73</v>
      </c>
      <c r="F219" s="431">
        <f>+D219-'ANEXO 107 N3'!D219</f>
        <v>-4717.54</v>
      </c>
    </row>
    <row r="220" spans="1:6" hidden="1" x14ac:dyDescent="0.2">
      <c r="A220" s="12"/>
      <c r="B220" s="13" t="s">
        <v>3</v>
      </c>
      <c r="C220" s="83" t="s">
        <v>4</v>
      </c>
      <c r="D220" s="18">
        <v>39.788699999999999</v>
      </c>
      <c r="E220" s="346">
        <v>39.788699999999999</v>
      </c>
      <c r="F220" s="431">
        <f>+D220-'ANEXO 107 N3'!D220</f>
        <v>-13.5779</v>
      </c>
    </row>
    <row r="221" spans="1:6" hidden="1" x14ac:dyDescent="0.2">
      <c r="A221" s="12"/>
      <c r="B221" s="19" t="s">
        <v>5</v>
      </c>
      <c r="C221" s="83" t="s">
        <v>4</v>
      </c>
      <c r="D221" s="18">
        <v>38.651899999999998</v>
      </c>
      <c r="E221" s="346">
        <v>38.651899999999998</v>
      </c>
      <c r="F221" s="431">
        <f>+D221-'ANEXO 107 N3'!D221</f>
        <v>-13.925900000000006</v>
      </c>
    </row>
    <row r="222" spans="1:6" hidden="1" x14ac:dyDescent="0.2">
      <c r="A222" s="12"/>
      <c r="B222" s="13" t="s">
        <v>6</v>
      </c>
      <c r="C222" s="83" t="s">
        <v>4</v>
      </c>
      <c r="D222" s="18">
        <v>38.000100000000003</v>
      </c>
      <c r="E222" s="346">
        <v>38.000100000000003</v>
      </c>
      <c r="F222" s="431">
        <f>+D222-'ANEXO 107 N3'!D222</f>
        <v>-13.954499999999996</v>
      </c>
    </row>
    <row r="223" spans="1:6" s="3" customFormat="1" hidden="1" x14ac:dyDescent="0.2">
      <c r="A223" s="12"/>
      <c r="B223" s="13"/>
      <c r="C223" s="83"/>
      <c r="D223" s="88">
        <v>0</v>
      </c>
      <c r="E223" s="346"/>
      <c r="F223" s="431">
        <f>+D223-'ANEXO 107 N3'!D223</f>
        <v>0</v>
      </c>
    </row>
    <row r="224" spans="1:6" hidden="1" x14ac:dyDescent="0.2">
      <c r="A224" s="8" t="s">
        <v>84</v>
      </c>
      <c r="B224" s="9"/>
      <c r="C224" s="83"/>
      <c r="D224" s="86">
        <v>0</v>
      </c>
      <c r="E224" s="346"/>
      <c r="F224" s="431">
        <f>+D224-'ANEXO 107 N3'!D224</f>
        <v>0</v>
      </c>
    </row>
    <row r="225" spans="1:6" hidden="1" x14ac:dyDescent="0.2">
      <c r="A225" s="12"/>
      <c r="B225" s="13" t="s">
        <v>0</v>
      </c>
      <c r="C225" s="90" t="s">
        <v>1</v>
      </c>
      <c r="D225" s="15">
        <v>6735.06</v>
      </c>
      <c r="E225" s="346">
        <v>6519.79</v>
      </c>
      <c r="F225" s="431">
        <f>+D225-'ANEXO 107 N3'!D225</f>
        <v>-6941.7499999999991</v>
      </c>
    </row>
    <row r="226" spans="1:6" hidden="1" x14ac:dyDescent="0.2">
      <c r="A226" s="12"/>
      <c r="B226" s="13" t="s">
        <v>2</v>
      </c>
      <c r="C226" s="90" t="s">
        <v>1</v>
      </c>
      <c r="D226" s="15">
        <v>4572.2299999999996</v>
      </c>
      <c r="E226" s="346">
        <v>4396.38</v>
      </c>
      <c r="F226" s="431">
        <f>+D226-'ANEXO 107 N3'!D226</f>
        <v>-3508.3</v>
      </c>
    </row>
    <row r="227" spans="1:6" hidden="1" x14ac:dyDescent="0.2">
      <c r="A227" s="12"/>
      <c r="B227" s="13" t="s">
        <v>3</v>
      </c>
      <c r="C227" s="83" t="s">
        <v>4</v>
      </c>
      <c r="D227" s="18">
        <v>35.943800000000003</v>
      </c>
      <c r="E227" s="346">
        <v>35.943800000000003</v>
      </c>
      <c r="F227" s="431">
        <f>+D227-'ANEXO 107 N3'!D227</f>
        <v>-12.265699999999995</v>
      </c>
    </row>
    <row r="228" spans="1:6" hidden="1" x14ac:dyDescent="0.2">
      <c r="A228" s="12"/>
      <c r="B228" s="19" t="s">
        <v>5</v>
      </c>
      <c r="C228" s="83" t="s">
        <v>4</v>
      </c>
      <c r="D228" s="18">
        <v>34.916800000000002</v>
      </c>
      <c r="E228" s="346">
        <v>34.916800000000002</v>
      </c>
      <c r="F228" s="431">
        <f>+D228-'ANEXO 107 N3'!D228</f>
        <v>-12.580099999999995</v>
      </c>
    </row>
    <row r="229" spans="1:6" hidden="1" x14ac:dyDescent="0.2">
      <c r="A229" s="12"/>
      <c r="B229" s="13" t="s">
        <v>6</v>
      </c>
      <c r="C229" s="83" t="s">
        <v>4</v>
      </c>
      <c r="D229" s="18">
        <v>34.328000000000003</v>
      </c>
      <c r="E229" s="346">
        <v>34.328000000000003</v>
      </c>
      <c r="F229" s="431">
        <f>+D229-'ANEXO 107 N3'!D229</f>
        <v>-12.605999999999995</v>
      </c>
    </row>
    <row r="230" spans="1:6" s="3" customFormat="1" hidden="1" x14ac:dyDescent="0.2">
      <c r="A230" s="12"/>
      <c r="B230" s="13"/>
      <c r="C230" s="83"/>
      <c r="D230" s="88">
        <v>0</v>
      </c>
      <c r="E230" s="346"/>
      <c r="F230" s="431">
        <f>+D230-'ANEXO 107 N3'!D230</f>
        <v>0</v>
      </c>
    </row>
    <row r="231" spans="1:6" hidden="1" x14ac:dyDescent="0.2">
      <c r="A231" s="8" t="s">
        <v>85</v>
      </c>
      <c r="B231" s="9"/>
      <c r="C231" s="83"/>
      <c r="D231" s="86">
        <v>0</v>
      </c>
      <c r="E231" s="346"/>
      <c r="F231" s="431">
        <f>+D231-'ANEXO 107 N3'!D231</f>
        <v>0</v>
      </c>
    </row>
    <row r="232" spans="1:6" hidden="1" x14ac:dyDescent="0.2">
      <c r="A232" s="12"/>
      <c r="B232" s="13" t="s">
        <v>0</v>
      </c>
      <c r="C232" s="90" t="s">
        <v>1</v>
      </c>
      <c r="D232" s="15">
        <v>2499.64</v>
      </c>
      <c r="E232" s="346">
        <v>2445.39</v>
      </c>
      <c r="F232" s="431">
        <f>+D232-'ANEXO 107 N3'!D232</f>
        <v>-3615.6700000000005</v>
      </c>
    </row>
    <row r="233" spans="1:6" hidden="1" x14ac:dyDescent="0.2">
      <c r="A233" s="12"/>
      <c r="B233" s="13" t="s">
        <v>2</v>
      </c>
      <c r="C233" s="90" t="s">
        <v>1</v>
      </c>
      <c r="D233" s="15">
        <v>1156.9100000000001</v>
      </c>
      <c r="E233" s="346">
        <v>1112.4100000000001</v>
      </c>
      <c r="F233" s="431">
        <f>+D233-'ANEXO 107 N3'!D233</f>
        <v>-887.69999999999982</v>
      </c>
    </row>
    <row r="234" spans="1:6" hidden="1" x14ac:dyDescent="0.2">
      <c r="A234" s="12"/>
      <c r="B234" s="13" t="s">
        <v>3</v>
      </c>
      <c r="C234" s="83" t="s">
        <v>4</v>
      </c>
      <c r="D234" s="18">
        <v>34.56</v>
      </c>
      <c r="E234" s="346">
        <v>34.56</v>
      </c>
      <c r="F234" s="431">
        <f>+D234-'ANEXO 107 N3'!D234</f>
        <v>-11.793499999999995</v>
      </c>
    </row>
    <row r="235" spans="1:6" hidden="1" x14ac:dyDescent="0.2">
      <c r="A235" s="12"/>
      <c r="B235" s="19" t="s">
        <v>5</v>
      </c>
      <c r="C235" s="83" t="s">
        <v>4</v>
      </c>
      <c r="D235" s="18">
        <v>33.572600000000001</v>
      </c>
      <c r="E235" s="346">
        <v>33.572600000000001</v>
      </c>
      <c r="F235" s="431">
        <f>+D235-'ANEXO 107 N3'!D235</f>
        <v>-12.095799999999997</v>
      </c>
    </row>
    <row r="236" spans="1:6" hidden="1" x14ac:dyDescent="0.2">
      <c r="A236" s="12"/>
      <c r="B236" s="13" t="s">
        <v>6</v>
      </c>
      <c r="C236" s="83" t="s">
        <v>4</v>
      </c>
      <c r="D236" s="18">
        <v>33.006399999999999</v>
      </c>
      <c r="E236" s="346">
        <v>33.006399999999999</v>
      </c>
      <c r="F236" s="431">
        <f>+D236-'ANEXO 107 N3'!D236</f>
        <v>-12.120699999999999</v>
      </c>
    </row>
    <row r="237" spans="1:6" s="3" customFormat="1" hidden="1" x14ac:dyDescent="0.2">
      <c r="A237" s="32"/>
      <c r="B237" s="33"/>
      <c r="C237" s="93"/>
      <c r="D237" s="94">
        <v>0</v>
      </c>
      <c r="E237" s="346"/>
      <c r="F237" s="431">
        <f>+D237-'ANEXO 107 N3'!D237</f>
        <v>0</v>
      </c>
    </row>
    <row r="238" spans="1:6" hidden="1" x14ac:dyDescent="0.2">
      <c r="A238" s="28" t="s">
        <v>404</v>
      </c>
      <c r="B238" s="29"/>
      <c r="C238" s="93"/>
      <c r="D238" s="95">
        <v>0</v>
      </c>
      <c r="E238" s="346"/>
      <c r="F238" s="431">
        <f>+D238-'ANEXO 107 N3'!D238</f>
        <v>0</v>
      </c>
    </row>
    <row r="239" spans="1:6" hidden="1" x14ac:dyDescent="0.2">
      <c r="A239" s="32"/>
      <c r="B239" s="33" t="s">
        <v>0</v>
      </c>
      <c r="C239" s="96" t="s">
        <v>1</v>
      </c>
      <c r="D239" s="43">
        <v>8776.4599999999991</v>
      </c>
      <c r="E239" s="346">
        <v>8488.01</v>
      </c>
      <c r="F239" s="431">
        <f>+D239-'ANEXO 107 N3'!D239</f>
        <v>-8723.89</v>
      </c>
    </row>
    <row r="240" spans="1:6" hidden="1" x14ac:dyDescent="0.2">
      <c r="A240" s="32"/>
      <c r="B240" s="33" t="s">
        <v>2</v>
      </c>
      <c r="C240" s="96" t="s">
        <v>1</v>
      </c>
      <c r="D240" s="43">
        <v>6148.2</v>
      </c>
      <c r="E240" s="346">
        <v>5911.73</v>
      </c>
      <c r="F240" s="431">
        <f>+D240-'ANEXO 107 N3'!D240</f>
        <v>-4717.54</v>
      </c>
    </row>
    <row r="241" spans="1:6" hidden="1" x14ac:dyDescent="0.2">
      <c r="A241" s="32"/>
      <c r="B241" s="33" t="s">
        <v>3</v>
      </c>
      <c r="C241" s="93" t="s">
        <v>4</v>
      </c>
      <c r="D241" s="35">
        <v>39.788699999999999</v>
      </c>
      <c r="E241" s="346">
        <v>39.788699999999999</v>
      </c>
      <c r="F241" s="431">
        <f>+D241-'ANEXO 107 N3'!D241</f>
        <v>-13.5779</v>
      </c>
    </row>
    <row r="242" spans="1:6" hidden="1" x14ac:dyDescent="0.2">
      <c r="A242" s="32"/>
      <c r="B242" s="36" t="s">
        <v>5</v>
      </c>
      <c r="C242" s="93" t="s">
        <v>4</v>
      </c>
      <c r="D242" s="35">
        <v>38.651899999999998</v>
      </c>
      <c r="E242" s="346">
        <v>38.651899999999998</v>
      </c>
      <c r="F242" s="431">
        <f>+D242-'ANEXO 107 N3'!D242</f>
        <v>-13.925900000000006</v>
      </c>
    </row>
    <row r="243" spans="1:6" hidden="1" x14ac:dyDescent="0.2">
      <c r="A243" s="32"/>
      <c r="B243" s="33" t="s">
        <v>6</v>
      </c>
      <c r="C243" s="93" t="s">
        <v>4</v>
      </c>
      <c r="D243" s="35">
        <v>38.000100000000003</v>
      </c>
      <c r="E243" s="346">
        <v>38.000100000000003</v>
      </c>
      <c r="F243" s="431">
        <f>+D243-'ANEXO 107 N3'!D243</f>
        <v>-13.954499999999996</v>
      </c>
    </row>
    <row r="244" spans="1:6" s="3" customFormat="1" hidden="1" x14ac:dyDescent="0.2">
      <c r="A244" s="32"/>
      <c r="B244" s="33"/>
      <c r="C244" s="93"/>
      <c r="D244" s="97">
        <v>0</v>
      </c>
      <c r="E244" s="346"/>
      <c r="F244" s="431">
        <f>+D244-'ANEXO 107 N3'!D244</f>
        <v>0</v>
      </c>
    </row>
    <row r="245" spans="1:6" hidden="1" x14ac:dyDescent="0.2">
      <c r="A245" s="28" t="s">
        <v>403</v>
      </c>
      <c r="B245" s="29"/>
      <c r="C245" s="93"/>
      <c r="D245" s="95">
        <v>0</v>
      </c>
      <c r="E245" s="346"/>
      <c r="F245" s="431">
        <f>+D245-'ANEXO 107 N3'!D245</f>
        <v>0</v>
      </c>
    </row>
    <row r="246" spans="1:6" hidden="1" x14ac:dyDescent="0.2">
      <c r="A246" s="32"/>
      <c r="B246" s="33" t="s">
        <v>0</v>
      </c>
      <c r="C246" s="96" t="s">
        <v>1</v>
      </c>
      <c r="D246" s="43">
        <v>6735.06</v>
      </c>
      <c r="E246" s="346">
        <v>6519.79</v>
      </c>
      <c r="F246" s="431">
        <f>+D246-'ANEXO 107 N3'!D246</f>
        <v>-6941.7499999999991</v>
      </c>
    </row>
    <row r="247" spans="1:6" hidden="1" x14ac:dyDescent="0.2">
      <c r="A247" s="32"/>
      <c r="B247" s="33" t="s">
        <v>2</v>
      </c>
      <c r="C247" s="96" t="s">
        <v>1</v>
      </c>
      <c r="D247" s="43">
        <v>4572.2299999999996</v>
      </c>
      <c r="E247" s="346">
        <v>4396.38</v>
      </c>
      <c r="F247" s="431">
        <f>+D247-'ANEXO 107 N3'!D247</f>
        <v>-3508.3</v>
      </c>
    </row>
    <row r="248" spans="1:6" hidden="1" x14ac:dyDescent="0.2">
      <c r="A248" s="32"/>
      <c r="B248" s="33" t="s">
        <v>3</v>
      </c>
      <c r="C248" s="93" t="s">
        <v>4</v>
      </c>
      <c r="D248" s="35">
        <v>35.943800000000003</v>
      </c>
      <c r="E248" s="346">
        <v>35.943800000000003</v>
      </c>
      <c r="F248" s="431">
        <f>+D248-'ANEXO 107 N3'!D248</f>
        <v>-12.265699999999995</v>
      </c>
    </row>
    <row r="249" spans="1:6" hidden="1" x14ac:dyDescent="0.2">
      <c r="A249" s="32"/>
      <c r="B249" s="36" t="s">
        <v>5</v>
      </c>
      <c r="C249" s="93" t="s">
        <v>4</v>
      </c>
      <c r="D249" s="35">
        <v>34.916800000000002</v>
      </c>
      <c r="E249" s="346">
        <v>34.916800000000002</v>
      </c>
      <c r="F249" s="431">
        <f>+D249-'ANEXO 107 N3'!D249</f>
        <v>-12.580099999999995</v>
      </c>
    </row>
    <row r="250" spans="1:6" hidden="1" x14ac:dyDescent="0.2">
      <c r="A250" s="32"/>
      <c r="B250" s="33" t="s">
        <v>6</v>
      </c>
      <c r="C250" s="93" t="s">
        <v>4</v>
      </c>
      <c r="D250" s="35">
        <v>34.328000000000003</v>
      </c>
      <c r="E250" s="346">
        <v>34.328000000000003</v>
      </c>
      <c r="F250" s="431">
        <f>+D250-'ANEXO 107 N3'!D250</f>
        <v>-12.605999999999995</v>
      </c>
    </row>
    <row r="251" spans="1:6" s="3" customFormat="1" hidden="1" x14ac:dyDescent="0.2">
      <c r="A251" s="32"/>
      <c r="B251" s="33"/>
      <c r="C251" s="93"/>
      <c r="D251" s="97">
        <v>0</v>
      </c>
      <c r="E251" s="346"/>
      <c r="F251" s="431">
        <f>+D251-'ANEXO 107 N3'!D251</f>
        <v>0</v>
      </c>
    </row>
    <row r="252" spans="1:6" hidden="1" x14ac:dyDescent="0.2">
      <c r="A252" s="28" t="s">
        <v>402</v>
      </c>
      <c r="B252" s="29"/>
      <c r="C252" s="93"/>
      <c r="D252" s="95">
        <v>0</v>
      </c>
      <c r="E252" s="346"/>
      <c r="F252" s="431">
        <f>+D252-'ANEXO 107 N3'!D252</f>
        <v>0</v>
      </c>
    </row>
    <row r="253" spans="1:6" hidden="1" x14ac:dyDescent="0.2">
      <c r="A253" s="32"/>
      <c r="B253" s="33" t="s">
        <v>0</v>
      </c>
      <c r="C253" s="96" t="s">
        <v>1</v>
      </c>
      <c r="D253" s="43">
        <v>2499.64</v>
      </c>
      <c r="E253" s="346">
        <v>2445.39</v>
      </c>
      <c r="F253" s="431">
        <f>+D253-'ANEXO 107 N3'!D253</f>
        <v>-3615.6700000000005</v>
      </c>
    </row>
    <row r="254" spans="1:6" hidden="1" x14ac:dyDescent="0.2">
      <c r="A254" s="32"/>
      <c r="B254" s="33" t="s">
        <v>2</v>
      </c>
      <c r="C254" s="96" t="s">
        <v>1</v>
      </c>
      <c r="D254" s="43">
        <v>1156.9100000000001</v>
      </c>
      <c r="E254" s="346">
        <v>1112.4100000000001</v>
      </c>
      <c r="F254" s="431">
        <f>+D254-'ANEXO 107 N3'!D254</f>
        <v>-887.69999999999982</v>
      </c>
    </row>
    <row r="255" spans="1:6" hidden="1" x14ac:dyDescent="0.2">
      <c r="A255" s="32"/>
      <c r="B255" s="33" t="s">
        <v>3</v>
      </c>
      <c r="C255" s="93" t="s">
        <v>4</v>
      </c>
      <c r="D255" s="35">
        <v>34.56</v>
      </c>
      <c r="E255" s="346">
        <v>34.56</v>
      </c>
      <c r="F255" s="431">
        <f>+D255-'ANEXO 107 N3'!D255</f>
        <v>-11.793499999999995</v>
      </c>
    </row>
    <row r="256" spans="1:6" hidden="1" x14ac:dyDescent="0.2">
      <c r="A256" s="32"/>
      <c r="B256" s="36" t="s">
        <v>5</v>
      </c>
      <c r="C256" s="93" t="s">
        <v>4</v>
      </c>
      <c r="D256" s="35">
        <v>33.572600000000001</v>
      </c>
      <c r="E256" s="346">
        <v>33.572600000000001</v>
      </c>
      <c r="F256" s="431">
        <f>+D256-'ANEXO 107 N3'!D256</f>
        <v>-12.095799999999997</v>
      </c>
    </row>
    <row r="257" spans="1:6" hidden="1" x14ac:dyDescent="0.2">
      <c r="A257" s="32"/>
      <c r="B257" s="33" t="s">
        <v>6</v>
      </c>
      <c r="C257" s="93" t="s">
        <v>4</v>
      </c>
      <c r="D257" s="35">
        <v>33.006399999999999</v>
      </c>
      <c r="E257" s="346">
        <v>33.006399999999999</v>
      </c>
      <c r="F257" s="431">
        <f>+D257-'ANEXO 107 N3'!D257</f>
        <v>-12.120699999999999</v>
      </c>
    </row>
    <row r="258" spans="1:6" s="3" customFormat="1" ht="15" thickBot="1" x14ac:dyDescent="0.25">
      <c r="A258" s="21"/>
      <c r="B258" s="98"/>
      <c r="C258" s="99"/>
      <c r="D258" s="82"/>
      <c r="E258" s="346"/>
      <c r="F258" s="431">
        <f>+D258-'ANEXO 107 N3'!D258</f>
        <v>0</v>
      </c>
    </row>
    <row r="259" spans="1:6" s="3" customFormat="1" x14ac:dyDescent="0.2">
      <c r="A259" s="5"/>
      <c r="B259" s="51"/>
      <c r="C259" s="100"/>
      <c r="D259" s="101"/>
      <c r="E259" s="346"/>
      <c r="F259" s="431">
        <f>+D259-'ANEXO 107 N3'!D259</f>
        <v>0</v>
      </c>
    </row>
    <row r="260" spans="1:6" ht="15.75" x14ac:dyDescent="0.25">
      <c r="A260" s="12"/>
      <c r="B260" s="102" t="s">
        <v>8</v>
      </c>
      <c r="C260" s="53"/>
      <c r="D260" s="86"/>
      <c r="E260" s="346"/>
      <c r="F260" s="431">
        <f>+D260-'ANEXO 107 N3'!D260</f>
        <v>0</v>
      </c>
    </row>
    <row r="261" spans="1:6" s="3" customFormat="1" x14ac:dyDescent="0.2">
      <c r="A261" s="12"/>
      <c r="B261" s="103"/>
      <c r="C261" s="53"/>
      <c r="D261" s="88"/>
      <c r="E261" s="346"/>
      <c r="F261" s="431">
        <f>+D261-'ANEXO 107 N3'!D261</f>
        <v>0</v>
      </c>
    </row>
    <row r="262" spans="1:6" ht="15.75" hidden="1" customHeight="1" x14ac:dyDescent="0.25">
      <c r="A262" s="8" t="s">
        <v>89</v>
      </c>
      <c r="B262" s="102"/>
      <c r="C262" s="53"/>
      <c r="D262" s="86"/>
      <c r="E262" s="346"/>
      <c r="F262" s="431">
        <f>+D262-'ANEXO 107 N3'!D262</f>
        <v>0</v>
      </c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7554681.3899999997</v>
      </c>
      <c r="E263" s="346">
        <v>7272541.71</v>
      </c>
      <c r="F263" s="431">
        <f>+D263-'ANEXO 107 N3'!D263</f>
        <v>-6138168.5100000007</v>
      </c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33468.695</v>
      </c>
      <c r="E264" s="346">
        <v>32412.691800000001</v>
      </c>
      <c r="F264" s="431">
        <f>+D264-'ANEXO 107 N3'!D264</f>
        <v>-23216.148099999999</v>
      </c>
    </row>
    <row r="265" spans="1:6" s="3" customFormat="1" ht="13.9" hidden="1" customHeight="1" x14ac:dyDescent="0.2">
      <c r="A265" s="12"/>
      <c r="B265" s="54"/>
      <c r="C265" s="57"/>
      <c r="D265" s="105">
        <v>0</v>
      </c>
      <c r="E265" s="346"/>
      <c r="F265" s="431">
        <f>+D265-'ANEXO 107 N3'!D265</f>
        <v>0</v>
      </c>
    </row>
    <row r="266" spans="1:6" ht="13.9" hidden="1" customHeight="1" x14ac:dyDescent="0.2">
      <c r="A266" s="8" t="s">
        <v>90</v>
      </c>
      <c r="B266" s="52"/>
      <c r="C266" s="48"/>
      <c r="D266" s="104">
        <v>0</v>
      </c>
      <c r="E266" s="346"/>
      <c r="F266" s="431">
        <f>+D266-'ANEXO 107 N3'!D266</f>
        <v>0</v>
      </c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7718984.5800000001</v>
      </c>
      <c r="E267" s="346">
        <v>7430525.5499999998</v>
      </c>
      <c r="F267" s="431">
        <f>+D267-'ANEXO 107 N3'!D267</f>
        <v>-6264239.1600000001</v>
      </c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6148195.6799999997</v>
      </c>
      <c r="E268" s="346">
        <v>5911726.6100000003</v>
      </c>
      <c r="F268" s="431">
        <f>+D268-'ANEXO 107 N3'!D268</f>
        <v>-4717540.5600000005</v>
      </c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6170.0688</v>
      </c>
      <c r="E269" s="346">
        <v>6170.0688</v>
      </c>
      <c r="F269" s="431">
        <f>+D269-'ANEXO 107 N3'!D269</f>
        <v>-2105.5309000000007</v>
      </c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5993.7853999999998</v>
      </c>
      <c r="E270" s="346">
        <v>5993.7853999999998</v>
      </c>
      <c r="F270" s="431">
        <f>+D270-'ANEXO 107 N3'!D270</f>
        <v>-2159.4909000000007</v>
      </c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5892.7057000000004</v>
      </c>
      <c r="E271" s="346">
        <v>5892.7057000000004</v>
      </c>
      <c r="F271" s="431">
        <f>+D271-'ANEXO 107 N3'!D271</f>
        <v>-2163.9414999999999</v>
      </c>
    </row>
    <row r="272" spans="1:6" s="3" customFormat="1" ht="13.9" hidden="1" customHeight="1" x14ac:dyDescent="0.2">
      <c r="A272" s="12"/>
      <c r="B272" s="54"/>
      <c r="C272" s="50"/>
      <c r="D272" s="105">
        <v>0</v>
      </c>
      <c r="E272" s="346"/>
      <c r="F272" s="431">
        <f>+D272-'ANEXO 107 N3'!D272</f>
        <v>0</v>
      </c>
    </row>
    <row r="273" spans="1:6" ht="13.9" hidden="1" customHeight="1" x14ac:dyDescent="0.2">
      <c r="A273" s="8" t="s">
        <v>91</v>
      </c>
      <c r="B273" s="52"/>
      <c r="C273" s="50"/>
      <c r="D273" s="104">
        <v>0</v>
      </c>
      <c r="E273" s="346"/>
      <c r="F273" s="431">
        <f>+D273-'ANEXO 107 N3'!D273</f>
        <v>0</v>
      </c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5677583.0800000001</v>
      </c>
      <c r="E274" s="346">
        <v>5462315.1399999997</v>
      </c>
      <c r="F274" s="431">
        <f>+D274-'ANEXO 107 N3'!D274</f>
        <v>-4482091.5199999996</v>
      </c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4572233.4400000004</v>
      </c>
      <c r="E275" s="346">
        <v>4396378.3099999996</v>
      </c>
      <c r="F275" s="431">
        <f>+D275-'ANEXO 107 N3'!D275</f>
        <v>-3508297.04</v>
      </c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2325.0987</v>
      </c>
      <c r="E276" s="346">
        <v>2325.0987</v>
      </c>
      <c r="F276" s="431">
        <f>+D276-'ANEXO 107 N3'!D276</f>
        <v>-793.4380000000001</v>
      </c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2258.6689000000001</v>
      </c>
      <c r="E277" s="346">
        <v>2258.6689000000001</v>
      </c>
      <c r="F277" s="431">
        <f>+D277-'ANEXO 107 N3'!D277</f>
        <v>-813.77199999999993</v>
      </c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2220.5785000000001</v>
      </c>
      <c r="E278" s="346">
        <v>2220.5785000000001</v>
      </c>
      <c r="F278" s="431">
        <f>+D278-'ANEXO 107 N3'!D278</f>
        <v>-815.44920000000002</v>
      </c>
    </row>
    <row r="279" spans="1:6" s="3" customFormat="1" ht="13.9" hidden="1" customHeight="1" x14ac:dyDescent="0.2">
      <c r="A279" s="12"/>
      <c r="B279" s="54"/>
      <c r="C279" s="10"/>
      <c r="D279" s="105">
        <v>0</v>
      </c>
      <c r="E279" s="346"/>
      <c r="F279" s="431">
        <f>+D279-'ANEXO 107 N3'!D279</f>
        <v>0</v>
      </c>
    </row>
    <row r="280" spans="1:6" s="3" customFormat="1" ht="13.9" hidden="1" customHeight="1" x14ac:dyDescent="0.2">
      <c r="A280" s="12"/>
      <c r="B280" s="54"/>
      <c r="C280" s="50"/>
      <c r="D280" s="105">
        <v>0</v>
      </c>
      <c r="E280" s="346"/>
      <c r="F280" s="431">
        <f>+D280-'ANEXO 107 N3'!D280</f>
        <v>0</v>
      </c>
    </row>
    <row r="281" spans="1:6" ht="13.9" hidden="1" customHeight="1" x14ac:dyDescent="0.2">
      <c r="A281" s="8" t="s">
        <v>92</v>
      </c>
      <c r="B281" s="52"/>
      <c r="C281" s="50"/>
      <c r="D281" s="104">
        <v>0</v>
      </c>
      <c r="E281" s="346"/>
      <c r="F281" s="431">
        <f>+D281-'ANEXO 107 N3'!D281</f>
        <v>0</v>
      </c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1442159.79</v>
      </c>
      <c r="E282" s="346">
        <v>1387912.27</v>
      </c>
      <c r="F282" s="431">
        <f>+D282-'ANEXO 107 N3'!D282</f>
        <v>-1156023.6800000002</v>
      </c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1156906.97</v>
      </c>
      <c r="E283" s="346">
        <v>1112410.54</v>
      </c>
      <c r="F283" s="431">
        <f>+D283-'ANEXO 107 N3'!D283</f>
        <v>-887700.3600000001</v>
      </c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941.32249999999999</v>
      </c>
      <c r="E284" s="346">
        <v>941.32249999999999</v>
      </c>
      <c r="F284" s="431">
        <f>+D284-'ANEXO 107 N3'!D284</f>
        <v>-321.22550000000001</v>
      </c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914.42819999999995</v>
      </c>
      <c r="E285" s="346">
        <v>914.42819999999995</v>
      </c>
      <c r="F285" s="431">
        <f>+D285-'ANEXO 107 N3'!D285</f>
        <v>-329.45780000000002</v>
      </c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899.00720000000001</v>
      </c>
      <c r="E286" s="346">
        <v>899.00720000000001</v>
      </c>
      <c r="F286" s="431">
        <f>+D286-'ANEXO 107 N3'!D286</f>
        <v>-330.13679999999999</v>
      </c>
    </row>
    <row r="287" spans="1:6" s="3" customFormat="1" ht="13.9" hidden="1" customHeight="1" x14ac:dyDescent="0.2">
      <c r="A287" s="12"/>
      <c r="B287" s="54"/>
      <c r="C287" s="10"/>
      <c r="D287" s="105">
        <v>0</v>
      </c>
      <c r="E287" s="346"/>
      <c r="F287" s="431">
        <f>+D287-'ANEXO 107 N3'!D287</f>
        <v>0</v>
      </c>
    </row>
    <row r="288" spans="1:6" ht="14.25" hidden="1" customHeight="1" x14ac:dyDescent="0.2">
      <c r="A288" s="8" t="s">
        <v>396</v>
      </c>
      <c r="B288" s="52"/>
      <c r="C288" s="48"/>
      <c r="D288" s="104">
        <v>0</v>
      </c>
      <c r="E288" s="346"/>
      <c r="F288" s="431">
        <f>+D288-'ANEXO 107 N3'!D288</f>
        <v>0</v>
      </c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7718984.5800000001</v>
      </c>
      <c r="E289" s="346">
        <v>7430525.5499999998</v>
      </c>
      <c r="F289" s="431">
        <f>+D289-'ANEXO 107 N3'!D289</f>
        <v>-6264239.1600000001</v>
      </c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6148195.6799999997</v>
      </c>
      <c r="E290" s="346">
        <v>5911726.6100000003</v>
      </c>
      <c r="F290" s="431">
        <f>+D290-'ANEXO 107 N3'!D290</f>
        <v>-4717540.5600000005</v>
      </c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6170.0688</v>
      </c>
      <c r="E291" s="346">
        <v>6170.0688</v>
      </c>
      <c r="F291" s="431">
        <f>+D291-'ANEXO 107 N3'!D291</f>
        <v>-2105.5309000000007</v>
      </c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5993.7853999999998</v>
      </c>
      <c r="E292" s="346">
        <v>5993.7853999999998</v>
      </c>
      <c r="F292" s="431">
        <f>+D292-'ANEXO 107 N3'!D292</f>
        <v>-2159.4909000000007</v>
      </c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5892.7057000000004</v>
      </c>
      <c r="E293" s="346">
        <v>5892.7057000000004</v>
      </c>
      <c r="F293" s="431">
        <f>+D293-'ANEXO 107 N3'!D293</f>
        <v>-2163.9414999999999</v>
      </c>
    </row>
    <row r="294" spans="1:6" s="3" customFormat="1" ht="13.9" hidden="1" customHeight="1" x14ac:dyDescent="0.2">
      <c r="A294" s="12"/>
      <c r="B294" s="54"/>
      <c r="C294" s="50"/>
      <c r="D294" s="105">
        <v>0</v>
      </c>
      <c r="E294" s="346"/>
      <c r="F294" s="431">
        <f>+D294-'ANEXO 107 N3'!D294</f>
        <v>0</v>
      </c>
    </row>
    <row r="295" spans="1:6" ht="14.25" hidden="1" customHeight="1" x14ac:dyDescent="0.2">
      <c r="A295" s="8" t="s">
        <v>397</v>
      </c>
      <c r="B295" s="52"/>
      <c r="C295" s="50"/>
      <c r="D295" s="104">
        <v>0</v>
      </c>
      <c r="E295" s="346"/>
      <c r="F295" s="431">
        <f>+D295-'ANEXO 107 N3'!D295</f>
        <v>0</v>
      </c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5677583.0800000001</v>
      </c>
      <c r="E296" s="346">
        <v>5462315.1399999997</v>
      </c>
      <c r="F296" s="431">
        <f>+D296-'ANEXO 107 N3'!D296</f>
        <v>-4482091.5199999996</v>
      </c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4572233.4400000004</v>
      </c>
      <c r="E297" s="346">
        <v>4396378.3099999996</v>
      </c>
      <c r="F297" s="431">
        <f>+D297-'ANEXO 107 N3'!D297</f>
        <v>-3508297.04</v>
      </c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2325.0987</v>
      </c>
      <c r="E298" s="346">
        <v>2325.0987</v>
      </c>
      <c r="F298" s="431">
        <f>+D298-'ANEXO 107 N3'!D298</f>
        <v>-793.4380000000001</v>
      </c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2258.6689000000001</v>
      </c>
      <c r="E299" s="346">
        <v>2258.6689000000001</v>
      </c>
      <c r="F299" s="431">
        <f>+D299-'ANEXO 107 N3'!D299</f>
        <v>-813.77199999999993</v>
      </c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2220.5785000000001</v>
      </c>
      <c r="E300" s="346">
        <v>2220.5785000000001</v>
      </c>
      <c r="F300" s="431">
        <f>+D300-'ANEXO 107 N3'!D300</f>
        <v>-815.44920000000002</v>
      </c>
    </row>
    <row r="301" spans="1:6" s="3" customFormat="1" ht="13.9" hidden="1" customHeight="1" x14ac:dyDescent="0.2">
      <c r="A301" s="12"/>
      <c r="B301" s="54"/>
      <c r="C301" s="50"/>
      <c r="D301" s="105">
        <v>0</v>
      </c>
      <c r="E301" s="346"/>
      <c r="F301" s="431">
        <f>+D301-'ANEXO 107 N3'!D301</f>
        <v>0</v>
      </c>
    </row>
    <row r="302" spans="1:6" ht="14.25" hidden="1" customHeight="1" x14ac:dyDescent="0.2">
      <c r="A302" s="8" t="s">
        <v>398</v>
      </c>
      <c r="B302" s="52"/>
      <c r="C302" s="50"/>
      <c r="D302" s="104">
        <v>0</v>
      </c>
      <c r="E302" s="346"/>
      <c r="F302" s="431">
        <f>+D302-'ANEXO 107 N3'!D302</f>
        <v>0</v>
      </c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1442159.79</v>
      </c>
      <c r="E303" s="346">
        <v>1387912.27</v>
      </c>
      <c r="F303" s="431">
        <f>+D303-'ANEXO 107 N3'!D303</f>
        <v>-1156023.6800000002</v>
      </c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1156906.97</v>
      </c>
      <c r="E304" s="346">
        <v>1112410.54</v>
      </c>
      <c r="F304" s="431">
        <f>+D304-'ANEXO 107 N3'!D304</f>
        <v>-887700.3600000001</v>
      </c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941.32249999999999</v>
      </c>
      <c r="E305" s="346">
        <v>941.32249999999999</v>
      </c>
      <c r="F305" s="431">
        <f>+D305-'ANEXO 107 N3'!D305</f>
        <v>-321.22550000000001</v>
      </c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914.42819999999995</v>
      </c>
      <c r="E306" s="346">
        <v>914.42819999999995</v>
      </c>
      <c r="F306" s="431">
        <f>+D306-'ANEXO 107 N3'!D306</f>
        <v>-329.45780000000002</v>
      </c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899.00720000000001</v>
      </c>
      <c r="E307" s="346">
        <v>899.00720000000001</v>
      </c>
      <c r="F307" s="431">
        <f>+D307-'ANEXO 107 N3'!D307</f>
        <v>-330.13679999999999</v>
      </c>
    </row>
    <row r="308" spans="1:6" s="3" customFormat="1" x14ac:dyDescent="0.2">
      <c r="A308" s="87"/>
      <c r="B308" s="106"/>
      <c r="C308" s="53"/>
      <c r="D308" s="88"/>
      <c r="E308" s="346"/>
      <c r="F308" s="431">
        <f>+D308-'ANEXO 107 N3'!D308</f>
        <v>0</v>
      </c>
    </row>
    <row r="309" spans="1:6" s="3" customFormat="1" x14ac:dyDescent="0.2">
      <c r="A309" s="8" t="s">
        <v>96</v>
      </c>
      <c r="B309" s="9"/>
      <c r="C309" s="89"/>
      <c r="D309" s="88"/>
      <c r="E309" s="346"/>
      <c r="F309" s="431">
        <f>+D309-'ANEXO 107 N3'!D309</f>
        <v>0</v>
      </c>
    </row>
    <row r="310" spans="1:6" s="3" customFormat="1" x14ac:dyDescent="0.2">
      <c r="A310" s="12"/>
      <c r="B310" s="13" t="s">
        <v>0</v>
      </c>
      <c r="C310" s="10" t="s">
        <v>9</v>
      </c>
      <c r="D310" s="104">
        <f>+'ANEXO 107 N3'!D310</f>
        <v>13983223.74</v>
      </c>
      <c r="E310" s="346">
        <v>7430525.5499999998</v>
      </c>
      <c r="F310" s="431">
        <f>+D310-'ANEXO 107 N3'!D310</f>
        <v>0</v>
      </c>
    </row>
    <row r="311" spans="1:6" s="3" customFormat="1" x14ac:dyDescent="0.2">
      <c r="A311" s="12"/>
      <c r="B311" s="13" t="s">
        <v>2</v>
      </c>
      <c r="C311" s="10" t="s">
        <v>9</v>
      </c>
      <c r="D311" s="104">
        <f>+'ANEXO 107 N3'!D311</f>
        <v>10865736.24</v>
      </c>
      <c r="E311" s="346">
        <v>5911726.6100000003</v>
      </c>
      <c r="F311" s="431">
        <f>+D311-'ANEXO 107 N3'!D311</f>
        <v>0</v>
      </c>
    </row>
    <row r="312" spans="1:6" s="3" customFormat="1" x14ac:dyDescent="0.2">
      <c r="A312" s="12"/>
      <c r="B312" s="13" t="s">
        <v>3</v>
      </c>
      <c r="C312" s="10" t="s">
        <v>10</v>
      </c>
      <c r="D312" s="104">
        <f>+'ANEXO 107 N3'!D312</f>
        <v>8275.6</v>
      </c>
      <c r="E312" s="346">
        <v>6170.07</v>
      </c>
      <c r="F312" s="431">
        <f>+D312-'ANEXO 107 N3'!D312</f>
        <v>0</v>
      </c>
    </row>
    <row r="313" spans="1:6" s="3" customFormat="1" x14ac:dyDescent="0.2">
      <c r="A313" s="12"/>
      <c r="B313" s="19" t="s">
        <v>5</v>
      </c>
      <c r="C313" s="10" t="s">
        <v>10</v>
      </c>
      <c r="D313" s="104">
        <f>+'ANEXO 107 N3'!D313</f>
        <v>8153.28</v>
      </c>
      <c r="E313" s="346">
        <v>5993.79</v>
      </c>
      <c r="F313" s="431">
        <f>+D313-'ANEXO 107 N3'!D313</f>
        <v>0</v>
      </c>
    </row>
    <row r="314" spans="1:6" s="3" customFormat="1" x14ac:dyDescent="0.2">
      <c r="A314" s="12"/>
      <c r="B314" s="13" t="s">
        <v>6</v>
      </c>
      <c r="C314" s="10" t="s">
        <v>10</v>
      </c>
      <c r="D314" s="104">
        <f>+'ANEXO 107 N3'!D314</f>
        <v>8056.65</v>
      </c>
      <c r="E314" s="346">
        <v>5892.71</v>
      </c>
      <c r="F314" s="431">
        <f>+D314-'ANEXO 107 N3'!D314</f>
        <v>0</v>
      </c>
    </row>
    <row r="315" spans="1:6" s="3" customFormat="1" x14ac:dyDescent="0.2">
      <c r="A315" s="12"/>
      <c r="B315" s="13"/>
      <c r="C315" s="91"/>
      <c r="D315" s="88"/>
      <c r="E315" s="346"/>
      <c r="F315" s="431">
        <f>+D315-'ANEXO 107 N3'!D315</f>
        <v>0</v>
      </c>
    </row>
    <row r="316" spans="1:6" s="3" customFormat="1" x14ac:dyDescent="0.2">
      <c r="A316" s="8" t="s">
        <v>97</v>
      </c>
      <c r="B316" s="9"/>
      <c r="C316" s="89"/>
      <c r="D316" s="88"/>
      <c r="E316" s="346"/>
      <c r="F316" s="431">
        <f>+D316-'ANEXO 107 N3'!D316</f>
        <v>0</v>
      </c>
    </row>
    <row r="317" spans="1:6" s="3" customFormat="1" x14ac:dyDescent="0.2">
      <c r="A317" s="12"/>
      <c r="B317" s="13" t="s">
        <v>0</v>
      </c>
      <c r="C317" s="10" t="s">
        <v>9</v>
      </c>
      <c r="D317" s="104">
        <f>+'ANEXO 107 N3'!D317</f>
        <v>10159674.6</v>
      </c>
      <c r="E317" s="346">
        <v>5462315.1399999997</v>
      </c>
      <c r="F317" s="431">
        <f>+D317-'ANEXO 107 N3'!D317</f>
        <v>0</v>
      </c>
    </row>
    <row r="318" spans="1:6" s="3" customFormat="1" x14ac:dyDescent="0.2">
      <c r="A318" s="12"/>
      <c r="B318" s="13" t="s">
        <v>2</v>
      </c>
      <c r="C318" s="10" t="s">
        <v>9</v>
      </c>
      <c r="D318" s="104">
        <f>+'ANEXO 107 N3'!D318</f>
        <v>8080530.4800000004</v>
      </c>
      <c r="E318" s="346">
        <v>4396378.3099999996</v>
      </c>
      <c r="F318" s="431">
        <f>+D318-'ANEXO 107 N3'!D318</f>
        <v>0</v>
      </c>
    </row>
    <row r="319" spans="1:6" s="3" customFormat="1" x14ac:dyDescent="0.2">
      <c r="A319" s="12"/>
      <c r="B319" s="13" t="s">
        <v>3</v>
      </c>
      <c r="C319" s="10" t="s">
        <v>10</v>
      </c>
      <c r="D319" s="104">
        <f>+'ANEXO 107 N3'!D319</f>
        <v>3118.54</v>
      </c>
      <c r="E319" s="346">
        <v>2325.1</v>
      </c>
      <c r="F319" s="431">
        <f>+D319-'ANEXO 107 N3'!D319</f>
        <v>0</v>
      </c>
    </row>
    <row r="320" spans="1:6" s="3" customFormat="1" x14ac:dyDescent="0.2">
      <c r="A320" s="12"/>
      <c r="B320" s="19" t="s">
        <v>5</v>
      </c>
      <c r="C320" s="10" t="s">
        <v>10</v>
      </c>
      <c r="D320" s="104">
        <f>+'ANEXO 107 N3'!D320</f>
        <v>3072.44</v>
      </c>
      <c r="E320" s="346">
        <v>2258.67</v>
      </c>
      <c r="F320" s="431">
        <f>+D320-'ANEXO 107 N3'!D320</f>
        <v>0</v>
      </c>
    </row>
    <row r="321" spans="1:6" s="3" customFormat="1" x14ac:dyDescent="0.2">
      <c r="A321" s="12"/>
      <c r="B321" s="13" t="s">
        <v>6</v>
      </c>
      <c r="C321" s="10" t="s">
        <v>10</v>
      </c>
      <c r="D321" s="104">
        <f>+'ANEXO 107 N3'!D321</f>
        <v>3036.03</v>
      </c>
      <c r="E321" s="346">
        <v>2220.58</v>
      </c>
      <c r="F321" s="431">
        <f>+D321-'ANEXO 107 N3'!D321</f>
        <v>0</v>
      </c>
    </row>
    <row r="322" spans="1:6" s="3" customFormat="1" x14ac:dyDescent="0.2">
      <c r="A322" s="12"/>
      <c r="B322" s="13"/>
      <c r="C322" s="91"/>
      <c r="D322" s="104"/>
      <c r="E322" s="346"/>
      <c r="F322" s="431">
        <f>+D322-'ANEXO 107 N3'!D322</f>
        <v>0</v>
      </c>
    </row>
    <row r="323" spans="1:6" s="3" customFormat="1" x14ac:dyDescent="0.2">
      <c r="A323" s="8" t="s">
        <v>98</v>
      </c>
      <c r="B323" s="9"/>
      <c r="C323" s="89"/>
      <c r="D323" s="104"/>
      <c r="E323" s="346"/>
      <c r="F323" s="431">
        <f>+D323-'ANEXO 107 N3'!D323</f>
        <v>0</v>
      </c>
    </row>
    <row r="324" spans="1:6" s="3" customFormat="1" x14ac:dyDescent="0.2">
      <c r="A324" s="12"/>
      <c r="B324" s="13" t="s">
        <v>0</v>
      </c>
      <c r="C324" s="10" t="s">
        <v>9</v>
      </c>
      <c r="D324" s="104">
        <f>+'ANEXO 107 N3'!D324</f>
        <v>2598183.4700000002</v>
      </c>
      <c r="E324" s="346">
        <v>1387912.27</v>
      </c>
      <c r="F324" s="431">
        <f>+D324-'ANEXO 107 N3'!D324</f>
        <v>0</v>
      </c>
    </row>
    <row r="325" spans="1:6" s="3" customFormat="1" x14ac:dyDescent="0.2">
      <c r="A325" s="12"/>
      <c r="B325" s="13" t="s">
        <v>2</v>
      </c>
      <c r="C325" s="10" t="s">
        <v>9</v>
      </c>
      <c r="D325" s="104">
        <f>+'ANEXO 107 N3'!D325</f>
        <v>2044607.33</v>
      </c>
      <c r="E325" s="346">
        <v>1112410.54</v>
      </c>
      <c r="F325" s="431">
        <f>+D325-'ANEXO 107 N3'!D325</f>
        <v>0</v>
      </c>
    </row>
    <row r="326" spans="1:6" s="3" customFormat="1" x14ac:dyDescent="0.2">
      <c r="A326" s="12"/>
      <c r="B326" s="13" t="s">
        <v>3</v>
      </c>
      <c r="C326" s="10" t="s">
        <v>10</v>
      </c>
      <c r="D326" s="104">
        <f>+'ANEXO 107 N3'!D326</f>
        <v>1262.55</v>
      </c>
      <c r="E326" s="346">
        <v>941.32</v>
      </c>
      <c r="F326" s="431">
        <f>+D326-'ANEXO 107 N3'!D326</f>
        <v>0</v>
      </c>
    </row>
    <row r="327" spans="1:6" s="3" customFormat="1" x14ac:dyDescent="0.2">
      <c r="A327" s="12"/>
      <c r="B327" s="19" t="s">
        <v>5</v>
      </c>
      <c r="C327" s="10" t="s">
        <v>10</v>
      </c>
      <c r="D327" s="104">
        <f>+'ANEXO 107 N3'!D327</f>
        <v>1243.8900000000001</v>
      </c>
      <c r="E327" s="346">
        <v>914.43</v>
      </c>
      <c r="F327" s="431">
        <f>+D327-'ANEXO 107 N3'!D327</f>
        <v>0</v>
      </c>
    </row>
    <row r="328" spans="1:6" s="3" customFormat="1" x14ac:dyDescent="0.2">
      <c r="A328" s="12"/>
      <c r="B328" s="13" t="s">
        <v>6</v>
      </c>
      <c r="C328" s="10" t="s">
        <v>10</v>
      </c>
      <c r="D328" s="104">
        <f>+'ANEXO 107 N3'!D328</f>
        <v>1229.1400000000001</v>
      </c>
      <c r="E328" s="346">
        <v>899.01</v>
      </c>
      <c r="F328" s="431">
        <f>+D328-'ANEXO 107 N3'!D328</f>
        <v>0</v>
      </c>
    </row>
    <row r="329" spans="1:6" s="3" customFormat="1" x14ac:dyDescent="0.2">
      <c r="A329" s="12"/>
      <c r="B329" s="13"/>
      <c r="C329" s="83"/>
      <c r="D329" s="85"/>
      <c r="E329" s="346"/>
      <c r="F329" s="431">
        <f>+D329-'ANEXO 107 N3'!D329</f>
        <v>0</v>
      </c>
    </row>
    <row r="330" spans="1:6" s="3" customFormat="1" x14ac:dyDescent="0.2">
      <c r="A330" s="8" t="s">
        <v>99</v>
      </c>
      <c r="B330" s="9"/>
      <c r="C330" s="89"/>
      <c r="D330" s="104"/>
      <c r="E330" s="346"/>
      <c r="F330" s="431">
        <f>+D330-'ANEXO 107 N3'!D330</f>
        <v>0</v>
      </c>
    </row>
    <row r="331" spans="1:6" s="3" customFormat="1" x14ac:dyDescent="0.2">
      <c r="A331" s="12"/>
      <c r="B331" s="13" t="s">
        <v>0</v>
      </c>
      <c r="C331" s="10" t="s">
        <v>9</v>
      </c>
      <c r="D331" s="104">
        <f>+'ANEXO 107 N3'!D331</f>
        <v>13983223.74</v>
      </c>
      <c r="E331" s="346">
        <v>7430525.5499999998</v>
      </c>
      <c r="F331" s="431">
        <f>+D331-'ANEXO 107 N3'!D331</f>
        <v>0</v>
      </c>
    </row>
    <row r="332" spans="1:6" s="3" customFormat="1" x14ac:dyDescent="0.2">
      <c r="A332" s="12"/>
      <c r="B332" s="13" t="s">
        <v>2</v>
      </c>
      <c r="C332" s="10" t="s">
        <v>9</v>
      </c>
      <c r="D332" s="104">
        <f>+'ANEXO 107 N3'!D332</f>
        <v>10865736.24</v>
      </c>
      <c r="E332" s="346">
        <v>5911726.6100000003</v>
      </c>
      <c r="F332" s="431">
        <f>+D332-'ANEXO 107 N3'!D332</f>
        <v>0</v>
      </c>
    </row>
    <row r="333" spans="1:6" s="3" customFormat="1" x14ac:dyDescent="0.2">
      <c r="A333" s="12"/>
      <c r="B333" s="13" t="s">
        <v>3</v>
      </c>
      <c r="C333" s="10" t="s">
        <v>10</v>
      </c>
      <c r="D333" s="104">
        <f>+'ANEXO 107 N3'!D333</f>
        <v>8275.6</v>
      </c>
      <c r="E333" s="346">
        <v>6170.07</v>
      </c>
      <c r="F333" s="431">
        <f>+D333-'ANEXO 107 N3'!D333</f>
        <v>0</v>
      </c>
    </row>
    <row r="334" spans="1:6" s="3" customFormat="1" x14ac:dyDescent="0.2">
      <c r="A334" s="12"/>
      <c r="B334" s="19" t="s">
        <v>5</v>
      </c>
      <c r="C334" s="10" t="s">
        <v>10</v>
      </c>
      <c r="D334" s="104">
        <f>+'ANEXO 107 N3'!D334</f>
        <v>8153.28</v>
      </c>
      <c r="E334" s="346">
        <v>5993.79</v>
      </c>
      <c r="F334" s="431">
        <f>+D334-'ANEXO 107 N3'!D334</f>
        <v>0</v>
      </c>
    </row>
    <row r="335" spans="1:6" s="3" customFormat="1" x14ac:dyDescent="0.2">
      <c r="A335" s="12"/>
      <c r="B335" s="13" t="s">
        <v>6</v>
      </c>
      <c r="C335" s="10" t="s">
        <v>10</v>
      </c>
      <c r="D335" s="104">
        <f>+'ANEXO 107 N3'!D335</f>
        <v>8056.65</v>
      </c>
      <c r="E335" s="346">
        <v>5892.71</v>
      </c>
      <c r="F335" s="431">
        <f>+D335-'ANEXO 107 N3'!D335</f>
        <v>0</v>
      </c>
    </row>
    <row r="336" spans="1:6" s="3" customFormat="1" x14ac:dyDescent="0.2">
      <c r="A336" s="12"/>
      <c r="B336" s="13"/>
      <c r="C336" s="91"/>
      <c r="D336" s="88"/>
      <c r="E336" s="346"/>
      <c r="F336" s="431">
        <f>+D336-'ANEXO 107 N3'!D336</f>
        <v>0</v>
      </c>
    </row>
    <row r="337" spans="1:6" s="3" customFormat="1" x14ac:dyDescent="0.2">
      <c r="A337" s="8" t="s">
        <v>100</v>
      </c>
      <c r="B337" s="9"/>
      <c r="C337" s="89"/>
      <c r="D337" s="104"/>
      <c r="E337" s="346"/>
      <c r="F337" s="431">
        <f>+D337-'ANEXO 107 N3'!D337</f>
        <v>0</v>
      </c>
    </row>
    <row r="338" spans="1:6" s="3" customFormat="1" x14ac:dyDescent="0.2">
      <c r="A338" s="12"/>
      <c r="B338" s="13" t="s">
        <v>0</v>
      </c>
      <c r="C338" s="10" t="s">
        <v>9</v>
      </c>
      <c r="D338" s="104">
        <f>+'ANEXO 107 N3'!D338</f>
        <v>10159674.6</v>
      </c>
      <c r="E338" s="346">
        <v>5462315.1399999997</v>
      </c>
      <c r="F338" s="431">
        <f>+D338-'ANEXO 107 N3'!D338</f>
        <v>0</v>
      </c>
    </row>
    <row r="339" spans="1:6" s="3" customFormat="1" x14ac:dyDescent="0.2">
      <c r="A339" s="12"/>
      <c r="B339" s="13" t="s">
        <v>2</v>
      </c>
      <c r="C339" s="10" t="s">
        <v>9</v>
      </c>
      <c r="D339" s="104">
        <f>+'ANEXO 107 N3'!D339</f>
        <v>8080530.4800000004</v>
      </c>
      <c r="E339" s="346">
        <v>4396378.3099999996</v>
      </c>
      <c r="F339" s="431">
        <f>+D339-'ANEXO 107 N3'!D339</f>
        <v>0</v>
      </c>
    </row>
    <row r="340" spans="1:6" s="3" customFormat="1" x14ac:dyDescent="0.2">
      <c r="A340" s="12"/>
      <c r="B340" s="13" t="s">
        <v>3</v>
      </c>
      <c r="C340" s="10" t="s">
        <v>10</v>
      </c>
      <c r="D340" s="104">
        <f>+'ANEXO 107 N3'!D340</f>
        <v>3118.54</v>
      </c>
      <c r="E340" s="346">
        <v>2325.1</v>
      </c>
      <c r="F340" s="431">
        <f>+D340-'ANEXO 107 N3'!D340</f>
        <v>0</v>
      </c>
    </row>
    <row r="341" spans="1:6" s="3" customFormat="1" x14ac:dyDescent="0.2">
      <c r="A341" s="12"/>
      <c r="B341" s="19" t="s">
        <v>5</v>
      </c>
      <c r="C341" s="10" t="s">
        <v>10</v>
      </c>
      <c r="D341" s="104">
        <f>+'ANEXO 107 N3'!D341</f>
        <v>3072.44</v>
      </c>
      <c r="E341" s="346">
        <v>2258.67</v>
      </c>
      <c r="F341" s="431">
        <f>+D341-'ANEXO 107 N3'!D341</f>
        <v>0</v>
      </c>
    </row>
    <row r="342" spans="1:6" s="3" customFormat="1" x14ac:dyDescent="0.2">
      <c r="A342" s="12"/>
      <c r="B342" s="13" t="s">
        <v>6</v>
      </c>
      <c r="C342" s="10" t="s">
        <v>10</v>
      </c>
      <c r="D342" s="104">
        <f>+'ANEXO 107 N3'!D342</f>
        <v>3036.03</v>
      </c>
      <c r="E342" s="346">
        <v>2220.58</v>
      </c>
      <c r="F342" s="431">
        <f>+D342-'ANEXO 107 N3'!D342</f>
        <v>0</v>
      </c>
    </row>
    <row r="343" spans="1:6" s="3" customFormat="1" x14ac:dyDescent="0.2">
      <c r="A343" s="12"/>
      <c r="B343" s="13"/>
      <c r="C343" s="91"/>
      <c r="D343" s="88"/>
      <c r="E343" s="346"/>
      <c r="F343" s="431">
        <f>+D343-'ANEXO 107 N3'!D343</f>
        <v>0</v>
      </c>
    </row>
    <row r="344" spans="1:6" s="3" customFormat="1" x14ac:dyDescent="0.2">
      <c r="A344" s="8" t="s">
        <v>101</v>
      </c>
      <c r="B344" s="9"/>
      <c r="C344" s="89"/>
      <c r="D344" s="104"/>
      <c r="E344" s="346"/>
      <c r="F344" s="431">
        <f>+D344-'ANEXO 107 N3'!D344</f>
        <v>0</v>
      </c>
    </row>
    <row r="345" spans="1:6" s="3" customFormat="1" x14ac:dyDescent="0.2">
      <c r="A345" s="12"/>
      <c r="B345" s="13" t="s">
        <v>0</v>
      </c>
      <c r="C345" s="10" t="s">
        <v>9</v>
      </c>
      <c r="D345" s="104">
        <f>+'ANEXO 107 N3'!D345</f>
        <v>2598183.4700000002</v>
      </c>
      <c r="E345" s="346">
        <v>1387912.27</v>
      </c>
      <c r="F345" s="431">
        <f>+D345-'ANEXO 107 N3'!D345</f>
        <v>0</v>
      </c>
    </row>
    <row r="346" spans="1:6" s="3" customFormat="1" x14ac:dyDescent="0.2">
      <c r="A346" s="12"/>
      <c r="B346" s="13" t="s">
        <v>2</v>
      </c>
      <c r="C346" s="10" t="s">
        <v>9</v>
      </c>
      <c r="D346" s="104">
        <f>+'ANEXO 107 N3'!D346</f>
        <v>2044607.33</v>
      </c>
      <c r="E346" s="346">
        <v>1112410.54</v>
      </c>
      <c r="F346" s="431">
        <f>+D346-'ANEXO 107 N3'!D346</f>
        <v>0</v>
      </c>
    </row>
    <row r="347" spans="1:6" s="3" customFormat="1" x14ac:dyDescent="0.2">
      <c r="A347" s="12"/>
      <c r="B347" s="13" t="s">
        <v>3</v>
      </c>
      <c r="C347" s="10" t="s">
        <v>10</v>
      </c>
      <c r="D347" s="104">
        <f>+'ANEXO 107 N3'!D347</f>
        <v>1262.55</v>
      </c>
      <c r="E347" s="346">
        <v>941.32</v>
      </c>
      <c r="F347" s="431">
        <f>+D347-'ANEXO 107 N3'!D347</f>
        <v>0</v>
      </c>
    </row>
    <row r="348" spans="1:6" s="3" customFormat="1" x14ac:dyDescent="0.2">
      <c r="A348" s="12"/>
      <c r="B348" s="19" t="s">
        <v>5</v>
      </c>
      <c r="C348" s="10" t="s">
        <v>10</v>
      </c>
      <c r="D348" s="104">
        <f>+'ANEXO 107 N3'!D348</f>
        <v>1243.8900000000001</v>
      </c>
      <c r="E348" s="346">
        <v>914.43</v>
      </c>
      <c r="F348" s="431">
        <f>+D348-'ANEXO 107 N3'!D348</f>
        <v>0</v>
      </c>
    </row>
    <row r="349" spans="1:6" s="3" customFormat="1" x14ac:dyDescent="0.2">
      <c r="A349" s="12"/>
      <c r="B349" s="13" t="s">
        <v>6</v>
      </c>
      <c r="C349" s="10" t="s">
        <v>10</v>
      </c>
      <c r="D349" s="104">
        <f>+'ANEXO 107 N3'!D349</f>
        <v>1229.1400000000001</v>
      </c>
      <c r="E349" s="346">
        <v>899.01</v>
      </c>
      <c r="F349" s="431">
        <f>+D349-'ANEXO 107 N3'!D349</f>
        <v>0</v>
      </c>
    </row>
    <row r="350" spans="1:6" s="3" customFormat="1" ht="15" thickBot="1" x14ac:dyDescent="0.25">
      <c r="A350" s="21"/>
      <c r="B350" s="98"/>
      <c r="C350" s="99"/>
      <c r="D350" s="99"/>
      <c r="E350" s="346"/>
      <c r="F350" s="431">
        <f>+D350-'ANEXO 107 N3'!D350</f>
        <v>0</v>
      </c>
    </row>
    <row r="351" spans="1:6" s="3" customFormat="1" hidden="1" x14ac:dyDescent="0.2">
      <c r="A351" s="8" t="s">
        <v>102</v>
      </c>
      <c r="B351" s="9"/>
      <c r="C351" s="89"/>
      <c r="D351" s="88"/>
      <c r="E351" s="346"/>
      <c r="F351" s="431">
        <f>+D351-'ANEXO 107 N3'!D351</f>
        <v>0</v>
      </c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f>+E352</f>
        <v>7430525.5499999998</v>
      </c>
      <c r="E352" s="346">
        <v>7430525.5499999998</v>
      </c>
      <c r="F352" s="431">
        <f>+D352-'ANEXO 107 N3'!D352</f>
        <v>-6552698.1900000004</v>
      </c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f>+E353</f>
        <v>5911726.6100000003</v>
      </c>
      <c r="E353" s="346">
        <v>5911726.6100000003</v>
      </c>
      <c r="F353" s="431">
        <f>+D353-'ANEXO 107 N3'!D353</f>
        <v>-4954009.63</v>
      </c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f>+E354</f>
        <v>6170.07</v>
      </c>
      <c r="E354" s="346">
        <v>6170.07</v>
      </c>
      <c r="F354" s="431">
        <f>+D354-'ANEXO 107 N3'!D354</f>
        <v>-2105.5300000000007</v>
      </c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f>+E355</f>
        <v>5993.79</v>
      </c>
      <c r="E355" s="346">
        <v>5993.79</v>
      </c>
      <c r="F355" s="431">
        <f>+D355-'ANEXO 107 N3'!D355</f>
        <v>-2159.4899999999998</v>
      </c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f>+E356</f>
        <v>5892.71</v>
      </c>
      <c r="E356" s="346">
        <v>5892.71</v>
      </c>
      <c r="F356" s="431">
        <f>+D356-'ANEXO 107 N3'!D356</f>
        <v>-2163.9399999999996</v>
      </c>
    </row>
    <row r="357" spans="1:6" s="3" customFormat="1" hidden="1" x14ac:dyDescent="0.2">
      <c r="A357" s="12"/>
      <c r="B357" s="13"/>
      <c r="C357" s="91"/>
      <c r="D357" s="88"/>
      <c r="E357" s="346"/>
      <c r="F357" s="431">
        <f>+D357-'ANEXO 107 N3'!D357</f>
        <v>0</v>
      </c>
    </row>
    <row r="358" spans="1:6" s="3" customFormat="1" hidden="1" x14ac:dyDescent="0.2">
      <c r="A358" s="8" t="s">
        <v>103</v>
      </c>
      <c r="B358" s="9"/>
      <c r="C358" s="89"/>
      <c r="D358" s="88"/>
      <c r="E358" s="346"/>
      <c r="F358" s="431">
        <f>+D358-'ANEXO 107 N3'!D358</f>
        <v>0</v>
      </c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f>+E359</f>
        <v>5462315.1399999997</v>
      </c>
      <c r="E359" s="346">
        <v>5462315.1399999997</v>
      </c>
      <c r="F359" s="431">
        <f>+D359-'ANEXO 107 N3'!D359</f>
        <v>-4697359.46</v>
      </c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f>+E360</f>
        <v>4396378.3099999996</v>
      </c>
      <c r="E360" s="346">
        <v>4396378.3099999996</v>
      </c>
      <c r="F360" s="431">
        <f>+D360-'ANEXO 107 N3'!D360</f>
        <v>-3684152.1700000009</v>
      </c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f>+E361</f>
        <v>2325.1</v>
      </c>
      <c r="E361" s="346">
        <v>2325.1</v>
      </c>
      <c r="F361" s="431">
        <f>+D361-'ANEXO 107 N3'!D361</f>
        <v>-793.44</v>
      </c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f>+E362</f>
        <v>2258.67</v>
      </c>
      <c r="E362" s="346">
        <v>2258.67</v>
      </c>
      <c r="F362" s="431">
        <f>+D362-'ANEXO 107 N3'!D362</f>
        <v>-813.77</v>
      </c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f>+E363</f>
        <v>2220.58</v>
      </c>
      <c r="E363" s="346">
        <v>2220.58</v>
      </c>
      <c r="F363" s="431">
        <f>+D363-'ANEXO 107 N3'!D363</f>
        <v>-815.45000000000027</v>
      </c>
    </row>
    <row r="364" spans="1:6" s="3" customFormat="1" hidden="1" x14ac:dyDescent="0.2">
      <c r="A364" s="12"/>
      <c r="B364" s="13"/>
      <c r="C364" s="91"/>
      <c r="D364" s="88"/>
      <c r="E364" s="346"/>
      <c r="F364" s="431">
        <f>+D364-'ANEXO 107 N3'!D364</f>
        <v>0</v>
      </c>
    </row>
    <row r="365" spans="1:6" s="3" customFormat="1" hidden="1" x14ac:dyDescent="0.2">
      <c r="A365" s="328" t="s">
        <v>104</v>
      </c>
      <c r="B365" s="329"/>
      <c r="C365" s="89"/>
      <c r="D365" s="88"/>
      <c r="E365" s="346"/>
      <c r="F365" s="431">
        <f>+D365-'ANEXO 107 N3'!D365</f>
        <v>0</v>
      </c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f>+E366</f>
        <v>1387912.27</v>
      </c>
      <c r="E366" s="346">
        <v>1387912.27</v>
      </c>
      <c r="F366" s="431">
        <f>+D366-'ANEXO 107 N3'!D366</f>
        <v>-1210271.2000000002</v>
      </c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f>+E367</f>
        <v>1112410.54</v>
      </c>
      <c r="E367" s="346">
        <v>1112410.54</v>
      </c>
      <c r="F367" s="431">
        <f>+D367-'ANEXO 107 N3'!D367</f>
        <v>-932196.79</v>
      </c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f>+E368</f>
        <v>941.32</v>
      </c>
      <c r="E368" s="346">
        <v>941.32</v>
      </c>
      <c r="F368" s="431">
        <f>+D368-'ANEXO 107 N3'!D368</f>
        <v>-321.2299999999999</v>
      </c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f>+E369</f>
        <v>914.43</v>
      </c>
      <c r="E369" s="346">
        <v>914.43</v>
      </c>
      <c r="F369" s="431">
        <f>+D369-'ANEXO 107 N3'!D369</f>
        <v>-329.46000000000015</v>
      </c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f>+E370</f>
        <v>899.01</v>
      </c>
      <c r="E370" s="346">
        <v>899.01</v>
      </c>
      <c r="F370" s="431">
        <f>+D370-'ANEXO 107 N3'!D370</f>
        <v>-330.13000000000011</v>
      </c>
    </row>
    <row r="371" spans="1:6" s="3" customFormat="1" hidden="1" x14ac:dyDescent="0.2">
      <c r="A371" s="12"/>
      <c r="B371" s="13"/>
      <c r="C371" s="83"/>
      <c r="D371" s="88"/>
      <c r="E371" s="346"/>
      <c r="F371" s="431">
        <f>+D371-'ANEXO 107 N3'!D371</f>
        <v>0</v>
      </c>
    </row>
    <row r="372" spans="1:6" s="3" customFormat="1" hidden="1" x14ac:dyDescent="0.2">
      <c r="A372" s="8" t="s">
        <v>105</v>
      </c>
      <c r="B372" s="9"/>
      <c r="C372" s="83"/>
      <c r="D372" s="88"/>
      <c r="E372" s="346"/>
      <c r="F372" s="431">
        <f>+D372-'ANEXO 107 N3'!D372</f>
        <v>0</v>
      </c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f>+E373</f>
        <v>7430525.5499999998</v>
      </c>
      <c r="E373" s="346">
        <v>7430525.5499999998</v>
      </c>
      <c r="F373" s="431">
        <f>+D373-'ANEXO 107 N3'!D373</f>
        <v>-6552698.1900000004</v>
      </c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f>+E374</f>
        <v>5911726.6100000003</v>
      </c>
      <c r="E374" s="346">
        <v>5911726.6100000003</v>
      </c>
      <c r="F374" s="431">
        <f>+D374-'ANEXO 107 N3'!D374</f>
        <v>-4954009.63</v>
      </c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f>+'ANEXO 27 Nivel 1 y Resto'!D375</f>
        <v>19074.02</v>
      </c>
      <c r="E375" s="346">
        <v>6170.07</v>
      </c>
      <c r="F375" s="431">
        <f>+D375-'ANEXO 107 N3'!D375</f>
        <v>10798.42</v>
      </c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f>+'ANEXO 27 Nivel 1 y Resto'!D376</f>
        <v>18547.650000000001</v>
      </c>
      <c r="E376" s="346">
        <v>5993.79</v>
      </c>
      <c r="F376" s="431">
        <f>+D376-'ANEXO 107 N3'!D376</f>
        <v>10394.370000000003</v>
      </c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f>+'ANEXO 27 Nivel 1 y Resto'!D377</f>
        <v>18302.64</v>
      </c>
      <c r="E377" s="346">
        <v>5892.71</v>
      </c>
      <c r="F377" s="431">
        <f>+D377-'ANEXO 107 N3'!D377</f>
        <v>10245.99</v>
      </c>
    </row>
    <row r="378" spans="1:6" s="3" customFormat="1" hidden="1" x14ac:dyDescent="0.2">
      <c r="A378" s="12"/>
      <c r="B378" s="13"/>
      <c r="C378" s="83"/>
      <c r="D378" s="88"/>
      <c r="E378" s="346"/>
      <c r="F378" s="431">
        <f>+D378-'ANEXO 107 N3'!D378</f>
        <v>0</v>
      </c>
    </row>
    <row r="379" spans="1:6" s="3" customFormat="1" hidden="1" x14ac:dyDescent="0.2">
      <c r="A379" s="8" t="s">
        <v>106</v>
      </c>
      <c r="B379" s="9"/>
      <c r="C379" s="83"/>
      <c r="D379" s="88"/>
      <c r="E379" s="346"/>
      <c r="F379" s="431">
        <f>+D379-'ANEXO 107 N3'!D379</f>
        <v>0</v>
      </c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f>+E380</f>
        <v>5462315.1399999997</v>
      </c>
      <c r="E380" s="346">
        <v>5462315.1399999997</v>
      </c>
      <c r="F380" s="431">
        <f>+D380-'ANEXO 107 N3'!D380</f>
        <v>-4697359.46</v>
      </c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f>+E381</f>
        <v>4396378.3099999996</v>
      </c>
      <c r="E381" s="346">
        <v>4396378.3099999996</v>
      </c>
      <c r="F381" s="431">
        <f>+D381-'ANEXO 107 N3'!D381</f>
        <v>-3684152.1700000009</v>
      </c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f>+'ANEXO 27 Nivel 1 y Resto'!D382</f>
        <v>7187.76</v>
      </c>
      <c r="E382" s="346">
        <v>2325.1</v>
      </c>
      <c r="F382" s="431">
        <f>+D382-'ANEXO 107 N3'!D382</f>
        <v>4069.2200000000003</v>
      </c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f>+'ANEXO 27 Nivel 1 y Resto'!D383</f>
        <v>6989.41</v>
      </c>
      <c r="E383" s="346">
        <v>2258.67</v>
      </c>
      <c r="F383" s="431">
        <f>+D383-'ANEXO 107 N3'!D383</f>
        <v>3916.97</v>
      </c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f>+'ANEXO 27 Nivel 1 y Resto'!D384</f>
        <v>6897.08</v>
      </c>
      <c r="E384" s="346">
        <v>2220.58</v>
      </c>
      <c r="F384" s="431">
        <f>+D384-'ANEXO 107 N3'!D384</f>
        <v>3861.0499999999997</v>
      </c>
    </row>
    <row r="385" spans="1:6" s="3" customFormat="1" hidden="1" x14ac:dyDescent="0.2">
      <c r="A385" s="12"/>
      <c r="B385" s="13"/>
      <c r="C385" s="83"/>
      <c r="D385" s="88"/>
      <c r="E385" s="346"/>
      <c r="F385" s="431">
        <f>+D385-'ANEXO 107 N3'!D385</f>
        <v>0</v>
      </c>
    </row>
    <row r="386" spans="1:6" s="3" customFormat="1" hidden="1" x14ac:dyDescent="0.2">
      <c r="A386" s="8" t="s">
        <v>107</v>
      </c>
      <c r="B386" s="9"/>
      <c r="C386" s="83"/>
      <c r="D386" s="88"/>
      <c r="E386" s="346"/>
      <c r="F386" s="431">
        <f>+D386-'ANEXO 107 N3'!D386</f>
        <v>0</v>
      </c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f>+E388</f>
        <v>1387912.27</v>
      </c>
      <c r="E387" s="346"/>
      <c r="F387" s="431">
        <f>+D387-'ANEXO 107 N3'!D387</f>
        <v>-1210271.2000000002</v>
      </c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f>+E389</f>
        <v>1112410.54</v>
      </c>
      <c r="E388" s="346">
        <v>1387912.27</v>
      </c>
      <c r="F388" s="431">
        <f>+D388-'ANEXO 107 N3'!D388</f>
        <v>-932196.79</v>
      </c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f>+'ANEXO 27 Nivel 1 y Resto'!D389</f>
        <v>2909.98</v>
      </c>
      <c r="E389" s="346">
        <v>1112410.54</v>
      </c>
      <c r="F389" s="431">
        <f>+D389-'ANEXO 107 N3'!D389</f>
        <v>1647.43</v>
      </c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f>+'ANEXO 27 Nivel 1 y Resto'!D390</f>
        <v>2829.68</v>
      </c>
      <c r="E390" s="346">
        <v>941.32</v>
      </c>
      <c r="F390" s="431">
        <f>+D390-'ANEXO 107 N3'!D390</f>
        <v>1585.7899999999997</v>
      </c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f>+'ANEXO 27 Nivel 1 y Resto'!D391</f>
        <v>2792.3</v>
      </c>
      <c r="E391" s="346">
        <v>914.43</v>
      </c>
      <c r="F391" s="431">
        <f>+D391-'ANEXO 107 N3'!D391</f>
        <v>1563.16</v>
      </c>
    </row>
    <row r="392" spans="1:6" s="3" customFormat="1" hidden="1" x14ac:dyDescent="0.2">
      <c r="A392" s="12"/>
      <c r="B392" s="13"/>
      <c r="C392" s="83"/>
      <c r="D392" s="85"/>
      <c r="E392" s="334">
        <v>899.01</v>
      </c>
      <c r="F392" s="431">
        <f>+D392-'ANEXO 107 N3'!D392</f>
        <v>0</v>
      </c>
    </row>
    <row r="393" spans="1:6" s="3" customFormat="1" hidden="1" x14ac:dyDescent="0.2">
      <c r="A393" s="8" t="s">
        <v>108</v>
      </c>
      <c r="B393" s="9"/>
      <c r="C393" s="83"/>
      <c r="D393" s="88"/>
      <c r="E393" s="334"/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34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ref="D395:D433" si="0">+E395</f>
        <v>7430525.5499999998</v>
      </c>
      <c r="E395" s="334">
        <v>7430525.5499999998</v>
      </c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0"/>
        <v>5911726.6100000003</v>
      </c>
      <c r="E396" s="334">
        <v>5911726.6100000003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0"/>
        <v>6170.07</v>
      </c>
      <c r="E397" s="334">
        <v>6170.07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0"/>
        <v>5993.79</v>
      </c>
      <c r="E398" s="334">
        <v>5993.79</v>
      </c>
      <c r="F398" s="318"/>
    </row>
    <row r="399" spans="1:6" s="3" customFormat="1" hidden="1" x14ac:dyDescent="0.2">
      <c r="A399" s="12"/>
      <c r="B399" s="13"/>
      <c r="C399" s="83"/>
      <c r="D399" s="88">
        <f t="shared" si="0"/>
        <v>5892.71</v>
      </c>
      <c r="E399" s="334">
        <v>5892.71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0"/>
        <v>0</v>
      </c>
      <c r="E400" s="334"/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0"/>
        <v>0</v>
      </c>
      <c r="E401" s="334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0"/>
        <v>5462315.1399999997</v>
      </c>
      <c r="E402" s="334">
        <v>5462315.1399999997</v>
      </c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0"/>
        <v>4396378.3099999996</v>
      </c>
      <c r="E403" s="334">
        <v>4396378.3099999996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0"/>
        <v>2325.1</v>
      </c>
      <c r="E404" s="334">
        <v>2325.1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0"/>
        <v>2258.67</v>
      </c>
      <c r="E405" s="334">
        <v>2258.67</v>
      </c>
      <c r="F405" s="318"/>
    </row>
    <row r="406" spans="1:6" s="3" customFormat="1" hidden="1" x14ac:dyDescent="0.2">
      <c r="A406" s="12"/>
      <c r="B406" s="13"/>
      <c r="C406" s="83"/>
      <c r="D406" s="88">
        <f t="shared" si="0"/>
        <v>2220.58</v>
      </c>
      <c r="E406" s="334">
        <v>2220.58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0"/>
        <v>0</v>
      </c>
      <c r="E407" s="334"/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0"/>
        <v>0</v>
      </c>
      <c r="E408" s="334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0"/>
        <v>1387912.27</v>
      </c>
      <c r="E409" s="334">
        <v>1387912.27</v>
      </c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0"/>
        <v>1112410.54</v>
      </c>
      <c r="E410" s="334">
        <v>1112410.54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0"/>
        <v>941.32</v>
      </c>
      <c r="E411" s="334">
        <v>941.32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0"/>
        <v>914.43</v>
      </c>
      <c r="E412" s="334">
        <v>914.43</v>
      </c>
      <c r="F412" s="318"/>
    </row>
    <row r="413" spans="1:6" s="3" customFormat="1" hidden="1" x14ac:dyDescent="0.2">
      <c r="A413" s="32"/>
      <c r="B413" s="33"/>
      <c r="C413" s="93"/>
      <c r="D413" s="88">
        <f t="shared" si="0"/>
        <v>899.01</v>
      </c>
      <c r="E413" s="334">
        <v>899.01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0"/>
        <v>0</v>
      </c>
      <c r="E414" s="334"/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0"/>
        <v>0</v>
      </c>
      <c r="E415" s="334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0"/>
        <v>7430525.5499999998</v>
      </c>
      <c r="E416" s="334">
        <v>7430525.5499999998</v>
      </c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0"/>
        <v>5911726.6100000003</v>
      </c>
      <c r="E417" s="334">
        <v>5911726.6100000003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0"/>
        <v>6170.07</v>
      </c>
      <c r="E418" s="334">
        <v>6170.07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0"/>
        <v>5993.79</v>
      </c>
      <c r="E419" s="334">
        <v>5993.79</v>
      </c>
      <c r="F419" s="318"/>
    </row>
    <row r="420" spans="1:6" s="3" customFormat="1" hidden="1" x14ac:dyDescent="0.2">
      <c r="A420" s="32"/>
      <c r="B420" s="33"/>
      <c r="C420" s="93"/>
      <c r="D420" s="88">
        <f t="shared" si="0"/>
        <v>5892.71</v>
      </c>
      <c r="E420" s="334">
        <v>5892.71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0"/>
        <v>0</v>
      </c>
      <c r="E421" s="334"/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0"/>
        <v>0</v>
      </c>
      <c r="E422" s="334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0"/>
        <v>5462315.1399999997</v>
      </c>
      <c r="E423" s="334">
        <v>5462315.1399999997</v>
      </c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0"/>
        <v>4396378.3099999996</v>
      </c>
      <c r="E424" s="334">
        <v>4396378.3099999996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0"/>
        <v>2325.1</v>
      </c>
      <c r="E425" s="334">
        <v>2325.1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0"/>
        <v>2258.67</v>
      </c>
      <c r="E426" s="334">
        <v>2258.67</v>
      </c>
      <c r="F426" s="318"/>
    </row>
    <row r="427" spans="1:6" s="3" customFormat="1" hidden="1" x14ac:dyDescent="0.2">
      <c r="A427" s="32"/>
      <c r="B427" s="33"/>
      <c r="C427" s="93"/>
      <c r="D427" s="88">
        <f t="shared" si="0"/>
        <v>2220.58</v>
      </c>
      <c r="E427" s="334">
        <v>2220.58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0"/>
        <v>0</v>
      </c>
      <c r="E428" s="334"/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0"/>
        <v>0</v>
      </c>
      <c r="E429" s="334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0"/>
        <v>1387912.27</v>
      </c>
      <c r="E430" s="334">
        <v>1387912.27</v>
      </c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0"/>
        <v>1112410.54</v>
      </c>
      <c r="E431" s="334">
        <v>1112410.54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0"/>
        <v>941.32</v>
      </c>
      <c r="E432" s="334">
        <v>941.32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0"/>
        <v>914.43</v>
      </c>
      <c r="E433" s="334">
        <v>914.43</v>
      </c>
      <c r="F433" s="318"/>
    </row>
    <row r="434" spans="1:6" s="3" customFormat="1" hidden="1" x14ac:dyDescent="0.2">
      <c r="A434" s="87"/>
      <c r="B434" s="106"/>
      <c r="C434" s="53"/>
      <c r="D434" s="88"/>
      <c r="E434" s="334">
        <v>899.01</v>
      </c>
      <c r="F434" s="318"/>
    </row>
    <row r="435" spans="1:6" s="3" customFormat="1" hidden="1" x14ac:dyDescent="0.2">
      <c r="A435" s="87"/>
      <c r="B435" s="106"/>
      <c r="C435" s="53"/>
      <c r="D435" s="88"/>
      <c r="E435" s="334"/>
      <c r="F435" s="318"/>
    </row>
    <row r="436" spans="1:6" hidden="1" x14ac:dyDescent="0.2">
      <c r="A436" s="28" t="s">
        <v>130</v>
      </c>
      <c r="B436" s="70"/>
      <c r="C436" s="44"/>
      <c r="D436" s="146"/>
      <c r="E436" s="335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35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35">
        <v>2791.45</v>
      </c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35">
        <v>16900.78</v>
      </c>
      <c r="F439" s="318"/>
    </row>
    <row r="440" spans="1:6" s="3" customFormat="1" hidden="1" x14ac:dyDescent="0.2">
      <c r="A440" s="32"/>
      <c r="B440" s="109"/>
      <c r="C440" s="108"/>
      <c r="D440" s="110"/>
      <c r="E440" s="335">
        <v>37148.050000000003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35"/>
      <c r="F441" s="318"/>
    </row>
    <row r="442" spans="1:6" hidden="1" x14ac:dyDescent="0.2">
      <c r="A442" s="28"/>
      <c r="B442" s="70" t="s">
        <v>135</v>
      </c>
      <c r="C442" s="111"/>
      <c r="D442" s="112"/>
      <c r="E442" s="335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35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35">
        <v>20228.07</v>
      </c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35">
        <v>45292.33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35">
        <v>27593.93</v>
      </c>
      <c r="F446" s="318"/>
    </row>
    <row r="447" spans="1:6" s="3" customFormat="1" hidden="1" x14ac:dyDescent="0.2">
      <c r="A447" s="32"/>
      <c r="B447" s="72"/>
      <c r="C447" s="108"/>
      <c r="D447" s="110"/>
      <c r="E447" s="335">
        <v>69245.34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35"/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35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35">
        <v>25513.31</v>
      </c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35">
        <v>82088.33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35">
        <v>44949.77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35">
        <v>84867.28</v>
      </c>
      <c r="F453" s="318"/>
    </row>
    <row r="454" spans="1:10" s="3" customFormat="1" hidden="1" x14ac:dyDescent="0.2">
      <c r="A454" s="116"/>
      <c r="B454" s="117"/>
      <c r="C454" s="118"/>
      <c r="D454" s="119"/>
      <c r="E454" s="335"/>
      <c r="F454" s="318"/>
    </row>
    <row r="455" spans="1:10" hidden="1" x14ac:dyDescent="0.2">
      <c r="A455" s="120" t="s">
        <v>141</v>
      </c>
      <c r="B455" s="121"/>
      <c r="C455" s="122"/>
      <c r="D455" s="95"/>
      <c r="E455" s="335"/>
      <c r="F455" s="318"/>
    </row>
    <row r="456" spans="1:10" hidden="1" x14ac:dyDescent="0.2">
      <c r="A456" s="123"/>
      <c r="B456" s="124" t="s">
        <v>142</v>
      </c>
      <c r="C456" s="122"/>
      <c r="D456" s="95"/>
      <c r="E456" s="335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35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35">
        <v>3040.97</v>
      </c>
      <c r="F458" s="318"/>
    </row>
    <row r="459" spans="1:10" hidden="1" x14ac:dyDescent="0.2">
      <c r="A459" s="123"/>
      <c r="B459" s="124" t="s">
        <v>145</v>
      </c>
      <c r="C459" s="122"/>
      <c r="D459" s="95"/>
      <c r="E459" s="335">
        <v>3801.33</v>
      </c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35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35">
        <v>4561.22</v>
      </c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35">
        <v>6842.3</v>
      </c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35">
        <v>16894.060000000001</v>
      </c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35">
        <v>22807.03</v>
      </c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35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35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892.26600000000008</v>
      </c>
      <c r="E467" s="335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1960.1381999999999</v>
      </c>
      <c r="E468" s="335">
        <v>570.77</v>
      </c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35">
        <v>1955.1471999999999</v>
      </c>
      <c r="F469" s="318"/>
    </row>
    <row r="470" spans="1:10" s="3" customFormat="1" hidden="1" x14ac:dyDescent="0.2">
      <c r="A470" s="116"/>
      <c r="B470" s="139"/>
      <c r="C470" s="7"/>
      <c r="D470" s="140"/>
      <c r="E470" s="335"/>
      <c r="F470" s="318"/>
    </row>
    <row r="471" spans="1:10" hidden="1" x14ac:dyDescent="0.2">
      <c r="A471" s="141" t="s">
        <v>151</v>
      </c>
      <c r="B471" s="106"/>
      <c r="C471" s="53"/>
      <c r="D471" s="137"/>
      <c r="E471" s="335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35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35">
        <v>13.633205495669761</v>
      </c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35">
        <v>13.633205495669761</v>
      </c>
      <c r="F474" s="318"/>
    </row>
    <row r="475" spans="1:10" s="3" customFormat="1" ht="15" hidden="1" thickBot="1" x14ac:dyDescent="0.25">
      <c r="A475" s="138"/>
      <c r="B475" s="126"/>
      <c r="C475" s="23"/>
      <c r="D475" s="22"/>
      <c r="E475" s="331">
        <v>13.633205495669761</v>
      </c>
      <c r="F475" s="315"/>
    </row>
    <row r="476" spans="1:10" x14ac:dyDescent="0.2">
      <c r="A476" s="136"/>
      <c r="B476" s="319"/>
      <c r="C476" s="106"/>
      <c r="D476" s="320"/>
    </row>
    <row r="477" spans="1:10" x14ac:dyDescent="0.2">
      <c r="A477" s="136"/>
      <c r="B477" s="319"/>
      <c r="C477" s="106"/>
      <c r="D477" s="320"/>
    </row>
    <row r="478" spans="1:10" x14ac:dyDescent="0.2">
      <c r="A478" s="470" t="str">
        <f>+'ANEXO 59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71"/>
      <c r="C478" s="471"/>
      <c r="D478" s="472"/>
    </row>
    <row r="479" spans="1:10" ht="67.150000000000006" customHeight="1" x14ac:dyDescent="0.2">
      <c r="A479" s="473"/>
      <c r="B479" s="471"/>
      <c r="C479" s="471"/>
      <c r="D479" s="472"/>
    </row>
    <row r="480" spans="1:10" ht="15" thickBot="1" x14ac:dyDescent="0.25">
      <c r="A480" s="435"/>
      <c r="B480" s="321"/>
      <c r="C480" s="126"/>
      <c r="D480" s="436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2" fitToHeight="2" orientation="portrait" r:id="rId1"/>
  <headerFooter>
    <oddFooter>Página &amp;P</oddFooter>
  </headerFooter>
  <rowBreaks count="1" manualBreakCount="1">
    <brk id="158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593B6-FEC2-4E58-9685-0DA2767CDF93}">
  <sheetPr>
    <tabColor rgb="FFFFC000"/>
    <pageSetUpPr fitToPage="1"/>
  </sheetPr>
  <dimension ref="A1:K620"/>
  <sheetViews>
    <sheetView showGridLines="0" view="pageBreakPreview" zoomScaleNormal="100" zoomScaleSheetLayoutView="100" workbookViewId="0">
      <selection activeCell="E2" sqref="E2"/>
    </sheetView>
  </sheetViews>
  <sheetFormatPr baseColWidth="10" defaultColWidth="11.42578125" defaultRowHeight="14.25" x14ac:dyDescent="0.2"/>
  <cols>
    <col min="1" max="1" width="17.140625" style="2" customWidth="1"/>
    <col min="2" max="2" width="54.28515625" style="2" customWidth="1"/>
    <col min="3" max="3" width="25" style="2" customWidth="1"/>
    <col min="4" max="4" width="22.7109375" style="2" customWidth="1"/>
    <col min="5" max="5" width="27.140625" style="314" bestFit="1" customWidth="1"/>
    <col min="6" max="6" width="11.42578125" style="314"/>
    <col min="7" max="7" width="12.42578125" style="314" bestFit="1" customWidth="1"/>
    <col min="8" max="8" width="11.42578125" style="314"/>
    <col min="9" max="16384" width="11.42578125" style="2"/>
  </cols>
  <sheetData>
    <row r="1" spans="1:11" ht="18" x14ac:dyDescent="0.25">
      <c r="A1" s="456" t="s">
        <v>714</v>
      </c>
      <c r="B1" s="457"/>
      <c r="C1" s="457"/>
      <c r="D1" s="458"/>
      <c r="E1" s="1"/>
    </row>
    <row r="2" spans="1:11" x14ac:dyDescent="0.2">
      <c r="A2" s="459" t="str">
        <f>+'ANEXO 31 Nivel 1 y Resto RDLP'!A2:D2</f>
        <v>CUADRO TARIFARIO DE REFERENCIA ÁREA RÍO DE LA PLATA</v>
      </c>
      <c r="B2" s="460"/>
      <c r="C2" s="460"/>
      <c r="D2" s="461"/>
      <c r="F2" s="314">
        <v>150</v>
      </c>
    </row>
    <row r="3" spans="1:11" ht="42" customHeight="1" x14ac:dyDescent="0.2">
      <c r="A3" s="481" t="s">
        <v>668</v>
      </c>
      <c r="B3" s="480"/>
      <c r="C3" s="480"/>
      <c r="D3" s="482"/>
      <c r="F3" s="314">
        <v>300</v>
      </c>
    </row>
    <row r="4" spans="1:11" s="3" customFormat="1" ht="12.75" hidden="1" x14ac:dyDescent="0.2">
      <c r="A4" s="87"/>
      <c r="B4" s="106"/>
      <c r="C4" s="106"/>
      <c r="D4" s="85"/>
      <c r="E4" s="315"/>
      <c r="F4" s="315"/>
      <c r="G4" s="315"/>
      <c r="H4" s="315"/>
    </row>
    <row r="5" spans="1:11" s="3" customFormat="1" ht="12.75" x14ac:dyDescent="0.2">
      <c r="A5" s="12"/>
      <c r="B5" s="54"/>
      <c r="C5" s="106"/>
      <c r="D5" s="85"/>
      <c r="E5" s="315"/>
      <c r="F5" s="315">
        <v>400</v>
      </c>
      <c r="G5" s="315"/>
      <c r="H5" s="315"/>
    </row>
    <row r="6" spans="1:11" s="3" customFormat="1" ht="12.75" x14ac:dyDescent="0.2">
      <c r="A6" s="437"/>
      <c r="B6" s="229"/>
      <c r="C6" s="230"/>
      <c r="D6" s="438"/>
      <c r="E6" s="315"/>
      <c r="F6" s="315"/>
      <c r="G6" s="315"/>
      <c r="H6" s="315"/>
      <c r="J6" s="3" t="s">
        <v>526</v>
      </c>
    </row>
    <row r="7" spans="1:11" x14ac:dyDescent="0.2">
      <c r="A7" s="8" t="s">
        <v>12</v>
      </c>
      <c r="B7" s="52"/>
      <c r="C7" s="150"/>
      <c r="D7" s="104"/>
    </row>
    <row r="8" spans="1:11" x14ac:dyDescent="0.2">
      <c r="A8" s="12"/>
      <c r="B8" s="54" t="s">
        <v>13</v>
      </c>
      <c r="C8" s="14" t="s">
        <v>14</v>
      </c>
      <c r="D8" s="104">
        <f>+E307</f>
        <v>4185.96</v>
      </c>
      <c r="E8" s="104">
        <f>+E307</f>
        <v>4185.96</v>
      </c>
      <c r="F8" s="363">
        <f>+D8-'ANEXO 51 TS (SEF) '!D8</f>
        <v>0</v>
      </c>
      <c r="G8" s="104"/>
      <c r="J8" s="2">
        <v>3674.07</v>
      </c>
      <c r="K8" s="409">
        <f>+D8/J8-1</f>
        <v>0.13932505368705539</v>
      </c>
    </row>
    <row r="9" spans="1:11" x14ac:dyDescent="0.2">
      <c r="A9" s="12"/>
      <c r="B9" s="54" t="s">
        <v>15</v>
      </c>
      <c r="C9" s="10" t="s">
        <v>4</v>
      </c>
      <c r="D9" s="148">
        <f>+E308</f>
        <v>58.1417</v>
      </c>
      <c r="E9" s="148">
        <f>+E308</f>
        <v>58.1417</v>
      </c>
      <c r="F9" s="363">
        <f>+D9-'ANEXO 51 TS (SEF) '!D9</f>
        <v>0</v>
      </c>
      <c r="G9" s="148"/>
      <c r="J9" s="2">
        <v>47.228499999999997</v>
      </c>
      <c r="K9" s="409">
        <f>+D9/J9-1</f>
        <v>0.23107233979482733</v>
      </c>
    </row>
    <row r="10" spans="1:11" s="3" customFormat="1" x14ac:dyDescent="0.2">
      <c r="A10" s="12"/>
      <c r="B10" s="54"/>
      <c r="C10" s="57"/>
      <c r="D10" s="88"/>
      <c r="E10" s="88"/>
      <c r="F10" s="363">
        <f>+D10-'ANEXO 51 TS (SEF) '!D10</f>
        <v>0</v>
      </c>
      <c r="G10" s="104"/>
      <c r="H10" s="315"/>
      <c r="K10" s="409" t="e">
        <f t="shared" ref="K10:K78" si="0">+D10/J10-1</f>
        <v>#DIV/0!</v>
      </c>
    </row>
    <row r="11" spans="1:11" x14ac:dyDescent="0.2">
      <c r="A11" s="8" t="s">
        <v>16</v>
      </c>
      <c r="B11" s="52"/>
      <c r="C11" s="48"/>
      <c r="D11" s="86"/>
      <c r="E11" s="86"/>
      <c r="F11" s="363">
        <f>+D11-'ANEXO 51 TS (SEF) '!D11</f>
        <v>0</v>
      </c>
      <c r="G11" s="104"/>
      <c r="K11" s="409" t="e">
        <f t="shared" si="0"/>
        <v>#DIV/0!</v>
      </c>
    </row>
    <row r="12" spans="1:11" x14ac:dyDescent="0.2">
      <c r="A12" s="12"/>
      <c r="B12" s="54" t="s">
        <v>17</v>
      </c>
      <c r="C12" s="14"/>
      <c r="D12" s="104"/>
      <c r="E12" s="2"/>
      <c r="F12" s="363">
        <f>+D12-'ANEXO 51 TS (SEF) '!D12</f>
        <v>0</v>
      </c>
      <c r="G12" s="104"/>
      <c r="K12" s="409" t="e">
        <f t="shared" si="0"/>
        <v>#DIV/0!</v>
      </c>
    </row>
    <row r="13" spans="1:11" x14ac:dyDescent="0.2">
      <c r="A13" s="12"/>
      <c r="B13" s="54" t="s">
        <v>685</v>
      </c>
      <c r="C13" s="14" t="s">
        <v>14</v>
      </c>
      <c r="D13" s="104">
        <f>+E311</f>
        <v>11557.88</v>
      </c>
      <c r="E13" s="2"/>
      <c r="F13" s="363">
        <f>+D13-'ANEXO 51 TS (SEF) '!D13</f>
        <v>0</v>
      </c>
      <c r="G13" s="104"/>
      <c r="J13" s="2">
        <v>9943.1</v>
      </c>
      <c r="K13" s="409"/>
    </row>
    <row r="14" spans="1:11" x14ac:dyDescent="0.2">
      <c r="A14" s="12"/>
      <c r="B14" s="54" t="s">
        <v>686</v>
      </c>
      <c r="C14" s="14" t="s">
        <v>14</v>
      </c>
      <c r="D14" s="104">
        <f>+D311</f>
        <v>16692.650000000001</v>
      </c>
      <c r="E14" s="2"/>
      <c r="F14" s="363">
        <f>+D14-'ANEXO 51 TS (SEF) '!D14</f>
        <v>0</v>
      </c>
      <c r="G14" s="104"/>
      <c r="J14" s="2">
        <v>15164.73</v>
      </c>
      <c r="K14" s="409"/>
    </row>
    <row r="15" spans="1:11" x14ac:dyDescent="0.2">
      <c r="A15" s="12"/>
      <c r="B15" s="54" t="s">
        <v>157</v>
      </c>
      <c r="C15" s="10" t="s">
        <v>4</v>
      </c>
      <c r="D15" s="78">
        <f>+E312</f>
        <v>89.568799999999996</v>
      </c>
      <c r="E15" s="78">
        <f>+D312</f>
        <v>154.90799999999999</v>
      </c>
      <c r="F15" s="363">
        <f>+D15-'ANEXO 51 TS (SEF) '!D15</f>
        <v>0</v>
      </c>
      <c r="G15" s="148"/>
      <c r="J15" s="2">
        <v>142.52799999999999</v>
      </c>
      <c r="K15" s="409">
        <f t="shared" si="0"/>
        <v>-0.37157049842837897</v>
      </c>
    </row>
    <row r="16" spans="1:11" x14ac:dyDescent="0.2">
      <c r="A16" s="12"/>
      <c r="B16" s="54" t="s">
        <v>497</v>
      </c>
      <c r="C16" s="10" t="s">
        <v>4</v>
      </c>
      <c r="D16" s="78">
        <f>+D313</f>
        <v>154.90799999999999</v>
      </c>
      <c r="E16" s="78">
        <f>+D313</f>
        <v>154.90799999999999</v>
      </c>
      <c r="F16" s="363">
        <f>+D16-'ANEXO 51 TS (SEF) '!D16</f>
        <v>0</v>
      </c>
      <c r="G16" s="148"/>
      <c r="J16" s="2">
        <v>142.52799999999999</v>
      </c>
      <c r="K16" s="409">
        <f t="shared" si="0"/>
        <v>8.6860125729681048E-2</v>
      </c>
    </row>
    <row r="17" spans="1:11" x14ac:dyDescent="0.2">
      <c r="A17" s="12"/>
      <c r="B17" s="54" t="s">
        <v>19</v>
      </c>
      <c r="C17" s="14"/>
      <c r="D17" s="320"/>
      <c r="E17" s="320"/>
      <c r="F17" s="363">
        <f>+D17-'ANEXO 51 TS (SEF) '!D17</f>
        <v>0</v>
      </c>
      <c r="G17" s="104"/>
      <c r="K17" s="409" t="e">
        <f t="shared" si="0"/>
        <v>#DIV/0!</v>
      </c>
    </row>
    <row r="18" spans="1:11" x14ac:dyDescent="0.2">
      <c r="A18" s="12"/>
      <c r="B18" s="54" t="s">
        <v>685</v>
      </c>
      <c r="C18" s="14" t="s">
        <v>14</v>
      </c>
      <c r="D18" s="104">
        <f>+E314</f>
        <v>14069.44</v>
      </c>
      <c r="E18" s="104">
        <f>+E314</f>
        <v>14069.44</v>
      </c>
      <c r="F18" s="363">
        <f>+D18-'ANEXO 51 TS (SEF) '!D18</f>
        <v>0</v>
      </c>
      <c r="G18" s="104"/>
      <c r="J18" s="2">
        <v>12233.55</v>
      </c>
      <c r="K18" s="409">
        <f t="shared" si="0"/>
        <v>0.15007009412639838</v>
      </c>
    </row>
    <row r="19" spans="1:11" x14ac:dyDescent="0.2">
      <c r="A19" s="12"/>
      <c r="B19" s="54" t="s">
        <v>686</v>
      </c>
      <c r="C19" s="14" t="s">
        <v>14</v>
      </c>
      <c r="D19" s="104">
        <f>+D314</f>
        <v>19204.2</v>
      </c>
      <c r="E19" s="104">
        <f>+D314</f>
        <v>19204.2</v>
      </c>
      <c r="F19" s="363">
        <f>+D19-'ANEXO 51 TS (SEF) '!D19</f>
        <v>0</v>
      </c>
      <c r="G19" s="148"/>
      <c r="J19" s="2">
        <v>17455.18</v>
      </c>
      <c r="K19" s="409">
        <f t="shared" si="0"/>
        <v>0.10020062812299857</v>
      </c>
    </row>
    <row r="20" spans="1:11" hidden="1" x14ac:dyDescent="0.2">
      <c r="A20" s="12"/>
      <c r="B20" s="54" t="s">
        <v>499</v>
      </c>
      <c r="C20" s="10" t="s">
        <v>4</v>
      </c>
      <c r="D20" s="78">
        <f>+E315</f>
        <v>90.959900000000005</v>
      </c>
      <c r="E20" s="78">
        <f>+F315</f>
        <v>0</v>
      </c>
      <c r="F20" s="363">
        <f>+D20-'ANEXO 51 TS (SEF) '!D20</f>
        <v>0</v>
      </c>
      <c r="G20" s="104"/>
      <c r="J20" s="2">
        <v>77.061300000000003</v>
      </c>
      <c r="K20" s="409">
        <f t="shared" si="0"/>
        <v>0.18035771522151856</v>
      </c>
    </row>
    <row r="21" spans="1:11" x14ac:dyDescent="0.2">
      <c r="A21" s="12"/>
      <c r="B21" s="54" t="s">
        <v>20</v>
      </c>
      <c r="C21" s="10" t="s">
        <v>4</v>
      </c>
      <c r="D21" s="148">
        <f>+D315</f>
        <v>156.29910000000001</v>
      </c>
      <c r="E21" s="148">
        <f>+D315</f>
        <v>156.29910000000001</v>
      </c>
      <c r="F21" s="363">
        <f>+D21-'ANEXO 51 TS (SEF) '!D21</f>
        <v>0</v>
      </c>
      <c r="G21" s="104"/>
      <c r="J21" s="2">
        <v>143.79759999999999</v>
      </c>
      <c r="K21" s="409">
        <f t="shared" si="0"/>
        <v>8.6938168648155623E-2</v>
      </c>
    </row>
    <row r="22" spans="1:11" x14ac:dyDescent="0.2">
      <c r="A22" s="12"/>
      <c r="B22" s="54" t="s">
        <v>21</v>
      </c>
      <c r="C22" s="14"/>
      <c r="D22" s="320"/>
      <c r="E22" s="320"/>
      <c r="F22" s="363">
        <f>+D22-'ANEXO 51 TS (SEF) '!D22</f>
        <v>0</v>
      </c>
      <c r="G22" s="104"/>
      <c r="K22" s="409" t="e">
        <f t="shared" si="0"/>
        <v>#DIV/0!</v>
      </c>
    </row>
    <row r="23" spans="1:11" x14ac:dyDescent="0.2">
      <c r="A23" s="12"/>
      <c r="B23" s="54" t="s">
        <v>685</v>
      </c>
      <c r="C23" s="14" t="s">
        <v>14</v>
      </c>
      <c r="D23" s="104">
        <f>+E316</f>
        <v>18385.3</v>
      </c>
      <c r="E23" s="104">
        <f>+E316</f>
        <v>18385.3</v>
      </c>
      <c r="F23" s="363">
        <f>+D23-'ANEXO 51 TS (SEF) '!D23</f>
        <v>0</v>
      </c>
      <c r="G23" s="104"/>
      <c r="J23" s="2">
        <v>16171.48</v>
      </c>
      <c r="K23" s="409">
        <f t="shared" si="0"/>
        <v>0.13689656110634285</v>
      </c>
    </row>
    <row r="24" spans="1:11" x14ac:dyDescent="0.2">
      <c r="A24" s="12"/>
      <c r="B24" s="54" t="s">
        <v>686</v>
      </c>
      <c r="C24" s="14" t="s">
        <v>14</v>
      </c>
      <c r="D24" s="104">
        <f>+D316</f>
        <v>23520.07</v>
      </c>
      <c r="E24" s="104">
        <f>+D316</f>
        <v>23520.07</v>
      </c>
      <c r="F24" s="363">
        <f>+D24-'ANEXO 51 TS (SEF) '!D24</f>
        <v>0</v>
      </c>
      <c r="G24" s="104"/>
      <c r="J24" s="2">
        <v>21393.1</v>
      </c>
      <c r="K24" s="409">
        <f t="shared" si="0"/>
        <v>9.9423178501479414E-2</v>
      </c>
    </row>
    <row r="25" spans="1:11" hidden="1" x14ac:dyDescent="0.2">
      <c r="A25" s="12"/>
      <c r="B25" s="54" t="s">
        <v>501</v>
      </c>
      <c r="C25" s="10" t="s">
        <v>4</v>
      </c>
      <c r="D25" s="148">
        <f>+E317</f>
        <v>98.931399999999996</v>
      </c>
      <c r="E25" s="104">
        <f>+D317</f>
        <v>164.2706</v>
      </c>
      <c r="F25" s="363">
        <f>+D25-'ANEXO 51 TS (SEF) '!D25</f>
        <v>0</v>
      </c>
      <c r="G25" s="104"/>
      <c r="J25" s="2">
        <v>84.262799999999999</v>
      </c>
      <c r="K25" s="409">
        <f t="shared" si="0"/>
        <v>0.17408156386922813</v>
      </c>
    </row>
    <row r="26" spans="1:11" x14ac:dyDescent="0.2">
      <c r="A26" s="12"/>
      <c r="B26" s="54" t="s">
        <v>22</v>
      </c>
      <c r="C26" s="10" t="s">
        <v>4</v>
      </c>
      <c r="D26" s="148">
        <f>+D317</f>
        <v>164.2706</v>
      </c>
      <c r="E26" s="104">
        <f>+D317</f>
        <v>164.2706</v>
      </c>
      <c r="F26" s="363">
        <f>+D26-'ANEXO 51 TS (SEF) '!D26</f>
        <v>0</v>
      </c>
      <c r="G26" s="148"/>
      <c r="J26" s="2">
        <v>150.9991</v>
      </c>
      <c r="K26" s="409">
        <f t="shared" si="0"/>
        <v>8.7891252331967484E-2</v>
      </c>
    </row>
    <row r="27" spans="1:11" x14ac:dyDescent="0.2">
      <c r="A27" s="12"/>
      <c r="B27" s="54" t="s">
        <v>23</v>
      </c>
      <c r="C27" s="14"/>
      <c r="D27" s="320"/>
      <c r="E27" s="320"/>
      <c r="F27" s="363">
        <f>+D27-'ANEXO 51 TS (SEF) '!D27</f>
        <v>0</v>
      </c>
      <c r="G27" s="104"/>
      <c r="K27" s="409" t="e">
        <f t="shared" si="0"/>
        <v>#DIV/0!</v>
      </c>
    </row>
    <row r="28" spans="1:11" x14ac:dyDescent="0.2">
      <c r="A28" s="12"/>
      <c r="B28" s="54" t="s">
        <v>685</v>
      </c>
      <c r="C28" s="14" t="s">
        <v>14</v>
      </c>
      <c r="D28" s="104">
        <f>+E318</f>
        <v>21523.32</v>
      </c>
      <c r="E28" s="104">
        <f>+E318</f>
        <v>21523.32</v>
      </c>
      <c r="F28" s="363">
        <f>+D28-'ANEXO 51 TS (SEF) '!D28</f>
        <v>0</v>
      </c>
      <c r="G28" s="104"/>
      <c r="J28" s="2">
        <v>19034.740000000002</v>
      </c>
      <c r="K28" s="409">
        <f t="shared" si="0"/>
        <v>0.13073884907280053</v>
      </c>
    </row>
    <row r="29" spans="1:11" x14ac:dyDescent="0.2">
      <c r="A29" s="12"/>
      <c r="B29" s="54" t="s">
        <v>686</v>
      </c>
      <c r="C29" s="14" t="s">
        <v>14</v>
      </c>
      <c r="D29" s="104">
        <f>+D318</f>
        <v>26658.09</v>
      </c>
      <c r="E29" s="104">
        <f>+D318</f>
        <v>26658.09</v>
      </c>
      <c r="F29" s="363">
        <f>+D29-'ANEXO 51 TS (SEF) '!D29</f>
        <v>0</v>
      </c>
      <c r="G29" s="104"/>
      <c r="J29" s="2">
        <v>24256.37</v>
      </c>
      <c r="K29" s="409">
        <f t="shared" si="0"/>
        <v>9.901399096402308E-2</v>
      </c>
    </row>
    <row r="30" spans="1:11" hidden="1" x14ac:dyDescent="0.2">
      <c r="A30" s="12"/>
      <c r="B30" s="54" t="s">
        <v>501</v>
      </c>
      <c r="C30" s="10" t="s">
        <v>4</v>
      </c>
      <c r="D30" s="148">
        <f>+E319</f>
        <v>103.2115</v>
      </c>
      <c r="E30" s="148">
        <f>+F319</f>
        <v>0</v>
      </c>
      <c r="F30" s="363">
        <f>+D30-'ANEXO 51 TS (SEF) '!D30</f>
        <v>0</v>
      </c>
      <c r="G30" s="104"/>
      <c r="J30" s="2">
        <v>88.131</v>
      </c>
      <c r="K30" s="409">
        <f t="shared" si="0"/>
        <v>0.17111459077963498</v>
      </c>
    </row>
    <row r="31" spans="1:11" x14ac:dyDescent="0.2">
      <c r="A31" s="12"/>
      <c r="B31" s="54" t="s">
        <v>24</v>
      </c>
      <c r="C31" s="10" t="s">
        <v>4</v>
      </c>
      <c r="D31" s="148">
        <f>+D319</f>
        <v>168.55070000000001</v>
      </c>
      <c r="E31" s="148">
        <f>+D319</f>
        <v>168.55070000000001</v>
      </c>
      <c r="F31" s="363">
        <f>+D31-'ANEXO 51 TS (SEF) '!D31</f>
        <v>0</v>
      </c>
      <c r="G31" s="148"/>
      <c r="J31" s="2">
        <v>154.8673</v>
      </c>
      <c r="K31" s="409">
        <f t="shared" si="0"/>
        <v>8.8355643831848241E-2</v>
      </c>
    </row>
    <row r="32" spans="1:11" x14ac:dyDescent="0.2">
      <c r="A32" s="12"/>
      <c r="B32" s="54" t="s">
        <v>25</v>
      </c>
      <c r="C32" s="14"/>
      <c r="D32" s="320"/>
      <c r="E32" s="320"/>
      <c r="F32" s="363">
        <f>+D32-'ANEXO 51 TS (SEF) '!D32</f>
        <v>0</v>
      </c>
      <c r="G32" s="104"/>
      <c r="K32" s="409" t="e">
        <f t="shared" si="0"/>
        <v>#DIV/0!</v>
      </c>
    </row>
    <row r="33" spans="1:11" x14ac:dyDescent="0.2">
      <c r="A33" s="12"/>
      <c r="B33" s="54" t="s">
        <v>685</v>
      </c>
      <c r="C33" s="14" t="s">
        <v>14</v>
      </c>
      <c r="D33" s="104">
        <f>+E320</f>
        <v>34894.26</v>
      </c>
      <c r="E33" s="104">
        <f>+E320</f>
        <v>34894.26</v>
      </c>
      <c r="F33" s="363">
        <f>+D33-'ANEXO 51 TS (SEF) '!D33</f>
        <v>0</v>
      </c>
      <c r="G33" s="104"/>
      <c r="J33" s="2">
        <v>31228.5</v>
      </c>
      <c r="K33" s="409">
        <f t="shared" si="0"/>
        <v>0.11738508093568378</v>
      </c>
    </row>
    <row r="34" spans="1:11" x14ac:dyDescent="0.2">
      <c r="A34" s="12"/>
      <c r="B34" s="54" t="s">
        <v>686</v>
      </c>
      <c r="C34" s="14" t="s">
        <v>14</v>
      </c>
      <c r="D34" s="104">
        <f>+D320</f>
        <v>40029.03</v>
      </c>
      <c r="E34" s="104">
        <f>+D320</f>
        <v>40029.03</v>
      </c>
      <c r="F34" s="363">
        <f>+D34-'ANEXO 51 TS (SEF) '!D34</f>
        <v>0</v>
      </c>
      <c r="G34" s="104"/>
      <c r="J34" s="2">
        <v>36450.129999999997</v>
      </c>
      <c r="K34" s="409">
        <f t="shared" si="0"/>
        <v>9.8186206743295701E-2</v>
      </c>
    </row>
    <row r="35" spans="1:11" hidden="1" x14ac:dyDescent="0.2">
      <c r="A35" s="12"/>
      <c r="B35" s="54" t="s">
        <v>501</v>
      </c>
      <c r="C35" s="10" t="s">
        <v>4</v>
      </c>
      <c r="D35" s="148">
        <f>+E321</f>
        <v>115.92610000000001</v>
      </c>
      <c r="E35" s="104">
        <f>+D321</f>
        <v>181.2653</v>
      </c>
      <c r="F35" s="363">
        <f>+D35-'ANEXO 51 TS (SEF) '!D35</f>
        <v>0</v>
      </c>
      <c r="G35" s="104"/>
      <c r="J35" s="2">
        <v>99.697199999999995</v>
      </c>
      <c r="K35" s="409">
        <f t="shared" si="0"/>
        <v>0.16278190360411338</v>
      </c>
    </row>
    <row r="36" spans="1:11" x14ac:dyDescent="0.2">
      <c r="A36" s="12"/>
      <c r="B36" s="54" t="s">
        <v>26</v>
      </c>
      <c r="C36" s="10" t="s">
        <v>4</v>
      </c>
      <c r="D36" s="148">
        <f>+D321</f>
        <v>181.2653</v>
      </c>
      <c r="E36" s="104">
        <f>+D321</f>
        <v>181.2653</v>
      </c>
      <c r="F36" s="363">
        <f>+D36-'ANEXO 51 TS (SEF) '!D36</f>
        <v>0</v>
      </c>
      <c r="G36" s="148"/>
      <c r="J36" s="2">
        <v>166.43350000000001</v>
      </c>
      <c r="K36" s="409">
        <f t="shared" si="0"/>
        <v>8.9115472546091867E-2</v>
      </c>
    </row>
    <row r="37" spans="1:11" x14ac:dyDescent="0.2">
      <c r="A37" s="12"/>
      <c r="B37" s="54" t="s">
        <v>27</v>
      </c>
      <c r="C37" s="14"/>
      <c r="D37" s="320"/>
      <c r="E37" s="320"/>
      <c r="F37" s="363">
        <f>+D37-'ANEXO 51 TS (SEF) '!D37</f>
        <v>0</v>
      </c>
      <c r="G37" s="104"/>
      <c r="K37" s="409" t="e">
        <f t="shared" si="0"/>
        <v>#DIV/0!</v>
      </c>
    </row>
    <row r="38" spans="1:11" x14ac:dyDescent="0.2">
      <c r="A38" s="12"/>
      <c r="B38" s="54" t="s">
        <v>685</v>
      </c>
      <c r="C38" s="14" t="s">
        <v>14</v>
      </c>
      <c r="D38" s="104">
        <f>+E322</f>
        <v>47631.27</v>
      </c>
      <c r="E38" s="104">
        <f>+E322</f>
        <v>47631.27</v>
      </c>
      <c r="F38" s="363">
        <f>+D38-'ANEXO 51 TS (SEF) '!D38</f>
        <v>0</v>
      </c>
      <c r="G38" s="104"/>
      <c r="J38" s="2">
        <v>42837.48</v>
      </c>
      <c r="K38" s="409">
        <f t="shared" si="0"/>
        <v>0.11190644267589955</v>
      </c>
    </row>
    <row r="39" spans="1:11" x14ac:dyDescent="0.2">
      <c r="A39" s="12"/>
      <c r="B39" s="54" t="s">
        <v>686</v>
      </c>
      <c r="C39" s="14" t="s">
        <v>14</v>
      </c>
      <c r="D39" s="104">
        <f>+D322</f>
        <v>52766.03</v>
      </c>
      <c r="E39" s="104">
        <f>+D322</f>
        <v>52766.03</v>
      </c>
      <c r="F39" s="363">
        <f>+D39-'ANEXO 51 TS (SEF) '!D39</f>
        <v>0</v>
      </c>
      <c r="G39" s="104"/>
      <c r="J39" s="2">
        <v>48059.1</v>
      </c>
      <c r="K39" s="409">
        <f t="shared" si="0"/>
        <v>9.7940452484545082E-2</v>
      </c>
    </row>
    <row r="40" spans="1:11" hidden="1" x14ac:dyDescent="0.2">
      <c r="A40" s="12"/>
      <c r="B40" s="54" t="s">
        <v>501</v>
      </c>
      <c r="C40" s="10" t="s">
        <v>4</v>
      </c>
      <c r="D40" s="148">
        <f>+E323</f>
        <v>127.31019999999999</v>
      </c>
      <c r="E40" s="148">
        <f>+F323</f>
        <v>0</v>
      </c>
      <c r="F40" s="363">
        <f>+D40-'ANEXO 51 TS (SEF) '!D40</f>
        <v>0</v>
      </c>
      <c r="G40" s="104"/>
      <c r="J40" s="2">
        <v>110.01609999999999</v>
      </c>
      <c r="K40" s="409">
        <f t="shared" si="0"/>
        <v>0.15719608311874356</v>
      </c>
    </row>
    <row r="41" spans="1:11" x14ac:dyDescent="0.2">
      <c r="A41" s="12"/>
      <c r="B41" s="54" t="s">
        <v>28</v>
      </c>
      <c r="C41" s="10" t="s">
        <v>4</v>
      </c>
      <c r="D41" s="148">
        <f>+D323</f>
        <v>192.64940000000001</v>
      </c>
      <c r="E41" s="148">
        <f>+D323</f>
        <v>192.64940000000001</v>
      </c>
      <c r="F41" s="363">
        <f>+D41-'ANEXO 51 TS (SEF) '!D41</f>
        <v>0</v>
      </c>
      <c r="G41" s="148"/>
      <c r="J41" s="2">
        <v>176.75239999999999</v>
      </c>
      <c r="K41" s="409">
        <f t="shared" si="0"/>
        <v>8.9939372817568586E-2</v>
      </c>
    </row>
    <row r="42" spans="1:11" x14ac:dyDescent="0.2">
      <c r="A42" s="12"/>
      <c r="B42" s="54" t="s">
        <v>29</v>
      </c>
      <c r="C42" s="14"/>
      <c r="D42" s="320"/>
      <c r="E42" s="320"/>
      <c r="F42" s="363">
        <f>+D42-'ANEXO 51 TS (SEF) '!D42</f>
        <v>0</v>
      </c>
      <c r="G42" s="104"/>
      <c r="K42" s="409" t="e">
        <f t="shared" si="0"/>
        <v>#DIV/0!</v>
      </c>
    </row>
    <row r="43" spans="1:11" x14ac:dyDescent="0.2">
      <c r="A43" s="12"/>
      <c r="B43" s="54" t="s">
        <v>685</v>
      </c>
      <c r="C43" s="14" t="s">
        <v>14</v>
      </c>
      <c r="D43" s="104">
        <f>+E324</f>
        <v>67034.77</v>
      </c>
      <c r="E43" s="104">
        <f>+E324</f>
        <v>67034.77</v>
      </c>
      <c r="F43" s="363">
        <f>+D43-'ANEXO 51 TS (SEF) '!D43</f>
        <v>0</v>
      </c>
      <c r="G43" s="104"/>
      <c r="J43" s="2">
        <v>60544.42</v>
      </c>
      <c r="K43" s="409">
        <f t="shared" si="0"/>
        <v>0.10719980470537172</v>
      </c>
    </row>
    <row r="44" spans="1:11" x14ac:dyDescent="0.2">
      <c r="A44" s="12"/>
      <c r="B44" s="54" t="s">
        <v>686</v>
      </c>
      <c r="C44" s="14" t="s">
        <v>14</v>
      </c>
      <c r="D44" s="104">
        <f>+D324</f>
        <v>72169.53</v>
      </c>
      <c r="E44" s="104">
        <f>+D324</f>
        <v>72169.53</v>
      </c>
      <c r="F44" s="363">
        <f>+D44-'ANEXO 51 TS (SEF) '!D44</f>
        <v>0</v>
      </c>
      <c r="G44" s="104"/>
      <c r="J44" s="2">
        <v>65766.05</v>
      </c>
      <c r="K44" s="409">
        <f t="shared" si="0"/>
        <v>9.7367562747040282E-2</v>
      </c>
    </row>
    <row r="45" spans="1:11" hidden="1" x14ac:dyDescent="0.2">
      <c r="A45" s="12"/>
      <c r="B45" s="54" t="s">
        <v>501</v>
      </c>
      <c r="C45" s="10" t="s">
        <v>4</v>
      </c>
      <c r="D45" s="148">
        <f>+E325</f>
        <v>132.54679999999999</v>
      </c>
      <c r="E45" s="148">
        <f>+F325</f>
        <v>0</v>
      </c>
      <c r="F45" s="363">
        <f>+D45-'ANEXO 51 TS (SEF) '!D45</f>
        <v>0</v>
      </c>
      <c r="G45" s="104"/>
      <c r="J45" s="2">
        <v>114.7953</v>
      </c>
      <c r="K45" s="409">
        <f t="shared" si="0"/>
        <v>0.15463612186213194</v>
      </c>
    </row>
    <row r="46" spans="1:11" x14ac:dyDescent="0.2">
      <c r="A46" s="12"/>
      <c r="B46" s="54" t="s">
        <v>30</v>
      </c>
      <c r="C46" s="10" t="s">
        <v>4</v>
      </c>
      <c r="D46" s="148">
        <f>+D325</f>
        <v>197.886</v>
      </c>
      <c r="E46" s="148">
        <f>+D325</f>
        <v>197.886</v>
      </c>
      <c r="F46" s="363">
        <f>+D46-'ANEXO 51 TS (SEF) '!D46</f>
        <v>0</v>
      </c>
      <c r="G46" s="148"/>
      <c r="J46" s="2">
        <v>181.5316</v>
      </c>
      <c r="K46" s="409">
        <f t="shared" si="0"/>
        <v>9.0091201752201755E-2</v>
      </c>
    </row>
    <row r="47" spans="1:11" x14ac:dyDescent="0.2">
      <c r="A47" s="12"/>
      <c r="B47" s="54" t="s">
        <v>31</v>
      </c>
      <c r="C47" s="14"/>
      <c r="D47" s="320"/>
      <c r="E47" s="320"/>
      <c r="F47" s="363">
        <f>+D47-'ANEXO 51 TS (SEF) '!D47</f>
        <v>0</v>
      </c>
      <c r="G47" s="104"/>
      <c r="K47" s="409" t="e">
        <f t="shared" si="0"/>
        <v>#DIV/0!</v>
      </c>
    </row>
    <row r="48" spans="1:11" x14ac:dyDescent="0.2">
      <c r="A48" s="12"/>
      <c r="B48" s="54" t="s">
        <v>685</v>
      </c>
      <c r="C48" s="14" t="s">
        <v>14</v>
      </c>
      <c r="D48" s="104">
        <f>+E326</f>
        <v>80314.42</v>
      </c>
      <c r="E48" s="104">
        <f>+E326</f>
        <v>80314.42</v>
      </c>
      <c r="F48" s="363">
        <f>+D48-'ANEXO 51 TS (SEF) '!D48</f>
        <v>0</v>
      </c>
      <c r="G48" s="104"/>
      <c r="J48" s="2">
        <v>72651.44</v>
      </c>
      <c r="K48" s="409">
        <f t="shared" si="0"/>
        <v>0.10547595477804705</v>
      </c>
    </row>
    <row r="49" spans="1:11" x14ac:dyDescent="0.2">
      <c r="A49" s="12"/>
      <c r="B49" s="54" t="s">
        <v>686</v>
      </c>
      <c r="C49" s="14" t="s">
        <v>14</v>
      </c>
      <c r="D49" s="104">
        <f>+D326</f>
        <v>85449.19</v>
      </c>
      <c r="E49" s="104">
        <f>+D326</f>
        <v>85449.19</v>
      </c>
      <c r="F49" s="363">
        <f>+D49-'ANEXO 51 TS (SEF) '!D49</f>
        <v>0</v>
      </c>
      <c r="G49" s="104"/>
      <c r="J49" s="2">
        <v>77873.070000000007</v>
      </c>
      <c r="K49" s="409">
        <f t="shared" si="0"/>
        <v>9.7288061200104137E-2</v>
      </c>
    </row>
    <row r="50" spans="1:11" hidden="1" x14ac:dyDescent="0.2">
      <c r="A50" s="12"/>
      <c r="B50" s="54" t="s">
        <v>501</v>
      </c>
      <c r="C50" s="10" t="s">
        <v>4</v>
      </c>
      <c r="D50" s="148">
        <f>+E327</f>
        <v>133.631</v>
      </c>
      <c r="E50" s="148">
        <f>+F327</f>
        <v>0</v>
      </c>
      <c r="F50" s="363">
        <f>+D50-'ANEXO 51 TS (SEF) '!D50</f>
        <v>0</v>
      </c>
      <c r="G50" s="104"/>
      <c r="J50" s="2">
        <v>115.7847</v>
      </c>
      <c r="K50" s="409">
        <f t="shared" si="0"/>
        <v>0.15413349086710082</v>
      </c>
    </row>
    <row r="51" spans="1:11" x14ac:dyDescent="0.2">
      <c r="A51" s="12"/>
      <c r="B51" s="54" t="s">
        <v>32</v>
      </c>
      <c r="C51" s="10" t="s">
        <v>4</v>
      </c>
      <c r="D51" s="148">
        <f>+D327</f>
        <v>198.97020000000001</v>
      </c>
      <c r="E51" s="148">
        <f>+D327</f>
        <v>198.97020000000001</v>
      </c>
      <c r="F51" s="363">
        <f>+D51-'ANEXO 51 TS (SEF) '!D51</f>
        <v>0</v>
      </c>
      <c r="G51" s="148"/>
      <c r="J51" s="2">
        <v>182.52099999999999</v>
      </c>
      <c r="K51" s="409">
        <f t="shared" si="0"/>
        <v>9.012223251023177E-2</v>
      </c>
    </row>
    <row r="52" spans="1:11" s="3" customFormat="1" x14ac:dyDescent="0.2">
      <c r="A52" s="12"/>
      <c r="B52" s="54"/>
      <c r="C52" s="57"/>
      <c r="D52" s="88"/>
      <c r="E52" s="88"/>
      <c r="F52" s="363">
        <f>+D52-'ANEXO 51 TS (SEF) '!D52</f>
        <v>0</v>
      </c>
      <c r="G52" s="104"/>
      <c r="H52" s="315"/>
      <c r="K52" s="409" t="e">
        <f t="shared" si="0"/>
        <v>#DIV/0!</v>
      </c>
    </row>
    <row r="53" spans="1:11" x14ac:dyDescent="0.2">
      <c r="A53" s="28" t="s">
        <v>45</v>
      </c>
      <c r="B53" s="70"/>
      <c r="C53" s="30"/>
      <c r="D53" s="151"/>
      <c r="E53" s="151"/>
      <c r="F53" s="363">
        <f>+D53-'ANEXO 51 TS (SEF) '!D53</f>
        <v>0</v>
      </c>
      <c r="G53" s="104"/>
      <c r="K53" s="409" t="e">
        <f t="shared" si="0"/>
        <v>#DIV/0!</v>
      </c>
    </row>
    <row r="54" spans="1:11" hidden="1" x14ac:dyDescent="0.2">
      <c r="A54" s="32"/>
      <c r="B54" s="72" t="s">
        <v>669</v>
      </c>
      <c r="C54" s="34" t="s">
        <v>14</v>
      </c>
      <c r="D54" s="146">
        <f>+E330</f>
        <v>16835.650000000001</v>
      </c>
      <c r="E54" s="2"/>
      <c r="F54" s="363">
        <f>+D54-'ANEXO 51 TS (SEF) '!D54</f>
        <v>0</v>
      </c>
      <c r="G54" s="104"/>
      <c r="J54" s="2">
        <v>14825.01</v>
      </c>
      <c r="K54" s="409">
        <f t="shared" si="0"/>
        <v>0.13562486635759452</v>
      </c>
    </row>
    <row r="55" spans="1:11" x14ac:dyDescent="0.2">
      <c r="A55" s="32"/>
      <c r="B55" s="72" t="s">
        <v>46</v>
      </c>
      <c r="C55" s="34"/>
      <c r="D55" s="146"/>
      <c r="E55" s="146">
        <f>+D330</f>
        <v>21413.57</v>
      </c>
      <c r="F55" s="363">
        <f>+D55-'ANEXO 51 TS (SEF) '!D55</f>
        <v>0</v>
      </c>
      <c r="G55" s="104"/>
      <c r="J55" s="2">
        <v>19480.38</v>
      </c>
      <c r="K55" s="409"/>
    </row>
    <row r="56" spans="1:11" x14ac:dyDescent="0.2">
      <c r="A56" s="32"/>
      <c r="B56" s="72" t="s">
        <v>685</v>
      </c>
      <c r="C56" s="34" t="s">
        <v>14</v>
      </c>
      <c r="D56" s="146">
        <f>+E330</f>
        <v>16835.650000000001</v>
      </c>
      <c r="E56" s="146"/>
      <c r="F56" s="363">
        <f>+D56-'ANEXO 51 TS (SEF) '!D56</f>
        <v>0</v>
      </c>
      <c r="G56" s="104"/>
      <c r="K56" s="409"/>
    </row>
    <row r="57" spans="1:11" x14ac:dyDescent="0.2">
      <c r="A57" s="32"/>
      <c r="B57" s="72" t="s">
        <v>686</v>
      </c>
      <c r="C57" s="34" t="s">
        <v>14</v>
      </c>
      <c r="D57" s="146">
        <f>+D330</f>
        <v>21413.57</v>
      </c>
      <c r="E57" s="146"/>
      <c r="F57" s="363">
        <f>+D57-'ANEXO 51 TS (SEF) '!D57</f>
        <v>0</v>
      </c>
      <c r="G57" s="104"/>
      <c r="K57" s="409"/>
    </row>
    <row r="58" spans="1:11" x14ac:dyDescent="0.2">
      <c r="A58" s="32"/>
      <c r="B58" s="54" t="s">
        <v>156</v>
      </c>
      <c r="C58" s="10" t="s">
        <v>4</v>
      </c>
      <c r="D58" s="78">
        <f>+E331</f>
        <v>52.492800000000003</v>
      </c>
      <c r="E58" s="146"/>
      <c r="F58" s="363">
        <f>+D58-'ANEXO 51 TS (SEF) '!D58</f>
        <v>0</v>
      </c>
      <c r="G58" s="104"/>
      <c r="K58" s="409"/>
    </row>
    <row r="59" spans="1:11" x14ac:dyDescent="0.2">
      <c r="A59" s="32"/>
      <c r="B59" s="54" t="s">
        <v>157</v>
      </c>
      <c r="C59" s="10" t="s">
        <v>4</v>
      </c>
      <c r="D59" s="78">
        <f>+E333</f>
        <v>69.595399999999998</v>
      </c>
      <c r="E59" s="78">
        <f>+D333</f>
        <v>128.6206</v>
      </c>
      <c r="F59" s="363">
        <f>+D59-'ANEXO 51 TS (SEF) '!D59</f>
        <v>0</v>
      </c>
      <c r="G59" s="148"/>
      <c r="J59" s="2">
        <v>118.4131</v>
      </c>
      <c r="K59" s="409">
        <f t="shared" si="0"/>
        <v>-0.41226604151060986</v>
      </c>
    </row>
    <row r="60" spans="1:11" x14ac:dyDescent="0.2">
      <c r="A60" s="32"/>
      <c r="B60" s="54" t="s">
        <v>497</v>
      </c>
      <c r="C60" s="10" t="s">
        <v>4</v>
      </c>
      <c r="D60" s="78">
        <f>+D333</f>
        <v>128.6206</v>
      </c>
      <c r="E60" s="78">
        <f>+D333</f>
        <v>128.6206</v>
      </c>
      <c r="F60" s="363">
        <f>+D60-'ANEXO 51 TS (SEF) '!D60</f>
        <v>0</v>
      </c>
      <c r="G60" s="148"/>
      <c r="J60" s="2">
        <v>118.4131</v>
      </c>
      <c r="K60" s="409">
        <f t="shared" si="0"/>
        <v>8.620245564046547E-2</v>
      </c>
    </row>
    <row r="61" spans="1:11" x14ac:dyDescent="0.2">
      <c r="A61" s="32"/>
      <c r="B61" s="72" t="s">
        <v>48</v>
      </c>
      <c r="C61" s="34"/>
      <c r="D61" s="320"/>
      <c r="E61" s="320"/>
      <c r="F61" s="363">
        <f>+D61-'ANEXO 51 TS (SEF) '!D61</f>
        <v>0</v>
      </c>
      <c r="G61" s="104"/>
      <c r="K61" s="409" t="e">
        <f t="shared" si="0"/>
        <v>#DIV/0!</v>
      </c>
    </row>
    <row r="62" spans="1:11" x14ac:dyDescent="0.2">
      <c r="A62" s="32"/>
      <c r="B62" s="72" t="s">
        <v>685</v>
      </c>
      <c r="C62" s="34" t="s">
        <v>14</v>
      </c>
      <c r="D62" s="146">
        <f>+E334</f>
        <v>28332.34</v>
      </c>
      <c r="E62" s="146">
        <f>+E334</f>
        <v>28332.34</v>
      </c>
      <c r="F62" s="363">
        <f>+D62-'ANEXO 51 TS (SEF) '!D62</f>
        <v>0</v>
      </c>
      <c r="G62" s="104"/>
      <c r="J62" s="2">
        <v>25314.12</v>
      </c>
      <c r="K62" s="409">
        <f t="shared" si="0"/>
        <v>0.1192306902234801</v>
      </c>
    </row>
    <row r="63" spans="1:11" x14ac:dyDescent="0.2">
      <c r="A63" s="32"/>
      <c r="B63" s="72" t="s">
        <v>686</v>
      </c>
      <c r="C63" s="34" t="s">
        <v>14</v>
      </c>
      <c r="D63" s="146">
        <f>+D334</f>
        <v>32910.26</v>
      </c>
      <c r="E63" s="146">
        <f>+D334</f>
        <v>32910.26</v>
      </c>
      <c r="F63" s="363">
        <f>+D63-'ANEXO 51 TS (SEF) '!D63</f>
        <v>0</v>
      </c>
      <c r="G63" s="104"/>
      <c r="J63" s="2">
        <v>29969.5</v>
      </c>
      <c r="K63" s="409">
        <f t="shared" si="0"/>
        <v>9.8125093845409461E-2</v>
      </c>
    </row>
    <row r="64" spans="1:11" hidden="1" x14ac:dyDescent="0.2">
      <c r="A64" s="32"/>
      <c r="B64" s="72" t="s">
        <v>456</v>
      </c>
      <c r="C64" s="10" t="s">
        <v>4</v>
      </c>
      <c r="D64" s="78">
        <f>+E335</f>
        <v>80.973100000000002</v>
      </c>
      <c r="E64" s="78">
        <f>+F335</f>
        <v>0</v>
      </c>
      <c r="F64" s="363">
        <f>+D64-'ANEXO 51 TS (SEF) '!D64</f>
        <v>0</v>
      </c>
      <c r="G64" s="104"/>
      <c r="J64" s="2">
        <v>68.397999999999996</v>
      </c>
      <c r="K64" s="409">
        <f t="shared" si="0"/>
        <v>0.18385186701365552</v>
      </c>
    </row>
    <row r="65" spans="1:11" x14ac:dyDescent="0.2">
      <c r="A65" s="32"/>
      <c r="B65" s="72" t="s">
        <v>49</v>
      </c>
      <c r="C65" s="30" t="s">
        <v>4</v>
      </c>
      <c r="D65" s="78">
        <f>+D335</f>
        <v>139.9983</v>
      </c>
      <c r="E65" s="78">
        <f>+D335</f>
        <v>139.9983</v>
      </c>
      <c r="F65" s="363">
        <f>+D65-'ANEXO 51 TS (SEF) '!D65</f>
        <v>0</v>
      </c>
      <c r="G65" s="148"/>
      <c r="J65" s="2">
        <v>128.68520000000001</v>
      </c>
      <c r="K65" s="409">
        <f t="shared" si="0"/>
        <v>8.7912984554556317E-2</v>
      </c>
    </row>
    <row r="66" spans="1:11" x14ac:dyDescent="0.2">
      <c r="A66" s="32"/>
      <c r="B66" s="72" t="s">
        <v>50</v>
      </c>
      <c r="C66" s="34"/>
      <c r="D66" s="320"/>
      <c r="E66" s="320"/>
      <c r="F66" s="363">
        <f>+D66-'ANEXO 51 TS (SEF) '!D66</f>
        <v>0</v>
      </c>
      <c r="G66" s="104"/>
      <c r="K66" s="409" t="e">
        <f t="shared" si="0"/>
        <v>#DIV/0!</v>
      </c>
    </row>
    <row r="67" spans="1:11" x14ac:dyDescent="0.2">
      <c r="A67" s="32"/>
      <c r="B67" s="72" t="s">
        <v>685</v>
      </c>
      <c r="C67" s="34" t="s">
        <v>14</v>
      </c>
      <c r="D67" s="146">
        <f>+E336</f>
        <v>52222.559999999998</v>
      </c>
      <c r="E67" s="146">
        <f>+E336</f>
        <v>52222.559999999998</v>
      </c>
      <c r="F67" s="363">
        <f>+D67-'ANEXO 51 TS (SEF) '!D67</f>
        <v>0</v>
      </c>
      <c r="G67" s="104"/>
      <c r="J67" s="2">
        <v>47092.88</v>
      </c>
      <c r="K67" s="409">
        <f t="shared" si="0"/>
        <v>0.10892686962445275</v>
      </c>
    </row>
    <row r="68" spans="1:11" x14ac:dyDescent="0.2">
      <c r="A68" s="32"/>
      <c r="B68" s="72" t="s">
        <v>686</v>
      </c>
      <c r="C68" s="34" t="s">
        <v>14</v>
      </c>
      <c r="D68" s="146">
        <f>+D336</f>
        <v>56800.49</v>
      </c>
      <c r="E68" s="146">
        <f>+D336</f>
        <v>56800.49</v>
      </c>
      <c r="F68" s="363">
        <f>+D68-'ANEXO 51 TS (SEF) '!D68</f>
        <v>0</v>
      </c>
      <c r="G68" s="104"/>
      <c r="J68" s="2">
        <v>51748.25</v>
      </c>
      <c r="K68" s="409">
        <f t="shared" si="0"/>
        <v>9.763112762267312E-2</v>
      </c>
    </row>
    <row r="69" spans="1:11" hidden="1" x14ac:dyDescent="0.2">
      <c r="A69" s="32"/>
      <c r="B69" s="72" t="s">
        <v>501</v>
      </c>
      <c r="C69" s="30" t="s">
        <v>4</v>
      </c>
      <c r="D69" s="78">
        <f>+E337</f>
        <v>94.717399999999998</v>
      </c>
      <c r="E69" s="78">
        <f>+F337</f>
        <v>0</v>
      </c>
      <c r="F69" s="363">
        <f>+D69-'ANEXO 51 TS (SEF) '!D69</f>
        <v>0</v>
      </c>
      <c r="G69" s="104"/>
      <c r="J69" s="2">
        <v>80.833299999999994</v>
      </c>
      <c r="K69" s="409">
        <f t="shared" si="0"/>
        <v>0.17176213268541551</v>
      </c>
    </row>
    <row r="70" spans="1:11" x14ac:dyDescent="0.2">
      <c r="A70" s="32"/>
      <c r="B70" s="72" t="s">
        <v>51</v>
      </c>
      <c r="C70" s="30" t="s">
        <v>4</v>
      </c>
      <c r="D70" s="78">
        <f>+D337</f>
        <v>153.74260000000001</v>
      </c>
      <c r="E70" s="78">
        <f>+D337</f>
        <v>153.74260000000001</v>
      </c>
      <c r="F70" s="363">
        <f>+D70-'ANEXO 51 TS (SEF) '!D70</f>
        <v>0</v>
      </c>
      <c r="G70" s="148"/>
      <c r="J70" s="2">
        <v>141.12049999999999</v>
      </c>
      <c r="K70" s="409">
        <f t="shared" si="0"/>
        <v>8.944200169358818E-2</v>
      </c>
    </row>
    <row r="71" spans="1:11" x14ac:dyDescent="0.2">
      <c r="A71" s="32"/>
      <c r="B71" s="72" t="s">
        <v>52</v>
      </c>
      <c r="C71" s="34"/>
      <c r="D71" s="320"/>
      <c r="E71" s="320"/>
      <c r="F71" s="363">
        <f>+D71-'ANEXO 51 TS (SEF) '!D71</f>
        <v>0</v>
      </c>
      <c r="G71" s="104"/>
      <c r="K71" s="409" t="e">
        <f t="shared" si="0"/>
        <v>#DIV/0!</v>
      </c>
    </row>
    <row r="72" spans="1:11" x14ac:dyDescent="0.2">
      <c r="A72" s="32"/>
      <c r="B72" s="72" t="s">
        <v>685</v>
      </c>
      <c r="C72" s="34" t="s">
        <v>14</v>
      </c>
      <c r="D72" s="146">
        <f>+E338</f>
        <v>72726.31</v>
      </c>
      <c r="E72" s="146">
        <f>+E338</f>
        <v>72726.31</v>
      </c>
      <c r="F72" s="363">
        <f>+D72-'ANEXO 51 TS (SEF) '!D72</f>
        <v>0</v>
      </c>
      <c r="G72" s="104"/>
      <c r="J72" s="2">
        <v>65803.94</v>
      </c>
      <c r="K72" s="409">
        <f t="shared" si="0"/>
        <v>0.1051968924657094</v>
      </c>
    </row>
    <row r="73" spans="1:11" x14ac:dyDescent="0.2">
      <c r="A73" s="32"/>
      <c r="B73" s="72" t="s">
        <v>686</v>
      </c>
      <c r="C73" s="34" t="s">
        <v>14</v>
      </c>
      <c r="D73" s="146">
        <f>+D338</f>
        <v>77304.240000000005</v>
      </c>
      <c r="E73" s="146">
        <f>+D338</f>
        <v>77304.240000000005</v>
      </c>
      <c r="F73" s="363">
        <f>+D73-'ANEXO 51 TS (SEF) '!D73</f>
        <v>0</v>
      </c>
      <c r="G73" s="104"/>
      <c r="J73" s="2">
        <v>70459.320000000007</v>
      </c>
      <c r="K73" s="409">
        <f t="shared" si="0"/>
        <v>9.7147119784863012E-2</v>
      </c>
    </row>
    <row r="74" spans="1:11" hidden="1" x14ac:dyDescent="0.2">
      <c r="A74" s="32"/>
      <c r="B74" s="72" t="s">
        <v>501</v>
      </c>
      <c r="C74" s="30" t="s">
        <v>4</v>
      </c>
      <c r="D74" s="78">
        <f>+E339</f>
        <v>96.026600000000002</v>
      </c>
      <c r="E74" s="78">
        <f>+F339</f>
        <v>0</v>
      </c>
      <c r="F74" s="363">
        <f>+D74-'ANEXO 51 TS (SEF) '!D74</f>
        <v>0</v>
      </c>
      <c r="G74" s="104"/>
      <c r="J74" s="2">
        <v>82.028000000000006</v>
      </c>
      <c r="K74" s="409">
        <f t="shared" si="0"/>
        <v>0.1706563612425025</v>
      </c>
    </row>
    <row r="75" spans="1:11" x14ac:dyDescent="0.2">
      <c r="A75" s="32"/>
      <c r="B75" s="72" t="s">
        <v>53</v>
      </c>
      <c r="C75" s="30" t="s">
        <v>4</v>
      </c>
      <c r="D75" s="78">
        <f>+D339</f>
        <v>155.05179999999999</v>
      </c>
      <c r="E75" s="78">
        <f>+D339</f>
        <v>155.05179999999999</v>
      </c>
      <c r="F75" s="363">
        <f>+D75-'ANEXO 51 TS (SEF) '!D75</f>
        <v>0</v>
      </c>
      <c r="G75" s="148"/>
      <c r="J75" s="2">
        <v>142.3152</v>
      </c>
      <c r="K75" s="409">
        <f t="shared" si="0"/>
        <v>8.949571092898001E-2</v>
      </c>
    </row>
    <row r="76" spans="1:11" s="3" customFormat="1" ht="15" thickBot="1" x14ac:dyDescent="0.25">
      <c r="A76" s="38"/>
      <c r="B76" s="152"/>
      <c r="C76" s="153"/>
      <c r="D76" s="154"/>
      <c r="E76" s="316"/>
      <c r="F76" s="363">
        <f>+D76-'ANEXO 51 TS (SEF) '!D76</f>
        <v>0</v>
      </c>
      <c r="G76" s="315"/>
      <c r="H76" s="315"/>
      <c r="K76" s="409" t="e">
        <f t="shared" si="0"/>
        <v>#DIV/0!</v>
      </c>
    </row>
    <row r="77" spans="1:11" s="3" customFormat="1" x14ac:dyDescent="0.2">
      <c r="A77" s="74"/>
      <c r="B77" s="155"/>
      <c r="C77" s="76"/>
      <c r="D77" s="156"/>
      <c r="E77" s="316"/>
      <c r="F77" s="363">
        <f>+D77-'ANEXO 51 TS (SEF) '!D77</f>
        <v>0</v>
      </c>
      <c r="G77" s="315"/>
      <c r="H77" s="315"/>
      <c r="K77" s="409" t="e">
        <f t="shared" si="0"/>
        <v>#DIV/0!</v>
      </c>
    </row>
    <row r="78" spans="1:11" x14ac:dyDescent="0.2">
      <c r="A78" s="157" t="s">
        <v>158</v>
      </c>
      <c r="B78" s="158"/>
      <c r="C78" s="159"/>
      <c r="D78" s="147"/>
      <c r="E78" s="316"/>
      <c r="F78" s="363">
        <f>+D78-'ANEXO 51 TS (SEF) '!D78</f>
        <v>0</v>
      </c>
      <c r="K78" s="409" t="e">
        <f t="shared" si="0"/>
        <v>#DIV/0!</v>
      </c>
    </row>
    <row r="79" spans="1:11" x14ac:dyDescent="0.2">
      <c r="A79" s="136"/>
      <c r="B79" s="33" t="s">
        <v>159</v>
      </c>
      <c r="C79" s="30" t="s">
        <v>57</v>
      </c>
      <c r="D79" s="160">
        <v>27</v>
      </c>
      <c r="E79" s="316"/>
      <c r="F79" s="363">
        <f>+D79-'ANEXO 51 TS (SEF) '!D79</f>
        <v>0</v>
      </c>
      <c r="J79" s="2">
        <v>27</v>
      </c>
      <c r="K79" s="409">
        <f t="shared" ref="K79:K142" si="1">+D79/J79-1</f>
        <v>0</v>
      </c>
    </row>
    <row r="80" spans="1:11" x14ac:dyDescent="0.2">
      <c r="A80" s="136"/>
      <c r="B80" s="33" t="s">
        <v>160</v>
      </c>
      <c r="C80" s="30" t="s">
        <v>57</v>
      </c>
      <c r="D80" s="160">
        <v>43</v>
      </c>
      <c r="E80" s="316"/>
      <c r="F80" s="363">
        <f>+D80-'ANEXO 51 TS (SEF) '!D80</f>
        <v>0</v>
      </c>
      <c r="J80" s="2">
        <v>43</v>
      </c>
      <c r="K80" s="409">
        <f t="shared" si="1"/>
        <v>0</v>
      </c>
    </row>
    <row r="81" spans="1:11" x14ac:dyDescent="0.2">
      <c r="A81" s="136"/>
      <c r="B81" s="33" t="s">
        <v>161</v>
      </c>
      <c r="C81" s="30" t="s">
        <v>57</v>
      </c>
      <c r="D81" s="160">
        <v>52</v>
      </c>
      <c r="E81" s="316"/>
      <c r="F81" s="363">
        <f>+D81-'ANEXO 51 TS (SEF) '!D81</f>
        <v>0</v>
      </c>
      <c r="J81" s="2">
        <v>52</v>
      </c>
      <c r="K81" s="409">
        <f t="shared" si="1"/>
        <v>0</v>
      </c>
    </row>
    <row r="82" spans="1:11" x14ac:dyDescent="0.2">
      <c r="A82" s="136"/>
      <c r="B82" s="33" t="s">
        <v>162</v>
      </c>
      <c r="C82" s="30" t="s">
        <v>57</v>
      </c>
      <c r="D82" s="160">
        <v>57</v>
      </c>
      <c r="E82" s="316"/>
      <c r="F82" s="363">
        <f>+D82-'ANEXO 51 TS (SEF) '!D82</f>
        <v>0</v>
      </c>
      <c r="J82" s="2">
        <v>57</v>
      </c>
      <c r="K82" s="409">
        <f t="shared" si="1"/>
        <v>0</v>
      </c>
    </row>
    <row r="83" spans="1:11" x14ac:dyDescent="0.2">
      <c r="A83" s="136"/>
      <c r="B83" s="33" t="s">
        <v>163</v>
      </c>
      <c r="C83" s="30" t="s">
        <v>57</v>
      </c>
      <c r="D83" s="160">
        <v>70</v>
      </c>
      <c r="E83" s="316"/>
      <c r="F83" s="363">
        <f>+D83-'ANEXO 51 TS (SEF) '!D83</f>
        <v>0</v>
      </c>
      <c r="J83" s="2">
        <v>70</v>
      </c>
      <c r="K83" s="409">
        <f t="shared" si="1"/>
        <v>0</v>
      </c>
    </row>
    <row r="84" spans="1:11" x14ac:dyDescent="0.2">
      <c r="A84" s="136"/>
      <c r="B84" s="33" t="s">
        <v>164</v>
      </c>
      <c r="C84" s="30" t="s">
        <v>57</v>
      </c>
      <c r="D84" s="160">
        <v>86</v>
      </c>
      <c r="E84" s="316"/>
      <c r="F84" s="363">
        <f>+D84-'ANEXO 51 TS (SEF) '!D84</f>
        <v>0</v>
      </c>
      <c r="J84" s="2">
        <v>86</v>
      </c>
      <c r="K84" s="409">
        <f t="shared" si="1"/>
        <v>0</v>
      </c>
    </row>
    <row r="85" spans="1:11" x14ac:dyDescent="0.2">
      <c r="A85" s="136"/>
      <c r="B85" s="33" t="s">
        <v>165</v>
      </c>
      <c r="C85" s="30" t="s">
        <v>57</v>
      </c>
      <c r="D85" s="160">
        <v>91</v>
      </c>
      <c r="E85" s="316"/>
      <c r="F85" s="363">
        <f>+D85-'ANEXO 51 TS (SEF) '!D85</f>
        <v>0</v>
      </c>
      <c r="J85" s="2">
        <v>91</v>
      </c>
      <c r="K85" s="409">
        <f t="shared" si="1"/>
        <v>0</v>
      </c>
    </row>
    <row r="86" spans="1:11" x14ac:dyDescent="0.2">
      <c r="A86" s="136"/>
      <c r="B86" s="33" t="s">
        <v>166</v>
      </c>
      <c r="C86" s="30" t="s">
        <v>57</v>
      </c>
      <c r="D86" s="160">
        <v>108</v>
      </c>
      <c r="E86" s="316"/>
      <c r="F86" s="363">
        <f>+D86-'ANEXO 51 TS (SEF) '!D86</f>
        <v>0</v>
      </c>
      <c r="J86" s="2">
        <v>108</v>
      </c>
      <c r="K86" s="409">
        <f t="shared" si="1"/>
        <v>0</v>
      </c>
    </row>
    <row r="87" spans="1:11" x14ac:dyDescent="0.2">
      <c r="A87" s="136"/>
      <c r="B87" s="33" t="s">
        <v>167</v>
      </c>
      <c r="C87" s="30" t="s">
        <v>57</v>
      </c>
      <c r="D87" s="160">
        <v>124</v>
      </c>
      <c r="E87" s="316"/>
      <c r="F87" s="363">
        <f>+D87-'ANEXO 51 TS (SEF) '!D87</f>
        <v>0</v>
      </c>
      <c r="J87" s="2">
        <v>124</v>
      </c>
      <c r="K87" s="409">
        <f t="shared" si="1"/>
        <v>0</v>
      </c>
    </row>
    <row r="88" spans="1:11" x14ac:dyDescent="0.2">
      <c r="A88" s="136"/>
      <c r="B88" s="33" t="s">
        <v>168</v>
      </c>
      <c r="C88" s="30" t="s">
        <v>57</v>
      </c>
      <c r="D88" s="160">
        <v>136</v>
      </c>
      <c r="E88" s="316"/>
      <c r="F88" s="363">
        <f>+D88-'ANEXO 51 TS (SEF) '!D88</f>
        <v>0</v>
      </c>
      <c r="J88" s="2">
        <v>136</v>
      </c>
      <c r="K88" s="409">
        <f t="shared" si="1"/>
        <v>0</v>
      </c>
    </row>
    <row r="89" spans="1:11" x14ac:dyDescent="0.2">
      <c r="A89" s="136"/>
      <c r="B89" s="33" t="s">
        <v>169</v>
      </c>
      <c r="C89" s="30" t="s">
        <v>57</v>
      </c>
      <c r="D89" s="160">
        <v>166</v>
      </c>
      <c r="E89" s="316"/>
      <c r="F89" s="363">
        <f>+D89-'ANEXO 51 TS (SEF) '!D89</f>
        <v>0</v>
      </c>
      <c r="J89" s="2">
        <v>166</v>
      </c>
      <c r="K89" s="409">
        <f t="shared" si="1"/>
        <v>0</v>
      </c>
    </row>
    <row r="90" spans="1:11" x14ac:dyDescent="0.2">
      <c r="A90" s="136"/>
      <c r="B90" s="33" t="s">
        <v>170</v>
      </c>
      <c r="C90" s="30" t="s">
        <v>57</v>
      </c>
      <c r="D90" s="160">
        <v>186</v>
      </c>
      <c r="E90" s="316"/>
      <c r="F90" s="363">
        <f>+D90-'ANEXO 51 TS (SEF) '!D90</f>
        <v>0</v>
      </c>
      <c r="J90" s="2">
        <v>186</v>
      </c>
      <c r="K90" s="409">
        <f t="shared" si="1"/>
        <v>0</v>
      </c>
    </row>
    <row r="91" spans="1:11" x14ac:dyDescent="0.2">
      <c r="A91" s="136"/>
      <c r="B91" s="33" t="s">
        <v>171</v>
      </c>
      <c r="C91" s="30" t="s">
        <v>57</v>
      </c>
      <c r="D91" s="160">
        <v>216</v>
      </c>
      <c r="E91" s="316"/>
      <c r="F91" s="363">
        <f>+D91-'ANEXO 51 TS (SEF) '!D91</f>
        <v>0</v>
      </c>
      <c r="J91" s="2">
        <v>216</v>
      </c>
      <c r="K91" s="409">
        <f t="shared" si="1"/>
        <v>0</v>
      </c>
    </row>
    <row r="92" spans="1:11" x14ac:dyDescent="0.2">
      <c r="A92" s="136"/>
      <c r="B92" s="33" t="s">
        <v>70</v>
      </c>
      <c r="C92" s="30" t="s">
        <v>57</v>
      </c>
      <c r="D92" s="160">
        <v>251</v>
      </c>
      <c r="E92" s="316"/>
      <c r="F92" s="363">
        <f>+D92-'ANEXO 51 TS (SEF) '!D92</f>
        <v>0</v>
      </c>
      <c r="J92" s="2">
        <v>251</v>
      </c>
      <c r="K92" s="409">
        <f t="shared" si="1"/>
        <v>0</v>
      </c>
    </row>
    <row r="93" spans="1:11" s="3" customFormat="1" ht="15" thickBot="1" x14ac:dyDescent="0.25">
      <c r="A93" s="138"/>
      <c r="B93" s="161"/>
      <c r="C93" s="153"/>
      <c r="D93" s="162"/>
      <c r="E93" s="316"/>
      <c r="F93" s="363">
        <f>+D93-'ANEXO 51 TS (SEF) '!D93</f>
        <v>0</v>
      </c>
      <c r="G93" s="315"/>
      <c r="H93" s="315"/>
      <c r="K93" s="409" t="e">
        <f t="shared" si="1"/>
        <v>#DIV/0!</v>
      </c>
    </row>
    <row r="94" spans="1:11" s="3" customFormat="1" x14ac:dyDescent="0.2">
      <c r="A94" s="12"/>
      <c r="B94" s="54"/>
      <c r="C94" s="100"/>
      <c r="D94" s="84"/>
      <c r="E94" s="316"/>
      <c r="F94" s="363">
        <f>+D94-'ANEXO 51 TS (SEF) '!D94</f>
        <v>0</v>
      </c>
      <c r="G94" s="315"/>
      <c r="H94" s="315"/>
      <c r="K94" s="409" t="e">
        <f t="shared" si="1"/>
        <v>#DIV/0!</v>
      </c>
    </row>
    <row r="95" spans="1:11" ht="15.75" x14ac:dyDescent="0.25">
      <c r="A95" s="12"/>
      <c r="B95" s="102" t="s">
        <v>7</v>
      </c>
      <c r="C95" s="150"/>
      <c r="D95" s="86"/>
      <c r="E95" s="316"/>
      <c r="F95" s="363">
        <f>+D95-'ANEXO 51 TS (SEF) '!D95</f>
        <v>0</v>
      </c>
      <c r="K95" s="409" t="e">
        <f t="shared" si="1"/>
        <v>#DIV/0!</v>
      </c>
    </row>
    <row r="96" spans="1:11" s="3" customFormat="1" x14ac:dyDescent="0.2">
      <c r="A96" s="87"/>
      <c r="B96" s="106"/>
      <c r="C96" s="53"/>
      <c r="D96" s="88"/>
      <c r="E96" s="316"/>
      <c r="F96" s="363">
        <f>+D96-'ANEXO 51 TS (SEF) '!D96</f>
        <v>0</v>
      </c>
      <c r="G96" s="315"/>
      <c r="H96" s="315"/>
      <c r="K96" s="409" t="e">
        <f t="shared" si="1"/>
        <v>#DIV/0!</v>
      </c>
    </row>
    <row r="97" spans="1:11" s="3" customFormat="1" x14ac:dyDescent="0.2">
      <c r="A97" s="12"/>
      <c r="B97" s="54"/>
      <c r="C97" s="10"/>
      <c r="D97" s="88"/>
      <c r="E97" s="316"/>
      <c r="F97" s="363">
        <f>+D97-'ANEXO 51 TS (SEF) '!D97</f>
        <v>0</v>
      </c>
      <c r="G97" s="315"/>
      <c r="H97" s="315"/>
      <c r="K97" s="409" t="e">
        <f t="shared" si="1"/>
        <v>#DIV/0!</v>
      </c>
    </row>
    <row r="98" spans="1:11" x14ac:dyDescent="0.2">
      <c r="A98" s="8" t="s">
        <v>687</v>
      </c>
      <c r="B98" s="52"/>
      <c r="C98" s="48"/>
      <c r="D98" s="86"/>
      <c r="E98" s="316"/>
      <c r="F98" s="363">
        <f>+D98-'ANEXO 51 TS (SEF) '!D98</f>
        <v>0</v>
      </c>
      <c r="K98" s="409" t="e">
        <f t="shared" si="1"/>
        <v>#DIV/0!</v>
      </c>
    </row>
    <row r="99" spans="1:11" x14ac:dyDescent="0.2">
      <c r="A99" s="12"/>
      <c r="B99" s="54" t="s">
        <v>0</v>
      </c>
      <c r="C99" s="14" t="s">
        <v>1</v>
      </c>
      <c r="D99" s="15">
        <f>+E384</f>
        <v>18809.93</v>
      </c>
      <c r="E99" s="316"/>
      <c r="F99" s="363">
        <f>+D99-'ANEXO 51 TS (SEF) '!D99</f>
        <v>0</v>
      </c>
      <c r="J99" s="2">
        <v>16514.91</v>
      </c>
      <c r="K99" s="409">
        <f t="shared" si="1"/>
        <v>0.13896654598783775</v>
      </c>
    </row>
    <row r="100" spans="1:11" x14ac:dyDescent="0.2">
      <c r="A100" s="12"/>
      <c r="B100" s="54" t="s">
        <v>2</v>
      </c>
      <c r="C100" s="14" t="s">
        <v>1</v>
      </c>
      <c r="D100" s="15">
        <f>+E385</f>
        <v>12459.69</v>
      </c>
      <c r="E100" s="316"/>
      <c r="F100" s="363">
        <f>+D100-'ANEXO 51 TS (SEF) '!D100</f>
        <v>0</v>
      </c>
      <c r="J100" s="2">
        <v>11371.26</v>
      </c>
      <c r="K100" s="409">
        <f t="shared" si="1"/>
        <v>9.57176249597671E-2</v>
      </c>
    </row>
    <row r="101" spans="1:11" x14ac:dyDescent="0.2">
      <c r="A101" s="12"/>
      <c r="B101" s="54" t="s">
        <v>3</v>
      </c>
      <c r="C101" s="10" t="s">
        <v>4</v>
      </c>
      <c r="D101" s="35">
        <f>+E386</f>
        <v>57.475900000000003</v>
      </c>
      <c r="E101" s="316"/>
      <c r="F101" s="363">
        <f>+D101-'ANEXO 51 TS (SEF) '!D101</f>
        <v>0</v>
      </c>
      <c r="J101" s="2">
        <v>46.429099999999998</v>
      </c>
      <c r="K101" s="409">
        <f t="shared" si="1"/>
        <v>0.23792836820011609</v>
      </c>
    </row>
    <row r="102" spans="1:11" x14ac:dyDescent="0.2">
      <c r="A102" s="12"/>
      <c r="B102" s="64" t="s">
        <v>5</v>
      </c>
      <c r="C102" s="10" t="s">
        <v>4</v>
      </c>
      <c r="D102" s="35">
        <f>+E387</f>
        <v>56.146900000000002</v>
      </c>
      <c r="E102" s="316"/>
      <c r="F102" s="363">
        <f>+D102-'ANEXO 51 TS (SEF) '!D102</f>
        <v>0</v>
      </c>
      <c r="J102" s="2">
        <v>45.692100000000003</v>
      </c>
      <c r="K102" s="409">
        <f t="shared" si="1"/>
        <v>0.22880979425327341</v>
      </c>
    </row>
    <row r="103" spans="1:11" x14ac:dyDescent="0.2">
      <c r="A103" s="12"/>
      <c r="B103" s="54" t="s">
        <v>6</v>
      </c>
      <c r="C103" s="10" t="s">
        <v>4</v>
      </c>
      <c r="D103" s="35">
        <f>+E388</f>
        <v>55.527799999999999</v>
      </c>
      <c r="E103" s="316"/>
      <c r="F103" s="363">
        <f>+D103-'ANEXO 51 TS (SEF) '!D103</f>
        <v>0</v>
      </c>
      <c r="J103" s="2">
        <v>45.317</v>
      </c>
      <c r="K103" s="409">
        <f t="shared" si="1"/>
        <v>0.22531941655449383</v>
      </c>
    </row>
    <row r="104" spans="1:11" s="3" customFormat="1" x14ac:dyDescent="0.2">
      <c r="A104" s="12"/>
      <c r="B104" s="54"/>
      <c r="C104" s="57"/>
      <c r="D104" s="88"/>
      <c r="E104" s="316"/>
      <c r="F104" s="363">
        <f>+D104-'ANEXO 51 TS (SEF) '!D104</f>
        <v>0</v>
      </c>
      <c r="G104" s="315"/>
      <c r="H104" s="315"/>
      <c r="K104" s="409" t="e">
        <f t="shared" si="1"/>
        <v>#DIV/0!</v>
      </c>
    </row>
    <row r="105" spans="1:11" x14ac:dyDescent="0.2">
      <c r="A105" s="8" t="s">
        <v>688</v>
      </c>
      <c r="B105" s="52"/>
      <c r="C105" s="48"/>
      <c r="D105" s="86"/>
      <c r="E105" s="316"/>
      <c r="F105" s="363">
        <f>+D105-'ANEXO 51 TS (SEF) '!D105</f>
        <v>0</v>
      </c>
      <c r="K105" s="409" t="e">
        <f t="shared" si="1"/>
        <v>#DIV/0!</v>
      </c>
    </row>
    <row r="106" spans="1:11" x14ac:dyDescent="0.2">
      <c r="A106" s="12"/>
      <c r="B106" s="54" t="s">
        <v>0</v>
      </c>
      <c r="C106" s="14" t="s">
        <v>1</v>
      </c>
      <c r="D106" s="15">
        <f>+E391</f>
        <v>14561.87</v>
      </c>
      <c r="E106" s="316"/>
      <c r="F106" s="363">
        <f>+D106-'ANEXO 51 TS (SEF) '!D106</f>
        <v>0</v>
      </c>
      <c r="J106" s="2">
        <v>12708.63</v>
      </c>
      <c r="K106" s="409">
        <f t="shared" si="1"/>
        <v>0.14582531712702318</v>
      </c>
    </row>
    <row r="107" spans="1:11" x14ac:dyDescent="0.2">
      <c r="A107" s="12"/>
      <c r="B107" s="54" t="s">
        <v>2</v>
      </c>
      <c r="C107" s="14" t="s">
        <v>1</v>
      </c>
      <c r="D107" s="15">
        <f>+E392</f>
        <v>9265.91</v>
      </c>
      <c r="E107" s="316"/>
      <c r="F107" s="363">
        <f>+D107-'ANEXO 51 TS (SEF) '!D107</f>
        <v>0</v>
      </c>
      <c r="J107" s="2">
        <v>8456.48</v>
      </c>
      <c r="K107" s="409">
        <f t="shared" si="1"/>
        <v>9.571713053185249E-2</v>
      </c>
    </row>
    <row r="108" spans="1:11" x14ac:dyDescent="0.2">
      <c r="A108" s="12"/>
      <c r="B108" s="54" t="s">
        <v>3</v>
      </c>
      <c r="C108" s="10" t="s">
        <v>4</v>
      </c>
      <c r="D108" s="35">
        <f>+E393</f>
        <v>51.921700000000001</v>
      </c>
      <c r="E108" s="316"/>
      <c r="F108" s="363">
        <f>+D108-'ANEXO 51 TS (SEF) '!D108</f>
        <v>0</v>
      </c>
      <c r="J108" s="2">
        <v>41.942399999999999</v>
      </c>
      <c r="K108" s="409">
        <f t="shared" si="1"/>
        <v>0.23792868314641047</v>
      </c>
    </row>
    <row r="109" spans="1:11" x14ac:dyDescent="0.2">
      <c r="A109" s="12"/>
      <c r="B109" s="64" t="s">
        <v>5</v>
      </c>
      <c r="C109" s="10" t="s">
        <v>4</v>
      </c>
      <c r="D109" s="35">
        <f>+E394</f>
        <v>50.721200000000003</v>
      </c>
      <c r="E109" s="316"/>
      <c r="F109" s="363">
        <f>+D109-'ANEXO 51 TS (SEF) '!D109</f>
        <v>0</v>
      </c>
      <c r="J109" s="2">
        <v>41.276699999999998</v>
      </c>
      <c r="K109" s="409">
        <f t="shared" si="1"/>
        <v>0.22880947362555637</v>
      </c>
    </row>
    <row r="110" spans="1:11" x14ac:dyDescent="0.2">
      <c r="A110" s="12"/>
      <c r="B110" s="54" t="s">
        <v>6</v>
      </c>
      <c r="C110" s="10" t="s">
        <v>4</v>
      </c>
      <c r="D110" s="35">
        <f>+E395</f>
        <v>50.161900000000003</v>
      </c>
      <c r="E110" s="316"/>
      <c r="F110" s="363">
        <f>+D110-'ANEXO 51 TS (SEF) '!D110</f>
        <v>0</v>
      </c>
      <c r="J110" s="2">
        <v>40.937800000000003</v>
      </c>
      <c r="K110" s="409">
        <f t="shared" si="1"/>
        <v>0.22531987551846955</v>
      </c>
    </row>
    <row r="111" spans="1:11" s="3" customFormat="1" x14ac:dyDescent="0.2">
      <c r="A111" s="12"/>
      <c r="B111" s="54"/>
      <c r="C111" s="57"/>
      <c r="D111" s="88"/>
      <c r="E111" s="316"/>
      <c r="F111" s="363">
        <f>+D111-'ANEXO 51 TS (SEF) '!D111</f>
        <v>0</v>
      </c>
      <c r="G111" s="315"/>
      <c r="H111" s="315"/>
      <c r="K111" s="409" t="e">
        <f t="shared" si="1"/>
        <v>#DIV/0!</v>
      </c>
    </row>
    <row r="112" spans="1:11" x14ac:dyDescent="0.2">
      <c r="A112" s="8" t="s">
        <v>689</v>
      </c>
      <c r="B112" s="52"/>
      <c r="C112" s="48"/>
      <c r="D112" s="86"/>
      <c r="E112" s="316"/>
      <c r="F112" s="363">
        <f>+D112-'ANEXO 51 TS (SEF) '!D112</f>
        <v>0</v>
      </c>
      <c r="K112" s="409" t="e">
        <f t="shared" si="1"/>
        <v>#DIV/0!</v>
      </c>
    </row>
    <row r="113" spans="1:11" x14ac:dyDescent="0.2">
      <c r="A113" s="12"/>
      <c r="B113" s="54" t="s">
        <v>0</v>
      </c>
      <c r="C113" s="14" t="s">
        <v>1</v>
      </c>
      <c r="D113" s="15">
        <f>+E398</f>
        <v>5939.31</v>
      </c>
      <c r="E113" s="316"/>
      <c r="F113" s="363">
        <f>+D113-'ANEXO 51 TS (SEF) '!D113</f>
        <v>0</v>
      </c>
      <c r="J113" s="2">
        <v>4864.26</v>
      </c>
      <c r="K113" s="409">
        <f t="shared" si="1"/>
        <v>0.22100997890737761</v>
      </c>
    </row>
    <row r="114" spans="1:11" x14ac:dyDescent="0.2">
      <c r="A114" s="12"/>
      <c r="B114" s="54" t="s">
        <v>2</v>
      </c>
      <c r="C114" s="14" t="s">
        <v>1</v>
      </c>
      <c r="D114" s="15">
        <f>+E399</f>
        <v>2344.54</v>
      </c>
      <c r="E114" s="316"/>
      <c r="F114" s="363">
        <f>+D114-'ANEXO 51 TS (SEF) '!D114</f>
        <v>0</v>
      </c>
      <c r="J114" s="2">
        <v>2139.73</v>
      </c>
      <c r="K114" s="409">
        <f t="shared" si="1"/>
        <v>9.5717684006860759E-2</v>
      </c>
    </row>
    <row r="115" spans="1:11" x14ac:dyDescent="0.2">
      <c r="A115" s="12"/>
      <c r="B115" s="54" t="s">
        <v>3</v>
      </c>
      <c r="C115" s="10" t="s">
        <v>4</v>
      </c>
      <c r="D115" s="35">
        <f>+E400</f>
        <v>49.922800000000002</v>
      </c>
      <c r="E115" s="316"/>
      <c r="F115" s="363">
        <f>+D115-'ANEXO 51 TS (SEF) '!D115</f>
        <v>0</v>
      </c>
      <c r="J115" s="2">
        <v>40.3277</v>
      </c>
      <c r="K115" s="409">
        <f t="shared" si="1"/>
        <v>0.23792827262650729</v>
      </c>
    </row>
    <row r="116" spans="1:11" x14ac:dyDescent="0.2">
      <c r="A116" s="12"/>
      <c r="B116" s="64" t="s">
        <v>5</v>
      </c>
      <c r="C116" s="10" t="s">
        <v>4</v>
      </c>
      <c r="D116" s="35">
        <f>+E401</f>
        <v>48.768500000000003</v>
      </c>
      <c r="E116" s="316"/>
      <c r="F116" s="363">
        <f>+D116-'ANEXO 51 TS (SEF) '!D116</f>
        <v>0</v>
      </c>
      <c r="J116" s="2">
        <v>39.687600000000003</v>
      </c>
      <c r="K116" s="409">
        <f t="shared" si="1"/>
        <v>0.2288095022122778</v>
      </c>
    </row>
    <row r="117" spans="1:11" x14ac:dyDescent="0.2">
      <c r="A117" s="12"/>
      <c r="B117" s="54" t="s">
        <v>6</v>
      </c>
      <c r="C117" s="10" t="s">
        <v>4</v>
      </c>
      <c r="D117" s="35">
        <f>+E402</f>
        <v>48.230699999999999</v>
      </c>
      <c r="E117" s="316"/>
      <c r="F117" s="363">
        <f>+D117-'ANEXO 51 TS (SEF) '!D117</f>
        <v>0</v>
      </c>
      <c r="J117" s="2">
        <v>39.361800000000002</v>
      </c>
      <c r="K117" s="409">
        <f t="shared" si="1"/>
        <v>0.22531743975123075</v>
      </c>
    </row>
    <row r="118" spans="1:11" s="3" customFormat="1" x14ac:dyDescent="0.2">
      <c r="A118" s="12"/>
      <c r="B118" s="54"/>
      <c r="C118" s="10"/>
      <c r="D118" s="92"/>
      <c r="E118" s="316"/>
      <c r="F118" s="363">
        <f>+D118-'ANEXO 51 TS (SEF) '!D118</f>
        <v>0</v>
      </c>
      <c r="G118" s="315"/>
      <c r="H118" s="315"/>
      <c r="K118" s="409" t="e">
        <f t="shared" si="1"/>
        <v>#DIV/0!</v>
      </c>
    </row>
    <row r="119" spans="1:11" x14ac:dyDescent="0.2">
      <c r="A119" s="8" t="s">
        <v>690</v>
      </c>
      <c r="B119" s="52"/>
      <c r="C119" s="48"/>
      <c r="D119" s="86"/>
      <c r="E119" s="316"/>
      <c r="F119" s="363">
        <f>+D119-'ANEXO 51 TS (SEF) '!D119</f>
        <v>0</v>
      </c>
      <c r="K119" s="409" t="e">
        <f t="shared" si="1"/>
        <v>#DIV/0!</v>
      </c>
    </row>
    <row r="120" spans="1:11" x14ac:dyDescent="0.2">
      <c r="A120" s="12"/>
      <c r="B120" s="54" t="s">
        <v>0</v>
      </c>
      <c r="C120" s="14" t="s">
        <v>1</v>
      </c>
      <c r="D120" s="15">
        <f>+D384</f>
        <v>24380</v>
      </c>
      <c r="E120" s="316"/>
      <c r="F120" s="363">
        <f>+D120-'ANEXO 51 TS (SEF) '!D120</f>
        <v>0</v>
      </c>
      <c r="J120" s="2">
        <v>22179.200000000001</v>
      </c>
      <c r="K120" s="409">
        <f t="shared" si="1"/>
        <v>9.9228105612465756E-2</v>
      </c>
    </row>
    <row r="121" spans="1:11" x14ac:dyDescent="0.2">
      <c r="A121" s="12"/>
      <c r="B121" s="54" t="s">
        <v>2</v>
      </c>
      <c r="C121" s="14" t="s">
        <v>1</v>
      </c>
      <c r="D121" s="15">
        <f>+D385</f>
        <v>12459.69</v>
      </c>
      <c r="E121" s="316"/>
      <c r="F121" s="363">
        <f>+D121-'ANEXO 51 TS (SEF) '!D121</f>
        <v>0</v>
      </c>
      <c r="J121" s="2">
        <v>11371.26</v>
      </c>
      <c r="K121" s="409">
        <f t="shared" si="1"/>
        <v>9.57176249597671E-2</v>
      </c>
    </row>
    <row r="122" spans="1:11" x14ac:dyDescent="0.2">
      <c r="A122" s="12"/>
      <c r="B122" s="54" t="s">
        <v>3</v>
      </c>
      <c r="C122" s="10" t="s">
        <v>4</v>
      </c>
      <c r="D122" s="35">
        <f>+D386</f>
        <v>122.5475</v>
      </c>
      <c r="E122" s="316"/>
      <c r="F122" s="363">
        <f>+D122-'ANEXO 51 TS (SEF) '!D122</f>
        <v>0</v>
      </c>
      <c r="J122" s="2">
        <v>112.4958</v>
      </c>
      <c r="K122" s="409">
        <f t="shared" si="1"/>
        <v>8.9351780244240286E-2</v>
      </c>
    </row>
    <row r="123" spans="1:11" x14ac:dyDescent="0.2">
      <c r="A123" s="12"/>
      <c r="B123" s="64" t="s">
        <v>5</v>
      </c>
      <c r="C123" s="10" t="s">
        <v>4</v>
      </c>
      <c r="D123" s="35">
        <f>+D387</f>
        <v>119.1686</v>
      </c>
      <c r="E123" s="316"/>
      <c r="F123" s="363">
        <f>+D123-'ANEXO 51 TS (SEF) '!D123</f>
        <v>0</v>
      </c>
      <c r="J123" s="2">
        <v>110.17959999999999</v>
      </c>
      <c r="K123" s="409">
        <f t="shared" si="1"/>
        <v>8.1584975803143278E-2</v>
      </c>
    </row>
    <row r="124" spans="1:11" x14ac:dyDescent="0.2">
      <c r="A124" s="12"/>
      <c r="B124" s="54" t="s">
        <v>6</v>
      </c>
      <c r="C124" s="10" t="s">
        <v>4</v>
      </c>
      <c r="D124" s="35">
        <f>+D388</f>
        <v>117.5945</v>
      </c>
      <c r="E124" s="316"/>
      <c r="F124" s="363">
        <f>+D124-'ANEXO 51 TS (SEF) '!D124</f>
        <v>0</v>
      </c>
      <c r="J124" s="2">
        <v>109.0008</v>
      </c>
      <c r="K124" s="409">
        <f t="shared" si="1"/>
        <v>7.8840705756288099E-2</v>
      </c>
    </row>
    <row r="125" spans="1:11" s="3" customFormat="1" x14ac:dyDescent="0.2">
      <c r="A125" s="12"/>
      <c r="B125" s="54"/>
      <c r="C125" s="57"/>
      <c r="D125" s="88"/>
      <c r="E125" s="316"/>
      <c r="F125" s="363">
        <f>+D125-'ANEXO 51 TS (SEF) '!D125</f>
        <v>0</v>
      </c>
      <c r="G125" s="315"/>
      <c r="H125" s="315"/>
      <c r="K125" s="409" t="e">
        <f t="shared" si="1"/>
        <v>#DIV/0!</v>
      </c>
    </row>
    <row r="126" spans="1:11" x14ac:dyDescent="0.2">
      <c r="A126" s="8" t="s">
        <v>691</v>
      </c>
      <c r="B126" s="52"/>
      <c r="C126" s="48"/>
      <c r="D126" s="86"/>
      <c r="E126" s="316"/>
      <c r="F126" s="363">
        <f>+D126-'ANEXO 51 TS (SEF) '!D126</f>
        <v>0</v>
      </c>
      <c r="K126" s="409" t="e">
        <f t="shared" si="1"/>
        <v>#DIV/0!</v>
      </c>
    </row>
    <row r="127" spans="1:11" x14ac:dyDescent="0.2">
      <c r="A127" s="12"/>
      <c r="B127" s="54" t="s">
        <v>0</v>
      </c>
      <c r="C127" s="14" t="s">
        <v>1</v>
      </c>
      <c r="D127" s="15">
        <f>+D391</f>
        <v>19527.89</v>
      </c>
      <c r="E127" s="316"/>
      <c r="F127" s="363">
        <f>+D127-'ANEXO 51 TS (SEF) '!D127</f>
        <v>0</v>
      </c>
      <c r="J127" s="2">
        <v>17758.650000000001</v>
      </c>
      <c r="K127" s="409">
        <f t="shared" si="1"/>
        <v>9.9626942363298943E-2</v>
      </c>
    </row>
    <row r="128" spans="1:11" x14ac:dyDescent="0.2">
      <c r="A128" s="12"/>
      <c r="B128" s="54" t="s">
        <v>2</v>
      </c>
      <c r="C128" s="14" t="s">
        <v>1</v>
      </c>
      <c r="D128" s="15">
        <f>+D392</f>
        <v>9265.91</v>
      </c>
      <c r="E128" s="316"/>
      <c r="F128" s="363">
        <f>+D128-'ANEXO 51 TS (SEF) '!D128</f>
        <v>0</v>
      </c>
      <c r="J128" s="2">
        <v>8456.48</v>
      </c>
      <c r="K128" s="409">
        <f t="shared" si="1"/>
        <v>9.571713053185249E-2</v>
      </c>
    </row>
    <row r="129" spans="1:11" x14ac:dyDescent="0.2">
      <c r="A129" s="12"/>
      <c r="B129" s="54" t="s">
        <v>3</v>
      </c>
      <c r="C129" s="10" t="s">
        <v>4</v>
      </c>
      <c r="D129" s="18">
        <f>+D393</f>
        <v>110.7052</v>
      </c>
      <c r="E129" s="316"/>
      <c r="F129" s="363">
        <f>+D129-'ANEXO 51 TS (SEF) '!D129</f>
        <v>0</v>
      </c>
      <c r="J129" s="2">
        <v>101.62479999999999</v>
      </c>
      <c r="K129" s="409">
        <f t="shared" si="1"/>
        <v>8.9352205367194015E-2</v>
      </c>
    </row>
    <row r="130" spans="1:11" x14ac:dyDescent="0.2">
      <c r="A130" s="12"/>
      <c r="B130" s="64" t="s">
        <v>5</v>
      </c>
      <c r="C130" s="10" t="s">
        <v>4</v>
      </c>
      <c r="D130" s="18">
        <f>+D394</f>
        <v>107.6527</v>
      </c>
      <c r="E130" s="316"/>
      <c r="F130" s="363">
        <f>+D130-'ANEXO 51 TS (SEF) '!D130</f>
        <v>0</v>
      </c>
      <c r="J130" s="2">
        <v>99.532499999999999</v>
      </c>
      <c r="K130" s="409">
        <f t="shared" si="1"/>
        <v>8.1583402406249173E-2</v>
      </c>
    </row>
    <row r="131" spans="1:11" x14ac:dyDescent="0.2">
      <c r="A131" s="12"/>
      <c r="B131" s="54" t="s">
        <v>6</v>
      </c>
      <c r="C131" s="10" t="s">
        <v>4</v>
      </c>
      <c r="D131" s="18">
        <f>+D395</f>
        <v>106.2308</v>
      </c>
      <c r="E131" s="316"/>
      <c r="F131" s="363">
        <f>+D131-'ANEXO 51 TS (SEF) '!D131</f>
        <v>0</v>
      </c>
      <c r="J131" s="2">
        <v>98.467600000000004</v>
      </c>
      <c r="K131" s="409">
        <f t="shared" si="1"/>
        <v>7.884014640348691E-2</v>
      </c>
    </row>
    <row r="132" spans="1:11" s="3" customFormat="1" x14ac:dyDescent="0.2">
      <c r="A132" s="12"/>
      <c r="B132" s="54"/>
      <c r="C132" s="57"/>
      <c r="D132" s="88"/>
      <c r="E132" s="316"/>
      <c r="F132" s="363">
        <f>+D132-'ANEXO 51 TS (SEF) '!D132</f>
        <v>0</v>
      </c>
      <c r="G132" s="315"/>
      <c r="H132" s="315"/>
      <c r="K132" s="409" t="e">
        <f t="shared" si="1"/>
        <v>#DIV/0!</v>
      </c>
    </row>
    <row r="133" spans="1:11" x14ac:dyDescent="0.2">
      <c r="A133" s="8" t="s">
        <v>692</v>
      </c>
      <c r="B133" s="52"/>
      <c r="C133" s="48"/>
      <c r="D133" s="86"/>
      <c r="E133" s="316"/>
      <c r="F133" s="363">
        <f>+D133-'ANEXO 51 TS (SEF) '!D133</f>
        <v>0</v>
      </c>
      <c r="K133" s="409" t="e">
        <f t="shared" si="1"/>
        <v>#DIV/0!</v>
      </c>
    </row>
    <row r="134" spans="1:11" x14ac:dyDescent="0.2">
      <c r="A134" s="12"/>
      <c r="B134" s="54" t="s">
        <v>0</v>
      </c>
      <c r="C134" s="14" t="s">
        <v>1</v>
      </c>
      <c r="D134" s="15">
        <f>+D398</f>
        <v>10691.99</v>
      </c>
      <c r="E134" s="316"/>
      <c r="F134" s="363">
        <f>+D134-'ANEXO 51 TS (SEF) '!D134</f>
        <v>0</v>
      </c>
      <c r="J134" s="2">
        <v>9697.34</v>
      </c>
      <c r="K134" s="409">
        <f t="shared" si="1"/>
        <v>0.1025693643823975</v>
      </c>
    </row>
    <row r="135" spans="1:11" x14ac:dyDescent="0.2">
      <c r="A135" s="12"/>
      <c r="B135" s="54" t="s">
        <v>2</v>
      </c>
      <c r="C135" s="14" t="s">
        <v>1</v>
      </c>
      <c r="D135" s="15">
        <f>+D399</f>
        <v>2344.54</v>
      </c>
      <c r="E135" s="316"/>
      <c r="F135" s="363">
        <f>+D135-'ANEXO 51 TS (SEF) '!D135</f>
        <v>0</v>
      </c>
      <c r="J135" s="2">
        <v>2139.73</v>
      </c>
      <c r="K135" s="409">
        <f t="shared" si="1"/>
        <v>9.5717684006860759E-2</v>
      </c>
    </row>
    <row r="136" spans="1:11" x14ac:dyDescent="0.2">
      <c r="A136" s="12"/>
      <c r="B136" s="54" t="s">
        <v>3</v>
      </c>
      <c r="C136" s="10" t="s">
        <v>4</v>
      </c>
      <c r="D136" s="18">
        <f>+D400</f>
        <v>106.4432</v>
      </c>
      <c r="E136" s="316"/>
      <c r="F136" s="363">
        <f>+D136-'ANEXO 51 TS (SEF) '!D136</f>
        <v>0</v>
      </c>
      <c r="J136" s="2">
        <v>97.712400000000002</v>
      </c>
      <c r="K136" s="409">
        <f t="shared" si="1"/>
        <v>8.9352016734825845E-2</v>
      </c>
    </row>
    <row r="137" spans="1:11" x14ac:dyDescent="0.2">
      <c r="A137" s="12"/>
      <c r="B137" s="64" t="s">
        <v>5</v>
      </c>
      <c r="C137" s="10" t="s">
        <v>4</v>
      </c>
      <c r="D137" s="18">
        <f>+D401</f>
        <v>103.50830000000001</v>
      </c>
      <c r="E137" s="316"/>
      <c r="F137" s="363">
        <f>+D137-'ANEXO 51 TS (SEF) '!D137</f>
        <v>0</v>
      </c>
      <c r="J137" s="2">
        <v>95.700599999999994</v>
      </c>
      <c r="K137" s="409">
        <f t="shared" si="1"/>
        <v>8.1584650461961727E-2</v>
      </c>
    </row>
    <row r="138" spans="1:11" x14ac:dyDescent="0.2">
      <c r="A138" s="12"/>
      <c r="B138" s="54" t="s">
        <v>6</v>
      </c>
      <c r="C138" s="10" t="s">
        <v>4</v>
      </c>
      <c r="D138" s="18">
        <f>+D402</f>
        <v>102.14109999999999</v>
      </c>
      <c r="E138" s="316"/>
      <c r="F138" s="363">
        <f>+D138-'ANEXO 51 TS (SEF) '!D138</f>
        <v>0</v>
      </c>
      <c r="J138" s="2">
        <v>94.676699999999997</v>
      </c>
      <c r="K138" s="409">
        <f t="shared" si="1"/>
        <v>7.8840939745470573E-2</v>
      </c>
    </row>
    <row r="139" spans="1:11" s="3" customFormat="1" x14ac:dyDescent="0.2">
      <c r="A139" s="12"/>
      <c r="B139" s="54"/>
      <c r="C139" s="10"/>
      <c r="D139" s="88"/>
      <c r="E139" s="316"/>
      <c r="F139" s="363">
        <f>+D139-'ANEXO 51 TS (SEF) '!D139</f>
        <v>0</v>
      </c>
      <c r="G139" s="315"/>
      <c r="H139" s="315"/>
      <c r="K139" s="409" t="e">
        <f t="shared" si="1"/>
        <v>#DIV/0!</v>
      </c>
    </row>
    <row r="140" spans="1:11" x14ac:dyDescent="0.2">
      <c r="A140" s="8" t="s">
        <v>693</v>
      </c>
      <c r="B140" s="52"/>
      <c r="C140" s="10"/>
      <c r="D140" s="86"/>
      <c r="E140" s="316"/>
      <c r="F140" s="363">
        <f>+D140-'ANEXO 51 TS (SEF) '!D140</f>
        <v>0</v>
      </c>
      <c r="K140" s="409" t="e">
        <f t="shared" si="1"/>
        <v>#DIV/0!</v>
      </c>
    </row>
    <row r="141" spans="1:11" x14ac:dyDescent="0.2">
      <c r="A141" s="12"/>
      <c r="B141" s="54" t="s">
        <v>0</v>
      </c>
      <c r="C141" s="14" t="s">
        <v>1</v>
      </c>
      <c r="D141" s="15">
        <f>+D99</f>
        <v>18809.93</v>
      </c>
      <c r="E141" s="316"/>
      <c r="F141" s="363">
        <f>+D141-'ANEXO 51 TS (SEF) '!D141</f>
        <v>0</v>
      </c>
      <c r="J141" s="2">
        <v>16514.91</v>
      </c>
      <c r="K141" s="409">
        <f t="shared" si="1"/>
        <v>0.13896654598783775</v>
      </c>
    </row>
    <row r="142" spans="1:11" x14ac:dyDescent="0.2">
      <c r="A142" s="12"/>
      <c r="B142" s="54" t="s">
        <v>2</v>
      </c>
      <c r="C142" s="14" t="s">
        <v>1</v>
      </c>
      <c r="D142" s="15">
        <f>+D100</f>
        <v>12459.69</v>
      </c>
      <c r="E142" s="316"/>
      <c r="F142" s="363">
        <f>+D142-'ANEXO 51 TS (SEF) '!D142</f>
        <v>0</v>
      </c>
      <c r="J142" s="2">
        <v>11371.26</v>
      </c>
      <c r="K142" s="409">
        <f t="shared" si="1"/>
        <v>9.57176249597671E-2</v>
      </c>
    </row>
    <row r="143" spans="1:11" x14ac:dyDescent="0.2">
      <c r="A143" s="12"/>
      <c r="B143" s="54" t="s">
        <v>3</v>
      </c>
      <c r="C143" s="10" t="s">
        <v>4</v>
      </c>
      <c r="D143" s="18">
        <f>+D101</f>
        <v>57.475900000000003</v>
      </c>
      <c r="E143" s="316"/>
      <c r="F143" s="363">
        <f>+D143-'ANEXO 51 TS (SEF) '!D143</f>
        <v>0</v>
      </c>
      <c r="J143" s="2">
        <v>46.429099999999998</v>
      </c>
      <c r="K143" s="409">
        <f t="shared" ref="K143:K206" si="2">+D143/J143-1</f>
        <v>0.23792836820011609</v>
      </c>
    </row>
    <row r="144" spans="1:11" x14ac:dyDescent="0.2">
      <c r="A144" s="12"/>
      <c r="B144" s="64" t="s">
        <v>5</v>
      </c>
      <c r="C144" s="10" t="s">
        <v>4</v>
      </c>
      <c r="D144" s="18">
        <f>+D102</f>
        <v>56.146900000000002</v>
      </c>
      <c r="E144" s="316"/>
      <c r="F144" s="363">
        <f>+D144-'ANEXO 51 TS (SEF) '!D144</f>
        <v>0</v>
      </c>
      <c r="J144" s="2">
        <v>45.692100000000003</v>
      </c>
      <c r="K144" s="409">
        <f t="shared" si="2"/>
        <v>0.22880979425327341</v>
      </c>
    </row>
    <row r="145" spans="1:11" x14ac:dyDescent="0.2">
      <c r="A145" s="12"/>
      <c r="B145" s="54" t="s">
        <v>6</v>
      </c>
      <c r="C145" s="10" t="s">
        <v>4</v>
      </c>
      <c r="D145" s="18">
        <f>+D103</f>
        <v>55.527799999999999</v>
      </c>
      <c r="E145" s="316"/>
      <c r="F145" s="363">
        <f>+D145-'ANEXO 51 TS (SEF) '!D145</f>
        <v>0</v>
      </c>
      <c r="J145" s="2">
        <v>45.317</v>
      </c>
      <c r="K145" s="409">
        <f t="shared" si="2"/>
        <v>0.22531941655449383</v>
      </c>
    </row>
    <row r="146" spans="1:11" s="3" customFormat="1" x14ac:dyDescent="0.2">
      <c r="A146" s="12"/>
      <c r="B146" s="54"/>
      <c r="C146" s="10"/>
      <c r="D146" s="88"/>
      <c r="E146" s="316"/>
      <c r="F146" s="363">
        <f>+D146-'ANEXO 51 TS (SEF) '!D146</f>
        <v>0</v>
      </c>
      <c r="G146" s="315"/>
      <c r="H146" s="315"/>
      <c r="K146" s="409" t="e">
        <f t="shared" si="2"/>
        <v>#DIV/0!</v>
      </c>
    </row>
    <row r="147" spans="1:11" x14ac:dyDescent="0.2">
      <c r="A147" s="8" t="s">
        <v>694</v>
      </c>
      <c r="B147" s="52"/>
      <c r="C147" s="10"/>
      <c r="D147" s="86"/>
      <c r="E147" s="316"/>
      <c r="F147" s="363">
        <f>+D147-'ANEXO 51 TS (SEF) '!D147</f>
        <v>0</v>
      </c>
      <c r="K147" s="409" t="e">
        <f t="shared" si="2"/>
        <v>#DIV/0!</v>
      </c>
    </row>
    <row r="148" spans="1:11" x14ac:dyDescent="0.2">
      <c r="A148" s="12"/>
      <c r="B148" s="54" t="s">
        <v>0</v>
      </c>
      <c r="C148" s="14" t="s">
        <v>1</v>
      </c>
      <c r="D148" s="15">
        <f>+D106</f>
        <v>14561.87</v>
      </c>
      <c r="E148" s="316"/>
      <c r="F148" s="363">
        <f>+D148-'ANEXO 51 TS (SEF) '!D148</f>
        <v>0</v>
      </c>
      <c r="J148" s="2">
        <v>12708.63</v>
      </c>
      <c r="K148" s="409">
        <f t="shared" si="2"/>
        <v>0.14582531712702318</v>
      </c>
    </row>
    <row r="149" spans="1:11" x14ac:dyDescent="0.2">
      <c r="A149" s="12"/>
      <c r="B149" s="54" t="s">
        <v>2</v>
      </c>
      <c r="C149" s="14" t="s">
        <v>1</v>
      </c>
      <c r="D149" s="15">
        <f>+D107</f>
        <v>9265.91</v>
      </c>
      <c r="E149" s="316"/>
      <c r="F149" s="363">
        <f>+D149-'ANEXO 51 TS (SEF) '!D149</f>
        <v>0</v>
      </c>
      <c r="J149" s="2">
        <v>8456.48</v>
      </c>
      <c r="K149" s="409">
        <f t="shared" si="2"/>
        <v>9.571713053185249E-2</v>
      </c>
    </row>
    <row r="150" spans="1:11" x14ac:dyDescent="0.2">
      <c r="A150" s="12"/>
      <c r="B150" s="54" t="s">
        <v>3</v>
      </c>
      <c r="C150" s="10" t="s">
        <v>4</v>
      </c>
      <c r="D150" s="18">
        <f>+D108</f>
        <v>51.921700000000001</v>
      </c>
      <c r="E150" s="316"/>
      <c r="F150" s="363">
        <f>+D150-'ANEXO 51 TS (SEF) '!D150</f>
        <v>0</v>
      </c>
      <c r="J150" s="2">
        <v>41.942399999999999</v>
      </c>
      <c r="K150" s="409">
        <f t="shared" si="2"/>
        <v>0.23792868314641047</v>
      </c>
    </row>
    <row r="151" spans="1:11" x14ac:dyDescent="0.2">
      <c r="A151" s="12"/>
      <c r="B151" s="64" t="s">
        <v>5</v>
      </c>
      <c r="C151" s="10" t="s">
        <v>4</v>
      </c>
      <c r="D151" s="18">
        <f>+D109</f>
        <v>50.721200000000003</v>
      </c>
      <c r="E151" s="316"/>
      <c r="F151" s="363">
        <f>+D151-'ANEXO 51 TS (SEF) '!D151</f>
        <v>0</v>
      </c>
      <c r="J151" s="2">
        <v>41.276699999999998</v>
      </c>
      <c r="K151" s="409">
        <f t="shared" si="2"/>
        <v>0.22880947362555637</v>
      </c>
    </row>
    <row r="152" spans="1:11" x14ac:dyDescent="0.2">
      <c r="A152" s="12"/>
      <c r="B152" s="54" t="s">
        <v>6</v>
      </c>
      <c r="C152" s="10" t="s">
        <v>4</v>
      </c>
      <c r="D152" s="18">
        <f>+D110</f>
        <v>50.161900000000003</v>
      </c>
      <c r="E152" s="316"/>
      <c r="F152" s="363">
        <f>+D152-'ANEXO 51 TS (SEF) '!D152</f>
        <v>0</v>
      </c>
      <c r="J152" s="2">
        <v>40.937800000000003</v>
      </c>
      <c r="K152" s="409">
        <f t="shared" si="2"/>
        <v>0.22531987551846955</v>
      </c>
    </row>
    <row r="153" spans="1:11" s="3" customFormat="1" x14ac:dyDescent="0.2">
      <c r="A153" s="12"/>
      <c r="B153" s="54"/>
      <c r="C153" s="10"/>
      <c r="D153" s="92"/>
      <c r="E153" s="316"/>
      <c r="F153" s="363">
        <f>+D153-'ANEXO 51 TS (SEF) '!D153</f>
        <v>0</v>
      </c>
      <c r="G153" s="315"/>
      <c r="H153" s="315"/>
      <c r="K153" s="409" t="e">
        <f t="shared" si="2"/>
        <v>#DIV/0!</v>
      </c>
    </row>
    <row r="154" spans="1:11" s="3" customFormat="1" x14ac:dyDescent="0.2">
      <c r="A154" s="12"/>
      <c r="B154" s="54"/>
      <c r="C154" s="10"/>
      <c r="D154" s="88"/>
      <c r="E154" s="316"/>
      <c r="F154" s="363">
        <f>+D154-'ANEXO 51 TS (SEF) '!D154</f>
        <v>0</v>
      </c>
      <c r="G154" s="315"/>
      <c r="H154" s="315"/>
      <c r="K154" s="409" t="e">
        <f t="shared" si="2"/>
        <v>#DIV/0!</v>
      </c>
    </row>
    <row r="155" spans="1:11" x14ac:dyDescent="0.2">
      <c r="A155" s="8" t="s">
        <v>695</v>
      </c>
      <c r="B155" s="52"/>
      <c r="C155" s="10"/>
      <c r="D155" s="86"/>
      <c r="E155" s="316"/>
      <c r="F155" s="363">
        <f>+D155-'ANEXO 51 TS (SEF) '!D155</f>
        <v>0</v>
      </c>
      <c r="K155" s="409" t="e">
        <f t="shared" si="2"/>
        <v>#DIV/0!</v>
      </c>
    </row>
    <row r="156" spans="1:11" x14ac:dyDescent="0.2">
      <c r="A156" s="12"/>
      <c r="B156" s="54" t="s">
        <v>0</v>
      </c>
      <c r="C156" s="14" t="s">
        <v>1</v>
      </c>
      <c r="D156" s="15">
        <f>+D113</f>
        <v>5939.31</v>
      </c>
      <c r="E156" s="316"/>
      <c r="F156" s="363">
        <f>+D156-'ANEXO 51 TS (SEF) '!D156</f>
        <v>0</v>
      </c>
      <c r="J156" s="2">
        <v>4864.26</v>
      </c>
      <c r="K156" s="409">
        <f t="shared" si="2"/>
        <v>0.22100997890737761</v>
      </c>
    </row>
    <row r="157" spans="1:11" x14ac:dyDescent="0.2">
      <c r="A157" s="12"/>
      <c r="B157" s="54" t="s">
        <v>2</v>
      </c>
      <c r="C157" s="14" t="s">
        <v>1</v>
      </c>
      <c r="D157" s="15">
        <f>+D114</f>
        <v>2344.54</v>
      </c>
      <c r="E157" s="316"/>
      <c r="F157" s="363">
        <f>+D157-'ANEXO 51 TS (SEF) '!D157</f>
        <v>0</v>
      </c>
      <c r="J157" s="2">
        <v>2139.73</v>
      </c>
      <c r="K157" s="409">
        <f t="shared" si="2"/>
        <v>9.5717684006860759E-2</v>
      </c>
    </row>
    <row r="158" spans="1:11" x14ac:dyDescent="0.2">
      <c r="A158" s="12"/>
      <c r="B158" s="54" t="s">
        <v>3</v>
      </c>
      <c r="C158" s="10" t="s">
        <v>4</v>
      </c>
      <c r="D158" s="18">
        <f>+D115</f>
        <v>49.922800000000002</v>
      </c>
      <c r="E158" s="316"/>
      <c r="F158" s="363">
        <f>+D158-'ANEXO 51 TS (SEF) '!D158</f>
        <v>0</v>
      </c>
      <c r="J158" s="2">
        <v>40.3277</v>
      </c>
      <c r="K158" s="409">
        <f t="shared" si="2"/>
        <v>0.23792827262650729</v>
      </c>
    </row>
    <row r="159" spans="1:11" x14ac:dyDescent="0.2">
      <c r="A159" s="12"/>
      <c r="B159" s="64" t="s">
        <v>5</v>
      </c>
      <c r="C159" s="10" t="s">
        <v>4</v>
      </c>
      <c r="D159" s="18">
        <f>+D116</f>
        <v>48.768500000000003</v>
      </c>
      <c r="E159" s="316"/>
      <c r="F159" s="363">
        <f>+D159-'ANEXO 51 TS (SEF) '!D159</f>
        <v>0</v>
      </c>
      <c r="J159" s="2">
        <v>39.687600000000003</v>
      </c>
      <c r="K159" s="409">
        <f t="shared" si="2"/>
        <v>0.2288095022122778</v>
      </c>
    </row>
    <row r="160" spans="1:11" x14ac:dyDescent="0.2">
      <c r="A160" s="12"/>
      <c r="B160" s="54" t="s">
        <v>6</v>
      </c>
      <c r="C160" s="10" t="s">
        <v>4</v>
      </c>
      <c r="D160" s="18">
        <f>+D117</f>
        <v>48.230699999999999</v>
      </c>
      <c r="E160" s="316"/>
      <c r="F160" s="363">
        <f>+D160-'ANEXO 51 TS (SEF) '!D160</f>
        <v>0</v>
      </c>
      <c r="J160" s="2">
        <v>39.361800000000002</v>
      </c>
      <c r="K160" s="409">
        <f t="shared" si="2"/>
        <v>0.22531743975123075</v>
      </c>
    </row>
    <row r="161" spans="1:11" s="3" customFormat="1" x14ac:dyDescent="0.2">
      <c r="A161" s="12"/>
      <c r="B161" s="54"/>
      <c r="C161" s="10"/>
      <c r="D161" s="92"/>
      <c r="E161" s="316"/>
      <c r="F161" s="363">
        <f>+D161-'ANEXO 51 TS (SEF) '!D161</f>
        <v>0</v>
      </c>
      <c r="G161" s="315"/>
      <c r="H161" s="315"/>
      <c r="K161" s="409" t="e">
        <f t="shared" si="2"/>
        <v>#DIV/0!</v>
      </c>
    </row>
    <row r="162" spans="1:11" x14ac:dyDescent="0.2">
      <c r="A162" s="8" t="s">
        <v>696</v>
      </c>
      <c r="B162" s="52"/>
      <c r="C162" s="10"/>
      <c r="D162" s="86"/>
      <c r="E162" s="316"/>
      <c r="F162" s="363">
        <f>+D162-'ANEXO 51 TS (SEF) '!D162</f>
        <v>0</v>
      </c>
      <c r="K162" s="409" t="e">
        <f t="shared" si="2"/>
        <v>#DIV/0!</v>
      </c>
    </row>
    <row r="163" spans="1:11" x14ac:dyDescent="0.2">
      <c r="A163" s="12"/>
      <c r="B163" s="54" t="s">
        <v>0</v>
      </c>
      <c r="C163" s="14" t="s">
        <v>1</v>
      </c>
      <c r="D163" s="15">
        <f>+D120</f>
        <v>24380</v>
      </c>
      <c r="E163" s="316"/>
      <c r="F163" s="363">
        <f>+D163-'ANEXO 51 TS (SEF) '!D163</f>
        <v>0</v>
      </c>
      <c r="J163" s="2">
        <v>22179.200000000001</v>
      </c>
      <c r="K163" s="409">
        <f t="shared" si="2"/>
        <v>9.9228105612465756E-2</v>
      </c>
    </row>
    <row r="164" spans="1:11" x14ac:dyDescent="0.2">
      <c r="A164" s="12"/>
      <c r="B164" s="54" t="s">
        <v>2</v>
      </c>
      <c r="C164" s="14" t="s">
        <v>1</v>
      </c>
      <c r="D164" s="15">
        <f>+D121</f>
        <v>12459.69</v>
      </c>
      <c r="E164" s="316"/>
      <c r="F164" s="363">
        <f>+D164-'ANEXO 51 TS (SEF) '!D164</f>
        <v>0</v>
      </c>
      <c r="J164" s="2">
        <v>11371.26</v>
      </c>
      <c r="K164" s="409">
        <f t="shared" si="2"/>
        <v>9.57176249597671E-2</v>
      </c>
    </row>
    <row r="165" spans="1:11" x14ac:dyDescent="0.2">
      <c r="A165" s="12"/>
      <c r="B165" s="54" t="s">
        <v>3</v>
      </c>
      <c r="C165" s="10" t="s">
        <v>4</v>
      </c>
      <c r="D165" s="18">
        <f>+D122</f>
        <v>122.5475</v>
      </c>
      <c r="E165" s="316"/>
      <c r="F165" s="363">
        <f>+D165-'ANEXO 51 TS (SEF) '!D165</f>
        <v>0</v>
      </c>
      <c r="J165" s="2">
        <v>112.4958</v>
      </c>
      <c r="K165" s="409">
        <f t="shared" si="2"/>
        <v>8.9351780244240286E-2</v>
      </c>
    </row>
    <row r="166" spans="1:11" x14ac:dyDescent="0.2">
      <c r="A166" s="12"/>
      <c r="B166" s="64" t="s">
        <v>5</v>
      </c>
      <c r="C166" s="10" t="s">
        <v>4</v>
      </c>
      <c r="D166" s="18">
        <f>+D123</f>
        <v>119.1686</v>
      </c>
      <c r="E166" s="316"/>
      <c r="F166" s="363">
        <f>+D166-'ANEXO 51 TS (SEF) '!D166</f>
        <v>0</v>
      </c>
      <c r="J166" s="2">
        <v>110.17959999999999</v>
      </c>
      <c r="K166" s="409">
        <f t="shared" si="2"/>
        <v>8.1584975803143278E-2</v>
      </c>
    </row>
    <row r="167" spans="1:11" x14ac:dyDescent="0.2">
      <c r="A167" s="12"/>
      <c r="B167" s="54" t="s">
        <v>6</v>
      </c>
      <c r="C167" s="10" t="s">
        <v>4</v>
      </c>
      <c r="D167" s="18">
        <f>+D124</f>
        <v>117.5945</v>
      </c>
      <c r="E167" s="316"/>
      <c r="F167" s="363">
        <f>+D167-'ANEXO 51 TS (SEF) '!D167</f>
        <v>0</v>
      </c>
      <c r="J167" s="2">
        <v>109.0008</v>
      </c>
      <c r="K167" s="409">
        <f t="shared" si="2"/>
        <v>7.8840705756288099E-2</v>
      </c>
    </row>
    <row r="168" spans="1:11" s="3" customFormat="1" x14ac:dyDescent="0.2">
      <c r="A168" s="12"/>
      <c r="B168" s="54"/>
      <c r="C168" s="10"/>
      <c r="D168" s="88"/>
      <c r="E168" s="316"/>
      <c r="F168" s="363">
        <f>+D168-'ANEXO 51 TS (SEF) '!D168</f>
        <v>0</v>
      </c>
      <c r="G168" s="315"/>
      <c r="H168" s="315"/>
      <c r="K168" s="409" t="e">
        <f t="shared" si="2"/>
        <v>#DIV/0!</v>
      </c>
    </row>
    <row r="169" spans="1:11" x14ac:dyDescent="0.2">
      <c r="A169" s="8" t="s">
        <v>697</v>
      </c>
      <c r="B169" s="52"/>
      <c r="C169" s="10"/>
      <c r="D169" s="86"/>
      <c r="E169" s="316"/>
      <c r="F169" s="363">
        <f>+D169-'ANEXO 51 TS (SEF) '!D169</f>
        <v>0</v>
      </c>
      <c r="K169" s="409" t="e">
        <f t="shared" si="2"/>
        <v>#DIV/0!</v>
      </c>
    </row>
    <row r="170" spans="1:11" x14ac:dyDescent="0.2">
      <c r="A170" s="12"/>
      <c r="B170" s="54" t="s">
        <v>0</v>
      </c>
      <c r="C170" s="14" t="s">
        <v>1</v>
      </c>
      <c r="D170" s="15">
        <f>+D127</f>
        <v>19527.89</v>
      </c>
      <c r="E170" s="316"/>
      <c r="F170" s="363">
        <f>+D170-'ANEXO 51 TS (SEF) '!D170</f>
        <v>0</v>
      </c>
      <c r="J170" s="2">
        <v>17758.650000000001</v>
      </c>
      <c r="K170" s="409">
        <f t="shared" si="2"/>
        <v>9.9626942363298943E-2</v>
      </c>
    </row>
    <row r="171" spans="1:11" x14ac:dyDescent="0.2">
      <c r="A171" s="12"/>
      <c r="B171" s="54" t="s">
        <v>2</v>
      </c>
      <c r="C171" s="14" t="s">
        <v>1</v>
      </c>
      <c r="D171" s="15">
        <f>+D128</f>
        <v>9265.91</v>
      </c>
      <c r="E171" s="316"/>
      <c r="F171" s="363">
        <f>+D171-'ANEXO 51 TS (SEF) '!D171</f>
        <v>0</v>
      </c>
      <c r="J171" s="2">
        <v>8456.48</v>
      </c>
      <c r="K171" s="409">
        <f t="shared" si="2"/>
        <v>9.571713053185249E-2</v>
      </c>
    </row>
    <row r="172" spans="1:11" x14ac:dyDescent="0.2">
      <c r="A172" s="12"/>
      <c r="B172" s="54" t="s">
        <v>3</v>
      </c>
      <c r="C172" s="10" t="s">
        <v>4</v>
      </c>
      <c r="D172" s="18">
        <f>+D129</f>
        <v>110.7052</v>
      </c>
      <c r="E172" s="316"/>
      <c r="F172" s="363">
        <f>+D172-'ANEXO 51 TS (SEF) '!D172</f>
        <v>0</v>
      </c>
      <c r="J172" s="2">
        <v>101.62479999999999</v>
      </c>
      <c r="K172" s="409">
        <f t="shared" si="2"/>
        <v>8.9352205367194015E-2</v>
      </c>
    </row>
    <row r="173" spans="1:11" x14ac:dyDescent="0.2">
      <c r="A173" s="12"/>
      <c r="B173" s="64" t="s">
        <v>5</v>
      </c>
      <c r="C173" s="10" t="s">
        <v>4</v>
      </c>
      <c r="D173" s="18">
        <f>+D130</f>
        <v>107.6527</v>
      </c>
      <c r="E173" s="316"/>
      <c r="F173" s="363">
        <f>+D173-'ANEXO 51 TS (SEF) '!D173</f>
        <v>0</v>
      </c>
      <c r="J173" s="2">
        <v>99.532499999999999</v>
      </c>
      <c r="K173" s="409">
        <f t="shared" si="2"/>
        <v>8.1583402406249173E-2</v>
      </c>
    </row>
    <row r="174" spans="1:11" x14ac:dyDescent="0.2">
      <c r="A174" s="12"/>
      <c r="B174" s="54" t="s">
        <v>6</v>
      </c>
      <c r="C174" s="10" t="s">
        <v>4</v>
      </c>
      <c r="D174" s="18">
        <f>+D131</f>
        <v>106.2308</v>
      </c>
      <c r="E174" s="316"/>
      <c r="F174" s="363">
        <f>+D174-'ANEXO 51 TS (SEF) '!D174</f>
        <v>0</v>
      </c>
      <c r="J174" s="2">
        <v>98.467600000000004</v>
      </c>
      <c r="K174" s="409">
        <f t="shared" si="2"/>
        <v>7.884014640348691E-2</v>
      </c>
    </row>
    <row r="175" spans="1:11" s="3" customFormat="1" x14ac:dyDescent="0.2">
      <c r="A175" s="12"/>
      <c r="B175" s="54"/>
      <c r="C175" s="10"/>
      <c r="D175" s="88"/>
      <c r="E175" s="316"/>
      <c r="F175" s="363">
        <f>+D175-'ANEXO 51 TS (SEF) '!D175</f>
        <v>0</v>
      </c>
      <c r="G175" s="315"/>
      <c r="H175" s="315"/>
      <c r="K175" s="409" t="e">
        <f t="shared" si="2"/>
        <v>#DIV/0!</v>
      </c>
    </row>
    <row r="176" spans="1:11" x14ac:dyDescent="0.2">
      <c r="A176" s="8" t="s">
        <v>698</v>
      </c>
      <c r="B176" s="52"/>
      <c r="C176" s="10"/>
      <c r="D176" s="86"/>
      <c r="E176" s="316"/>
      <c r="F176" s="363">
        <f>+D176-'ANEXO 51 TS (SEF) '!D176</f>
        <v>0</v>
      </c>
      <c r="K176" s="409" t="e">
        <f t="shared" si="2"/>
        <v>#DIV/0!</v>
      </c>
    </row>
    <row r="177" spans="1:11" x14ac:dyDescent="0.2">
      <c r="A177" s="12"/>
      <c r="B177" s="54" t="s">
        <v>0</v>
      </c>
      <c r="C177" s="14" t="s">
        <v>1</v>
      </c>
      <c r="D177" s="15">
        <f>+D134</f>
        <v>10691.99</v>
      </c>
      <c r="E177" s="316"/>
      <c r="F177" s="363">
        <f>+D177-'ANEXO 51 TS (SEF) '!D177</f>
        <v>0</v>
      </c>
      <c r="J177" s="2">
        <v>9697.34</v>
      </c>
      <c r="K177" s="409">
        <f t="shared" si="2"/>
        <v>0.1025693643823975</v>
      </c>
    </row>
    <row r="178" spans="1:11" x14ac:dyDescent="0.2">
      <c r="A178" s="12"/>
      <c r="B178" s="54" t="s">
        <v>2</v>
      </c>
      <c r="C178" s="14" t="s">
        <v>1</v>
      </c>
      <c r="D178" s="15">
        <f>+D135</f>
        <v>2344.54</v>
      </c>
      <c r="E178" s="316"/>
      <c r="F178" s="363">
        <f>+D178-'ANEXO 51 TS (SEF) '!D178</f>
        <v>0</v>
      </c>
      <c r="J178" s="2">
        <v>2139.73</v>
      </c>
      <c r="K178" s="409">
        <f t="shared" si="2"/>
        <v>9.5717684006860759E-2</v>
      </c>
    </row>
    <row r="179" spans="1:11" x14ac:dyDescent="0.2">
      <c r="A179" s="12"/>
      <c r="B179" s="54" t="s">
        <v>3</v>
      </c>
      <c r="C179" s="10" t="s">
        <v>4</v>
      </c>
      <c r="D179" s="18">
        <f>+D136</f>
        <v>106.4432</v>
      </c>
      <c r="E179" s="316"/>
      <c r="F179" s="363">
        <f>+D179-'ANEXO 51 TS (SEF) '!D179</f>
        <v>0</v>
      </c>
      <c r="J179" s="2">
        <v>97.712400000000002</v>
      </c>
      <c r="K179" s="409">
        <f t="shared" si="2"/>
        <v>8.9352016734825845E-2</v>
      </c>
    </row>
    <row r="180" spans="1:11" x14ac:dyDescent="0.2">
      <c r="A180" s="12"/>
      <c r="B180" s="64" t="s">
        <v>5</v>
      </c>
      <c r="C180" s="10" t="s">
        <v>4</v>
      </c>
      <c r="D180" s="18">
        <f>+D137</f>
        <v>103.50830000000001</v>
      </c>
      <c r="E180" s="316"/>
      <c r="F180" s="363">
        <f>+D180-'ANEXO 51 TS (SEF) '!D180</f>
        <v>0</v>
      </c>
      <c r="J180" s="2">
        <v>95.700599999999994</v>
      </c>
      <c r="K180" s="409">
        <f t="shared" si="2"/>
        <v>8.1584650461961727E-2</v>
      </c>
    </row>
    <row r="181" spans="1:11" x14ac:dyDescent="0.2">
      <c r="A181" s="12"/>
      <c r="B181" s="54" t="s">
        <v>6</v>
      </c>
      <c r="C181" s="10" t="s">
        <v>4</v>
      </c>
      <c r="D181" s="18">
        <f>+D138</f>
        <v>102.14109999999999</v>
      </c>
      <c r="E181" s="316"/>
      <c r="F181" s="363">
        <f>+D181-'ANEXO 51 TS (SEF) '!D181</f>
        <v>0</v>
      </c>
      <c r="J181" s="2">
        <v>94.676699999999997</v>
      </c>
      <c r="K181" s="409">
        <f t="shared" si="2"/>
        <v>7.8840939745470573E-2</v>
      </c>
    </row>
    <row r="182" spans="1:11" s="3" customFormat="1" x14ac:dyDescent="0.2">
      <c r="A182" s="32"/>
      <c r="B182" s="72"/>
      <c r="C182" s="30"/>
      <c r="D182" s="94"/>
      <c r="E182" s="316"/>
      <c r="F182" s="363">
        <f>+D182-'ANEXO 51 TS (SEF) '!D182</f>
        <v>0</v>
      </c>
      <c r="G182" s="315"/>
      <c r="H182" s="315"/>
      <c r="K182" s="409" t="e">
        <f t="shared" si="2"/>
        <v>#DIV/0!</v>
      </c>
    </row>
    <row r="183" spans="1:11" ht="15" thickBot="1" x14ac:dyDescent="0.25">
      <c r="A183" s="38"/>
      <c r="B183" s="152"/>
      <c r="C183" s="153"/>
      <c r="D183" s="163"/>
      <c r="E183" s="316"/>
      <c r="F183" s="363">
        <f>+D183-'ANEXO 51 TS (SEF) '!D183</f>
        <v>0</v>
      </c>
      <c r="K183" s="409" t="e">
        <f t="shared" si="2"/>
        <v>#DIV/0!</v>
      </c>
    </row>
    <row r="184" spans="1:11" x14ac:dyDescent="0.2">
      <c r="A184" s="32"/>
      <c r="B184" s="72"/>
      <c r="C184" s="30"/>
      <c r="D184" s="78"/>
      <c r="E184" s="316"/>
      <c r="F184" s="363">
        <f>+D184-'ANEXO 51 TS (SEF) '!D184</f>
        <v>0</v>
      </c>
      <c r="K184" s="409" t="e">
        <f t="shared" si="2"/>
        <v>#DIV/0!</v>
      </c>
    </row>
    <row r="185" spans="1:11" s="3" customFormat="1" ht="15.75" x14ac:dyDescent="0.25">
      <c r="A185" s="32"/>
      <c r="B185" s="102" t="s">
        <v>8</v>
      </c>
      <c r="C185" s="30"/>
      <c r="D185" s="97"/>
      <c r="E185" s="316"/>
      <c r="F185" s="363">
        <f>+D185-'ANEXO 51 TS (SEF) '!D185</f>
        <v>0</v>
      </c>
      <c r="G185" s="315"/>
      <c r="H185" s="315"/>
      <c r="K185" s="409" t="e">
        <f t="shared" si="2"/>
        <v>#DIV/0!</v>
      </c>
    </row>
    <row r="186" spans="1:11" s="3" customFormat="1" ht="15.75" x14ac:dyDescent="0.25">
      <c r="A186" s="32"/>
      <c r="B186" s="102"/>
      <c r="C186" s="30"/>
      <c r="D186" s="97"/>
      <c r="E186" s="316"/>
      <c r="F186" s="363">
        <f>+D186-'ANEXO 51 TS (SEF) '!D186</f>
        <v>0</v>
      </c>
      <c r="G186" s="315"/>
      <c r="H186" s="315"/>
      <c r="K186" s="409" t="e">
        <f t="shared" si="2"/>
        <v>#DIV/0!</v>
      </c>
    </row>
    <row r="187" spans="1:11" x14ac:dyDescent="0.2">
      <c r="A187" s="28" t="s">
        <v>699</v>
      </c>
      <c r="B187" s="70"/>
      <c r="C187" s="30"/>
      <c r="D187" s="95"/>
      <c r="E187" s="316"/>
      <c r="F187" s="363">
        <f>+D187-'ANEXO 51 TS (SEF) '!D187</f>
        <v>0</v>
      </c>
      <c r="K187" s="409" t="e">
        <f t="shared" si="2"/>
        <v>#DIV/0!</v>
      </c>
    </row>
    <row r="188" spans="1:11" x14ac:dyDescent="0.2">
      <c r="A188" s="32"/>
      <c r="B188" s="72" t="s">
        <v>0</v>
      </c>
      <c r="C188" s="34" t="s">
        <v>9</v>
      </c>
      <c r="D188" s="43">
        <f>+E515</f>
        <v>15818691.59</v>
      </c>
      <c r="E188" s="316"/>
      <c r="F188" s="363">
        <f>+D188-'ANEXO 51 TS (SEF) '!D188</f>
        <v>0</v>
      </c>
      <c r="J188" s="2">
        <v>14324975.24</v>
      </c>
      <c r="K188" s="409">
        <f t="shared" si="2"/>
        <v>0.10427357290147743</v>
      </c>
    </row>
    <row r="189" spans="1:11" x14ac:dyDescent="0.2">
      <c r="A189" s="32"/>
      <c r="B189" s="72" t="s">
        <v>2</v>
      </c>
      <c r="C189" s="34" t="s">
        <v>9</v>
      </c>
      <c r="D189" s="43">
        <f>+E516</f>
        <v>12459692.41</v>
      </c>
      <c r="E189" s="316"/>
      <c r="F189" s="363">
        <f>+D189-'ANEXO 51 TS (SEF) '!D189</f>
        <v>0</v>
      </c>
      <c r="J189" s="2">
        <v>11371264.609999999</v>
      </c>
      <c r="K189" s="409">
        <f t="shared" si="2"/>
        <v>9.5717392684963709E-2</v>
      </c>
    </row>
    <row r="190" spans="1:11" x14ac:dyDescent="0.2">
      <c r="A190" s="32"/>
      <c r="B190" s="72" t="s">
        <v>3</v>
      </c>
      <c r="C190" s="30" t="s">
        <v>10</v>
      </c>
      <c r="D190" s="43">
        <f>+E517</f>
        <v>8912.83</v>
      </c>
      <c r="E190" s="316"/>
      <c r="F190" s="363">
        <f>+D190-'ANEXO 51 TS (SEF) '!D190</f>
        <v>0</v>
      </c>
      <c r="J190" s="2">
        <v>7199.8</v>
      </c>
      <c r="K190" s="409">
        <f t="shared" si="2"/>
        <v>0.23792744242895636</v>
      </c>
    </row>
    <row r="191" spans="1:11" x14ac:dyDescent="0.2">
      <c r="A191" s="32"/>
      <c r="B191" s="109" t="s">
        <v>5</v>
      </c>
      <c r="C191" s="30" t="s">
        <v>10</v>
      </c>
      <c r="D191" s="43">
        <f>+E518</f>
        <v>8706.74</v>
      </c>
      <c r="E191" s="316"/>
      <c r="F191" s="363">
        <f>+D191-'ANEXO 51 TS (SEF) '!D191</f>
        <v>0</v>
      </c>
      <c r="J191" s="2">
        <v>7085.51</v>
      </c>
      <c r="K191" s="409">
        <f t="shared" si="2"/>
        <v>0.22880921768510665</v>
      </c>
    </row>
    <row r="192" spans="1:11" x14ac:dyDescent="0.2">
      <c r="A192" s="32"/>
      <c r="B192" s="72" t="s">
        <v>6</v>
      </c>
      <c r="C192" s="30" t="s">
        <v>10</v>
      </c>
      <c r="D192" s="43">
        <f>+E519</f>
        <v>8610.74</v>
      </c>
      <c r="E192" s="316"/>
      <c r="F192" s="363">
        <f>+D192-'ANEXO 51 TS (SEF) '!D192</f>
        <v>0</v>
      </c>
      <c r="J192" s="2">
        <v>7027.34</v>
      </c>
      <c r="K192" s="409">
        <f t="shared" si="2"/>
        <v>0.22531996459542292</v>
      </c>
    </row>
    <row r="193" spans="1:11" x14ac:dyDescent="0.2">
      <c r="A193" s="32"/>
      <c r="B193" s="109"/>
      <c r="C193" s="30"/>
      <c r="D193" s="35"/>
      <c r="E193" s="316"/>
      <c r="F193" s="363">
        <f>+D193-'ANEXO 51 TS (SEF) '!D193</f>
        <v>0</v>
      </c>
      <c r="K193" s="409" t="e">
        <f t="shared" si="2"/>
        <v>#DIV/0!</v>
      </c>
    </row>
    <row r="194" spans="1:11" x14ac:dyDescent="0.2">
      <c r="A194" s="28" t="s">
        <v>700</v>
      </c>
      <c r="B194" s="70"/>
      <c r="C194" s="30"/>
      <c r="D194" s="35"/>
      <c r="E194" s="316"/>
      <c r="F194" s="363">
        <f>+D194-'ANEXO 51 TS (SEF) '!D194</f>
        <v>0</v>
      </c>
      <c r="K194" s="409" t="e">
        <f t="shared" si="2"/>
        <v>#DIV/0!</v>
      </c>
    </row>
    <row r="195" spans="1:11" x14ac:dyDescent="0.2">
      <c r="A195" s="32"/>
      <c r="B195" s="72" t="s">
        <v>0</v>
      </c>
      <c r="C195" s="30" t="s">
        <v>9</v>
      </c>
      <c r="D195" s="43">
        <f>+E522</f>
        <v>11570630.109999999</v>
      </c>
      <c r="E195" s="316"/>
      <c r="F195" s="363">
        <f>+D195-'ANEXO 51 TS (SEF) '!D195</f>
        <v>0</v>
      </c>
      <c r="J195" s="2">
        <v>10518699.34</v>
      </c>
      <c r="K195" s="409">
        <f t="shared" si="2"/>
        <v>0.10000578360480072</v>
      </c>
    </row>
    <row r="196" spans="1:11" x14ac:dyDescent="0.2">
      <c r="A196" s="32"/>
      <c r="B196" s="109" t="s">
        <v>2</v>
      </c>
      <c r="C196" s="30" t="s">
        <v>9</v>
      </c>
      <c r="D196" s="43">
        <f>+E523</f>
        <v>9265909.0999999996</v>
      </c>
      <c r="E196" s="316"/>
      <c r="F196" s="363">
        <f>+D196-'ANEXO 51 TS (SEF) '!D196</f>
        <v>0</v>
      </c>
      <c r="J196" s="2">
        <v>8456477.1600000001</v>
      </c>
      <c r="K196" s="409">
        <f t="shared" si="2"/>
        <v>9.5717392087179665E-2</v>
      </c>
    </row>
    <row r="197" spans="1:11" x14ac:dyDescent="0.2">
      <c r="A197" s="32"/>
      <c r="B197" s="72" t="s">
        <v>3</v>
      </c>
      <c r="C197" s="30" t="s">
        <v>10</v>
      </c>
      <c r="D197" s="43">
        <f>+E524</f>
        <v>3358.67</v>
      </c>
      <c r="E197" s="316"/>
      <c r="F197" s="363">
        <f>+D197-'ANEXO 51 TS (SEF) '!D197</f>
        <v>0</v>
      </c>
      <c r="J197" s="2">
        <v>2713.14</v>
      </c>
      <c r="K197" s="409">
        <f t="shared" si="2"/>
        <v>0.23792727245921719</v>
      </c>
    </row>
    <row r="198" spans="1:11" x14ac:dyDescent="0.2">
      <c r="A198" s="32"/>
      <c r="B198" s="72" t="s">
        <v>5</v>
      </c>
      <c r="C198" s="30" t="s">
        <v>10</v>
      </c>
      <c r="D198" s="43">
        <f>+E525</f>
        <v>3281.01</v>
      </c>
      <c r="E198" s="316"/>
      <c r="F198" s="363">
        <f>+D198-'ANEXO 51 TS (SEF) '!D198</f>
        <v>0</v>
      </c>
      <c r="J198" s="2">
        <v>2670.07</v>
      </c>
      <c r="K198" s="409">
        <f t="shared" si="2"/>
        <v>0.22881048062410358</v>
      </c>
    </row>
    <row r="199" spans="1:11" x14ac:dyDescent="0.2">
      <c r="A199" s="32"/>
      <c r="B199" s="109" t="s">
        <v>6</v>
      </c>
      <c r="C199" s="30" t="s">
        <v>10</v>
      </c>
      <c r="D199" s="43">
        <f>+E526</f>
        <v>3244.83</v>
      </c>
      <c r="E199" s="316"/>
      <c r="F199" s="363">
        <f>+D199-'ANEXO 51 TS (SEF) '!D199</f>
        <v>0</v>
      </c>
      <c r="J199" s="2">
        <v>2648.15</v>
      </c>
      <c r="K199" s="409">
        <f t="shared" si="2"/>
        <v>0.22531956271359244</v>
      </c>
    </row>
    <row r="200" spans="1:11" x14ac:dyDescent="0.2">
      <c r="A200" s="32"/>
      <c r="B200" s="72"/>
      <c r="C200" s="30"/>
      <c r="D200" s="43"/>
      <c r="E200" s="316"/>
      <c r="F200" s="363">
        <f>+D200-'ANEXO 51 TS (SEF) '!D200</f>
        <v>0</v>
      </c>
      <c r="K200" s="409" t="e">
        <f t="shared" si="2"/>
        <v>#DIV/0!</v>
      </c>
    </row>
    <row r="201" spans="1:11" x14ac:dyDescent="0.2">
      <c r="A201" s="28" t="s">
        <v>701</v>
      </c>
      <c r="B201" s="70"/>
      <c r="C201" s="30"/>
      <c r="D201" s="43"/>
      <c r="E201" s="316"/>
      <c r="F201" s="363">
        <f>+D201-'ANEXO 51 TS (SEF) '!D201</f>
        <v>0</v>
      </c>
      <c r="G201" s="2"/>
      <c r="H201" s="2"/>
      <c r="K201" s="409" t="e">
        <f t="shared" si="2"/>
        <v>#DIV/0!</v>
      </c>
    </row>
    <row r="202" spans="1:11" x14ac:dyDescent="0.2">
      <c r="A202" s="32"/>
      <c r="B202" s="109" t="s">
        <v>0</v>
      </c>
      <c r="C202" s="30" t="s">
        <v>9</v>
      </c>
      <c r="D202" s="43">
        <f>+E529</f>
        <v>2948070.57</v>
      </c>
      <c r="E202" s="316"/>
      <c r="F202" s="363">
        <f>+D202-'ANEXO 51 TS (SEF) '!D202</f>
        <v>0</v>
      </c>
      <c r="G202" s="2"/>
      <c r="H202" s="2"/>
      <c r="J202" s="2">
        <v>2674338.83</v>
      </c>
      <c r="K202" s="409">
        <f t="shared" si="2"/>
        <v>0.10235492112269107</v>
      </c>
    </row>
    <row r="203" spans="1:11" x14ac:dyDescent="0.2">
      <c r="A203" s="32"/>
      <c r="B203" s="72" t="s">
        <v>2</v>
      </c>
      <c r="C203" s="30" t="s">
        <v>9</v>
      </c>
      <c r="D203" s="43">
        <f>+E530</f>
        <v>2344542.3199999998</v>
      </c>
      <c r="E203" s="316"/>
      <c r="F203" s="363">
        <f>+D203-'ANEXO 51 TS (SEF) '!D203</f>
        <v>0</v>
      </c>
      <c r="G203" s="2"/>
      <c r="H203" s="2"/>
      <c r="J203" s="2">
        <v>2139732.6800000002</v>
      </c>
      <c r="K203" s="409">
        <f t="shared" si="2"/>
        <v>9.571739587582484E-2</v>
      </c>
    </row>
    <row r="204" spans="1:11" x14ac:dyDescent="0.2">
      <c r="A204" s="32"/>
      <c r="B204" s="72" t="s">
        <v>3</v>
      </c>
      <c r="C204" s="30" t="s">
        <v>10</v>
      </c>
      <c r="D204" s="43">
        <f>+E531</f>
        <v>1359.76</v>
      </c>
      <c r="E204" s="316"/>
      <c r="F204" s="363">
        <f>+D204-'ANEXO 51 TS (SEF) '!D204</f>
        <v>0</v>
      </c>
      <c r="G204" s="2"/>
      <c r="H204" s="2"/>
      <c r="J204" s="2">
        <v>1098.42</v>
      </c>
      <c r="K204" s="409">
        <f t="shared" si="2"/>
        <v>0.23792356293585315</v>
      </c>
    </row>
    <row r="205" spans="1:11" x14ac:dyDescent="0.2">
      <c r="A205" s="32"/>
      <c r="B205" s="109" t="s">
        <v>5</v>
      </c>
      <c r="C205" s="30" t="s">
        <v>10</v>
      </c>
      <c r="D205" s="43">
        <f>+E532</f>
        <v>1328.32</v>
      </c>
      <c r="E205" s="316"/>
      <c r="F205" s="363">
        <f>+D205-'ANEXO 51 TS (SEF) '!D205</f>
        <v>0</v>
      </c>
      <c r="G205" s="2"/>
      <c r="H205" s="2"/>
      <c r="J205" s="2">
        <v>1080.98</v>
      </c>
      <c r="K205" s="409">
        <f t="shared" si="2"/>
        <v>0.228810893818572</v>
      </c>
    </row>
    <row r="206" spans="1:11" x14ac:dyDescent="0.2">
      <c r="A206" s="32"/>
      <c r="B206" s="72" t="s">
        <v>6</v>
      </c>
      <c r="C206" s="30" t="s">
        <v>10</v>
      </c>
      <c r="D206" s="43">
        <f>+E533</f>
        <v>1313.68</v>
      </c>
      <c r="E206" s="316"/>
      <c r="F206" s="363">
        <f>+D206-'ANEXO 51 TS (SEF) '!D206</f>
        <v>0</v>
      </c>
      <c r="G206" s="2"/>
      <c r="H206" s="2"/>
      <c r="J206" s="2">
        <v>1072.1099999999999</v>
      </c>
      <c r="K206" s="409">
        <f t="shared" si="2"/>
        <v>0.22532202852319272</v>
      </c>
    </row>
    <row r="207" spans="1:11" x14ac:dyDescent="0.2">
      <c r="A207" s="32"/>
      <c r="B207" s="72"/>
      <c r="C207" s="30"/>
      <c r="D207" s="43"/>
      <c r="E207" s="316"/>
      <c r="F207" s="363">
        <f>+D207-'ANEXO 51 TS (SEF) '!D207</f>
        <v>0</v>
      </c>
      <c r="G207" s="2"/>
      <c r="H207" s="2"/>
      <c r="K207" s="409" t="e">
        <f t="shared" ref="K207:K270" si="3">+D207/J207-1</f>
        <v>#DIV/0!</v>
      </c>
    </row>
    <row r="208" spans="1:11" x14ac:dyDescent="0.2">
      <c r="A208" s="28" t="s">
        <v>702</v>
      </c>
      <c r="B208" s="70"/>
      <c r="C208" s="30"/>
      <c r="D208" s="43"/>
      <c r="E208" s="316"/>
      <c r="F208" s="363">
        <f>+D208-'ANEXO 51 TS (SEF) '!D208</f>
        <v>0</v>
      </c>
      <c r="G208" s="2"/>
      <c r="H208" s="2"/>
      <c r="K208" s="409" t="e">
        <f t="shared" si="3"/>
        <v>#DIV/0!</v>
      </c>
    </row>
    <row r="209" spans="1:11" x14ac:dyDescent="0.2">
      <c r="A209" s="32"/>
      <c r="B209" s="72" t="s">
        <v>0</v>
      </c>
      <c r="C209" s="30" t="s">
        <v>9</v>
      </c>
      <c r="D209" s="43">
        <f>+D515</f>
        <v>16774506.279999999</v>
      </c>
      <c r="E209" s="316"/>
      <c r="F209" s="363">
        <f>+D209-'ANEXO 51 TS (SEF) '!D209</f>
        <v>0</v>
      </c>
      <c r="G209" s="2"/>
      <c r="H209" s="2"/>
      <c r="J209" s="2">
        <v>15296958.27</v>
      </c>
      <c r="K209" s="409">
        <f t="shared" si="3"/>
        <v>9.6590968212139749E-2</v>
      </c>
    </row>
    <row r="210" spans="1:11" x14ac:dyDescent="0.2">
      <c r="A210" s="32"/>
      <c r="B210" s="72" t="s">
        <v>2</v>
      </c>
      <c r="C210" s="30" t="s">
        <v>9</v>
      </c>
      <c r="D210" s="43">
        <f>+D516</f>
        <v>12459692.41</v>
      </c>
      <c r="E210" s="316"/>
      <c r="F210" s="363">
        <f>+D210-'ANEXO 51 TS (SEF) '!D210</f>
        <v>0</v>
      </c>
      <c r="G210" s="2"/>
      <c r="H210" s="2"/>
      <c r="J210" s="2">
        <v>11371264.609999999</v>
      </c>
      <c r="K210" s="409">
        <f t="shared" si="3"/>
        <v>9.5717392684963709E-2</v>
      </c>
    </row>
    <row r="211" spans="1:11" x14ac:dyDescent="0.2">
      <c r="A211" s="32"/>
      <c r="B211" s="109" t="s">
        <v>3</v>
      </c>
      <c r="C211" s="30" t="s">
        <v>10</v>
      </c>
      <c r="D211" s="43">
        <f>+D517</f>
        <v>19003.54</v>
      </c>
      <c r="E211" s="316"/>
      <c r="F211" s="363">
        <f>+D211-'ANEXO 51 TS (SEF) '!D211</f>
        <v>0</v>
      </c>
      <c r="G211" s="2"/>
      <c r="H211" s="2"/>
      <c r="J211" s="2">
        <v>17444.810000000001</v>
      </c>
      <c r="K211" s="409">
        <f t="shared" si="3"/>
        <v>8.9352076634827249E-2</v>
      </c>
    </row>
    <row r="212" spans="1:11" x14ac:dyDescent="0.2">
      <c r="A212" s="32"/>
      <c r="B212" s="72" t="s">
        <v>5</v>
      </c>
      <c r="C212" s="30" t="s">
        <v>10</v>
      </c>
      <c r="D212" s="43">
        <f>+D518</f>
        <v>18479.560000000001</v>
      </c>
      <c r="E212" s="316"/>
      <c r="F212" s="363">
        <f>+D212-'ANEXO 51 TS (SEF) '!D212</f>
        <v>0</v>
      </c>
      <c r="G212" s="2"/>
      <c r="H212" s="2"/>
      <c r="J212" s="2">
        <v>17085.64</v>
      </c>
      <c r="K212" s="409">
        <f t="shared" si="3"/>
        <v>8.1584301202647591E-2</v>
      </c>
    </row>
    <row r="213" spans="1:11" x14ac:dyDescent="0.2">
      <c r="A213" s="32"/>
      <c r="B213" s="72" t="s">
        <v>6</v>
      </c>
      <c r="C213" s="30" t="s">
        <v>10</v>
      </c>
      <c r="D213" s="43">
        <f>+D519</f>
        <v>18235.46</v>
      </c>
      <c r="E213" s="316"/>
      <c r="F213" s="363">
        <f>+D213-'ANEXO 51 TS (SEF) '!D213</f>
        <v>0</v>
      </c>
      <c r="G213" s="2"/>
      <c r="H213" s="2"/>
      <c r="J213" s="2">
        <v>16902.849999999999</v>
      </c>
      <c r="K213" s="409">
        <f t="shared" si="3"/>
        <v>7.8839367325628462E-2</v>
      </c>
    </row>
    <row r="214" spans="1:11" x14ac:dyDescent="0.2">
      <c r="A214" s="32"/>
      <c r="B214" s="109"/>
      <c r="C214" s="30"/>
      <c r="D214" s="43"/>
      <c r="E214" s="316"/>
      <c r="F214" s="363">
        <f>+D214-'ANEXO 51 TS (SEF) '!D214</f>
        <v>0</v>
      </c>
      <c r="G214" s="2"/>
      <c r="H214" s="2"/>
      <c r="K214" s="409" t="e">
        <f t="shared" si="3"/>
        <v>#DIV/0!</v>
      </c>
    </row>
    <row r="215" spans="1:11" x14ac:dyDescent="0.2">
      <c r="A215" s="28" t="s">
        <v>703</v>
      </c>
      <c r="B215" s="70"/>
      <c r="C215" s="30"/>
      <c r="D215" s="43"/>
      <c r="E215" s="316"/>
      <c r="F215" s="363">
        <f>+D215-'ANEXO 51 TS (SEF) '!D215</f>
        <v>0</v>
      </c>
      <c r="G215" s="2"/>
      <c r="H215" s="2"/>
      <c r="K215" s="409" t="e">
        <f t="shared" si="3"/>
        <v>#DIV/0!</v>
      </c>
    </row>
    <row r="216" spans="1:11" x14ac:dyDescent="0.2">
      <c r="A216" s="32"/>
      <c r="B216" s="72" t="s">
        <v>0</v>
      </c>
      <c r="C216" s="30" t="s">
        <v>9</v>
      </c>
      <c r="D216" s="43">
        <f>+D522</f>
        <v>11922398.060000001</v>
      </c>
      <c r="E216" s="316"/>
      <c r="F216" s="363">
        <f>+D216-'ANEXO 51 TS (SEF) '!D216</f>
        <v>0</v>
      </c>
      <c r="G216" s="2"/>
      <c r="H216" s="2"/>
      <c r="J216" s="2">
        <v>10876417.73</v>
      </c>
      <c r="K216" s="409">
        <f t="shared" si="3"/>
        <v>9.6169562071426684E-2</v>
      </c>
    </row>
    <row r="217" spans="1:11" x14ac:dyDescent="0.2">
      <c r="A217" s="32"/>
      <c r="B217" s="109" t="s">
        <v>2</v>
      </c>
      <c r="C217" s="30" t="s">
        <v>9</v>
      </c>
      <c r="D217" s="43">
        <f>+D523</f>
        <v>9265909.0999999996</v>
      </c>
      <c r="E217" s="316"/>
      <c r="F217" s="363">
        <f>+D217-'ANEXO 51 TS (SEF) '!D217</f>
        <v>0</v>
      </c>
      <c r="G217" s="2"/>
      <c r="H217" s="2"/>
      <c r="J217" s="2">
        <v>8456477.1600000001</v>
      </c>
      <c r="K217" s="409">
        <f t="shared" si="3"/>
        <v>9.5717392087179665E-2</v>
      </c>
    </row>
    <row r="218" spans="1:11" x14ac:dyDescent="0.2">
      <c r="A218" s="32"/>
      <c r="B218" s="72" t="s">
        <v>3</v>
      </c>
      <c r="C218" s="30" t="s">
        <v>10</v>
      </c>
      <c r="D218" s="43">
        <f>+D524</f>
        <v>7161.2</v>
      </c>
      <c r="E218" s="316"/>
      <c r="F218" s="363">
        <f>+D218-'ANEXO 51 TS (SEF) '!D218</f>
        <v>0</v>
      </c>
      <c r="G218" s="2"/>
      <c r="H218" s="2"/>
      <c r="J218" s="2">
        <v>6573.82</v>
      </c>
      <c r="K218" s="409">
        <f t="shared" si="3"/>
        <v>8.9351396904691738E-2</v>
      </c>
    </row>
    <row r="219" spans="1:11" x14ac:dyDescent="0.2">
      <c r="A219" s="32"/>
      <c r="B219" s="72" t="s">
        <v>5</v>
      </c>
      <c r="C219" s="30" t="s">
        <v>10</v>
      </c>
      <c r="D219" s="43">
        <f>+D525</f>
        <v>6963.75</v>
      </c>
      <c r="E219" s="316"/>
      <c r="F219" s="363">
        <f>+D219-'ANEXO 51 TS (SEF) '!D219</f>
        <v>0</v>
      </c>
      <c r="G219" s="2"/>
      <c r="H219" s="2"/>
      <c r="J219" s="2">
        <v>6438.47</v>
      </c>
      <c r="K219" s="409">
        <f t="shared" si="3"/>
        <v>8.1584600068028479E-2</v>
      </c>
    </row>
    <row r="220" spans="1:11" x14ac:dyDescent="0.2">
      <c r="A220" s="32"/>
      <c r="B220" s="109" t="s">
        <v>6</v>
      </c>
      <c r="C220" s="30" t="s">
        <v>10</v>
      </c>
      <c r="D220" s="43">
        <f>+D526</f>
        <v>6871.76</v>
      </c>
      <c r="E220" s="316"/>
      <c r="F220" s="363">
        <f>+D220-'ANEXO 51 TS (SEF) '!D220</f>
        <v>0</v>
      </c>
      <c r="G220" s="2"/>
      <c r="H220" s="2"/>
      <c r="J220" s="2">
        <v>6369.59</v>
      </c>
      <c r="K220" s="409">
        <f t="shared" si="3"/>
        <v>7.8838669364904135E-2</v>
      </c>
    </row>
    <row r="221" spans="1:11" x14ac:dyDescent="0.2">
      <c r="A221" s="32"/>
      <c r="B221" s="72"/>
      <c r="C221" s="30"/>
      <c r="D221" s="43"/>
      <c r="E221" s="316"/>
      <c r="F221" s="363">
        <f>+D221-'ANEXO 51 TS (SEF) '!D221</f>
        <v>0</v>
      </c>
      <c r="G221" s="2"/>
      <c r="H221" s="2"/>
      <c r="K221" s="409" t="e">
        <f t="shared" si="3"/>
        <v>#DIV/0!</v>
      </c>
    </row>
    <row r="222" spans="1:11" x14ac:dyDescent="0.2">
      <c r="A222" s="28" t="s">
        <v>704</v>
      </c>
      <c r="B222" s="70"/>
      <c r="C222" s="30"/>
      <c r="D222" s="43"/>
      <c r="E222" s="316"/>
      <c r="F222" s="363">
        <f>+D222-'ANEXO 51 TS (SEF) '!D222</f>
        <v>0</v>
      </c>
      <c r="G222" s="2"/>
      <c r="H222" s="2"/>
      <c r="K222" s="409" t="e">
        <f t="shared" si="3"/>
        <v>#DIV/0!</v>
      </c>
    </row>
    <row r="223" spans="1:11" x14ac:dyDescent="0.2">
      <c r="A223" s="32"/>
      <c r="B223" s="109" t="s">
        <v>0</v>
      </c>
      <c r="C223" s="30" t="s">
        <v>9</v>
      </c>
      <c r="D223" s="43">
        <f>+D550</f>
        <v>3086498.17</v>
      </c>
      <c r="E223" s="316"/>
      <c r="F223" s="363">
        <f>+D223-'ANEXO 51 TS (SEF) '!D223</f>
        <v>0</v>
      </c>
      <c r="G223" s="2"/>
      <c r="H223" s="2"/>
      <c r="J223" s="2">
        <v>2815108.04</v>
      </c>
      <c r="K223" s="409">
        <f t="shared" si="3"/>
        <v>9.6404871906798917E-2</v>
      </c>
    </row>
    <row r="224" spans="1:11" x14ac:dyDescent="0.2">
      <c r="A224" s="32"/>
      <c r="B224" s="72" t="s">
        <v>2</v>
      </c>
      <c r="C224" s="30" t="s">
        <v>9</v>
      </c>
      <c r="D224" s="43">
        <f>+D551</f>
        <v>2344542.3199999998</v>
      </c>
      <c r="E224" s="316"/>
      <c r="F224" s="363">
        <f>+D224-'ANEXO 51 TS (SEF) '!D224</f>
        <v>0</v>
      </c>
      <c r="G224" s="2"/>
      <c r="H224" s="2"/>
      <c r="J224" s="2">
        <v>2139732.6800000002</v>
      </c>
      <c r="K224" s="409">
        <f t="shared" si="3"/>
        <v>9.571739587582484E-2</v>
      </c>
    </row>
    <row r="225" spans="1:11" x14ac:dyDescent="0.2">
      <c r="A225" s="32"/>
      <c r="B225" s="72" t="s">
        <v>3</v>
      </c>
      <c r="C225" s="30" t="s">
        <v>10</v>
      </c>
      <c r="D225" s="43">
        <f>+D552</f>
        <v>2899.23</v>
      </c>
      <c r="E225" s="316"/>
      <c r="F225" s="363">
        <f>+D225-'ANEXO 51 TS (SEF) '!D225</f>
        <v>0</v>
      </c>
      <c r="G225" s="2"/>
      <c r="H225" s="2"/>
      <c r="J225" s="2">
        <v>2661.43</v>
      </c>
      <c r="K225" s="409">
        <f t="shared" si="3"/>
        <v>8.9350461969692985E-2</v>
      </c>
    </row>
    <row r="226" spans="1:11" x14ac:dyDescent="0.2">
      <c r="A226" s="32"/>
      <c r="B226" s="109" t="s">
        <v>5</v>
      </c>
      <c r="C226" s="30" t="s">
        <v>10</v>
      </c>
      <c r="D226" s="43">
        <f>+D553</f>
        <v>2819.29</v>
      </c>
      <c r="E226" s="316"/>
      <c r="F226" s="363">
        <f>+D226-'ANEXO 51 TS (SEF) '!D226</f>
        <v>0</v>
      </c>
      <c r="G226" s="2"/>
      <c r="H226" s="2"/>
      <c r="J226" s="2">
        <v>2606.63</v>
      </c>
      <c r="K226" s="409">
        <f t="shared" si="3"/>
        <v>8.1584267809393651E-2</v>
      </c>
    </row>
    <row r="227" spans="1:11" x14ac:dyDescent="0.2">
      <c r="A227" s="32"/>
      <c r="B227" s="72" t="s">
        <v>6</v>
      </c>
      <c r="C227" s="30" t="s">
        <v>10</v>
      </c>
      <c r="D227" s="43">
        <f>+D554</f>
        <v>2782.05</v>
      </c>
      <c r="E227" s="316"/>
      <c r="F227" s="363">
        <f>+D227-'ANEXO 51 TS (SEF) '!D227</f>
        <v>0</v>
      </c>
      <c r="G227" s="2"/>
      <c r="H227" s="2"/>
      <c r="J227" s="2">
        <v>2578.7399999999998</v>
      </c>
      <c r="K227" s="409">
        <f t="shared" si="3"/>
        <v>7.8840829242188271E-2</v>
      </c>
    </row>
    <row r="228" spans="1:11" x14ac:dyDescent="0.2">
      <c r="A228" s="32"/>
      <c r="B228" s="72"/>
      <c r="C228" s="30"/>
      <c r="D228" s="43"/>
      <c r="E228" s="316"/>
      <c r="F228" s="363">
        <f>+D228-'ANEXO 51 TS (SEF) '!D228</f>
        <v>0</v>
      </c>
      <c r="G228" s="2"/>
      <c r="H228" s="2"/>
      <c r="K228" s="409" t="e">
        <f t="shared" si="3"/>
        <v>#DIV/0!</v>
      </c>
    </row>
    <row r="229" spans="1:11" x14ac:dyDescent="0.2">
      <c r="A229" s="28" t="s">
        <v>705</v>
      </c>
      <c r="B229" s="70"/>
      <c r="C229" s="30"/>
      <c r="D229" s="43"/>
      <c r="E229" s="316"/>
      <c r="F229" s="363">
        <f>+D229-'ANEXO 51 TS (SEF) '!D229</f>
        <v>0</v>
      </c>
      <c r="G229" s="2"/>
      <c r="H229" s="2"/>
      <c r="K229" s="409" t="e">
        <f t="shared" si="3"/>
        <v>#DIV/0!</v>
      </c>
    </row>
    <row r="230" spans="1:11" x14ac:dyDescent="0.2">
      <c r="A230" s="32"/>
      <c r="B230" s="72" t="s">
        <v>0</v>
      </c>
      <c r="C230" s="30" t="s">
        <v>9</v>
      </c>
      <c r="D230" s="43">
        <f>+D188</f>
        <v>15818691.59</v>
      </c>
      <c r="E230" s="316"/>
      <c r="F230" s="363">
        <f>+D230-'ANEXO 51 TS (SEF) '!D230</f>
        <v>0</v>
      </c>
      <c r="G230" s="2"/>
      <c r="H230" s="2"/>
      <c r="J230" s="2">
        <v>14324975.24</v>
      </c>
      <c r="K230" s="409">
        <f t="shared" si="3"/>
        <v>0.10427357290147743</v>
      </c>
    </row>
    <row r="231" spans="1:11" x14ac:dyDescent="0.2">
      <c r="A231" s="32"/>
      <c r="B231" s="72" t="s">
        <v>2</v>
      </c>
      <c r="C231" s="30" t="s">
        <v>9</v>
      </c>
      <c r="D231" s="43">
        <f>+D189</f>
        <v>12459692.41</v>
      </c>
      <c r="E231" s="316"/>
      <c r="F231" s="363">
        <f>+D231-'ANEXO 51 TS (SEF) '!D231</f>
        <v>0</v>
      </c>
      <c r="G231" s="2"/>
      <c r="H231" s="2"/>
      <c r="J231" s="2">
        <v>11371264.609999999</v>
      </c>
      <c r="K231" s="409">
        <f t="shared" si="3"/>
        <v>9.5717392684963709E-2</v>
      </c>
    </row>
    <row r="232" spans="1:11" x14ac:dyDescent="0.2">
      <c r="A232" s="32"/>
      <c r="B232" s="109" t="s">
        <v>3</v>
      </c>
      <c r="C232" s="30" t="s">
        <v>10</v>
      </c>
      <c r="D232" s="43">
        <f>+D190</f>
        <v>8912.83</v>
      </c>
      <c r="E232" s="316"/>
      <c r="F232" s="363">
        <f>+D232-'ANEXO 51 TS (SEF) '!D232</f>
        <v>0</v>
      </c>
      <c r="G232" s="2"/>
      <c r="H232" s="2"/>
      <c r="J232" s="2">
        <v>7199.8</v>
      </c>
      <c r="K232" s="409">
        <f t="shared" si="3"/>
        <v>0.23792744242895636</v>
      </c>
    </row>
    <row r="233" spans="1:11" x14ac:dyDescent="0.2">
      <c r="A233" s="32"/>
      <c r="B233" s="72" t="s">
        <v>5</v>
      </c>
      <c r="C233" s="30" t="s">
        <v>10</v>
      </c>
      <c r="D233" s="43">
        <f>+D191</f>
        <v>8706.74</v>
      </c>
      <c r="E233" s="316"/>
      <c r="F233" s="363">
        <f>+D233-'ANEXO 51 TS (SEF) '!D233</f>
        <v>0</v>
      </c>
      <c r="G233" s="2"/>
      <c r="H233" s="2"/>
      <c r="J233" s="2">
        <v>7085.51</v>
      </c>
      <c r="K233" s="409">
        <f t="shared" si="3"/>
        <v>0.22880921768510665</v>
      </c>
    </row>
    <row r="234" spans="1:11" x14ac:dyDescent="0.2">
      <c r="A234" s="32"/>
      <c r="B234" s="72" t="s">
        <v>6</v>
      </c>
      <c r="C234" s="30" t="s">
        <v>10</v>
      </c>
      <c r="D234" s="43">
        <f>+D192</f>
        <v>8610.74</v>
      </c>
      <c r="E234" s="316"/>
      <c r="F234" s="363">
        <f>+D234-'ANEXO 51 TS (SEF) '!D234</f>
        <v>0</v>
      </c>
      <c r="G234" s="2"/>
      <c r="H234" s="2"/>
      <c r="J234" s="2">
        <v>7027.34</v>
      </c>
      <c r="K234" s="409">
        <f t="shared" si="3"/>
        <v>0.22531996459542292</v>
      </c>
    </row>
    <row r="235" spans="1:11" x14ac:dyDescent="0.2">
      <c r="A235" s="32"/>
      <c r="B235" s="109"/>
      <c r="C235" s="30"/>
      <c r="D235" s="43"/>
      <c r="E235" s="316"/>
      <c r="F235" s="363">
        <f>+D235-'ANEXO 51 TS (SEF) '!D235</f>
        <v>0</v>
      </c>
      <c r="G235" s="2"/>
      <c r="H235" s="2"/>
      <c r="K235" s="409" t="e">
        <f t="shared" si="3"/>
        <v>#DIV/0!</v>
      </c>
    </row>
    <row r="236" spans="1:11" x14ac:dyDescent="0.2">
      <c r="A236" s="28" t="s">
        <v>706</v>
      </c>
      <c r="B236" s="70"/>
      <c r="C236" s="30"/>
      <c r="D236" s="43"/>
      <c r="E236" s="316"/>
      <c r="F236" s="363">
        <f>+D236-'ANEXO 51 TS (SEF) '!D236</f>
        <v>0</v>
      </c>
      <c r="G236" s="2"/>
      <c r="H236" s="2"/>
      <c r="K236" s="409" t="e">
        <f t="shared" si="3"/>
        <v>#DIV/0!</v>
      </c>
    </row>
    <row r="237" spans="1:11" x14ac:dyDescent="0.2">
      <c r="A237" s="32"/>
      <c r="B237" s="72" t="s">
        <v>0</v>
      </c>
      <c r="C237" s="30"/>
      <c r="D237" s="43">
        <f>+D195</f>
        <v>11570630.109999999</v>
      </c>
      <c r="E237" s="316"/>
      <c r="F237" s="363">
        <f>+D237-'ANEXO 51 TS (SEF) '!D237</f>
        <v>0</v>
      </c>
      <c r="G237" s="2"/>
      <c r="H237" s="2"/>
      <c r="J237" s="2">
        <v>10518699.34</v>
      </c>
      <c r="K237" s="409">
        <f t="shared" si="3"/>
        <v>0.10000578360480072</v>
      </c>
    </row>
    <row r="238" spans="1:11" x14ac:dyDescent="0.2">
      <c r="A238" s="32"/>
      <c r="B238" s="109" t="s">
        <v>2</v>
      </c>
      <c r="C238" s="30" t="s">
        <v>9</v>
      </c>
      <c r="D238" s="43">
        <f>+D196</f>
        <v>9265909.0999999996</v>
      </c>
      <c r="E238" s="316"/>
      <c r="F238" s="363">
        <f>+D238-'ANEXO 51 TS (SEF) '!D238</f>
        <v>0</v>
      </c>
      <c r="G238" s="2"/>
      <c r="H238" s="2"/>
      <c r="J238" s="2">
        <v>8456477.1600000001</v>
      </c>
      <c r="K238" s="409">
        <f t="shared" si="3"/>
        <v>9.5717392087179665E-2</v>
      </c>
    </row>
    <row r="239" spans="1:11" x14ac:dyDescent="0.2">
      <c r="A239" s="32"/>
      <c r="B239" s="72" t="s">
        <v>3</v>
      </c>
      <c r="C239" s="30" t="s">
        <v>9</v>
      </c>
      <c r="D239" s="43">
        <f>+D197</f>
        <v>3358.67</v>
      </c>
      <c r="E239" s="316"/>
      <c r="F239" s="363">
        <f>+D239-'ANEXO 51 TS (SEF) '!D239</f>
        <v>0</v>
      </c>
      <c r="G239" s="2"/>
      <c r="H239" s="2"/>
      <c r="J239" s="2">
        <v>2713.14</v>
      </c>
      <c r="K239" s="409">
        <f t="shared" si="3"/>
        <v>0.23792727245921719</v>
      </c>
    </row>
    <row r="240" spans="1:11" x14ac:dyDescent="0.2">
      <c r="A240" s="32"/>
      <c r="B240" s="72" t="s">
        <v>5</v>
      </c>
      <c r="C240" s="30" t="s">
        <v>10</v>
      </c>
      <c r="D240" s="43">
        <f>+D198</f>
        <v>3281.01</v>
      </c>
      <c r="E240" s="316"/>
      <c r="F240" s="363">
        <f>+D240-'ANEXO 51 TS (SEF) '!D240</f>
        <v>0</v>
      </c>
      <c r="G240" s="2"/>
      <c r="H240" s="2"/>
      <c r="J240" s="2">
        <v>2670.07</v>
      </c>
      <c r="K240" s="409">
        <f t="shared" si="3"/>
        <v>0.22881048062410358</v>
      </c>
    </row>
    <row r="241" spans="1:11" x14ac:dyDescent="0.2">
      <c r="A241" s="32"/>
      <c r="B241" s="109" t="s">
        <v>6</v>
      </c>
      <c r="C241" s="30" t="s">
        <v>10</v>
      </c>
      <c r="D241" s="43">
        <f>+D199</f>
        <v>3244.83</v>
      </c>
      <c r="E241" s="316"/>
      <c r="F241" s="363">
        <f>+D241-'ANEXO 51 TS (SEF) '!D241</f>
        <v>0</v>
      </c>
      <c r="G241" s="2"/>
      <c r="H241" s="2"/>
      <c r="J241" s="2">
        <v>2648.15</v>
      </c>
      <c r="K241" s="409">
        <f t="shared" si="3"/>
        <v>0.22531956271359244</v>
      </c>
    </row>
    <row r="242" spans="1:11" x14ac:dyDescent="0.2">
      <c r="A242" s="32"/>
      <c r="B242" s="72"/>
      <c r="C242" s="30" t="s">
        <v>10</v>
      </c>
      <c r="D242" s="320"/>
      <c r="E242" s="316"/>
      <c r="F242" s="363">
        <f>+D242-'ANEXO 51 TS (SEF) '!D242</f>
        <v>0</v>
      </c>
      <c r="G242" s="2"/>
      <c r="H242" s="2"/>
      <c r="K242" s="409" t="e">
        <f t="shared" si="3"/>
        <v>#DIV/0!</v>
      </c>
    </row>
    <row r="243" spans="1:11" x14ac:dyDescent="0.2">
      <c r="A243" s="32"/>
      <c r="B243" s="72"/>
      <c r="C243" s="30"/>
      <c r="D243" s="43"/>
      <c r="E243" s="316"/>
      <c r="F243" s="363">
        <f>+D243-'ANEXO 51 TS (SEF) '!D243</f>
        <v>0</v>
      </c>
      <c r="G243" s="2"/>
      <c r="H243" s="2"/>
      <c r="K243" s="409" t="e">
        <f t="shared" si="3"/>
        <v>#DIV/0!</v>
      </c>
    </row>
    <row r="244" spans="1:11" x14ac:dyDescent="0.2">
      <c r="A244" s="28" t="s">
        <v>707</v>
      </c>
      <c r="B244" s="70"/>
      <c r="C244" s="30"/>
      <c r="D244" s="43"/>
      <c r="E244" s="316"/>
      <c r="F244" s="363">
        <f>+D244-'ANEXO 51 TS (SEF) '!D244</f>
        <v>0</v>
      </c>
      <c r="G244" s="2"/>
      <c r="H244" s="2"/>
      <c r="K244" s="409" t="e">
        <f t="shared" si="3"/>
        <v>#DIV/0!</v>
      </c>
    </row>
    <row r="245" spans="1:11" x14ac:dyDescent="0.2">
      <c r="A245" s="32"/>
      <c r="B245" s="72" t="s">
        <v>0</v>
      </c>
      <c r="C245" s="30" t="s">
        <v>9</v>
      </c>
      <c r="D245" s="43">
        <f>+D202</f>
        <v>2948070.57</v>
      </c>
      <c r="E245" s="316"/>
      <c r="F245" s="363">
        <f>+D245-'ANEXO 51 TS (SEF) '!D245</f>
        <v>0</v>
      </c>
      <c r="G245" s="2"/>
      <c r="H245" s="2"/>
      <c r="J245" s="2">
        <v>2674338.83</v>
      </c>
      <c r="K245" s="409">
        <f t="shared" si="3"/>
        <v>0.10235492112269107</v>
      </c>
    </row>
    <row r="246" spans="1:11" x14ac:dyDescent="0.2">
      <c r="A246" s="32"/>
      <c r="B246" s="72" t="s">
        <v>2</v>
      </c>
      <c r="C246" s="30" t="s">
        <v>9</v>
      </c>
      <c r="D246" s="43">
        <f>+D203</f>
        <v>2344542.3199999998</v>
      </c>
      <c r="E246" s="316"/>
      <c r="F246" s="363">
        <f>+D246-'ANEXO 51 TS (SEF) '!D246</f>
        <v>0</v>
      </c>
      <c r="G246" s="2"/>
      <c r="H246" s="2"/>
      <c r="J246" s="2">
        <v>2139732.6800000002</v>
      </c>
      <c r="K246" s="409">
        <f t="shared" si="3"/>
        <v>9.571739587582484E-2</v>
      </c>
    </row>
    <row r="247" spans="1:11" x14ac:dyDescent="0.2">
      <c r="A247" s="32"/>
      <c r="B247" s="109" t="s">
        <v>3</v>
      </c>
      <c r="C247" s="30" t="s">
        <v>10</v>
      </c>
      <c r="D247" s="43">
        <f>+D204</f>
        <v>1359.76</v>
      </c>
      <c r="E247" s="316"/>
      <c r="F247" s="363">
        <f>+D247-'ANEXO 51 TS (SEF) '!D247</f>
        <v>0</v>
      </c>
      <c r="G247" s="2"/>
      <c r="H247" s="2"/>
      <c r="J247" s="2">
        <v>1098.42</v>
      </c>
      <c r="K247" s="409">
        <f t="shared" si="3"/>
        <v>0.23792356293585315</v>
      </c>
    </row>
    <row r="248" spans="1:11" x14ac:dyDescent="0.2">
      <c r="A248" s="32"/>
      <c r="B248" s="72" t="s">
        <v>5</v>
      </c>
      <c r="C248" s="30" t="s">
        <v>10</v>
      </c>
      <c r="D248" s="43">
        <f>+D205</f>
        <v>1328.32</v>
      </c>
      <c r="E248" s="316"/>
      <c r="F248" s="363">
        <f>+D248-'ANEXO 51 TS (SEF) '!D248</f>
        <v>0</v>
      </c>
      <c r="G248" s="2"/>
      <c r="H248" s="2"/>
      <c r="J248" s="2">
        <v>1080.98</v>
      </c>
      <c r="K248" s="409">
        <f t="shared" si="3"/>
        <v>0.228810893818572</v>
      </c>
    </row>
    <row r="249" spans="1:11" x14ac:dyDescent="0.2">
      <c r="A249" s="32"/>
      <c r="B249" s="72" t="s">
        <v>6</v>
      </c>
      <c r="C249" s="30" t="s">
        <v>10</v>
      </c>
      <c r="D249" s="43">
        <f>+D206</f>
        <v>1313.68</v>
      </c>
      <c r="E249" s="316"/>
      <c r="F249" s="363">
        <f>+D249-'ANEXO 51 TS (SEF) '!D249</f>
        <v>0</v>
      </c>
      <c r="G249" s="2"/>
      <c r="H249" s="2"/>
      <c r="J249" s="2">
        <v>1072.1099999999999</v>
      </c>
      <c r="K249" s="409">
        <f t="shared" si="3"/>
        <v>0.22532202852319272</v>
      </c>
    </row>
    <row r="250" spans="1:11" x14ac:dyDescent="0.2">
      <c r="A250" s="32"/>
      <c r="B250" s="109"/>
      <c r="C250" s="30"/>
      <c r="D250" s="43"/>
      <c r="E250" s="316"/>
      <c r="F250" s="363">
        <f>+D250-'ANEXO 51 TS (SEF) '!D250</f>
        <v>0</v>
      </c>
      <c r="G250" s="2"/>
      <c r="H250" s="2"/>
      <c r="K250" s="409" t="e">
        <f t="shared" si="3"/>
        <v>#DIV/0!</v>
      </c>
    </row>
    <row r="251" spans="1:11" x14ac:dyDescent="0.2">
      <c r="A251" s="28" t="s">
        <v>708</v>
      </c>
      <c r="B251" s="70"/>
      <c r="C251" s="30"/>
      <c r="D251" s="43"/>
      <c r="E251" s="316"/>
      <c r="F251" s="363">
        <f>+D251-'ANEXO 51 TS (SEF) '!D251</f>
        <v>0</v>
      </c>
      <c r="G251" s="2"/>
      <c r="H251" s="2"/>
      <c r="K251" s="409" t="e">
        <f t="shared" si="3"/>
        <v>#DIV/0!</v>
      </c>
    </row>
    <row r="252" spans="1:11" x14ac:dyDescent="0.2">
      <c r="A252" s="32"/>
      <c r="B252" s="72" t="s">
        <v>0</v>
      </c>
      <c r="C252" s="30" t="s">
        <v>9</v>
      </c>
      <c r="D252" s="43">
        <f>+D209</f>
        <v>16774506.279999999</v>
      </c>
      <c r="E252" s="316"/>
      <c r="F252" s="363">
        <f>+D252-'ANEXO 51 TS (SEF) '!D252</f>
        <v>0</v>
      </c>
      <c r="G252" s="2"/>
      <c r="H252" s="2"/>
      <c r="J252" s="2">
        <v>15296958.27</v>
      </c>
      <c r="K252" s="409">
        <f t="shared" si="3"/>
        <v>9.6590968212139749E-2</v>
      </c>
    </row>
    <row r="253" spans="1:11" x14ac:dyDescent="0.2">
      <c r="A253" s="32"/>
      <c r="B253" s="109" t="s">
        <v>2</v>
      </c>
      <c r="C253" s="30" t="s">
        <v>9</v>
      </c>
      <c r="D253" s="43">
        <f>+D210</f>
        <v>12459692.41</v>
      </c>
      <c r="E253" s="316"/>
      <c r="F253" s="363">
        <f>+D253-'ANEXO 51 TS (SEF) '!D253</f>
        <v>0</v>
      </c>
      <c r="G253" s="2"/>
      <c r="H253" s="2"/>
      <c r="J253" s="2">
        <v>11371264.609999999</v>
      </c>
      <c r="K253" s="409">
        <f t="shared" si="3"/>
        <v>9.5717392684963709E-2</v>
      </c>
    </row>
    <row r="254" spans="1:11" x14ac:dyDescent="0.2">
      <c r="A254" s="32"/>
      <c r="B254" s="72" t="s">
        <v>3</v>
      </c>
      <c r="C254" s="30" t="s">
        <v>10</v>
      </c>
      <c r="D254" s="43">
        <f>+D211</f>
        <v>19003.54</v>
      </c>
      <c r="E254" s="316"/>
      <c r="F254" s="363">
        <f>+D254-'ANEXO 51 TS (SEF) '!D254</f>
        <v>0</v>
      </c>
      <c r="G254" s="2"/>
      <c r="H254" s="2"/>
      <c r="J254" s="2">
        <v>17444.810000000001</v>
      </c>
      <c r="K254" s="409">
        <f t="shared" si="3"/>
        <v>8.9352076634827249E-2</v>
      </c>
    </row>
    <row r="255" spans="1:11" x14ac:dyDescent="0.2">
      <c r="A255" s="32"/>
      <c r="B255" s="72" t="s">
        <v>5</v>
      </c>
      <c r="C255" s="30" t="s">
        <v>10</v>
      </c>
      <c r="D255" s="43">
        <f>+D212</f>
        <v>18479.560000000001</v>
      </c>
      <c r="E255" s="316"/>
      <c r="F255" s="363">
        <f>+D255-'ANEXO 51 TS (SEF) '!D255</f>
        <v>0</v>
      </c>
      <c r="G255" s="2"/>
      <c r="H255" s="2"/>
      <c r="J255" s="2">
        <v>17085.64</v>
      </c>
      <c r="K255" s="409">
        <f t="shared" si="3"/>
        <v>8.1584301202647591E-2</v>
      </c>
    </row>
    <row r="256" spans="1:11" x14ac:dyDescent="0.2">
      <c r="A256" s="32"/>
      <c r="B256" s="109" t="s">
        <v>6</v>
      </c>
      <c r="C256" s="30" t="s">
        <v>10</v>
      </c>
      <c r="D256" s="43">
        <f>+D213</f>
        <v>18235.46</v>
      </c>
      <c r="E256" s="316"/>
      <c r="F256" s="363">
        <f>+D256-'ANEXO 51 TS (SEF) '!D256</f>
        <v>0</v>
      </c>
      <c r="G256" s="2"/>
      <c r="H256" s="2"/>
      <c r="J256" s="2">
        <v>16902.849999999999</v>
      </c>
      <c r="K256" s="409">
        <f t="shared" si="3"/>
        <v>7.8839367325628462E-2</v>
      </c>
    </row>
    <row r="257" spans="1:11" x14ac:dyDescent="0.2">
      <c r="A257" s="32"/>
      <c r="B257" s="72"/>
      <c r="C257" s="30"/>
      <c r="D257" s="43"/>
      <c r="E257" s="316"/>
      <c r="F257" s="363">
        <f>+D257-'ANEXO 51 TS (SEF) '!D257</f>
        <v>0</v>
      </c>
      <c r="G257" s="2"/>
      <c r="H257" s="2"/>
      <c r="K257" s="409" t="e">
        <f t="shared" si="3"/>
        <v>#DIV/0!</v>
      </c>
    </row>
    <row r="258" spans="1:11" x14ac:dyDescent="0.2">
      <c r="A258" s="28" t="s">
        <v>709</v>
      </c>
      <c r="B258" s="70"/>
      <c r="C258" s="30"/>
      <c r="D258" s="43"/>
      <c r="E258" s="316"/>
      <c r="F258" s="363">
        <f>+D258-'ANEXO 51 TS (SEF) '!D258</f>
        <v>0</v>
      </c>
      <c r="G258" s="2"/>
      <c r="H258" s="2"/>
      <c r="K258" s="409" t="e">
        <f t="shared" si="3"/>
        <v>#DIV/0!</v>
      </c>
    </row>
    <row r="259" spans="1:11" x14ac:dyDescent="0.2">
      <c r="A259" s="32"/>
      <c r="B259" s="109" t="s">
        <v>0</v>
      </c>
      <c r="C259" s="30" t="s">
        <v>9</v>
      </c>
      <c r="D259" s="43">
        <f>+D216</f>
        <v>11922398.060000001</v>
      </c>
      <c r="E259" s="316"/>
      <c r="F259" s="363">
        <f>+D259-'ANEXO 51 TS (SEF) '!D259</f>
        <v>0</v>
      </c>
      <c r="G259" s="2"/>
      <c r="H259" s="2"/>
      <c r="J259" s="2">
        <v>10876417.73</v>
      </c>
      <c r="K259" s="409">
        <f t="shared" si="3"/>
        <v>9.6169562071426684E-2</v>
      </c>
    </row>
    <row r="260" spans="1:11" x14ac:dyDescent="0.2">
      <c r="A260" s="32"/>
      <c r="B260" s="72" t="s">
        <v>2</v>
      </c>
      <c r="C260" s="30" t="s">
        <v>9</v>
      </c>
      <c r="D260" s="43">
        <f>+D217</f>
        <v>9265909.0999999996</v>
      </c>
      <c r="E260" s="316"/>
      <c r="F260" s="363">
        <f>+D260-'ANEXO 51 TS (SEF) '!D260</f>
        <v>0</v>
      </c>
      <c r="G260" s="2"/>
      <c r="H260" s="2"/>
      <c r="J260" s="2">
        <v>8456477.1600000001</v>
      </c>
      <c r="K260" s="409">
        <f t="shared" si="3"/>
        <v>9.5717392087179665E-2</v>
      </c>
    </row>
    <row r="261" spans="1:11" x14ac:dyDescent="0.2">
      <c r="A261" s="32"/>
      <c r="B261" s="72" t="s">
        <v>3</v>
      </c>
      <c r="C261" s="30" t="s">
        <v>10</v>
      </c>
      <c r="D261" s="43">
        <f>+D218</f>
        <v>7161.2</v>
      </c>
      <c r="E261" s="316"/>
      <c r="F261" s="363">
        <f>+D261-'ANEXO 51 TS (SEF) '!D261</f>
        <v>0</v>
      </c>
      <c r="G261" s="2"/>
      <c r="H261" s="2"/>
      <c r="J261" s="2">
        <v>6573.82</v>
      </c>
      <c r="K261" s="409">
        <f t="shared" si="3"/>
        <v>8.9351396904691738E-2</v>
      </c>
    </row>
    <row r="262" spans="1:11" x14ac:dyDescent="0.2">
      <c r="A262" s="32"/>
      <c r="B262" s="109" t="s">
        <v>5</v>
      </c>
      <c r="C262" s="30" t="s">
        <v>10</v>
      </c>
      <c r="D262" s="43">
        <f>+D219</f>
        <v>6963.75</v>
      </c>
      <c r="E262" s="316"/>
      <c r="F262" s="363">
        <f>+D262-'ANEXO 51 TS (SEF) '!D262</f>
        <v>0</v>
      </c>
      <c r="G262" s="2"/>
      <c r="H262" s="2"/>
      <c r="J262" s="2">
        <v>6438.47</v>
      </c>
      <c r="K262" s="409">
        <f t="shared" si="3"/>
        <v>8.1584600068028479E-2</v>
      </c>
    </row>
    <row r="263" spans="1:11" x14ac:dyDescent="0.2">
      <c r="A263" s="32"/>
      <c r="B263" s="72" t="s">
        <v>6</v>
      </c>
      <c r="C263" s="30" t="s">
        <v>10</v>
      </c>
      <c r="D263" s="43">
        <f>+D220</f>
        <v>6871.76</v>
      </c>
      <c r="E263" s="316"/>
      <c r="F263" s="363">
        <f>+D263-'ANEXO 51 TS (SEF) '!D263</f>
        <v>0</v>
      </c>
      <c r="G263" s="2"/>
      <c r="H263" s="2"/>
      <c r="J263" s="2">
        <v>6369.59</v>
      </c>
      <c r="K263" s="409">
        <f t="shared" si="3"/>
        <v>7.8838669364904135E-2</v>
      </c>
    </row>
    <row r="264" spans="1:11" x14ac:dyDescent="0.2">
      <c r="A264" s="32"/>
      <c r="B264" s="72"/>
      <c r="C264" s="30"/>
      <c r="D264" s="43"/>
      <c r="E264" s="316"/>
      <c r="F264" s="363">
        <f>+D264-'ANEXO 51 TS (SEF) '!D264</f>
        <v>0</v>
      </c>
      <c r="G264" s="2"/>
      <c r="H264" s="2"/>
      <c r="K264" s="409" t="e">
        <f t="shared" si="3"/>
        <v>#DIV/0!</v>
      </c>
    </row>
    <row r="265" spans="1:11" x14ac:dyDescent="0.2">
      <c r="A265" s="28" t="s">
        <v>710</v>
      </c>
      <c r="B265" s="70"/>
      <c r="C265" s="30"/>
      <c r="D265" s="43"/>
      <c r="E265" s="316"/>
      <c r="F265" s="363">
        <f>+D265-'ANEXO 51 TS (SEF) '!D265</f>
        <v>0</v>
      </c>
      <c r="G265" s="2"/>
      <c r="H265" s="2"/>
      <c r="K265" s="409" t="e">
        <f t="shared" si="3"/>
        <v>#DIV/0!</v>
      </c>
    </row>
    <row r="266" spans="1:11" x14ac:dyDescent="0.2">
      <c r="A266" s="32"/>
      <c r="B266" s="72" t="s">
        <v>0</v>
      </c>
      <c r="C266" s="30" t="s">
        <v>9</v>
      </c>
      <c r="D266" s="43">
        <f>+D223</f>
        <v>3086498.17</v>
      </c>
      <c r="E266" s="316"/>
      <c r="F266" s="363">
        <f>+D266-'ANEXO 51 TS (SEF) '!D266</f>
        <v>0</v>
      </c>
      <c r="G266" s="2"/>
      <c r="H266" s="2"/>
      <c r="J266" s="2">
        <v>2815108.04</v>
      </c>
      <c r="K266" s="409">
        <f t="shared" si="3"/>
        <v>9.6404871906798917E-2</v>
      </c>
    </row>
    <row r="267" spans="1:11" x14ac:dyDescent="0.2">
      <c r="A267" s="32"/>
      <c r="B267" s="72" t="s">
        <v>2</v>
      </c>
      <c r="C267" s="30" t="s">
        <v>9</v>
      </c>
      <c r="D267" s="43">
        <f>+D224</f>
        <v>2344542.3199999998</v>
      </c>
      <c r="E267" s="316"/>
      <c r="F267" s="363">
        <f>+D267-'ANEXO 51 TS (SEF) '!D267</f>
        <v>0</v>
      </c>
      <c r="G267" s="2"/>
      <c r="H267" s="2"/>
      <c r="J267" s="2">
        <v>2139732.6800000002</v>
      </c>
      <c r="K267" s="409">
        <f t="shared" si="3"/>
        <v>9.571739587582484E-2</v>
      </c>
    </row>
    <row r="268" spans="1:11" x14ac:dyDescent="0.2">
      <c r="A268" s="32"/>
      <c r="B268" s="109" t="s">
        <v>3</v>
      </c>
      <c r="C268" s="30" t="s">
        <v>10</v>
      </c>
      <c r="D268" s="43">
        <f>+D225</f>
        <v>2899.23</v>
      </c>
      <c r="E268" s="316"/>
      <c r="F268" s="363">
        <f>+D268-'ANEXO 51 TS (SEF) '!D268</f>
        <v>0</v>
      </c>
      <c r="G268" s="2"/>
      <c r="H268" s="2"/>
      <c r="J268" s="2">
        <v>2661.43</v>
      </c>
      <c r="K268" s="409">
        <f t="shared" si="3"/>
        <v>8.9350461969692985E-2</v>
      </c>
    </row>
    <row r="269" spans="1:11" x14ac:dyDescent="0.2">
      <c r="A269" s="32"/>
      <c r="B269" s="72" t="s">
        <v>5</v>
      </c>
      <c r="C269" s="30" t="s">
        <v>10</v>
      </c>
      <c r="D269" s="43">
        <f>+D226</f>
        <v>2819.29</v>
      </c>
      <c r="E269" s="316"/>
      <c r="F269" s="363">
        <f>+D269-'ANEXO 51 TS (SEF) '!D269</f>
        <v>0</v>
      </c>
      <c r="G269" s="2"/>
      <c r="H269" s="2"/>
      <c r="J269" s="2">
        <v>2606.63</v>
      </c>
      <c r="K269" s="409">
        <f t="shared" si="3"/>
        <v>8.1584267809393651E-2</v>
      </c>
    </row>
    <row r="270" spans="1:11" x14ac:dyDescent="0.2">
      <c r="A270" s="32"/>
      <c r="B270" s="72" t="s">
        <v>6</v>
      </c>
      <c r="C270" s="30" t="s">
        <v>10</v>
      </c>
      <c r="D270" s="43">
        <f>+D227</f>
        <v>2782.05</v>
      </c>
      <c r="E270" s="316"/>
      <c r="F270" s="363">
        <f>+D270-'ANEXO 51 TS (SEF) '!D270</f>
        <v>0</v>
      </c>
      <c r="G270" s="2"/>
      <c r="H270" s="2"/>
      <c r="J270" s="2">
        <v>2578.7399999999998</v>
      </c>
      <c r="K270" s="409">
        <f t="shared" si="3"/>
        <v>7.8840829242188271E-2</v>
      </c>
    </row>
    <row r="271" spans="1:11" x14ac:dyDescent="0.2">
      <c r="A271" s="32"/>
      <c r="B271" s="109"/>
      <c r="C271" s="30"/>
      <c r="D271" s="43"/>
      <c r="E271" s="316"/>
      <c r="F271" s="363">
        <f>+D271-'ANEXO 51 TS (SEF) '!D271</f>
        <v>0</v>
      </c>
      <c r="G271" s="2"/>
      <c r="H271" s="2"/>
    </row>
    <row r="272" spans="1:11" x14ac:dyDescent="0.2">
      <c r="A272" s="32"/>
      <c r="B272" s="109"/>
      <c r="C272" s="30"/>
      <c r="D272" s="146"/>
      <c r="E272" s="316"/>
      <c r="F272" s="363">
        <f>+D272-'ANEXO 51 TS (SEF) '!D272</f>
        <v>0</v>
      </c>
      <c r="G272" s="2"/>
      <c r="H272" s="2"/>
    </row>
    <row r="273" spans="1:10" x14ac:dyDescent="0.2">
      <c r="A273" s="32"/>
      <c r="B273" s="109"/>
      <c r="C273" s="30"/>
      <c r="D273" s="146"/>
      <c r="E273" s="316"/>
      <c r="F273" s="363">
        <f>+D273-'ANEXO 51 TS (SEF) '!D273</f>
        <v>0</v>
      </c>
      <c r="G273" s="2"/>
      <c r="H273" s="2"/>
    </row>
    <row r="274" spans="1:10" x14ac:dyDescent="0.2">
      <c r="A274" s="28" t="s">
        <v>507</v>
      </c>
      <c r="B274" s="109"/>
      <c r="C274" s="30"/>
      <c r="D274" s="146"/>
      <c r="E274" s="316"/>
      <c r="F274" s="363">
        <f>+D274-'ANEXO 51 TS (SEF) '!D274</f>
        <v>0</v>
      </c>
      <c r="G274" s="2"/>
      <c r="H274" s="2"/>
    </row>
    <row r="275" spans="1:10" x14ac:dyDescent="0.2">
      <c r="A275" s="32"/>
      <c r="B275" s="109"/>
      <c r="C275" s="30"/>
      <c r="D275" s="146"/>
      <c r="E275" s="316"/>
      <c r="F275" s="363">
        <f>+D275-'ANEXO 51 TS (SEF) '!D275</f>
        <v>0</v>
      </c>
      <c r="G275" s="2"/>
      <c r="H275" s="2"/>
    </row>
    <row r="276" spans="1:10" x14ac:dyDescent="0.2">
      <c r="A276" s="28" t="s">
        <v>12</v>
      </c>
      <c r="B276" s="109"/>
      <c r="C276" s="30"/>
      <c r="D276" s="146"/>
      <c r="E276" s="316"/>
      <c r="F276" s="363">
        <f>+D276-'ANEXO 51 TS (SEF) '!D276</f>
        <v>0</v>
      </c>
      <c r="G276" s="2"/>
      <c r="H276" s="2"/>
    </row>
    <row r="277" spans="1:10" x14ac:dyDescent="0.2">
      <c r="A277" s="32"/>
      <c r="B277" s="109" t="s">
        <v>508</v>
      </c>
      <c r="C277" s="30" t="s">
        <v>14</v>
      </c>
      <c r="D277" s="79">
        <v>1000</v>
      </c>
      <c r="E277" s="316"/>
      <c r="F277" s="363">
        <f>+D277-'ANEXO 51 TS (SEF) '!D277</f>
        <v>0</v>
      </c>
      <c r="G277" s="2"/>
      <c r="H277" s="2"/>
      <c r="J277" s="2">
        <v>1000</v>
      </c>
    </row>
    <row r="278" spans="1:10" x14ac:dyDescent="0.2">
      <c r="A278" s="32"/>
      <c r="B278" s="109"/>
      <c r="C278" s="30"/>
      <c r="D278" s="79"/>
      <c r="E278" s="316"/>
      <c r="F278" s="363">
        <f>+D278-'ANEXO 51 TS (SEF) '!D278</f>
        <v>0</v>
      </c>
      <c r="G278" s="2"/>
      <c r="H278" s="2"/>
    </row>
    <row r="279" spans="1:10" x14ac:dyDescent="0.2">
      <c r="A279" s="28" t="s">
        <v>16</v>
      </c>
      <c r="B279" s="109"/>
      <c r="C279" s="30"/>
      <c r="D279" s="79"/>
      <c r="E279" s="316"/>
      <c r="F279" s="363">
        <f>+D279-'ANEXO 51 TS (SEF) '!D279</f>
        <v>0</v>
      </c>
      <c r="G279" s="2"/>
      <c r="H279" s="2"/>
    </row>
    <row r="280" spans="1:10" x14ac:dyDescent="0.2">
      <c r="A280" s="32"/>
      <c r="B280" s="109" t="s">
        <v>509</v>
      </c>
      <c r="C280" s="30" t="s">
        <v>14</v>
      </c>
      <c r="D280" s="79">
        <v>4400</v>
      </c>
      <c r="E280" s="316"/>
      <c r="F280" s="363">
        <f>+D280-'ANEXO 51 TS (SEF) '!D280</f>
        <v>0</v>
      </c>
      <c r="G280" s="2"/>
      <c r="H280" s="2"/>
      <c r="J280" s="2">
        <v>4400</v>
      </c>
    </row>
    <row r="281" spans="1:10" x14ac:dyDescent="0.2">
      <c r="A281" s="32"/>
      <c r="B281" s="109" t="s">
        <v>510</v>
      </c>
      <c r="C281" s="30" t="s">
        <v>14</v>
      </c>
      <c r="D281" s="79">
        <v>5000</v>
      </c>
      <c r="E281" s="316"/>
      <c r="F281" s="363">
        <f>+D281-'ANEXO 51 TS (SEF) '!D281</f>
        <v>0</v>
      </c>
      <c r="G281" s="2"/>
      <c r="H281" s="2"/>
      <c r="J281" s="2">
        <v>5000</v>
      </c>
    </row>
    <row r="282" spans="1:10" x14ac:dyDescent="0.2">
      <c r="A282" s="32"/>
      <c r="B282" s="109" t="s">
        <v>511</v>
      </c>
      <c r="C282" s="30" t="s">
        <v>14</v>
      </c>
      <c r="D282" s="79">
        <v>5000</v>
      </c>
      <c r="E282" s="316"/>
      <c r="F282" s="363">
        <f>+D282-'ANEXO 51 TS (SEF) '!D282</f>
        <v>0</v>
      </c>
      <c r="G282" s="2"/>
      <c r="H282" s="2"/>
      <c r="J282" s="2">
        <v>5000</v>
      </c>
    </row>
    <row r="283" spans="1:10" x14ac:dyDescent="0.2">
      <c r="A283" s="32"/>
      <c r="B283" s="109" t="s">
        <v>512</v>
      </c>
      <c r="C283" s="30" t="s">
        <v>14</v>
      </c>
      <c r="D283" s="79">
        <v>5000</v>
      </c>
      <c r="E283" s="316"/>
      <c r="F283" s="363">
        <f>+D283-'ANEXO 51 TS (SEF) '!D283</f>
        <v>0</v>
      </c>
      <c r="G283" s="2"/>
      <c r="H283" s="2"/>
      <c r="J283" s="2">
        <v>5000</v>
      </c>
    </row>
    <row r="284" spans="1:10" x14ac:dyDescent="0.2">
      <c r="A284" s="32"/>
      <c r="B284" s="109" t="s">
        <v>513</v>
      </c>
      <c r="C284" s="30" t="s">
        <v>14</v>
      </c>
      <c r="D284" s="79">
        <v>5500</v>
      </c>
      <c r="E284" s="316"/>
      <c r="F284" s="363">
        <f>+D284-'ANEXO 51 TS (SEF) '!D284</f>
        <v>0</v>
      </c>
      <c r="G284" s="2"/>
      <c r="H284" s="2"/>
      <c r="J284" s="2">
        <v>5500</v>
      </c>
    </row>
    <row r="285" spans="1:10" x14ac:dyDescent="0.2">
      <c r="A285" s="32"/>
      <c r="B285" s="109" t="s">
        <v>514</v>
      </c>
      <c r="C285" s="30" t="s">
        <v>14</v>
      </c>
      <c r="D285" s="79">
        <v>5500</v>
      </c>
      <c r="E285" s="316"/>
      <c r="F285" s="363">
        <f>+D285-'ANEXO 51 TS (SEF) '!D285</f>
        <v>0</v>
      </c>
      <c r="G285" s="2"/>
      <c r="H285" s="2"/>
      <c r="J285" s="2">
        <v>5500</v>
      </c>
    </row>
    <row r="286" spans="1:10" x14ac:dyDescent="0.2">
      <c r="A286" s="32"/>
      <c r="B286" s="109" t="s">
        <v>515</v>
      </c>
      <c r="C286" s="30" t="s">
        <v>14</v>
      </c>
      <c r="D286" s="79">
        <v>14500</v>
      </c>
      <c r="E286" s="316"/>
      <c r="F286" s="363">
        <f>+D286-'ANEXO 51 TS (SEF) '!D286</f>
        <v>0</v>
      </c>
      <c r="G286" s="2"/>
      <c r="H286" s="2"/>
      <c r="J286" s="2">
        <v>14500</v>
      </c>
    </row>
    <row r="287" spans="1:10" x14ac:dyDescent="0.2">
      <c r="A287" s="32"/>
      <c r="B287" s="109" t="s">
        <v>516</v>
      </c>
      <c r="C287" s="30" t="s">
        <v>14</v>
      </c>
      <c r="D287" s="79">
        <v>14500</v>
      </c>
      <c r="E287" s="316"/>
      <c r="F287" s="363">
        <f>+D287-'ANEXO 51 TS (SEF) '!D287</f>
        <v>0</v>
      </c>
      <c r="G287" s="2"/>
      <c r="H287" s="2"/>
      <c r="J287" s="2">
        <v>14500</v>
      </c>
    </row>
    <row r="288" spans="1:10" x14ac:dyDescent="0.2">
      <c r="A288" s="32"/>
      <c r="B288" s="109" t="s">
        <v>517</v>
      </c>
      <c r="C288" s="30" t="s">
        <v>14</v>
      </c>
      <c r="D288" s="79">
        <v>14500</v>
      </c>
      <c r="E288" s="316"/>
      <c r="F288" s="363">
        <f>+D288-'ANEXO 51 TS (SEF) '!D288</f>
        <v>0</v>
      </c>
      <c r="G288" s="2"/>
      <c r="H288" s="2"/>
      <c r="J288" s="2">
        <v>14500</v>
      </c>
    </row>
    <row r="289" spans="1:10" x14ac:dyDescent="0.2">
      <c r="A289" s="32"/>
      <c r="B289" s="109" t="s">
        <v>518</v>
      </c>
      <c r="C289" s="30" t="s">
        <v>14</v>
      </c>
      <c r="D289" s="79">
        <v>14500</v>
      </c>
      <c r="E289" s="316"/>
      <c r="F289" s="363">
        <f>+D289-'ANEXO 51 TS (SEF) '!D289</f>
        <v>0</v>
      </c>
      <c r="G289" s="2"/>
      <c r="H289" s="2"/>
      <c r="J289" s="2">
        <v>14500</v>
      </c>
    </row>
    <row r="290" spans="1:10" x14ac:dyDescent="0.2">
      <c r="A290" s="32"/>
      <c r="B290" s="109"/>
      <c r="C290" s="30"/>
      <c r="D290" s="79"/>
      <c r="E290" s="316"/>
      <c r="F290" s="363">
        <f>+D290-'ANEXO 51 TS (SEF) '!D290</f>
        <v>0</v>
      </c>
      <c r="G290" s="2"/>
      <c r="H290" s="2"/>
    </row>
    <row r="291" spans="1:10" x14ac:dyDescent="0.2">
      <c r="A291" s="28" t="s">
        <v>45</v>
      </c>
      <c r="B291" s="109"/>
      <c r="C291" s="30"/>
      <c r="D291" s="79"/>
      <c r="E291" s="316"/>
      <c r="F291" s="363">
        <f>+D291-'ANEXO 51 TS (SEF) '!D291</f>
        <v>0</v>
      </c>
      <c r="G291" s="2"/>
      <c r="H291" s="2"/>
    </row>
    <row r="292" spans="1:10" x14ac:dyDescent="0.2">
      <c r="A292" s="32"/>
      <c r="B292" s="109" t="s">
        <v>508</v>
      </c>
      <c r="C292" s="30" t="s">
        <v>14</v>
      </c>
      <c r="D292" s="79">
        <v>1000</v>
      </c>
      <c r="E292" s="316"/>
      <c r="F292" s="363">
        <f>+D292-'ANEXO 51 TS (SEF) '!D292</f>
        <v>0</v>
      </c>
      <c r="G292" s="2"/>
      <c r="H292" s="2"/>
      <c r="J292" s="2">
        <v>1000</v>
      </c>
    </row>
    <row r="293" spans="1:10" x14ac:dyDescent="0.2">
      <c r="A293" s="32"/>
      <c r="B293" s="109" t="s">
        <v>509</v>
      </c>
      <c r="C293" s="30" t="s">
        <v>14</v>
      </c>
      <c r="D293" s="79">
        <v>4400</v>
      </c>
      <c r="E293" s="316"/>
      <c r="F293" s="363">
        <f>+D293-'ANEXO 51 TS (SEF) '!D293</f>
        <v>0</v>
      </c>
      <c r="G293" s="2"/>
      <c r="H293" s="2"/>
      <c r="J293" s="2">
        <v>4400</v>
      </c>
    </row>
    <row r="294" spans="1:10" x14ac:dyDescent="0.2">
      <c r="A294" s="32"/>
      <c r="B294" s="109" t="s">
        <v>510</v>
      </c>
      <c r="C294" s="30" t="s">
        <v>14</v>
      </c>
      <c r="D294" s="79">
        <v>5000</v>
      </c>
      <c r="E294" s="316"/>
      <c r="F294" s="363">
        <f>+D294-'ANEXO 51 TS (SEF) '!D294</f>
        <v>0</v>
      </c>
      <c r="G294" s="2"/>
      <c r="H294" s="2"/>
      <c r="J294" s="2">
        <v>5000</v>
      </c>
    </row>
    <row r="295" spans="1:10" x14ac:dyDescent="0.2">
      <c r="A295" s="32"/>
      <c r="B295" s="109" t="s">
        <v>511</v>
      </c>
      <c r="C295" s="30" t="s">
        <v>14</v>
      </c>
      <c r="D295" s="79">
        <v>5000</v>
      </c>
      <c r="E295" s="316"/>
      <c r="F295" s="363">
        <f>+D295-'ANEXO 51 TS (SEF) '!D295</f>
        <v>0</v>
      </c>
      <c r="G295" s="2"/>
      <c r="H295" s="2"/>
      <c r="J295" s="2">
        <v>5000</v>
      </c>
    </row>
    <row r="296" spans="1:10" x14ac:dyDescent="0.2">
      <c r="A296" s="32"/>
      <c r="B296" s="109" t="s">
        <v>519</v>
      </c>
      <c r="C296" s="30" t="s">
        <v>14</v>
      </c>
      <c r="D296" s="79">
        <v>5500</v>
      </c>
      <c r="E296" s="316"/>
      <c r="F296" s="363">
        <f>+D296-'ANEXO 51 TS (SEF) '!D296</f>
        <v>0</v>
      </c>
      <c r="G296" s="2"/>
      <c r="H296" s="2"/>
      <c r="J296" s="2">
        <v>5500</v>
      </c>
    </row>
    <row r="297" spans="1:10" x14ac:dyDescent="0.2">
      <c r="A297" s="32"/>
      <c r="B297" s="109" t="s">
        <v>520</v>
      </c>
      <c r="C297" s="30" t="s">
        <v>14</v>
      </c>
      <c r="D297" s="79">
        <v>14500</v>
      </c>
      <c r="E297" s="316"/>
      <c r="F297" s="363">
        <f>+D297-'ANEXO 51 TS (SEF) '!D297</f>
        <v>0</v>
      </c>
      <c r="G297" s="2"/>
      <c r="H297" s="2"/>
      <c r="J297" s="2">
        <v>14500</v>
      </c>
    </row>
    <row r="298" spans="1:10" x14ac:dyDescent="0.2">
      <c r="A298" s="32"/>
      <c r="B298" s="109" t="s">
        <v>521</v>
      </c>
      <c r="C298" s="30" t="s">
        <v>14</v>
      </c>
      <c r="D298" s="79">
        <v>14500</v>
      </c>
      <c r="E298" s="316"/>
      <c r="F298" s="363">
        <f>+D298-'ANEXO 51 TS (SEF) '!D298</f>
        <v>0</v>
      </c>
      <c r="G298" s="2"/>
      <c r="H298" s="2"/>
      <c r="J298" s="2">
        <v>14500</v>
      </c>
    </row>
    <row r="299" spans="1:10" x14ac:dyDescent="0.2">
      <c r="A299" s="32"/>
      <c r="B299" s="109"/>
      <c r="C299" s="30"/>
      <c r="D299" s="146"/>
      <c r="E299" s="316"/>
      <c r="F299" s="363">
        <f>+D299-'ANEXO 51 TS (SEF) '!D299</f>
        <v>0</v>
      </c>
      <c r="G299" s="2"/>
      <c r="H299" s="2"/>
    </row>
    <row r="300" spans="1:10" ht="15" thickBot="1" x14ac:dyDescent="0.25">
      <c r="A300" s="113"/>
      <c r="B300" s="126"/>
      <c r="C300" s="23"/>
      <c r="D300" s="22"/>
      <c r="E300" s="316"/>
      <c r="F300" s="363">
        <f>+D300-'ANEXO 51 TS (SEF) '!D300</f>
        <v>0</v>
      </c>
      <c r="G300" s="2"/>
      <c r="H300" s="2"/>
    </row>
    <row r="301" spans="1:10" x14ac:dyDescent="0.2">
      <c r="E301" s="316"/>
      <c r="F301" s="2"/>
      <c r="G301" s="2"/>
      <c r="H301" s="2"/>
    </row>
    <row r="302" spans="1:10" x14ac:dyDescent="0.2">
      <c r="E302" s="316"/>
      <c r="F302" s="2"/>
      <c r="G302" s="2"/>
      <c r="H302" s="2"/>
    </row>
    <row r="303" spans="1:10" x14ac:dyDescent="0.2">
      <c r="E303" s="316"/>
      <c r="F303" s="2"/>
      <c r="G303" s="2"/>
      <c r="H303" s="2"/>
    </row>
    <row r="304" spans="1:10" ht="15" thickBot="1" x14ac:dyDescent="0.25">
      <c r="D304" s="2" t="s">
        <v>522</v>
      </c>
      <c r="E304" s="314" t="s">
        <v>523</v>
      </c>
      <c r="F304" s="2"/>
      <c r="G304" s="2"/>
      <c r="H304" s="2"/>
    </row>
    <row r="305" spans="1:10" x14ac:dyDescent="0.2">
      <c r="A305" s="5"/>
      <c r="B305" s="51"/>
      <c r="C305" s="7"/>
      <c r="D305" s="149"/>
      <c r="E305" s="380"/>
      <c r="F305" s="2"/>
      <c r="G305" s="2"/>
      <c r="H305" s="2"/>
    </row>
    <row r="306" spans="1:10" x14ac:dyDescent="0.2">
      <c r="A306" s="8" t="s">
        <v>12</v>
      </c>
      <c r="B306" s="52"/>
      <c r="C306" s="150"/>
      <c r="D306" s="104"/>
      <c r="E306" s="381"/>
      <c r="F306" s="2"/>
      <c r="G306" s="2"/>
      <c r="H306" s="2"/>
    </row>
    <row r="307" spans="1:10" x14ac:dyDescent="0.2">
      <c r="A307" s="12"/>
      <c r="B307" s="54" t="s">
        <v>13</v>
      </c>
      <c r="C307" s="14" t="s">
        <v>14</v>
      </c>
      <c r="D307" s="104">
        <f>+'ANEXO 43 TS  (NO SEF)'!D302</f>
        <v>5419.45</v>
      </c>
      <c r="E307" s="381">
        <f>+'ANEXO 51 TS (SEF) '!E307</f>
        <v>4185.96</v>
      </c>
      <c r="F307" s="2"/>
      <c r="G307" s="2"/>
      <c r="H307" s="2"/>
      <c r="J307" s="423"/>
    </row>
    <row r="308" spans="1:10" x14ac:dyDescent="0.2">
      <c r="A308" s="12"/>
      <c r="B308" s="54" t="s">
        <v>15</v>
      </c>
      <c r="C308" s="10" t="s">
        <v>4</v>
      </c>
      <c r="D308" s="148">
        <f>+'ANEXO 43 TS  (NO SEF)'!D303</f>
        <v>123.5331</v>
      </c>
      <c r="E308" s="381">
        <f>+'ANEXO 51 TS (SEF) '!E308</f>
        <v>58.1417</v>
      </c>
      <c r="F308" s="2"/>
      <c r="G308" s="2"/>
      <c r="H308" s="2"/>
      <c r="J308" s="423"/>
    </row>
    <row r="309" spans="1:10" x14ac:dyDescent="0.2">
      <c r="A309" s="12"/>
      <c r="B309" s="54"/>
      <c r="C309" s="57"/>
      <c r="D309" s="88">
        <f>+'ANEXO 43 TS  (NO SEF)'!D304</f>
        <v>0</v>
      </c>
      <c r="E309" s="381">
        <f>+'ANEXO 51 TS (SEF) '!E309</f>
        <v>0</v>
      </c>
      <c r="F309" s="2"/>
      <c r="G309" s="2"/>
      <c r="H309" s="2"/>
      <c r="J309" s="423"/>
    </row>
    <row r="310" spans="1:10" x14ac:dyDescent="0.2">
      <c r="A310" s="8" t="s">
        <v>16</v>
      </c>
      <c r="B310" s="52"/>
      <c r="C310" s="48"/>
      <c r="D310" s="86">
        <f>+'ANEXO 43 TS  (NO SEF)'!D305</f>
        <v>0</v>
      </c>
      <c r="E310" s="381">
        <f>+'ANEXO 51 TS (SEF) '!E310</f>
        <v>0</v>
      </c>
      <c r="F310" s="2"/>
      <c r="G310" s="2"/>
      <c r="H310" s="2"/>
      <c r="J310" s="423"/>
    </row>
    <row r="311" spans="1:10" x14ac:dyDescent="0.2">
      <c r="A311" s="12"/>
      <c r="B311" s="54" t="s">
        <v>17</v>
      </c>
      <c r="C311" s="14" t="s">
        <v>14</v>
      </c>
      <c r="D311" s="104">
        <f>+'ANEXO 43 TS  (NO SEF)'!D306</f>
        <v>16692.650000000001</v>
      </c>
      <c r="E311" s="381">
        <f>+'ANEXO 51 TS (SEF) '!E311</f>
        <v>11557.88</v>
      </c>
      <c r="F311" s="2"/>
      <c r="G311" s="2"/>
      <c r="H311" s="2"/>
      <c r="J311" s="423"/>
    </row>
    <row r="312" spans="1:10" x14ac:dyDescent="0.2">
      <c r="A312" s="12"/>
      <c r="B312" s="54" t="s">
        <v>18</v>
      </c>
      <c r="C312" s="10" t="s">
        <v>4</v>
      </c>
      <c r="D312" s="78">
        <f>+'ANEXO 43 TS  (NO SEF)'!D307</f>
        <v>154.90799999999999</v>
      </c>
      <c r="E312" s="381">
        <f>+'ANEXO 51 TS (SEF) '!E312</f>
        <v>89.568799999999996</v>
      </c>
      <c r="F312" s="2"/>
      <c r="G312" s="2"/>
      <c r="H312" s="2"/>
      <c r="J312" s="423"/>
    </row>
    <row r="313" spans="1:10" x14ac:dyDescent="0.2">
      <c r="A313" s="12"/>
      <c r="B313" s="54" t="s">
        <v>155</v>
      </c>
      <c r="C313" s="10" t="s">
        <v>4</v>
      </c>
      <c r="D313" s="148">
        <f>+'ANEXO 43 TS  (NO SEF)'!D308</f>
        <v>154.90799999999999</v>
      </c>
      <c r="E313" s="381">
        <f>+'ANEXO 51 TS (SEF) '!E313</f>
        <v>89.568799999999996</v>
      </c>
      <c r="F313" s="2"/>
      <c r="G313" s="2"/>
      <c r="H313" s="2"/>
      <c r="J313" s="423"/>
    </row>
    <row r="314" spans="1:10" x14ac:dyDescent="0.2">
      <c r="A314" s="12"/>
      <c r="B314" s="54" t="s">
        <v>19</v>
      </c>
      <c r="C314" s="14" t="s">
        <v>14</v>
      </c>
      <c r="D314" s="104">
        <f>+'ANEXO 43 TS  (NO SEF)'!D309</f>
        <v>19204.2</v>
      </c>
      <c r="E314" s="381">
        <f>+'ANEXO 51 TS (SEF) '!E314</f>
        <v>14069.44</v>
      </c>
      <c r="F314" s="2"/>
      <c r="G314" s="2"/>
      <c r="H314" s="2"/>
      <c r="J314" s="423"/>
    </row>
    <row r="315" spans="1:10" x14ac:dyDescent="0.2">
      <c r="A315" s="12"/>
      <c r="B315" s="54" t="s">
        <v>20</v>
      </c>
      <c r="C315" s="10" t="s">
        <v>4</v>
      </c>
      <c r="D315" s="148">
        <f>+'ANEXO 43 TS  (NO SEF)'!D310</f>
        <v>156.29910000000001</v>
      </c>
      <c r="E315" s="381">
        <f>+'ANEXO 51 TS (SEF) '!E315</f>
        <v>90.959900000000005</v>
      </c>
      <c r="F315" s="2"/>
      <c r="G315" s="2"/>
      <c r="H315" s="2"/>
      <c r="J315" s="423"/>
    </row>
    <row r="316" spans="1:10" x14ac:dyDescent="0.2">
      <c r="A316" s="12"/>
      <c r="B316" s="54" t="s">
        <v>21</v>
      </c>
      <c r="C316" s="14" t="s">
        <v>14</v>
      </c>
      <c r="D316" s="104">
        <f>+'ANEXO 43 TS  (NO SEF)'!D311</f>
        <v>23520.07</v>
      </c>
      <c r="E316" s="381">
        <f>+'ANEXO 51 TS (SEF) '!E316</f>
        <v>18385.3</v>
      </c>
      <c r="F316" s="2"/>
      <c r="G316" s="2"/>
      <c r="H316" s="2"/>
      <c r="J316" s="423"/>
    </row>
    <row r="317" spans="1:10" x14ac:dyDescent="0.2">
      <c r="A317" s="12"/>
      <c r="B317" s="54" t="s">
        <v>22</v>
      </c>
      <c r="C317" s="10" t="s">
        <v>4</v>
      </c>
      <c r="D317" s="148">
        <f>+'ANEXO 43 TS  (NO SEF)'!D312</f>
        <v>164.2706</v>
      </c>
      <c r="E317" s="381">
        <f>+'ANEXO 51 TS (SEF) '!E317</f>
        <v>98.931399999999996</v>
      </c>
      <c r="F317" s="2"/>
      <c r="G317" s="2"/>
      <c r="H317" s="2"/>
      <c r="J317" s="423"/>
    </row>
    <row r="318" spans="1:10" x14ac:dyDescent="0.2">
      <c r="A318" s="12"/>
      <c r="B318" s="54" t="s">
        <v>23</v>
      </c>
      <c r="C318" s="14" t="s">
        <v>14</v>
      </c>
      <c r="D318" s="104">
        <f>+'ANEXO 43 TS  (NO SEF)'!D313</f>
        <v>26658.09</v>
      </c>
      <c r="E318" s="381">
        <f>+'ANEXO 51 TS (SEF) '!E318</f>
        <v>21523.32</v>
      </c>
      <c r="F318" s="2"/>
      <c r="G318" s="2"/>
      <c r="H318" s="2"/>
      <c r="J318" s="423"/>
    </row>
    <row r="319" spans="1:10" x14ac:dyDescent="0.2">
      <c r="A319" s="12"/>
      <c r="B319" s="54" t="s">
        <v>24</v>
      </c>
      <c r="C319" s="10" t="s">
        <v>4</v>
      </c>
      <c r="D319" s="148">
        <f>+'ANEXO 43 TS  (NO SEF)'!D314</f>
        <v>168.55070000000001</v>
      </c>
      <c r="E319" s="381">
        <f>+'ANEXO 51 TS (SEF) '!E319</f>
        <v>103.2115</v>
      </c>
      <c r="F319" s="2"/>
      <c r="G319" s="2"/>
      <c r="H319" s="2"/>
      <c r="J319" s="423"/>
    </row>
    <row r="320" spans="1:10" x14ac:dyDescent="0.2">
      <c r="A320" s="12"/>
      <c r="B320" s="54" t="s">
        <v>25</v>
      </c>
      <c r="C320" s="14" t="s">
        <v>14</v>
      </c>
      <c r="D320" s="104">
        <f>+'ANEXO 43 TS  (NO SEF)'!D315</f>
        <v>40029.03</v>
      </c>
      <c r="E320" s="381">
        <f>+'ANEXO 51 TS (SEF) '!E320</f>
        <v>34894.26</v>
      </c>
      <c r="F320" s="2"/>
      <c r="G320" s="2"/>
      <c r="H320" s="2"/>
      <c r="J320" s="423"/>
    </row>
    <row r="321" spans="1:10" x14ac:dyDescent="0.2">
      <c r="A321" s="12"/>
      <c r="B321" s="54" t="s">
        <v>26</v>
      </c>
      <c r="C321" s="10" t="s">
        <v>4</v>
      </c>
      <c r="D321" s="148">
        <f>+'ANEXO 43 TS  (NO SEF)'!D316</f>
        <v>181.2653</v>
      </c>
      <c r="E321" s="381">
        <f>+'ANEXO 51 TS (SEF) '!E321</f>
        <v>115.92610000000001</v>
      </c>
      <c r="F321" s="2"/>
      <c r="G321" s="2"/>
      <c r="H321" s="2"/>
      <c r="J321" s="423"/>
    </row>
    <row r="322" spans="1:10" x14ac:dyDescent="0.2">
      <c r="A322" s="12"/>
      <c r="B322" s="54" t="s">
        <v>27</v>
      </c>
      <c r="C322" s="14" t="s">
        <v>14</v>
      </c>
      <c r="D322" s="104">
        <f>+'ANEXO 43 TS  (NO SEF)'!D317</f>
        <v>52766.03</v>
      </c>
      <c r="E322" s="381">
        <f>+'ANEXO 51 TS (SEF) '!E322</f>
        <v>47631.27</v>
      </c>
      <c r="F322" s="2"/>
      <c r="G322" s="2"/>
      <c r="H322" s="2"/>
      <c r="J322" s="423"/>
    </row>
    <row r="323" spans="1:10" x14ac:dyDescent="0.2">
      <c r="A323" s="12"/>
      <c r="B323" s="54" t="s">
        <v>28</v>
      </c>
      <c r="C323" s="10" t="s">
        <v>4</v>
      </c>
      <c r="D323" s="148">
        <f>+'ANEXO 43 TS  (NO SEF)'!D318</f>
        <v>192.64940000000001</v>
      </c>
      <c r="E323" s="381">
        <f>+'ANEXO 51 TS (SEF) '!E323</f>
        <v>127.31019999999999</v>
      </c>
      <c r="F323" s="2"/>
      <c r="G323" s="2"/>
      <c r="H323" s="2"/>
      <c r="J323" s="423"/>
    </row>
    <row r="324" spans="1:10" x14ac:dyDescent="0.2">
      <c r="A324" s="12"/>
      <c r="B324" s="54" t="s">
        <v>29</v>
      </c>
      <c r="C324" s="14" t="s">
        <v>14</v>
      </c>
      <c r="D324" s="104">
        <f>+'ANEXO 43 TS  (NO SEF)'!D319</f>
        <v>72169.53</v>
      </c>
      <c r="E324" s="381">
        <f>+'ANEXO 51 TS (SEF) '!E324</f>
        <v>67034.77</v>
      </c>
      <c r="F324" s="2"/>
      <c r="G324" s="2"/>
      <c r="H324" s="2"/>
      <c r="J324" s="423"/>
    </row>
    <row r="325" spans="1:10" x14ac:dyDescent="0.2">
      <c r="A325" s="12"/>
      <c r="B325" s="54" t="s">
        <v>30</v>
      </c>
      <c r="C325" s="10" t="s">
        <v>4</v>
      </c>
      <c r="D325" s="148">
        <f>+'ANEXO 43 TS  (NO SEF)'!D320</f>
        <v>197.886</v>
      </c>
      <c r="E325" s="381">
        <f>+'ANEXO 51 TS (SEF) '!E325</f>
        <v>132.54679999999999</v>
      </c>
      <c r="F325" s="2"/>
      <c r="G325" s="2"/>
      <c r="H325" s="2"/>
      <c r="J325" s="423"/>
    </row>
    <row r="326" spans="1:10" x14ac:dyDescent="0.2">
      <c r="A326" s="12"/>
      <c r="B326" s="54" t="s">
        <v>31</v>
      </c>
      <c r="C326" s="14" t="s">
        <v>14</v>
      </c>
      <c r="D326" s="104">
        <f>+'ANEXO 43 TS  (NO SEF)'!D321</f>
        <v>85449.19</v>
      </c>
      <c r="E326" s="381">
        <f>+'ANEXO 51 TS (SEF) '!E326</f>
        <v>80314.42</v>
      </c>
      <c r="F326" s="2"/>
      <c r="G326" s="2"/>
      <c r="H326" s="2"/>
      <c r="J326" s="423"/>
    </row>
    <row r="327" spans="1:10" x14ac:dyDescent="0.2">
      <c r="A327" s="12"/>
      <c r="B327" s="54" t="s">
        <v>32</v>
      </c>
      <c r="C327" s="10" t="s">
        <v>4</v>
      </c>
      <c r="D327" s="148">
        <f>+'ANEXO 43 TS  (NO SEF)'!D322</f>
        <v>198.97020000000001</v>
      </c>
      <c r="E327" s="381">
        <f>+'ANEXO 51 TS (SEF) '!E327</f>
        <v>133.631</v>
      </c>
      <c r="F327" s="2"/>
      <c r="G327" s="2"/>
      <c r="H327" s="2"/>
      <c r="J327" s="423"/>
    </row>
    <row r="328" spans="1:10" x14ac:dyDescent="0.2">
      <c r="A328" s="12"/>
      <c r="B328" s="54"/>
      <c r="C328" s="57"/>
      <c r="D328" s="88">
        <f>+'ANEXO 43 TS  (NO SEF)'!D323</f>
        <v>0</v>
      </c>
      <c r="E328" s="381">
        <f>+'ANEXO 51 TS (SEF) '!E328</f>
        <v>0</v>
      </c>
      <c r="F328" s="2"/>
      <c r="G328" s="2"/>
      <c r="H328" s="2"/>
      <c r="J328" s="423"/>
    </row>
    <row r="329" spans="1:10" x14ac:dyDescent="0.2">
      <c r="A329" s="28" t="s">
        <v>45</v>
      </c>
      <c r="B329" s="70"/>
      <c r="C329" s="30"/>
      <c r="D329" s="151">
        <f>+'ANEXO 43 TS  (NO SEF)'!D324</f>
        <v>0</v>
      </c>
      <c r="E329" s="381">
        <f>+'ANEXO 51 TS (SEF) '!E329</f>
        <v>0</v>
      </c>
      <c r="F329" s="2"/>
      <c r="G329" s="2"/>
      <c r="H329" s="2"/>
      <c r="J329" s="423"/>
    </row>
    <row r="330" spans="1:10" x14ac:dyDescent="0.2">
      <c r="A330" s="32"/>
      <c r="B330" s="72" t="s">
        <v>46</v>
      </c>
      <c r="C330" s="34" t="s">
        <v>14</v>
      </c>
      <c r="D330" s="146">
        <f>+'ANEXO 43 TS  (NO SEF)'!D325</f>
        <v>21413.57</v>
      </c>
      <c r="E330" s="381">
        <f>+'ANEXO 51 TS (SEF) '!E330</f>
        <v>16835.650000000001</v>
      </c>
      <c r="F330" s="2"/>
      <c r="G330" s="2"/>
      <c r="H330" s="2"/>
      <c r="J330" s="423"/>
    </row>
    <row r="331" spans="1:10" x14ac:dyDescent="0.2">
      <c r="A331" s="32"/>
      <c r="B331" s="4" t="s">
        <v>156</v>
      </c>
      <c r="C331" s="10" t="s">
        <v>4</v>
      </c>
      <c r="D331" s="78">
        <f>+'ANEXO 43 TS  (NO SEF)'!D326</f>
        <v>111.518</v>
      </c>
      <c r="E331" s="381">
        <f>+'ANEXO 51 TS (SEF) '!E331</f>
        <v>52.492800000000003</v>
      </c>
      <c r="F331" s="2"/>
      <c r="G331" s="2"/>
      <c r="H331" s="2"/>
      <c r="J331" s="423"/>
    </row>
    <row r="332" spans="1:10" x14ac:dyDescent="0.2">
      <c r="A332" s="32"/>
      <c r="B332" s="4" t="s">
        <v>157</v>
      </c>
      <c r="C332" s="10" t="s">
        <v>4</v>
      </c>
      <c r="D332" s="78">
        <f>+'ANEXO 43 TS  (NO SEF)'!D327</f>
        <v>128.6206</v>
      </c>
      <c r="E332" s="381">
        <f>+'ANEXO 51 TS (SEF) '!E332</f>
        <v>69.595399999999998</v>
      </c>
      <c r="F332" s="2"/>
      <c r="G332" s="2"/>
      <c r="H332" s="2"/>
      <c r="J332" s="423"/>
    </row>
    <row r="333" spans="1:10" x14ac:dyDescent="0.2">
      <c r="A333" s="32"/>
      <c r="B333" s="4" t="s">
        <v>155</v>
      </c>
      <c r="C333" s="10" t="s">
        <v>4</v>
      </c>
      <c r="D333" s="78">
        <f>+'ANEXO 43 TS  (NO SEF)'!D328</f>
        <v>128.6206</v>
      </c>
      <c r="E333" s="381">
        <f>+'ANEXO 51 TS (SEF) '!E333</f>
        <v>69.595399999999998</v>
      </c>
      <c r="F333" s="2"/>
      <c r="G333" s="2"/>
      <c r="H333" s="2"/>
      <c r="J333" s="423"/>
    </row>
    <row r="334" spans="1:10" x14ac:dyDescent="0.2">
      <c r="A334" s="32"/>
      <c r="B334" s="72" t="s">
        <v>48</v>
      </c>
      <c r="C334" s="34" t="s">
        <v>14</v>
      </c>
      <c r="D334" s="146">
        <f>+'ANEXO 43 TS  (NO SEF)'!D329</f>
        <v>32910.26</v>
      </c>
      <c r="E334" s="381">
        <f>+'ANEXO 51 TS (SEF) '!E334</f>
        <v>28332.34</v>
      </c>
      <c r="F334" s="2"/>
      <c r="G334" s="2"/>
      <c r="H334" s="2"/>
      <c r="J334" s="423"/>
    </row>
    <row r="335" spans="1:10" x14ac:dyDescent="0.2">
      <c r="A335" s="32"/>
      <c r="B335" s="72" t="s">
        <v>49</v>
      </c>
      <c r="C335" s="30" t="s">
        <v>4</v>
      </c>
      <c r="D335" s="78">
        <f>+'ANEXO 43 TS  (NO SEF)'!D330</f>
        <v>139.9983</v>
      </c>
      <c r="E335" s="381">
        <f>+'ANEXO 51 TS (SEF) '!E335</f>
        <v>80.973100000000002</v>
      </c>
      <c r="F335" s="2"/>
      <c r="G335" s="2"/>
      <c r="H335" s="2"/>
      <c r="J335" s="423"/>
    </row>
    <row r="336" spans="1:10" x14ac:dyDescent="0.2">
      <c r="A336" s="32"/>
      <c r="B336" s="72" t="s">
        <v>50</v>
      </c>
      <c r="C336" s="34" t="s">
        <v>14</v>
      </c>
      <c r="D336" s="146">
        <f>+'ANEXO 43 TS  (NO SEF)'!D331</f>
        <v>56800.49</v>
      </c>
      <c r="E336" s="381">
        <f>+'ANEXO 51 TS (SEF) '!E336</f>
        <v>52222.559999999998</v>
      </c>
      <c r="F336" s="2"/>
      <c r="G336" s="2"/>
      <c r="H336" s="2"/>
      <c r="J336" s="423"/>
    </row>
    <row r="337" spans="1:10" x14ac:dyDescent="0.2">
      <c r="A337" s="32"/>
      <c r="B337" s="72" t="s">
        <v>51</v>
      </c>
      <c r="C337" s="30" t="s">
        <v>4</v>
      </c>
      <c r="D337" s="78">
        <f>+'ANEXO 43 TS  (NO SEF)'!D332</f>
        <v>153.74260000000001</v>
      </c>
      <c r="E337" s="381">
        <f>+'ANEXO 51 TS (SEF) '!E337</f>
        <v>94.717399999999998</v>
      </c>
      <c r="F337" s="2"/>
      <c r="G337" s="2"/>
      <c r="H337" s="2"/>
      <c r="J337" s="423"/>
    </row>
    <row r="338" spans="1:10" x14ac:dyDescent="0.2">
      <c r="A338" s="32"/>
      <c r="B338" s="72" t="s">
        <v>52</v>
      </c>
      <c r="C338" s="34" t="s">
        <v>14</v>
      </c>
      <c r="D338" s="146">
        <f>+'ANEXO 43 TS  (NO SEF)'!D333</f>
        <v>77304.240000000005</v>
      </c>
      <c r="E338" s="381">
        <f>+'ANEXO 51 TS (SEF) '!E338</f>
        <v>72726.31</v>
      </c>
      <c r="F338" s="2"/>
      <c r="G338" s="2"/>
      <c r="H338" s="2"/>
      <c r="J338" s="423"/>
    </row>
    <row r="339" spans="1:10" x14ac:dyDescent="0.2">
      <c r="A339" s="32"/>
      <c r="B339" s="72" t="s">
        <v>53</v>
      </c>
      <c r="C339" s="30" t="s">
        <v>4</v>
      </c>
      <c r="D339" s="78">
        <f>+'ANEXO 43 TS  (NO SEF)'!D334</f>
        <v>155.05179999999999</v>
      </c>
      <c r="E339" s="381">
        <f>+'ANEXO 51 TS (SEF) '!E339</f>
        <v>96.026600000000002</v>
      </c>
      <c r="F339" s="2"/>
      <c r="G339" s="2"/>
      <c r="H339" s="2"/>
      <c r="J339" s="423"/>
    </row>
    <row r="340" spans="1:10" ht="15" thickBot="1" x14ac:dyDescent="0.25">
      <c r="A340" s="38"/>
      <c r="B340" s="152"/>
      <c r="C340" s="153"/>
      <c r="D340" s="154">
        <f>+'ANEXO 43 TS  (NO SEF)'!D335</f>
        <v>0</v>
      </c>
      <c r="E340" s="381">
        <f>+'ANEXO 51 TS (SEF) '!E340</f>
        <v>0</v>
      </c>
      <c r="F340" s="2"/>
      <c r="G340" s="2"/>
      <c r="H340" s="2"/>
      <c r="J340" s="423"/>
    </row>
    <row r="341" spans="1:10" x14ac:dyDescent="0.2">
      <c r="A341" s="74"/>
      <c r="B341" s="155"/>
      <c r="C341" s="76"/>
      <c r="D341" s="156">
        <f>+'ANEXO 43 TS  (NO SEF)'!D336</f>
        <v>0</v>
      </c>
      <c r="E341" s="381">
        <f>+'ANEXO 51 TS (SEF) '!E341</f>
        <v>0</v>
      </c>
      <c r="F341" s="2"/>
      <c r="G341" s="2"/>
      <c r="H341" s="2"/>
      <c r="J341" s="423"/>
    </row>
    <row r="342" spans="1:10" x14ac:dyDescent="0.2">
      <c r="A342" s="157" t="s">
        <v>158</v>
      </c>
      <c r="B342" s="158"/>
      <c r="C342" s="159"/>
      <c r="D342" s="147">
        <f>+'ANEXO 43 TS  (NO SEF)'!D337</f>
        <v>0</v>
      </c>
      <c r="E342" s="381">
        <f>+'ANEXO 51 TS (SEF) '!E342</f>
        <v>0</v>
      </c>
      <c r="F342" s="2"/>
      <c r="G342" s="2"/>
      <c r="H342" s="2"/>
      <c r="J342" s="423"/>
    </row>
    <row r="343" spans="1:10" x14ac:dyDescent="0.2">
      <c r="A343" s="136"/>
      <c r="B343" s="33" t="s">
        <v>159</v>
      </c>
      <c r="C343" s="30" t="s">
        <v>57</v>
      </c>
      <c r="D343" s="160">
        <f>+'ANEXO 43 TS  (NO SEF)'!D338</f>
        <v>27</v>
      </c>
      <c r="E343" s="381">
        <f>+'ANEXO 51 TS (SEF) '!E343</f>
        <v>27</v>
      </c>
      <c r="F343" s="2"/>
      <c r="G343" s="2"/>
      <c r="H343" s="2"/>
      <c r="J343" s="423"/>
    </row>
    <row r="344" spans="1:10" x14ac:dyDescent="0.2">
      <c r="A344" s="136"/>
      <c r="B344" s="33" t="s">
        <v>160</v>
      </c>
      <c r="C344" s="30" t="s">
        <v>57</v>
      </c>
      <c r="D344" s="160">
        <f>+'ANEXO 43 TS  (NO SEF)'!D339</f>
        <v>43</v>
      </c>
      <c r="E344" s="381">
        <f>+'ANEXO 51 TS (SEF) '!E344</f>
        <v>43</v>
      </c>
      <c r="F344" s="2"/>
      <c r="G344" s="2"/>
      <c r="H344" s="2"/>
      <c r="J344" s="423"/>
    </row>
    <row r="345" spans="1:10" x14ac:dyDescent="0.2">
      <c r="A345" s="136"/>
      <c r="B345" s="33" t="s">
        <v>161</v>
      </c>
      <c r="C345" s="30" t="s">
        <v>57</v>
      </c>
      <c r="D345" s="160">
        <f>+'ANEXO 43 TS  (NO SEF)'!D340</f>
        <v>52</v>
      </c>
      <c r="E345" s="381">
        <f>+'ANEXO 51 TS (SEF) '!E345</f>
        <v>52</v>
      </c>
      <c r="F345" s="2"/>
      <c r="G345" s="2"/>
      <c r="H345" s="2"/>
      <c r="J345" s="423"/>
    </row>
    <row r="346" spans="1:10" x14ac:dyDescent="0.2">
      <c r="A346" s="136"/>
      <c r="B346" s="33" t="s">
        <v>162</v>
      </c>
      <c r="C346" s="30" t="s">
        <v>57</v>
      </c>
      <c r="D346" s="160">
        <f>+'ANEXO 43 TS  (NO SEF)'!D341</f>
        <v>57</v>
      </c>
      <c r="E346" s="381">
        <f>+'ANEXO 51 TS (SEF) '!E346</f>
        <v>57</v>
      </c>
      <c r="F346" s="2"/>
      <c r="G346" s="2"/>
      <c r="H346" s="2"/>
      <c r="J346" s="423"/>
    </row>
    <row r="347" spans="1:10" x14ac:dyDescent="0.2">
      <c r="A347" s="136"/>
      <c r="B347" s="33" t="s">
        <v>163</v>
      </c>
      <c r="C347" s="30" t="s">
        <v>57</v>
      </c>
      <c r="D347" s="160">
        <f>+'ANEXO 43 TS  (NO SEF)'!D342</f>
        <v>70</v>
      </c>
      <c r="E347" s="381">
        <f>+'ANEXO 51 TS (SEF) '!E347</f>
        <v>70</v>
      </c>
      <c r="F347" s="2"/>
      <c r="G347" s="2"/>
      <c r="H347" s="2"/>
      <c r="J347" s="423"/>
    </row>
    <row r="348" spans="1:10" x14ac:dyDescent="0.2">
      <c r="A348" s="136"/>
      <c r="B348" s="33" t="s">
        <v>164</v>
      </c>
      <c r="C348" s="30" t="s">
        <v>57</v>
      </c>
      <c r="D348" s="160">
        <f>+'ANEXO 43 TS  (NO SEF)'!D343</f>
        <v>86</v>
      </c>
      <c r="E348" s="381">
        <f>+'ANEXO 51 TS (SEF) '!E348</f>
        <v>86</v>
      </c>
      <c r="F348" s="2"/>
      <c r="G348" s="2"/>
      <c r="H348" s="2"/>
      <c r="J348" s="423"/>
    </row>
    <row r="349" spans="1:10" x14ac:dyDescent="0.2">
      <c r="A349" s="136"/>
      <c r="B349" s="33" t="s">
        <v>165</v>
      </c>
      <c r="C349" s="30" t="s">
        <v>57</v>
      </c>
      <c r="D349" s="160">
        <f>+'ANEXO 43 TS  (NO SEF)'!D344</f>
        <v>91</v>
      </c>
      <c r="E349" s="381">
        <f>+'ANEXO 51 TS (SEF) '!E349</f>
        <v>91</v>
      </c>
      <c r="F349" s="2"/>
      <c r="G349" s="2"/>
      <c r="H349" s="2"/>
      <c r="J349" s="423"/>
    </row>
    <row r="350" spans="1:10" x14ac:dyDescent="0.2">
      <c r="A350" s="136"/>
      <c r="B350" s="33" t="s">
        <v>166</v>
      </c>
      <c r="C350" s="30" t="s">
        <v>57</v>
      </c>
      <c r="D350" s="160">
        <f>+'ANEXO 43 TS  (NO SEF)'!D345</f>
        <v>108</v>
      </c>
      <c r="E350" s="381">
        <f>+'ANEXO 51 TS (SEF) '!E350</f>
        <v>108</v>
      </c>
      <c r="F350" s="2"/>
      <c r="G350" s="2"/>
      <c r="H350" s="2"/>
      <c r="J350" s="423"/>
    </row>
    <row r="351" spans="1:10" x14ac:dyDescent="0.2">
      <c r="A351" s="136"/>
      <c r="B351" s="33" t="s">
        <v>167</v>
      </c>
      <c r="C351" s="30" t="s">
        <v>57</v>
      </c>
      <c r="D351" s="160">
        <f>+'ANEXO 43 TS  (NO SEF)'!D346</f>
        <v>124</v>
      </c>
      <c r="E351" s="381">
        <f>+'ANEXO 51 TS (SEF) '!E351</f>
        <v>124</v>
      </c>
      <c r="F351" s="2"/>
      <c r="G351" s="2"/>
      <c r="H351" s="2"/>
      <c r="J351" s="423"/>
    </row>
    <row r="352" spans="1:10" x14ac:dyDescent="0.2">
      <c r="A352" s="136"/>
      <c r="B352" s="33" t="s">
        <v>168</v>
      </c>
      <c r="C352" s="30" t="s">
        <v>57</v>
      </c>
      <c r="D352" s="160">
        <f>+'ANEXO 43 TS  (NO SEF)'!D347</f>
        <v>136</v>
      </c>
      <c r="E352" s="381">
        <f>+'ANEXO 51 TS (SEF) '!E352</f>
        <v>136</v>
      </c>
      <c r="F352" s="2"/>
      <c r="G352" s="2"/>
      <c r="H352" s="2"/>
      <c r="J352" s="423"/>
    </row>
    <row r="353" spans="1:10" x14ac:dyDescent="0.2">
      <c r="A353" s="136"/>
      <c r="B353" s="33" t="s">
        <v>169</v>
      </c>
      <c r="C353" s="30" t="s">
        <v>57</v>
      </c>
      <c r="D353" s="160">
        <f>+'ANEXO 43 TS  (NO SEF)'!D348</f>
        <v>166</v>
      </c>
      <c r="E353" s="381">
        <f>+'ANEXO 51 TS (SEF) '!E353</f>
        <v>166</v>
      </c>
      <c r="F353" s="2"/>
      <c r="G353" s="2"/>
      <c r="H353" s="2"/>
      <c r="J353" s="423"/>
    </row>
    <row r="354" spans="1:10" x14ac:dyDescent="0.2">
      <c r="A354" s="136"/>
      <c r="B354" s="33" t="s">
        <v>170</v>
      </c>
      <c r="C354" s="30" t="s">
        <v>57</v>
      </c>
      <c r="D354" s="160">
        <f>+'ANEXO 43 TS  (NO SEF)'!D349</f>
        <v>186</v>
      </c>
      <c r="E354" s="381">
        <f>+'ANEXO 51 TS (SEF) '!E354</f>
        <v>186</v>
      </c>
      <c r="F354" s="2"/>
      <c r="G354" s="2"/>
      <c r="H354" s="2"/>
      <c r="J354" s="423"/>
    </row>
    <row r="355" spans="1:10" x14ac:dyDescent="0.2">
      <c r="A355" s="136"/>
      <c r="B355" s="33" t="s">
        <v>171</v>
      </c>
      <c r="C355" s="30" t="s">
        <v>57</v>
      </c>
      <c r="D355" s="160">
        <f>+'ANEXO 43 TS  (NO SEF)'!D350</f>
        <v>216</v>
      </c>
      <c r="E355" s="381">
        <f>+'ANEXO 51 TS (SEF) '!E355</f>
        <v>216</v>
      </c>
      <c r="F355" s="2"/>
      <c r="G355" s="2"/>
      <c r="H355" s="2"/>
      <c r="J355" s="423"/>
    </row>
    <row r="356" spans="1:10" x14ac:dyDescent="0.2">
      <c r="A356" s="136"/>
      <c r="B356" s="33" t="s">
        <v>70</v>
      </c>
      <c r="C356" s="30" t="s">
        <v>57</v>
      </c>
      <c r="D356" s="160">
        <f>+'ANEXO 43 TS  (NO SEF)'!D351</f>
        <v>251</v>
      </c>
      <c r="E356" s="381">
        <f>+'ANEXO 51 TS (SEF) '!E356</f>
        <v>251</v>
      </c>
      <c r="F356" s="2"/>
      <c r="G356" s="2"/>
      <c r="H356" s="2"/>
      <c r="J356" s="423"/>
    </row>
    <row r="357" spans="1:10" ht="15" thickBot="1" x14ac:dyDescent="0.25">
      <c r="A357" s="138"/>
      <c r="B357" s="161"/>
      <c r="C357" s="153"/>
      <c r="D357" s="162">
        <f>+'ANEXO 43 TS  (NO SEF)'!D352</f>
        <v>0</v>
      </c>
      <c r="E357" s="381">
        <f>+'ANEXO 51 TS (SEF) '!E357</f>
        <v>0</v>
      </c>
      <c r="F357" s="2"/>
      <c r="G357" s="2"/>
      <c r="H357" s="2"/>
      <c r="J357" s="423"/>
    </row>
    <row r="358" spans="1:10" x14ac:dyDescent="0.2">
      <c r="A358" s="12"/>
      <c r="B358" s="54"/>
      <c r="C358" s="100"/>
      <c r="D358" s="84">
        <f>+'ANEXO 43 TS  (NO SEF)'!D353</f>
        <v>0</v>
      </c>
      <c r="E358" s="381">
        <f>+'ANEXO 51 TS (SEF) '!E358</f>
        <v>0</v>
      </c>
      <c r="F358" s="2"/>
      <c r="G358" s="2"/>
      <c r="H358" s="2"/>
      <c r="J358" s="423"/>
    </row>
    <row r="359" spans="1:10" ht="15.75" x14ac:dyDescent="0.25">
      <c r="A359" s="12"/>
      <c r="B359" s="102" t="s">
        <v>7</v>
      </c>
      <c r="C359" s="150"/>
      <c r="D359" s="86">
        <f>+'ANEXO 43 TS  (NO SEF)'!D354</f>
        <v>0</v>
      </c>
      <c r="E359" s="381">
        <f>+'ANEXO 51 TS (SEF) '!E359</f>
        <v>0</v>
      </c>
      <c r="F359" s="2"/>
      <c r="G359" s="2"/>
      <c r="H359" s="2"/>
      <c r="J359" s="423"/>
    </row>
    <row r="360" spans="1:10" x14ac:dyDescent="0.2">
      <c r="A360" s="87"/>
      <c r="B360" s="106"/>
      <c r="C360" s="53"/>
      <c r="D360" s="88">
        <f>+'ANEXO 43 TS  (NO SEF)'!D355</f>
        <v>0</v>
      </c>
      <c r="E360" s="381">
        <f>+'ANEXO 51 TS (SEF) '!E360</f>
        <v>0</v>
      </c>
      <c r="F360" s="2"/>
      <c r="G360" s="2"/>
      <c r="H360" s="2"/>
      <c r="J360" s="423"/>
    </row>
    <row r="361" spans="1:10" x14ac:dyDescent="0.2">
      <c r="A361" s="324" t="s">
        <v>172</v>
      </c>
      <c r="B361" s="368"/>
      <c r="C361" s="369"/>
      <c r="D361" s="370">
        <f>+'ANEXO 43 TS  (NO SEF)'!D356</f>
        <v>0</v>
      </c>
      <c r="E361" s="381">
        <f>+'ANEXO 51 TS (SEF) '!E361</f>
        <v>0</v>
      </c>
      <c r="F361" s="2"/>
      <c r="G361" s="2"/>
      <c r="H361" s="2"/>
      <c r="J361" s="423"/>
    </row>
    <row r="362" spans="1:10" x14ac:dyDescent="0.2">
      <c r="A362" s="371"/>
      <c r="B362" s="372" t="s">
        <v>0</v>
      </c>
      <c r="C362" s="373" t="s">
        <v>1</v>
      </c>
      <c r="D362" s="374">
        <f>+'ANEXO 43 TS  (NO SEF)'!D357</f>
        <v>24380</v>
      </c>
      <c r="E362" s="381">
        <f>+'ANEXO 51 TS (SEF) '!E362</f>
        <v>18809.93</v>
      </c>
      <c r="F362" s="2"/>
      <c r="G362" s="2"/>
      <c r="H362" s="2"/>
      <c r="J362" s="423"/>
    </row>
    <row r="363" spans="1:10" x14ac:dyDescent="0.2">
      <c r="A363" s="371"/>
      <c r="B363" s="372" t="s">
        <v>2</v>
      </c>
      <c r="C363" s="373" t="s">
        <v>1</v>
      </c>
      <c r="D363" s="374">
        <f>+'ANEXO 43 TS  (NO SEF)'!D358</f>
        <v>12459.69</v>
      </c>
      <c r="E363" s="381">
        <f>+'ANEXO 51 TS (SEF) '!E363</f>
        <v>12459.69</v>
      </c>
      <c r="F363" s="2"/>
      <c r="G363" s="2"/>
      <c r="H363" s="2"/>
      <c r="J363" s="423"/>
    </row>
    <row r="364" spans="1:10" x14ac:dyDescent="0.2">
      <c r="A364" s="371"/>
      <c r="B364" s="372" t="s">
        <v>3</v>
      </c>
      <c r="C364" s="375" t="s">
        <v>4</v>
      </c>
      <c r="D364" s="376">
        <f>+'ANEXO 43 TS  (NO SEF)'!D359</f>
        <v>2.6985000000000001</v>
      </c>
      <c r="E364" s="381">
        <f>+'ANEXO 51 TS (SEF) '!E364</f>
        <v>2.6985000000000001</v>
      </c>
      <c r="F364" s="2"/>
      <c r="G364" s="2"/>
      <c r="H364" s="2"/>
      <c r="J364" s="423"/>
    </row>
    <row r="365" spans="1:10" x14ac:dyDescent="0.2">
      <c r="A365" s="371"/>
      <c r="B365" s="377" t="s">
        <v>5</v>
      </c>
      <c r="C365" s="375" t="s">
        <v>4</v>
      </c>
      <c r="D365" s="376">
        <f>+'ANEXO 43 TS  (NO SEF)'!D360</f>
        <v>2.6985000000000001</v>
      </c>
      <c r="E365" s="381">
        <f>+'ANEXO 51 TS (SEF) '!E365</f>
        <v>2.6985000000000001</v>
      </c>
      <c r="F365" s="2"/>
      <c r="G365" s="2"/>
      <c r="H365" s="2"/>
      <c r="J365" s="423"/>
    </row>
    <row r="366" spans="1:10" x14ac:dyDescent="0.2">
      <c r="A366" s="371"/>
      <c r="B366" s="372" t="s">
        <v>6</v>
      </c>
      <c r="C366" s="375" t="s">
        <v>4</v>
      </c>
      <c r="D366" s="376">
        <f>+'ANEXO 43 TS  (NO SEF)'!D361</f>
        <v>2.6985000000000001</v>
      </c>
      <c r="E366" s="381">
        <f>+'ANEXO 51 TS (SEF) '!E366</f>
        <v>2.6985000000000001</v>
      </c>
      <c r="F366" s="2"/>
      <c r="G366" s="2"/>
      <c r="H366" s="2"/>
      <c r="J366" s="423"/>
    </row>
    <row r="367" spans="1:10" x14ac:dyDescent="0.2">
      <c r="A367" s="371"/>
      <c r="B367" s="372"/>
      <c r="C367" s="378"/>
      <c r="D367" s="379">
        <f>+'ANEXO 43 TS  (NO SEF)'!D362</f>
        <v>0</v>
      </c>
      <c r="E367" s="381">
        <f>+'ANEXO 51 TS (SEF) '!E367</f>
        <v>0</v>
      </c>
      <c r="F367" s="2"/>
      <c r="G367" s="2"/>
      <c r="H367" s="2"/>
      <c r="J367" s="423"/>
    </row>
    <row r="368" spans="1:10" x14ac:dyDescent="0.2">
      <c r="A368" s="371"/>
      <c r="B368" s="372"/>
      <c r="C368" s="378"/>
      <c r="D368" s="379">
        <f>+'ANEXO 43 TS  (NO SEF)'!D363</f>
        <v>0</v>
      </c>
      <c r="E368" s="381">
        <f>+'ANEXO 51 TS (SEF) '!E368</f>
        <v>0</v>
      </c>
      <c r="F368" s="2"/>
      <c r="G368" s="2"/>
      <c r="H368" s="2"/>
      <c r="J368" s="423"/>
    </row>
    <row r="369" spans="1:10" x14ac:dyDescent="0.2">
      <c r="A369" s="324" t="s">
        <v>173</v>
      </c>
      <c r="B369" s="368"/>
      <c r="C369" s="369"/>
      <c r="D369" s="370">
        <f>+'ANEXO 43 TS  (NO SEF)'!D364</f>
        <v>0</v>
      </c>
      <c r="E369" s="381">
        <f>+'ANEXO 51 TS (SEF) '!E369</f>
        <v>0</v>
      </c>
      <c r="F369" s="2"/>
      <c r="G369" s="2"/>
      <c r="H369" s="2"/>
      <c r="J369" s="423"/>
    </row>
    <row r="370" spans="1:10" x14ac:dyDescent="0.2">
      <c r="A370" s="371"/>
      <c r="B370" s="372" t="s">
        <v>0</v>
      </c>
      <c r="C370" s="373" t="s">
        <v>1</v>
      </c>
      <c r="D370" s="374">
        <f>+'ANEXO 43 TS  (NO SEF)'!D365</f>
        <v>19527.89</v>
      </c>
      <c r="E370" s="381">
        <f>+'ANEXO 51 TS (SEF) '!E370</f>
        <v>14561.87</v>
      </c>
      <c r="F370" s="2"/>
      <c r="G370" s="2"/>
      <c r="H370" s="2"/>
      <c r="J370" s="423"/>
    </row>
    <row r="371" spans="1:10" x14ac:dyDescent="0.2">
      <c r="A371" s="371"/>
      <c r="B371" s="372" t="s">
        <v>2</v>
      </c>
      <c r="C371" s="373" t="s">
        <v>1</v>
      </c>
      <c r="D371" s="374">
        <f>+'ANEXO 43 TS  (NO SEF)'!D366</f>
        <v>9265.91</v>
      </c>
      <c r="E371" s="381">
        <f>+'ANEXO 51 TS (SEF) '!E371</f>
        <v>9265.91</v>
      </c>
      <c r="F371" s="2"/>
      <c r="G371" s="2"/>
      <c r="H371" s="2"/>
      <c r="J371" s="423"/>
    </row>
    <row r="372" spans="1:10" x14ac:dyDescent="0.2">
      <c r="A372" s="371"/>
      <c r="B372" s="372" t="s">
        <v>3</v>
      </c>
      <c r="C372" s="375" t="s">
        <v>4</v>
      </c>
      <c r="D372" s="376">
        <f>+'ANEXO 43 TS  (NO SEF)'!D367</f>
        <v>2.4377</v>
      </c>
      <c r="E372" s="381">
        <f>+'ANEXO 51 TS (SEF) '!E372</f>
        <v>2.4377</v>
      </c>
      <c r="F372" s="2"/>
      <c r="G372" s="2"/>
      <c r="H372" s="2"/>
      <c r="J372" s="423"/>
    </row>
    <row r="373" spans="1:10" x14ac:dyDescent="0.2">
      <c r="A373" s="371"/>
      <c r="B373" s="377" t="s">
        <v>5</v>
      </c>
      <c r="C373" s="375" t="s">
        <v>4</v>
      </c>
      <c r="D373" s="376">
        <f>+'ANEXO 43 TS  (NO SEF)'!D368</f>
        <v>2.4377</v>
      </c>
      <c r="E373" s="381">
        <f>+'ANEXO 51 TS (SEF) '!E373</f>
        <v>2.4377</v>
      </c>
      <c r="F373" s="2"/>
      <c r="G373" s="2"/>
      <c r="H373" s="2"/>
      <c r="J373" s="423"/>
    </row>
    <row r="374" spans="1:10" x14ac:dyDescent="0.2">
      <c r="A374" s="371"/>
      <c r="B374" s="372" t="s">
        <v>6</v>
      </c>
      <c r="C374" s="375" t="s">
        <v>4</v>
      </c>
      <c r="D374" s="376">
        <f>+'ANEXO 43 TS  (NO SEF)'!D369</f>
        <v>2.4377</v>
      </c>
      <c r="E374" s="381">
        <f>+'ANEXO 51 TS (SEF) '!E374</f>
        <v>2.4377</v>
      </c>
      <c r="F374" s="2"/>
      <c r="G374" s="2"/>
      <c r="H374" s="2"/>
      <c r="J374" s="423"/>
    </row>
    <row r="375" spans="1:10" x14ac:dyDescent="0.2">
      <c r="A375" s="371"/>
      <c r="B375" s="372"/>
      <c r="C375" s="378"/>
      <c r="D375" s="379">
        <f>+'ANEXO 43 TS  (NO SEF)'!D370</f>
        <v>0</v>
      </c>
      <c r="E375" s="381">
        <f>+'ANEXO 51 TS (SEF) '!E375</f>
        <v>0</v>
      </c>
      <c r="F375" s="2"/>
      <c r="G375" s="2"/>
      <c r="H375" s="2"/>
      <c r="J375" s="423"/>
    </row>
    <row r="376" spans="1:10" x14ac:dyDescent="0.2">
      <c r="A376" s="324" t="s">
        <v>174</v>
      </c>
      <c r="B376" s="368"/>
      <c r="C376" s="369"/>
      <c r="D376" s="370">
        <f>+'ANEXO 43 TS  (NO SEF)'!D371</f>
        <v>0</v>
      </c>
      <c r="E376" s="381">
        <f>+'ANEXO 51 TS (SEF) '!E376</f>
        <v>0</v>
      </c>
      <c r="F376" s="2"/>
      <c r="G376" s="2"/>
      <c r="H376" s="2"/>
      <c r="J376" s="423"/>
    </row>
    <row r="377" spans="1:10" x14ac:dyDescent="0.2">
      <c r="A377" s="371"/>
      <c r="B377" s="372" t="s">
        <v>0</v>
      </c>
      <c r="C377" s="373" t="s">
        <v>1</v>
      </c>
      <c r="D377" s="374">
        <f>+'ANEXO 43 TS  (NO SEF)'!D372</f>
        <v>10691.99</v>
      </c>
      <c r="E377" s="381">
        <f>+'ANEXO 51 TS (SEF) '!E377</f>
        <v>5939.31</v>
      </c>
      <c r="F377" s="2"/>
      <c r="G377" s="2"/>
      <c r="H377" s="2"/>
      <c r="J377" s="423"/>
    </row>
    <row r="378" spans="1:10" x14ac:dyDescent="0.2">
      <c r="A378" s="371"/>
      <c r="B378" s="372" t="s">
        <v>2</v>
      </c>
      <c r="C378" s="373" t="s">
        <v>1</v>
      </c>
      <c r="D378" s="374">
        <f>+'ANEXO 43 TS  (NO SEF)'!D373</f>
        <v>2344.54</v>
      </c>
      <c r="E378" s="381">
        <f>+'ANEXO 51 TS (SEF) '!E378</f>
        <v>2344.54</v>
      </c>
      <c r="F378" s="2"/>
      <c r="G378" s="2"/>
      <c r="H378" s="2"/>
      <c r="J378" s="423"/>
    </row>
    <row r="379" spans="1:10" x14ac:dyDescent="0.2">
      <c r="A379" s="371"/>
      <c r="B379" s="372" t="s">
        <v>3</v>
      </c>
      <c r="C379" s="375" t="s">
        <v>4</v>
      </c>
      <c r="D379" s="376">
        <f>+'ANEXO 43 TS  (NO SEF)'!D374</f>
        <v>2.3437999999999999</v>
      </c>
      <c r="E379" s="381">
        <f>+'ANEXO 51 TS (SEF) '!E379</f>
        <v>2.3437999999999999</v>
      </c>
      <c r="F379" s="2"/>
      <c r="G379" s="2"/>
      <c r="H379" s="2"/>
      <c r="J379" s="423"/>
    </row>
    <row r="380" spans="1:10" x14ac:dyDescent="0.2">
      <c r="A380" s="371"/>
      <c r="B380" s="377" t="s">
        <v>5</v>
      </c>
      <c r="C380" s="375" t="s">
        <v>4</v>
      </c>
      <c r="D380" s="376">
        <f>+'ANEXO 43 TS  (NO SEF)'!D375</f>
        <v>2.3437999999999999</v>
      </c>
      <c r="E380" s="381">
        <f>+'ANEXO 51 TS (SEF) '!E380</f>
        <v>2.3437999999999999</v>
      </c>
      <c r="F380" s="2"/>
      <c r="G380" s="2"/>
      <c r="H380" s="2"/>
      <c r="J380" s="423"/>
    </row>
    <row r="381" spans="1:10" x14ac:dyDescent="0.2">
      <c r="A381" s="371"/>
      <c r="B381" s="372" t="s">
        <v>6</v>
      </c>
      <c r="C381" s="375" t="s">
        <v>4</v>
      </c>
      <c r="D381" s="376">
        <f>+'ANEXO 43 TS  (NO SEF)'!D376</f>
        <v>2.3437999999999999</v>
      </c>
      <c r="E381" s="381">
        <f>+'ANEXO 51 TS (SEF) '!E381</f>
        <v>2.3437999999999999</v>
      </c>
      <c r="F381" s="2"/>
      <c r="G381" s="2"/>
      <c r="H381" s="2"/>
      <c r="J381" s="423"/>
    </row>
    <row r="382" spans="1:10" x14ac:dyDescent="0.2">
      <c r="A382" s="12"/>
      <c r="B382" s="54"/>
      <c r="C382" s="10"/>
      <c r="D382" s="88">
        <f>+'ANEXO 43 TS  (NO SEF)'!D377</f>
        <v>0</v>
      </c>
      <c r="E382" s="381">
        <f>+'ANEXO 51 TS (SEF) '!E382</f>
        <v>0</v>
      </c>
      <c r="F382" s="2"/>
      <c r="G382" s="2"/>
      <c r="H382" s="2"/>
      <c r="J382" s="423"/>
    </row>
    <row r="383" spans="1:10" x14ac:dyDescent="0.2">
      <c r="A383" s="8" t="s">
        <v>175</v>
      </c>
      <c r="B383" s="52"/>
      <c r="C383" s="48"/>
      <c r="D383" s="86">
        <f>+'ANEXO 43 TS  (NO SEF)'!D378</f>
        <v>0</v>
      </c>
      <c r="E383" s="381">
        <f>+'ANEXO 51 TS (SEF) '!E383</f>
        <v>0</v>
      </c>
      <c r="F383" s="2"/>
      <c r="G383" s="2"/>
      <c r="H383" s="2"/>
      <c r="J383" s="423"/>
    </row>
    <row r="384" spans="1:10" x14ac:dyDescent="0.2">
      <c r="A384" s="12"/>
      <c r="B384" s="54" t="s">
        <v>0</v>
      </c>
      <c r="C384" s="14" t="s">
        <v>1</v>
      </c>
      <c r="D384" s="15">
        <f>+'ANEXO 43 TS  (NO SEF)'!D379</f>
        <v>24380</v>
      </c>
      <c r="E384" s="381">
        <f>+'ANEXO 51 TS (SEF) '!E384</f>
        <v>18809.93</v>
      </c>
      <c r="F384" s="2"/>
      <c r="G384" s="2"/>
      <c r="H384" s="2"/>
      <c r="J384" s="423"/>
    </row>
    <row r="385" spans="1:10" x14ac:dyDescent="0.2">
      <c r="A385" s="12"/>
      <c r="B385" s="54" t="s">
        <v>2</v>
      </c>
      <c r="C385" s="14" t="s">
        <v>1</v>
      </c>
      <c r="D385" s="15">
        <f>+'ANEXO 43 TS  (NO SEF)'!D380</f>
        <v>12459.69</v>
      </c>
      <c r="E385" s="381">
        <f>+'ANEXO 51 TS (SEF) '!E385</f>
        <v>12459.69</v>
      </c>
      <c r="F385" s="2"/>
      <c r="G385" s="2"/>
      <c r="H385" s="2"/>
      <c r="J385" s="423"/>
    </row>
    <row r="386" spans="1:10" x14ac:dyDescent="0.2">
      <c r="A386" s="12"/>
      <c r="B386" s="54" t="s">
        <v>3</v>
      </c>
      <c r="C386" s="10" t="s">
        <v>4</v>
      </c>
      <c r="D386" s="35">
        <f>+'ANEXO 43 TS  (NO SEF)'!D381</f>
        <v>122.5475</v>
      </c>
      <c r="E386" s="381">
        <f>+'ANEXO 51 TS (SEF) '!E386</f>
        <v>57.475900000000003</v>
      </c>
      <c r="F386" s="2"/>
      <c r="G386" s="2"/>
      <c r="H386" s="2"/>
      <c r="J386" s="423"/>
    </row>
    <row r="387" spans="1:10" x14ac:dyDescent="0.2">
      <c r="A387" s="12"/>
      <c r="B387" s="64" t="s">
        <v>5</v>
      </c>
      <c r="C387" s="10" t="s">
        <v>4</v>
      </c>
      <c r="D387" s="35">
        <f>+'ANEXO 43 TS  (NO SEF)'!D382</f>
        <v>119.1686</v>
      </c>
      <c r="E387" s="381">
        <f>+'ANEXO 51 TS (SEF) '!E387</f>
        <v>56.146900000000002</v>
      </c>
      <c r="F387" s="2"/>
      <c r="G387" s="2"/>
      <c r="H387" s="2"/>
      <c r="J387" s="423"/>
    </row>
    <row r="388" spans="1:10" x14ac:dyDescent="0.2">
      <c r="A388" s="12"/>
      <c r="B388" s="54" t="s">
        <v>6</v>
      </c>
      <c r="C388" s="10" t="s">
        <v>4</v>
      </c>
      <c r="D388" s="35">
        <f>+'ANEXO 43 TS  (NO SEF)'!D383</f>
        <v>117.5945</v>
      </c>
      <c r="E388" s="381">
        <f>+'ANEXO 51 TS (SEF) '!E388</f>
        <v>55.527799999999999</v>
      </c>
      <c r="F388" s="2"/>
      <c r="G388" s="2"/>
      <c r="H388" s="2"/>
      <c r="J388" s="423"/>
    </row>
    <row r="389" spans="1:10" x14ac:dyDescent="0.2">
      <c r="A389" s="12"/>
      <c r="B389" s="54"/>
      <c r="C389" s="57"/>
      <c r="D389" s="88">
        <f>+'ANEXO 43 TS  (NO SEF)'!D384</f>
        <v>0</v>
      </c>
      <c r="E389" s="381">
        <f>+'ANEXO 51 TS (SEF) '!E389</f>
        <v>0</v>
      </c>
      <c r="F389" s="2"/>
      <c r="G389" s="2"/>
      <c r="H389" s="2"/>
      <c r="J389" s="423"/>
    </row>
    <row r="390" spans="1:10" x14ac:dyDescent="0.2">
      <c r="A390" s="8" t="s">
        <v>176</v>
      </c>
      <c r="B390" s="52"/>
      <c r="C390" s="48"/>
      <c r="D390" s="86">
        <f>+'ANEXO 43 TS  (NO SEF)'!D385</f>
        <v>0</v>
      </c>
      <c r="E390" s="381">
        <f>+'ANEXO 51 TS (SEF) '!E390</f>
        <v>0</v>
      </c>
      <c r="F390" s="2"/>
      <c r="G390" s="2"/>
      <c r="H390" s="2"/>
      <c r="J390" s="423"/>
    </row>
    <row r="391" spans="1:10" x14ac:dyDescent="0.2">
      <c r="A391" s="12"/>
      <c r="B391" s="54" t="s">
        <v>0</v>
      </c>
      <c r="C391" s="14" t="s">
        <v>1</v>
      </c>
      <c r="D391" s="15">
        <f>+'ANEXO 43 TS  (NO SEF)'!D386</f>
        <v>19527.89</v>
      </c>
      <c r="E391" s="381">
        <f>+'ANEXO 51 TS (SEF) '!E391</f>
        <v>14561.87</v>
      </c>
      <c r="F391" s="2"/>
      <c r="G391" s="2"/>
      <c r="H391" s="2"/>
      <c r="J391" s="423"/>
    </row>
    <row r="392" spans="1:10" x14ac:dyDescent="0.2">
      <c r="A392" s="12"/>
      <c r="B392" s="54" t="s">
        <v>2</v>
      </c>
      <c r="C392" s="14" t="s">
        <v>1</v>
      </c>
      <c r="D392" s="15">
        <f>+'ANEXO 43 TS  (NO SEF)'!D387</f>
        <v>9265.91</v>
      </c>
      <c r="E392" s="381">
        <f>+'ANEXO 51 TS (SEF) '!E392</f>
        <v>9265.91</v>
      </c>
      <c r="F392" s="2"/>
      <c r="G392" s="2"/>
      <c r="H392" s="2"/>
      <c r="J392" s="423"/>
    </row>
    <row r="393" spans="1:10" x14ac:dyDescent="0.2">
      <c r="A393" s="12"/>
      <c r="B393" s="54" t="s">
        <v>3</v>
      </c>
      <c r="C393" s="10" t="s">
        <v>4</v>
      </c>
      <c r="D393" s="35">
        <f>+'ANEXO 43 TS  (NO SEF)'!D388</f>
        <v>110.7052</v>
      </c>
      <c r="E393" s="381">
        <f>+'ANEXO 51 TS (SEF) '!E393</f>
        <v>51.921700000000001</v>
      </c>
      <c r="F393" s="2"/>
      <c r="G393" s="2"/>
      <c r="H393" s="2"/>
      <c r="J393" s="423"/>
    </row>
    <row r="394" spans="1:10" x14ac:dyDescent="0.2">
      <c r="A394" s="12"/>
      <c r="B394" s="64" t="s">
        <v>5</v>
      </c>
      <c r="C394" s="10" t="s">
        <v>4</v>
      </c>
      <c r="D394" s="35">
        <f>+'ANEXO 43 TS  (NO SEF)'!D389</f>
        <v>107.6527</v>
      </c>
      <c r="E394" s="381">
        <f>+'ANEXO 51 TS (SEF) '!E394</f>
        <v>50.721200000000003</v>
      </c>
      <c r="F394" s="2"/>
      <c r="G394" s="2"/>
      <c r="H394" s="2"/>
      <c r="J394" s="423"/>
    </row>
    <row r="395" spans="1:10" x14ac:dyDescent="0.2">
      <c r="A395" s="12"/>
      <c r="B395" s="54" t="s">
        <v>6</v>
      </c>
      <c r="C395" s="10" t="s">
        <v>4</v>
      </c>
      <c r="D395" s="35">
        <f>+'ANEXO 43 TS  (NO SEF)'!D390</f>
        <v>106.2308</v>
      </c>
      <c r="E395" s="381">
        <f>+'ANEXO 51 TS (SEF) '!E395</f>
        <v>50.161900000000003</v>
      </c>
      <c r="F395" s="2"/>
      <c r="G395" s="2"/>
      <c r="H395" s="2"/>
      <c r="J395" s="423"/>
    </row>
    <row r="396" spans="1:10" x14ac:dyDescent="0.2">
      <c r="A396" s="12"/>
      <c r="B396" s="54"/>
      <c r="C396" s="57"/>
      <c r="D396" s="88">
        <f>+'ANEXO 43 TS  (NO SEF)'!D391</f>
        <v>0</v>
      </c>
      <c r="E396" s="381">
        <f>+'ANEXO 51 TS (SEF) '!E396</f>
        <v>0</v>
      </c>
      <c r="F396" s="2"/>
      <c r="G396" s="2"/>
      <c r="H396" s="2"/>
      <c r="J396" s="423"/>
    </row>
    <row r="397" spans="1:10" x14ac:dyDescent="0.2">
      <c r="A397" s="8" t="s">
        <v>177</v>
      </c>
      <c r="B397" s="52"/>
      <c r="C397" s="48"/>
      <c r="D397" s="86">
        <f>+'ANEXO 43 TS  (NO SEF)'!D392</f>
        <v>0</v>
      </c>
      <c r="E397" s="381">
        <f>+'ANEXO 51 TS (SEF) '!E397</f>
        <v>0</v>
      </c>
      <c r="F397" s="2"/>
      <c r="G397" s="2"/>
      <c r="H397" s="2"/>
      <c r="J397" s="423"/>
    </row>
    <row r="398" spans="1:10" x14ac:dyDescent="0.2">
      <c r="A398" s="12"/>
      <c r="B398" s="54" t="s">
        <v>0</v>
      </c>
      <c r="C398" s="14" t="s">
        <v>1</v>
      </c>
      <c r="D398" s="15">
        <f>+'ANEXO 43 TS  (NO SEF)'!D393</f>
        <v>10691.99</v>
      </c>
      <c r="E398" s="381">
        <f>+'ANEXO 51 TS (SEF) '!E398</f>
        <v>5939.31</v>
      </c>
      <c r="F398" s="2"/>
      <c r="G398" s="2"/>
      <c r="H398" s="2"/>
      <c r="J398" s="423"/>
    </row>
    <row r="399" spans="1:10" x14ac:dyDescent="0.2">
      <c r="A399" s="12"/>
      <c r="B399" s="54" t="s">
        <v>2</v>
      </c>
      <c r="C399" s="14" t="s">
        <v>1</v>
      </c>
      <c r="D399" s="15">
        <f>+'ANEXO 43 TS  (NO SEF)'!D394</f>
        <v>2344.54</v>
      </c>
      <c r="E399" s="381">
        <f>+'ANEXO 51 TS (SEF) '!E399</f>
        <v>2344.54</v>
      </c>
      <c r="F399" s="2"/>
      <c r="G399" s="2"/>
      <c r="H399" s="2"/>
      <c r="J399" s="423"/>
    </row>
    <row r="400" spans="1:10" x14ac:dyDescent="0.2">
      <c r="A400" s="12"/>
      <c r="B400" s="54" t="s">
        <v>3</v>
      </c>
      <c r="C400" s="10" t="s">
        <v>4</v>
      </c>
      <c r="D400" s="35">
        <f>+'ANEXO 43 TS  (NO SEF)'!D395</f>
        <v>106.4432</v>
      </c>
      <c r="E400" s="381">
        <f>+'ANEXO 51 TS (SEF) '!E400</f>
        <v>49.922800000000002</v>
      </c>
      <c r="F400" s="2"/>
      <c r="G400" s="2"/>
      <c r="H400" s="2"/>
      <c r="J400" s="423"/>
    </row>
    <row r="401" spans="1:10" x14ac:dyDescent="0.2">
      <c r="A401" s="12"/>
      <c r="B401" s="64" t="s">
        <v>5</v>
      </c>
      <c r="C401" s="10" t="s">
        <v>4</v>
      </c>
      <c r="D401" s="35">
        <f>+'ANEXO 43 TS  (NO SEF)'!D396</f>
        <v>103.50830000000001</v>
      </c>
      <c r="E401" s="381">
        <f>+'ANEXO 51 TS (SEF) '!E401</f>
        <v>48.768500000000003</v>
      </c>
      <c r="F401" s="2"/>
      <c r="G401" s="2"/>
      <c r="H401" s="2"/>
      <c r="J401" s="423"/>
    </row>
    <row r="402" spans="1:10" x14ac:dyDescent="0.2">
      <c r="A402" s="12"/>
      <c r="B402" s="54" t="s">
        <v>6</v>
      </c>
      <c r="C402" s="10" t="s">
        <v>4</v>
      </c>
      <c r="D402" s="35">
        <f>+'ANEXO 43 TS  (NO SEF)'!D397</f>
        <v>102.14109999999999</v>
      </c>
      <c r="E402" s="381">
        <f>+'ANEXO 51 TS (SEF) '!E402</f>
        <v>48.230699999999999</v>
      </c>
      <c r="F402" s="2"/>
      <c r="G402" s="2"/>
      <c r="H402" s="2"/>
      <c r="J402" s="423"/>
    </row>
    <row r="403" spans="1:10" x14ac:dyDescent="0.2">
      <c r="A403" s="12"/>
      <c r="B403" s="54"/>
      <c r="C403" s="10"/>
      <c r="D403" s="92">
        <f>+'ANEXO 43 TS  (NO SEF)'!D398</f>
        <v>0</v>
      </c>
      <c r="E403" s="381">
        <f>+'ANEXO 51 TS (SEF) '!E403</f>
        <v>0</v>
      </c>
      <c r="F403" s="2"/>
      <c r="G403" s="2"/>
      <c r="H403" s="2"/>
      <c r="J403" s="423"/>
    </row>
    <row r="404" spans="1:10" x14ac:dyDescent="0.2">
      <c r="A404" s="8" t="s">
        <v>178</v>
      </c>
      <c r="B404" s="52"/>
      <c r="C404" s="48"/>
      <c r="D404" s="86">
        <f>+'ANEXO 43 TS  (NO SEF)'!D399</f>
        <v>0</v>
      </c>
      <c r="E404" s="381">
        <f>+'ANEXO 51 TS (SEF) '!E404</f>
        <v>0</v>
      </c>
      <c r="F404" s="2"/>
      <c r="G404" s="2"/>
      <c r="H404" s="2"/>
      <c r="J404" s="423"/>
    </row>
    <row r="405" spans="1:10" x14ac:dyDescent="0.2">
      <c r="A405" s="12"/>
      <c r="B405" s="54" t="s">
        <v>0</v>
      </c>
      <c r="C405" s="14" t="s">
        <v>1</v>
      </c>
      <c r="D405" s="15">
        <f>+'ANEXO 43 TS  (NO SEF)'!D400</f>
        <v>24380</v>
      </c>
      <c r="E405" s="381">
        <f>+'ANEXO 51 TS (SEF) '!E405</f>
        <v>18809.93</v>
      </c>
      <c r="F405" s="2"/>
      <c r="G405" s="2"/>
      <c r="H405" s="2"/>
      <c r="J405" s="423"/>
    </row>
    <row r="406" spans="1:10" x14ac:dyDescent="0.2">
      <c r="A406" s="12"/>
      <c r="B406" s="54" t="s">
        <v>2</v>
      </c>
      <c r="C406" s="14" t="s">
        <v>1</v>
      </c>
      <c r="D406" s="15">
        <f>+'ANEXO 43 TS  (NO SEF)'!D401</f>
        <v>12459.69</v>
      </c>
      <c r="E406" s="381">
        <f>+'ANEXO 51 TS (SEF) '!E406</f>
        <v>12459.69</v>
      </c>
      <c r="F406" s="2"/>
      <c r="G406" s="2"/>
      <c r="H406" s="2"/>
      <c r="J406" s="423"/>
    </row>
    <row r="407" spans="1:10" x14ac:dyDescent="0.2">
      <c r="A407" s="12"/>
      <c r="B407" s="54" t="s">
        <v>3</v>
      </c>
      <c r="C407" s="10" t="s">
        <v>4</v>
      </c>
      <c r="D407" s="35">
        <f>+'ANEXO 43 TS  (NO SEF)'!D402</f>
        <v>122.5475</v>
      </c>
      <c r="E407" s="381">
        <f>+'ANEXO 51 TS (SEF) '!E407</f>
        <v>57.475900000000003</v>
      </c>
      <c r="F407" s="2"/>
      <c r="G407" s="2"/>
      <c r="H407" s="2"/>
      <c r="J407" s="423"/>
    </row>
    <row r="408" spans="1:10" x14ac:dyDescent="0.2">
      <c r="A408" s="12"/>
      <c r="B408" s="64" t="s">
        <v>5</v>
      </c>
      <c r="C408" s="10" t="s">
        <v>4</v>
      </c>
      <c r="D408" s="35">
        <f>+'ANEXO 43 TS  (NO SEF)'!D403</f>
        <v>119.1686</v>
      </c>
      <c r="E408" s="381">
        <f>+'ANEXO 51 TS (SEF) '!E408</f>
        <v>56.146900000000002</v>
      </c>
      <c r="F408" s="2"/>
      <c r="G408" s="2"/>
      <c r="H408" s="2"/>
      <c r="J408" s="423"/>
    </row>
    <row r="409" spans="1:10" x14ac:dyDescent="0.2">
      <c r="A409" s="12"/>
      <c r="B409" s="54" t="s">
        <v>6</v>
      </c>
      <c r="C409" s="10" t="s">
        <v>4</v>
      </c>
      <c r="D409" s="35">
        <f>+'ANEXO 43 TS  (NO SEF)'!D404</f>
        <v>117.5945</v>
      </c>
      <c r="E409" s="381">
        <f>+'ANEXO 51 TS (SEF) '!E409</f>
        <v>55.527799999999999</v>
      </c>
      <c r="F409" s="2"/>
      <c r="G409" s="2"/>
      <c r="H409" s="2"/>
      <c r="J409" s="423"/>
    </row>
    <row r="410" spans="1:10" x14ac:dyDescent="0.2">
      <c r="A410" s="12"/>
      <c r="B410" s="54"/>
      <c r="C410" s="57"/>
      <c r="D410" s="88">
        <f>+'ANEXO 43 TS  (NO SEF)'!D405</f>
        <v>0</v>
      </c>
      <c r="E410" s="381">
        <f>+'ANEXO 51 TS (SEF) '!E410</f>
        <v>0</v>
      </c>
      <c r="F410" s="2"/>
      <c r="G410" s="2"/>
      <c r="H410" s="2"/>
      <c r="J410" s="423"/>
    </row>
    <row r="411" spans="1:10" x14ac:dyDescent="0.2">
      <c r="A411" s="8" t="s">
        <v>179</v>
      </c>
      <c r="B411" s="52"/>
      <c r="C411" s="48"/>
      <c r="D411" s="86">
        <f>+'ANEXO 43 TS  (NO SEF)'!D406</f>
        <v>0</v>
      </c>
      <c r="E411" s="381">
        <f>+'ANEXO 51 TS (SEF) '!E411</f>
        <v>0</v>
      </c>
      <c r="F411" s="2"/>
      <c r="G411" s="2"/>
      <c r="H411" s="2"/>
      <c r="J411" s="423"/>
    </row>
    <row r="412" spans="1:10" x14ac:dyDescent="0.2">
      <c r="A412" s="12"/>
      <c r="B412" s="54" t="s">
        <v>0</v>
      </c>
      <c r="C412" s="14" t="s">
        <v>1</v>
      </c>
      <c r="D412" s="15">
        <f>+'ANEXO 43 TS  (NO SEF)'!D407</f>
        <v>19527.89</v>
      </c>
      <c r="E412" s="381">
        <f>+'ANEXO 51 TS (SEF) '!E412</f>
        <v>14561.87</v>
      </c>
      <c r="F412" s="2"/>
      <c r="G412" s="2"/>
      <c r="H412" s="2"/>
      <c r="J412" s="423"/>
    </row>
    <row r="413" spans="1:10" x14ac:dyDescent="0.2">
      <c r="A413" s="12"/>
      <c r="B413" s="54" t="s">
        <v>2</v>
      </c>
      <c r="C413" s="14" t="s">
        <v>1</v>
      </c>
      <c r="D413" s="15">
        <f>+'ANEXO 43 TS  (NO SEF)'!D408</f>
        <v>9265.91</v>
      </c>
      <c r="E413" s="381">
        <f>+'ANEXO 51 TS (SEF) '!E413</f>
        <v>9265.91</v>
      </c>
      <c r="F413" s="2"/>
      <c r="G413" s="2"/>
      <c r="H413" s="2"/>
      <c r="J413" s="423"/>
    </row>
    <row r="414" spans="1:10" x14ac:dyDescent="0.2">
      <c r="A414" s="12"/>
      <c r="B414" s="54" t="s">
        <v>3</v>
      </c>
      <c r="C414" s="10" t="s">
        <v>4</v>
      </c>
      <c r="D414" s="18">
        <f>+'ANEXO 43 TS  (NO SEF)'!D409</f>
        <v>110.7052</v>
      </c>
      <c r="E414" s="381">
        <f>+'ANEXO 51 TS (SEF) '!E414</f>
        <v>51.921700000000001</v>
      </c>
      <c r="F414" s="2"/>
      <c r="G414" s="2"/>
      <c r="H414" s="2"/>
      <c r="J414" s="423"/>
    </row>
    <row r="415" spans="1:10" x14ac:dyDescent="0.2">
      <c r="A415" s="12"/>
      <c r="B415" s="64" t="s">
        <v>5</v>
      </c>
      <c r="C415" s="10" t="s">
        <v>4</v>
      </c>
      <c r="D415" s="18">
        <f>+'ANEXO 43 TS  (NO SEF)'!D410</f>
        <v>107.6527</v>
      </c>
      <c r="E415" s="381">
        <f>+'ANEXO 51 TS (SEF) '!E415</f>
        <v>50.721200000000003</v>
      </c>
      <c r="F415" s="2"/>
      <c r="G415" s="2"/>
      <c r="H415" s="2"/>
      <c r="J415" s="423"/>
    </row>
    <row r="416" spans="1:10" x14ac:dyDescent="0.2">
      <c r="A416" s="12"/>
      <c r="B416" s="54" t="s">
        <v>6</v>
      </c>
      <c r="C416" s="10" t="s">
        <v>4</v>
      </c>
      <c r="D416" s="18">
        <f>+'ANEXO 43 TS  (NO SEF)'!D411</f>
        <v>106.2308</v>
      </c>
      <c r="E416" s="381">
        <f>+'ANEXO 51 TS (SEF) '!E416</f>
        <v>50.161900000000003</v>
      </c>
      <c r="F416" s="2"/>
      <c r="G416" s="2"/>
      <c r="H416" s="2"/>
      <c r="J416" s="423"/>
    </row>
    <row r="417" spans="1:10" x14ac:dyDescent="0.2">
      <c r="A417" s="12"/>
      <c r="B417" s="54"/>
      <c r="C417" s="57"/>
      <c r="D417" s="88">
        <f>+'ANEXO 43 TS  (NO SEF)'!D412</f>
        <v>0</v>
      </c>
      <c r="E417" s="381">
        <f>+'ANEXO 51 TS (SEF) '!E417</f>
        <v>0</v>
      </c>
      <c r="F417" s="2"/>
      <c r="G417" s="2"/>
      <c r="H417" s="2"/>
      <c r="J417" s="423"/>
    </row>
    <row r="418" spans="1:10" x14ac:dyDescent="0.2">
      <c r="A418" s="8" t="s">
        <v>180</v>
      </c>
      <c r="B418" s="52"/>
      <c r="C418" s="48"/>
      <c r="D418" s="86">
        <f>+'ANEXO 43 TS  (NO SEF)'!D413</f>
        <v>0</v>
      </c>
      <c r="E418" s="381">
        <f>+'ANEXO 51 TS (SEF) '!E418</f>
        <v>0</v>
      </c>
      <c r="F418" s="2"/>
      <c r="G418" s="2"/>
      <c r="H418" s="2"/>
      <c r="J418" s="423"/>
    </row>
    <row r="419" spans="1:10" x14ac:dyDescent="0.2">
      <c r="A419" s="12"/>
      <c r="B419" s="54" t="s">
        <v>0</v>
      </c>
      <c r="C419" s="14" t="s">
        <v>1</v>
      </c>
      <c r="D419" s="15">
        <f>+'ANEXO 43 TS  (NO SEF)'!D414</f>
        <v>10691.99</v>
      </c>
      <c r="E419" s="381">
        <f>+'ANEXO 51 TS (SEF) '!E419</f>
        <v>5939.31</v>
      </c>
      <c r="F419" s="2"/>
      <c r="G419" s="2"/>
      <c r="H419" s="2"/>
      <c r="J419" s="423"/>
    </row>
    <row r="420" spans="1:10" x14ac:dyDescent="0.2">
      <c r="A420" s="12"/>
      <c r="B420" s="54" t="s">
        <v>2</v>
      </c>
      <c r="C420" s="14" t="s">
        <v>1</v>
      </c>
      <c r="D420" s="15">
        <f>+'ANEXO 43 TS  (NO SEF)'!D415</f>
        <v>2344.54</v>
      </c>
      <c r="E420" s="381">
        <f>+'ANEXO 51 TS (SEF) '!E420</f>
        <v>2344.54</v>
      </c>
      <c r="F420" s="2"/>
      <c r="G420" s="2"/>
      <c r="H420" s="2"/>
      <c r="J420" s="423"/>
    </row>
    <row r="421" spans="1:10" x14ac:dyDescent="0.2">
      <c r="A421" s="12"/>
      <c r="B421" s="54" t="s">
        <v>3</v>
      </c>
      <c r="C421" s="10" t="s">
        <v>4</v>
      </c>
      <c r="D421" s="18">
        <f>+'ANEXO 43 TS  (NO SEF)'!D416</f>
        <v>106.4432</v>
      </c>
      <c r="E421" s="381">
        <f>+'ANEXO 51 TS (SEF) '!E421</f>
        <v>49.922800000000002</v>
      </c>
      <c r="F421" s="2"/>
      <c r="G421" s="2"/>
      <c r="H421" s="2"/>
      <c r="J421" s="423"/>
    </row>
    <row r="422" spans="1:10" x14ac:dyDescent="0.2">
      <c r="A422" s="12"/>
      <c r="B422" s="64" t="s">
        <v>5</v>
      </c>
      <c r="C422" s="10" t="s">
        <v>4</v>
      </c>
      <c r="D422" s="18">
        <f>+'ANEXO 43 TS  (NO SEF)'!D417</f>
        <v>103.50830000000001</v>
      </c>
      <c r="E422" s="381">
        <f>+'ANEXO 51 TS (SEF) '!E422</f>
        <v>48.768500000000003</v>
      </c>
      <c r="F422" s="2"/>
      <c r="G422" s="2"/>
      <c r="H422" s="2"/>
      <c r="J422" s="423"/>
    </row>
    <row r="423" spans="1:10" x14ac:dyDescent="0.2">
      <c r="A423" s="12"/>
      <c r="B423" s="54" t="s">
        <v>6</v>
      </c>
      <c r="C423" s="10" t="s">
        <v>4</v>
      </c>
      <c r="D423" s="18">
        <f>+'ANEXO 43 TS  (NO SEF)'!D418</f>
        <v>102.14109999999999</v>
      </c>
      <c r="E423" s="381">
        <f>+'ANEXO 51 TS (SEF) '!E423</f>
        <v>48.230699999999999</v>
      </c>
      <c r="F423" s="2"/>
      <c r="G423" s="2"/>
      <c r="H423" s="2"/>
      <c r="J423" s="423"/>
    </row>
    <row r="424" spans="1:10" x14ac:dyDescent="0.2">
      <c r="A424" s="12"/>
      <c r="B424" s="54"/>
      <c r="C424" s="10"/>
      <c r="D424" s="88">
        <f>+'ANEXO 43 TS  (NO SEF)'!D419</f>
        <v>0</v>
      </c>
      <c r="E424" s="381">
        <f>+'ANEXO 51 TS (SEF) '!E424</f>
        <v>0</v>
      </c>
      <c r="F424" s="2"/>
      <c r="G424" s="2"/>
      <c r="H424" s="2"/>
      <c r="J424" s="423"/>
    </row>
    <row r="425" spans="1:10" x14ac:dyDescent="0.2">
      <c r="A425" s="8" t="s">
        <v>181</v>
      </c>
      <c r="B425" s="52"/>
      <c r="C425" s="10"/>
      <c r="D425" s="86">
        <f>+'ANEXO 43 TS  (NO SEF)'!D420</f>
        <v>0</v>
      </c>
      <c r="E425" s="381">
        <f>+'ANEXO 51 TS (SEF) '!E425</f>
        <v>0</v>
      </c>
      <c r="F425" s="2"/>
      <c r="G425" s="2"/>
      <c r="H425" s="2"/>
      <c r="J425" s="423"/>
    </row>
    <row r="426" spans="1:10" x14ac:dyDescent="0.2">
      <c r="A426" s="12"/>
      <c r="B426" s="54" t="s">
        <v>0</v>
      </c>
      <c r="C426" s="14" t="s">
        <v>1</v>
      </c>
      <c r="D426" s="15">
        <f>+'ANEXO 43 TS  (NO SEF)'!D421</f>
        <v>24380</v>
      </c>
      <c r="E426" s="381">
        <f>+'ANEXO 51 TS (SEF) '!E426</f>
        <v>18809.93</v>
      </c>
      <c r="F426" s="2"/>
      <c r="G426" s="2"/>
      <c r="H426" s="2"/>
      <c r="J426" s="423"/>
    </row>
    <row r="427" spans="1:10" x14ac:dyDescent="0.2">
      <c r="A427" s="12"/>
      <c r="B427" s="54" t="s">
        <v>2</v>
      </c>
      <c r="C427" s="14" t="s">
        <v>1</v>
      </c>
      <c r="D427" s="15">
        <f>+'ANEXO 43 TS  (NO SEF)'!D422</f>
        <v>12459.69</v>
      </c>
      <c r="E427" s="381">
        <f>+'ANEXO 51 TS (SEF) '!E427</f>
        <v>12459.69</v>
      </c>
      <c r="F427" s="2"/>
      <c r="G427" s="2"/>
      <c r="H427" s="2"/>
      <c r="J427" s="423"/>
    </row>
    <row r="428" spans="1:10" x14ac:dyDescent="0.2">
      <c r="A428" s="12"/>
      <c r="B428" s="54" t="s">
        <v>3</v>
      </c>
      <c r="C428" s="10" t="s">
        <v>4</v>
      </c>
      <c r="D428" s="18">
        <f>+'ANEXO 43 TS  (NO SEF)'!D423</f>
        <v>2.6985000000000001</v>
      </c>
      <c r="E428" s="381">
        <f>+'ANEXO 51 TS (SEF) '!E428</f>
        <v>2.6985000000000001</v>
      </c>
      <c r="F428" s="2"/>
      <c r="G428" s="2"/>
      <c r="H428" s="2"/>
      <c r="J428" s="423"/>
    </row>
    <row r="429" spans="1:10" x14ac:dyDescent="0.2">
      <c r="A429" s="12"/>
      <c r="B429" s="64" t="s">
        <v>5</v>
      </c>
      <c r="C429" s="10" t="s">
        <v>4</v>
      </c>
      <c r="D429" s="18">
        <f>+'ANEXO 43 TS  (NO SEF)'!D424</f>
        <v>2.6985000000000001</v>
      </c>
      <c r="E429" s="381">
        <f>+'ANEXO 51 TS (SEF) '!E429</f>
        <v>2.6985000000000001</v>
      </c>
      <c r="F429" s="2"/>
      <c r="G429" s="2"/>
      <c r="H429" s="2"/>
      <c r="J429" s="423"/>
    </row>
    <row r="430" spans="1:10" x14ac:dyDescent="0.2">
      <c r="A430" s="12"/>
      <c r="B430" s="54" t="s">
        <v>6</v>
      </c>
      <c r="C430" s="10" t="s">
        <v>4</v>
      </c>
      <c r="D430" s="18">
        <f>+'ANEXO 43 TS  (NO SEF)'!D425</f>
        <v>2.6985000000000001</v>
      </c>
      <c r="E430" s="381">
        <f>+'ANEXO 51 TS (SEF) '!E430</f>
        <v>2.6985000000000001</v>
      </c>
      <c r="F430" s="2"/>
      <c r="G430" s="2"/>
      <c r="H430" s="2"/>
      <c r="J430" s="423"/>
    </row>
    <row r="431" spans="1:10" x14ac:dyDescent="0.2">
      <c r="A431" s="12"/>
      <c r="B431" s="54"/>
      <c r="C431" s="10"/>
      <c r="D431" s="88">
        <f>+'ANEXO 43 TS  (NO SEF)'!D426</f>
        <v>0</v>
      </c>
      <c r="E431" s="381">
        <f>+'ANEXO 51 TS (SEF) '!E431</f>
        <v>0</v>
      </c>
      <c r="F431" s="2"/>
      <c r="G431" s="2"/>
      <c r="H431" s="2"/>
      <c r="J431" s="423"/>
    </row>
    <row r="432" spans="1:10" x14ac:dyDescent="0.2">
      <c r="A432" s="8" t="s">
        <v>182</v>
      </c>
      <c r="B432" s="52"/>
      <c r="C432" s="10"/>
      <c r="D432" s="86">
        <f>+'ANEXO 43 TS  (NO SEF)'!D427</f>
        <v>0</v>
      </c>
      <c r="E432" s="381">
        <f>+'ANEXO 51 TS (SEF) '!E432</f>
        <v>0</v>
      </c>
      <c r="F432" s="2"/>
      <c r="G432" s="2"/>
      <c r="H432" s="2"/>
      <c r="J432" s="423"/>
    </row>
    <row r="433" spans="1:10" x14ac:dyDescent="0.2">
      <c r="A433" s="12"/>
      <c r="B433" s="54" t="s">
        <v>0</v>
      </c>
      <c r="C433" s="14" t="s">
        <v>1</v>
      </c>
      <c r="D433" s="15">
        <f>+'ANEXO 43 TS  (NO SEF)'!D428</f>
        <v>19527.89</v>
      </c>
      <c r="E433" s="381">
        <f>+'ANEXO 51 TS (SEF) '!E433</f>
        <v>14561.87</v>
      </c>
      <c r="F433" s="2"/>
      <c r="G433" s="2"/>
      <c r="H433" s="2"/>
      <c r="J433" s="423"/>
    </row>
    <row r="434" spans="1:10" x14ac:dyDescent="0.2">
      <c r="A434" s="12"/>
      <c r="B434" s="54" t="s">
        <v>2</v>
      </c>
      <c r="C434" s="14" t="s">
        <v>1</v>
      </c>
      <c r="D434" s="15">
        <f>+'ANEXO 43 TS  (NO SEF)'!D429</f>
        <v>9265.91</v>
      </c>
      <c r="E434" s="381">
        <f>+'ANEXO 51 TS (SEF) '!E434</f>
        <v>9265.91</v>
      </c>
      <c r="F434" s="2"/>
      <c r="G434" s="2"/>
      <c r="H434" s="2"/>
      <c r="J434" s="423"/>
    </row>
    <row r="435" spans="1:10" x14ac:dyDescent="0.2">
      <c r="A435" s="12"/>
      <c r="B435" s="54" t="s">
        <v>3</v>
      </c>
      <c r="C435" s="10" t="s">
        <v>4</v>
      </c>
      <c r="D435" s="18">
        <f>+'ANEXO 43 TS  (NO SEF)'!D430</f>
        <v>2.4377</v>
      </c>
      <c r="E435" s="381">
        <f>+'ANEXO 51 TS (SEF) '!E435</f>
        <v>2.4377</v>
      </c>
      <c r="F435" s="2"/>
      <c r="G435" s="2"/>
      <c r="H435" s="2"/>
      <c r="J435" s="423"/>
    </row>
    <row r="436" spans="1:10" x14ac:dyDescent="0.2">
      <c r="A436" s="12"/>
      <c r="B436" s="64" t="s">
        <v>5</v>
      </c>
      <c r="C436" s="10" t="s">
        <v>4</v>
      </c>
      <c r="D436" s="18">
        <f>+'ANEXO 43 TS  (NO SEF)'!D431</f>
        <v>2.4377</v>
      </c>
      <c r="E436" s="381">
        <f>+'ANEXO 51 TS (SEF) '!E436</f>
        <v>2.4377</v>
      </c>
      <c r="F436" s="2"/>
      <c r="G436" s="2"/>
      <c r="H436" s="2"/>
      <c r="J436" s="423"/>
    </row>
    <row r="437" spans="1:10" x14ac:dyDescent="0.2">
      <c r="A437" s="12"/>
      <c r="B437" s="54" t="s">
        <v>6</v>
      </c>
      <c r="C437" s="10" t="s">
        <v>4</v>
      </c>
      <c r="D437" s="18">
        <f>+'ANEXO 43 TS  (NO SEF)'!D432</f>
        <v>2.4377</v>
      </c>
      <c r="E437" s="381">
        <f>+'ANEXO 51 TS (SEF) '!E437</f>
        <v>2.4377</v>
      </c>
      <c r="F437" s="2"/>
      <c r="G437" s="2"/>
      <c r="H437" s="2"/>
      <c r="J437" s="423"/>
    </row>
    <row r="438" spans="1:10" x14ac:dyDescent="0.2">
      <c r="A438" s="12"/>
      <c r="B438" s="54"/>
      <c r="C438" s="10"/>
      <c r="D438" s="92">
        <f>+'ANEXO 43 TS  (NO SEF)'!D433</f>
        <v>0</v>
      </c>
      <c r="E438" s="381">
        <f>+'ANEXO 51 TS (SEF) '!E438</f>
        <v>0</v>
      </c>
      <c r="F438" s="2"/>
      <c r="G438" s="2"/>
      <c r="H438" s="2"/>
      <c r="J438" s="423"/>
    </row>
    <row r="439" spans="1:10" x14ac:dyDescent="0.2">
      <c r="A439" s="12"/>
      <c r="B439" s="54"/>
      <c r="C439" s="10"/>
      <c r="D439" s="88">
        <f>+'ANEXO 43 TS  (NO SEF)'!D434</f>
        <v>0</v>
      </c>
      <c r="E439" s="381">
        <f>+'ANEXO 51 TS (SEF) '!E439</f>
        <v>0</v>
      </c>
      <c r="F439" s="2"/>
      <c r="G439" s="2"/>
      <c r="H439" s="2"/>
      <c r="J439" s="423"/>
    </row>
    <row r="440" spans="1:10" x14ac:dyDescent="0.2">
      <c r="A440" s="8" t="s">
        <v>183</v>
      </c>
      <c r="B440" s="52"/>
      <c r="C440" s="10"/>
      <c r="D440" s="86">
        <f>+'ANEXO 43 TS  (NO SEF)'!D435</f>
        <v>0</v>
      </c>
      <c r="E440" s="381">
        <f>+'ANEXO 51 TS (SEF) '!E440</f>
        <v>0</v>
      </c>
      <c r="F440" s="2"/>
      <c r="G440" s="2"/>
      <c r="H440" s="2"/>
      <c r="J440" s="423"/>
    </row>
    <row r="441" spans="1:10" x14ac:dyDescent="0.2">
      <c r="A441" s="12"/>
      <c r="B441" s="54" t="s">
        <v>0</v>
      </c>
      <c r="C441" s="14" t="s">
        <v>1</v>
      </c>
      <c r="D441" s="15">
        <f>+'ANEXO 43 TS  (NO SEF)'!D436</f>
        <v>10691.99</v>
      </c>
      <c r="E441" s="381">
        <f>+'ANEXO 51 TS (SEF) '!E441</f>
        <v>5939.31</v>
      </c>
      <c r="F441" s="2"/>
      <c r="G441" s="2"/>
      <c r="H441" s="2"/>
      <c r="J441" s="423"/>
    </row>
    <row r="442" spans="1:10" x14ac:dyDescent="0.2">
      <c r="A442" s="12"/>
      <c r="B442" s="54" t="s">
        <v>2</v>
      </c>
      <c r="C442" s="14" t="s">
        <v>1</v>
      </c>
      <c r="D442" s="15">
        <f>+'ANEXO 43 TS  (NO SEF)'!D437</f>
        <v>2344.54</v>
      </c>
      <c r="E442" s="381">
        <f>+'ANEXO 51 TS (SEF) '!E442</f>
        <v>2344.54</v>
      </c>
      <c r="F442" s="2"/>
      <c r="G442" s="2"/>
      <c r="H442" s="2"/>
      <c r="J442" s="423"/>
    </row>
    <row r="443" spans="1:10" x14ac:dyDescent="0.2">
      <c r="A443" s="12"/>
      <c r="B443" s="54" t="s">
        <v>3</v>
      </c>
      <c r="C443" s="10" t="s">
        <v>4</v>
      </c>
      <c r="D443" s="18">
        <f>+'ANEXO 43 TS  (NO SEF)'!D438</f>
        <v>2.3437999999999999</v>
      </c>
      <c r="E443" s="381">
        <f>+'ANEXO 51 TS (SEF) '!E443</f>
        <v>2.3437999999999999</v>
      </c>
      <c r="F443" s="2"/>
      <c r="G443" s="2"/>
      <c r="H443" s="2"/>
      <c r="J443" s="423"/>
    </row>
    <row r="444" spans="1:10" x14ac:dyDescent="0.2">
      <c r="A444" s="12"/>
      <c r="B444" s="64" t="s">
        <v>5</v>
      </c>
      <c r="C444" s="10" t="s">
        <v>4</v>
      </c>
      <c r="D444" s="18">
        <f>+'ANEXO 43 TS  (NO SEF)'!D439</f>
        <v>2.3437999999999999</v>
      </c>
      <c r="E444" s="381">
        <f>+'ANEXO 51 TS (SEF) '!E444</f>
        <v>2.3437999999999999</v>
      </c>
      <c r="F444" s="2"/>
      <c r="G444" s="2"/>
      <c r="H444" s="2"/>
      <c r="J444" s="423"/>
    </row>
    <row r="445" spans="1:10" x14ac:dyDescent="0.2">
      <c r="A445" s="12"/>
      <c r="B445" s="54" t="s">
        <v>6</v>
      </c>
      <c r="C445" s="10" t="s">
        <v>4</v>
      </c>
      <c r="D445" s="18">
        <f>+'ANEXO 43 TS  (NO SEF)'!D440</f>
        <v>2.3437999999999999</v>
      </c>
      <c r="E445" s="381">
        <f>+'ANEXO 51 TS (SEF) '!E445</f>
        <v>2.3437999999999999</v>
      </c>
      <c r="F445" s="2"/>
      <c r="G445" s="2"/>
      <c r="H445" s="2"/>
      <c r="J445" s="423"/>
    </row>
    <row r="446" spans="1:10" x14ac:dyDescent="0.2">
      <c r="A446" s="12"/>
      <c r="B446" s="54"/>
      <c r="C446" s="10"/>
      <c r="D446" s="92">
        <f>+'ANEXO 43 TS  (NO SEF)'!D441</f>
        <v>0</v>
      </c>
      <c r="E446" s="381">
        <f>+'ANEXO 51 TS (SEF) '!E446</f>
        <v>0</v>
      </c>
      <c r="F446" s="2"/>
      <c r="G446" s="2"/>
      <c r="H446" s="2"/>
      <c r="J446" s="423"/>
    </row>
    <row r="447" spans="1:10" x14ac:dyDescent="0.2">
      <c r="A447" s="8" t="s">
        <v>184</v>
      </c>
      <c r="B447" s="52"/>
      <c r="C447" s="10"/>
      <c r="D447" s="86">
        <f>+'ANEXO 43 TS  (NO SEF)'!D442</f>
        <v>0</v>
      </c>
      <c r="E447" s="381">
        <f>+'ANEXO 51 TS (SEF) '!E447</f>
        <v>0</v>
      </c>
      <c r="F447" s="2"/>
      <c r="G447" s="2"/>
      <c r="H447" s="2"/>
      <c r="J447" s="423"/>
    </row>
    <row r="448" spans="1:10" x14ac:dyDescent="0.2">
      <c r="A448" s="12"/>
      <c r="B448" s="54" t="s">
        <v>0</v>
      </c>
      <c r="C448" s="14" t="s">
        <v>1</v>
      </c>
      <c r="D448" s="15">
        <f>+'ANEXO 43 TS  (NO SEF)'!D443</f>
        <v>24380</v>
      </c>
      <c r="E448" s="381">
        <f>+'ANEXO 51 TS (SEF) '!E448</f>
        <v>18809.93</v>
      </c>
      <c r="F448" s="2"/>
      <c r="G448" s="2"/>
      <c r="H448" s="2"/>
      <c r="J448" s="423"/>
    </row>
    <row r="449" spans="1:10" x14ac:dyDescent="0.2">
      <c r="A449" s="12"/>
      <c r="B449" s="54" t="s">
        <v>2</v>
      </c>
      <c r="C449" s="14" t="s">
        <v>1</v>
      </c>
      <c r="D449" s="15">
        <f>+'ANEXO 43 TS  (NO SEF)'!D444</f>
        <v>12459.69</v>
      </c>
      <c r="E449" s="381">
        <f>+'ANEXO 51 TS (SEF) '!E449</f>
        <v>12459.69</v>
      </c>
      <c r="F449" s="2"/>
      <c r="G449" s="2"/>
      <c r="H449" s="2"/>
      <c r="J449" s="423"/>
    </row>
    <row r="450" spans="1:10" x14ac:dyDescent="0.2">
      <c r="A450" s="12"/>
      <c r="B450" s="54" t="s">
        <v>3</v>
      </c>
      <c r="C450" s="10" t="s">
        <v>4</v>
      </c>
      <c r="D450" s="18">
        <f>+'ANEXO 43 TS  (NO SEF)'!D445</f>
        <v>122.5475</v>
      </c>
      <c r="E450" s="381">
        <f>+'ANEXO 51 TS (SEF) '!E450</f>
        <v>57.475900000000003</v>
      </c>
      <c r="F450" s="2"/>
      <c r="G450" s="2"/>
      <c r="H450" s="2"/>
      <c r="J450" s="423"/>
    </row>
    <row r="451" spans="1:10" x14ac:dyDescent="0.2">
      <c r="A451" s="12"/>
      <c r="B451" s="64" t="s">
        <v>5</v>
      </c>
      <c r="C451" s="10" t="s">
        <v>4</v>
      </c>
      <c r="D451" s="18">
        <f>+'ANEXO 43 TS  (NO SEF)'!D446</f>
        <v>119.1686</v>
      </c>
      <c r="E451" s="381">
        <f>+'ANEXO 51 TS (SEF) '!E451</f>
        <v>56.146900000000002</v>
      </c>
      <c r="F451" s="2"/>
      <c r="G451" s="2"/>
      <c r="H451" s="2"/>
      <c r="J451" s="423"/>
    </row>
    <row r="452" spans="1:10" x14ac:dyDescent="0.2">
      <c r="A452" s="12"/>
      <c r="B452" s="54" t="s">
        <v>6</v>
      </c>
      <c r="C452" s="10" t="s">
        <v>4</v>
      </c>
      <c r="D452" s="18">
        <f>+'ANEXO 43 TS  (NO SEF)'!D447</f>
        <v>117.5945</v>
      </c>
      <c r="E452" s="381">
        <f>+'ANEXO 51 TS (SEF) '!E452</f>
        <v>55.527799999999999</v>
      </c>
      <c r="F452" s="2"/>
      <c r="G452" s="2"/>
      <c r="H452" s="2"/>
      <c r="J452" s="423"/>
    </row>
    <row r="453" spans="1:10" x14ac:dyDescent="0.2">
      <c r="A453" s="12"/>
      <c r="B453" s="54"/>
      <c r="C453" s="10"/>
      <c r="D453" s="88">
        <f>+'ANEXO 43 TS  (NO SEF)'!D448</f>
        <v>0</v>
      </c>
      <c r="E453" s="381">
        <f>+'ANEXO 51 TS (SEF) '!E453</f>
        <v>0</v>
      </c>
      <c r="F453" s="2"/>
      <c r="G453" s="2"/>
      <c r="H453" s="2"/>
      <c r="J453" s="423"/>
    </row>
    <row r="454" spans="1:10" x14ac:dyDescent="0.2">
      <c r="A454" s="8" t="s">
        <v>185</v>
      </c>
      <c r="B454" s="52"/>
      <c r="C454" s="10"/>
      <c r="D454" s="86">
        <f>+'ANEXO 43 TS  (NO SEF)'!D449</f>
        <v>0</v>
      </c>
      <c r="E454" s="381">
        <f>+'ANEXO 51 TS (SEF) '!E454</f>
        <v>0</v>
      </c>
      <c r="F454" s="2"/>
      <c r="G454" s="2"/>
      <c r="H454" s="2"/>
      <c r="J454" s="423"/>
    </row>
    <row r="455" spans="1:10" x14ac:dyDescent="0.2">
      <c r="A455" s="12"/>
      <c r="B455" s="54" t="s">
        <v>0</v>
      </c>
      <c r="C455" s="14" t="s">
        <v>1</v>
      </c>
      <c r="D455" s="15">
        <f>+'ANEXO 43 TS  (NO SEF)'!D450</f>
        <v>19527.89</v>
      </c>
      <c r="E455" s="381">
        <f>+'ANEXO 51 TS (SEF) '!E455</f>
        <v>14561.87</v>
      </c>
      <c r="F455" s="2"/>
      <c r="G455" s="2"/>
      <c r="H455" s="2"/>
      <c r="J455" s="423"/>
    </row>
    <row r="456" spans="1:10" x14ac:dyDescent="0.2">
      <c r="A456" s="12"/>
      <c r="B456" s="54" t="s">
        <v>2</v>
      </c>
      <c r="C456" s="14" t="s">
        <v>1</v>
      </c>
      <c r="D456" s="15">
        <f>+'ANEXO 43 TS  (NO SEF)'!D451</f>
        <v>9265.91</v>
      </c>
      <c r="E456" s="381">
        <f>+'ANEXO 51 TS (SEF) '!E456</f>
        <v>9265.91</v>
      </c>
      <c r="F456" s="2"/>
      <c r="G456" s="2"/>
      <c r="H456" s="2"/>
      <c r="J456" s="423"/>
    </row>
    <row r="457" spans="1:10" x14ac:dyDescent="0.2">
      <c r="A457" s="12"/>
      <c r="B457" s="54" t="s">
        <v>3</v>
      </c>
      <c r="C457" s="10" t="s">
        <v>4</v>
      </c>
      <c r="D457" s="18">
        <f>+'ANEXO 43 TS  (NO SEF)'!D452</f>
        <v>110.7052</v>
      </c>
      <c r="E457" s="381">
        <f>+'ANEXO 51 TS (SEF) '!E457</f>
        <v>51.921700000000001</v>
      </c>
      <c r="F457" s="2"/>
      <c r="G457" s="2"/>
      <c r="H457" s="2"/>
      <c r="J457" s="423"/>
    </row>
    <row r="458" spans="1:10" x14ac:dyDescent="0.2">
      <c r="A458" s="12"/>
      <c r="B458" s="64" t="s">
        <v>5</v>
      </c>
      <c r="C458" s="10" t="s">
        <v>4</v>
      </c>
      <c r="D458" s="18">
        <f>+'ANEXO 43 TS  (NO SEF)'!D453</f>
        <v>107.6527</v>
      </c>
      <c r="E458" s="381">
        <f>+'ANEXO 51 TS (SEF) '!E458</f>
        <v>50.721200000000003</v>
      </c>
      <c r="F458" s="2"/>
      <c r="G458" s="2"/>
      <c r="H458" s="2"/>
      <c r="J458" s="423"/>
    </row>
    <row r="459" spans="1:10" x14ac:dyDescent="0.2">
      <c r="A459" s="12"/>
      <c r="B459" s="54" t="s">
        <v>6</v>
      </c>
      <c r="C459" s="10" t="s">
        <v>4</v>
      </c>
      <c r="D459" s="18">
        <f>+'ANEXO 43 TS  (NO SEF)'!D454</f>
        <v>106.2308</v>
      </c>
      <c r="E459" s="381">
        <f>+'ANEXO 51 TS (SEF) '!E459</f>
        <v>50.161900000000003</v>
      </c>
      <c r="F459" s="2"/>
      <c r="G459" s="2"/>
      <c r="H459" s="2"/>
      <c r="J459" s="423"/>
    </row>
    <row r="460" spans="1:10" x14ac:dyDescent="0.2">
      <c r="A460" s="12"/>
      <c r="B460" s="54"/>
      <c r="C460" s="10"/>
      <c r="D460" s="88">
        <f>+'ANEXO 43 TS  (NO SEF)'!D455</f>
        <v>0</v>
      </c>
      <c r="E460" s="381">
        <f>+'ANEXO 51 TS (SEF) '!E460</f>
        <v>0</v>
      </c>
      <c r="F460" s="2"/>
      <c r="G460" s="2"/>
      <c r="H460" s="2"/>
      <c r="J460" s="423"/>
    </row>
    <row r="461" spans="1:10" x14ac:dyDescent="0.2">
      <c r="A461" s="8" t="s">
        <v>186</v>
      </c>
      <c r="B461" s="52"/>
      <c r="C461" s="10"/>
      <c r="D461" s="86">
        <f>+'ANEXO 43 TS  (NO SEF)'!D456</f>
        <v>0</v>
      </c>
      <c r="E461" s="381">
        <f>+'ANEXO 51 TS (SEF) '!E461</f>
        <v>0</v>
      </c>
      <c r="F461" s="2"/>
      <c r="G461" s="2"/>
      <c r="H461" s="2"/>
      <c r="J461" s="423"/>
    </row>
    <row r="462" spans="1:10" x14ac:dyDescent="0.2">
      <c r="A462" s="12"/>
      <c r="B462" s="54" t="s">
        <v>0</v>
      </c>
      <c r="C462" s="14" t="s">
        <v>1</v>
      </c>
      <c r="D462" s="15">
        <f>+'ANEXO 43 TS  (NO SEF)'!D457</f>
        <v>10691.99</v>
      </c>
      <c r="E462" s="381">
        <f>+'ANEXO 51 TS (SEF) '!E462</f>
        <v>5939.31</v>
      </c>
      <c r="F462" s="2"/>
      <c r="G462" s="2"/>
      <c r="H462" s="2"/>
      <c r="J462" s="423"/>
    </row>
    <row r="463" spans="1:10" x14ac:dyDescent="0.2">
      <c r="A463" s="12"/>
      <c r="B463" s="54" t="s">
        <v>2</v>
      </c>
      <c r="C463" s="14" t="s">
        <v>1</v>
      </c>
      <c r="D463" s="15">
        <f>+'ANEXO 43 TS  (NO SEF)'!D458</f>
        <v>2344.54</v>
      </c>
      <c r="E463" s="381">
        <f>+'ANEXO 51 TS (SEF) '!E463</f>
        <v>2344.54</v>
      </c>
      <c r="F463" s="2"/>
      <c r="G463" s="2"/>
      <c r="H463" s="2"/>
      <c r="J463" s="423"/>
    </row>
    <row r="464" spans="1:10" x14ac:dyDescent="0.2">
      <c r="A464" s="12"/>
      <c r="B464" s="54" t="s">
        <v>3</v>
      </c>
      <c r="C464" s="10" t="s">
        <v>4</v>
      </c>
      <c r="D464" s="18">
        <f>+'ANEXO 43 TS  (NO SEF)'!D459</f>
        <v>106.4432</v>
      </c>
      <c r="E464" s="381">
        <f>+'ANEXO 51 TS (SEF) '!E464</f>
        <v>49.922800000000002</v>
      </c>
      <c r="F464" s="2"/>
      <c r="G464" s="2"/>
      <c r="H464" s="2"/>
      <c r="J464" s="423"/>
    </row>
    <row r="465" spans="1:10" x14ac:dyDescent="0.2">
      <c r="A465" s="12"/>
      <c r="B465" s="64" t="s">
        <v>5</v>
      </c>
      <c r="C465" s="10" t="s">
        <v>4</v>
      </c>
      <c r="D465" s="18">
        <f>+'ANEXO 43 TS  (NO SEF)'!D460</f>
        <v>103.50830000000001</v>
      </c>
      <c r="E465" s="381">
        <f>+'ANEXO 51 TS (SEF) '!E465</f>
        <v>48.768500000000003</v>
      </c>
      <c r="F465" s="2"/>
      <c r="G465" s="2"/>
      <c r="H465" s="2"/>
      <c r="J465" s="423"/>
    </row>
    <row r="466" spans="1:10" x14ac:dyDescent="0.2">
      <c r="A466" s="12"/>
      <c r="B466" s="54" t="s">
        <v>6</v>
      </c>
      <c r="C466" s="10" t="s">
        <v>4</v>
      </c>
      <c r="D466" s="18">
        <f>+'ANEXO 43 TS  (NO SEF)'!D461</f>
        <v>102.14109999999999</v>
      </c>
      <c r="E466" s="381">
        <f>+'ANEXO 51 TS (SEF) '!E466</f>
        <v>48.230699999999999</v>
      </c>
      <c r="F466" s="2"/>
      <c r="G466" s="2"/>
      <c r="H466" s="2"/>
      <c r="J466" s="423"/>
    </row>
    <row r="467" spans="1:10" x14ac:dyDescent="0.2">
      <c r="A467" s="32"/>
      <c r="B467" s="72"/>
      <c r="C467" s="30"/>
      <c r="D467" s="94">
        <f>+'ANEXO 43 TS  (NO SEF)'!D462</f>
        <v>0</v>
      </c>
      <c r="E467" s="381">
        <f>+'ANEXO 51 TS (SEF) '!E467</f>
        <v>0</v>
      </c>
      <c r="F467" s="2"/>
      <c r="G467" s="2"/>
      <c r="H467" s="2"/>
      <c r="J467" s="423"/>
    </row>
    <row r="468" spans="1:10" x14ac:dyDescent="0.2">
      <c r="A468" s="28" t="s">
        <v>187</v>
      </c>
      <c r="B468" s="70"/>
      <c r="C468" s="30"/>
      <c r="D468" s="95">
        <f>+'ANEXO 43 TS  (NO SEF)'!D463</f>
        <v>0</v>
      </c>
      <c r="E468" s="381">
        <f>+'ANEXO 51 TS (SEF) '!E468</f>
        <v>0</v>
      </c>
      <c r="F468" s="2"/>
      <c r="G468" s="2"/>
      <c r="H468" s="2"/>
      <c r="J468" s="423"/>
    </row>
    <row r="469" spans="1:10" x14ac:dyDescent="0.2">
      <c r="A469" s="32"/>
      <c r="B469" s="72" t="s">
        <v>0</v>
      </c>
      <c r="C469" s="34" t="s">
        <v>1</v>
      </c>
      <c r="D469" s="43">
        <f>+'ANEXO 43 TS  (NO SEF)'!D464</f>
        <v>24380</v>
      </c>
      <c r="E469" s="381">
        <f>+'ANEXO 51 TS (SEF) '!E469</f>
        <v>18809.93</v>
      </c>
      <c r="F469" s="2"/>
      <c r="G469" s="2"/>
      <c r="H469" s="2"/>
      <c r="J469" s="423"/>
    </row>
    <row r="470" spans="1:10" x14ac:dyDescent="0.2">
      <c r="A470" s="32"/>
      <c r="B470" s="72" t="s">
        <v>2</v>
      </c>
      <c r="C470" s="34" t="s">
        <v>1</v>
      </c>
      <c r="D470" s="43">
        <f>+'ANEXO 43 TS  (NO SEF)'!D465</f>
        <v>12459.69</v>
      </c>
      <c r="E470" s="381">
        <f>+'ANEXO 51 TS (SEF) '!E470</f>
        <v>12459.69</v>
      </c>
      <c r="F470" s="2"/>
      <c r="G470" s="2"/>
      <c r="H470" s="2"/>
      <c r="J470" s="423"/>
    </row>
    <row r="471" spans="1:10" x14ac:dyDescent="0.2">
      <c r="A471" s="32"/>
      <c r="B471" s="72" t="s">
        <v>3</v>
      </c>
      <c r="C471" s="30" t="s">
        <v>4</v>
      </c>
      <c r="D471" s="35">
        <f>+'ANEXO 43 TS  (NO SEF)'!D466</f>
        <v>122.5475</v>
      </c>
      <c r="E471" s="381">
        <f>+'ANEXO 51 TS (SEF) '!E471</f>
        <v>57.475900000000003</v>
      </c>
      <c r="F471" s="2"/>
      <c r="G471" s="2"/>
      <c r="H471" s="2"/>
      <c r="J471" s="423"/>
    </row>
    <row r="472" spans="1:10" x14ac:dyDescent="0.2">
      <c r="A472" s="32"/>
      <c r="B472" s="109" t="s">
        <v>5</v>
      </c>
      <c r="C472" s="30" t="s">
        <v>4</v>
      </c>
      <c r="D472" s="35">
        <f>+'ANEXO 43 TS  (NO SEF)'!D467</f>
        <v>119.1686</v>
      </c>
      <c r="E472" s="381">
        <f>+'ANEXO 51 TS (SEF) '!E472</f>
        <v>56.146900000000002</v>
      </c>
      <c r="F472" s="2"/>
      <c r="G472" s="2"/>
      <c r="H472" s="2"/>
      <c r="J472" s="423"/>
    </row>
    <row r="473" spans="1:10" x14ac:dyDescent="0.2">
      <c r="A473" s="32"/>
      <c r="B473" s="72" t="s">
        <v>6</v>
      </c>
      <c r="C473" s="30" t="s">
        <v>4</v>
      </c>
      <c r="D473" s="35">
        <f>+'ANEXO 43 TS  (NO SEF)'!D468</f>
        <v>117.5945</v>
      </c>
      <c r="E473" s="381">
        <f>+'ANEXO 51 TS (SEF) '!E473</f>
        <v>55.527799999999999</v>
      </c>
      <c r="F473" s="2"/>
      <c r="G473" s="2"/>
      <c r="H473" s="2"/>
      <c r="J473" s="423"/>
    </row>
    <row r="474" spans="1:10" x14ac:dyDescent="0.2">
      <c r="A474" s="32"/>
      <c r="B474" s="72"/>
      <c r="C474" s="30"/>
      <c r="D474" s="97">
        <f>+'ANEXO 43 TS  (NO SEF)'!D469</f>
        <v>0</v>
      </c>
      <c r="E474" s="381">
        <f>+'ANEXO 51 TS (SEF) '!E474</f>
        <v>0</v>
      </c>
      <c r="F474" s="2"/>
      <c r="G474" s="2"/>
      <c r="H474" s="2"/>
      <c r="J474" s="423"/>
    </row>
    <row r="475" spans="1:10" x14ac:dyDescent="0.2">
      <c r="A475" s="28" t="s">
        <v>188</v>
      </c>
      <c r="B475" s="70"/>
      <c r="C475" s="30"/>
      <c r="D475" s="95">
        <f>+'ANEXO 43 TS  (NO SEF)'!D470</f>
        <v>0</v>
      </c>
      <c r="E475" s="381">
        <f>+'ANEXO 51 TS (SEF) '!E475</f>
        <v>0</v>
      </c>
      <c r="F475" s="2"/>
      <c r="G475" s="2"/>
      <c r="H475" s="2"/>
      <c r="J475" s="423"/>
    </row>
    <row r="476" spans="1:10" x14ac:dyDescent="0.2">
      <c r="A476" s="32"/>
      <c r="B476" s="72" t="s">
        <v>0</v>
      </c>
      <c r="C476" s="34" t="s">
        <v>1</v>
      </c>
      <c r="D476" s="43">
        <f>+'ANEXO 43 TS  (NO SEF)'!D471</f>
        <v>19527.89</v>
      </c>
      <c r="E476" s="381">
        <f>+'ANEXO 51 TS (SEF) '!E476</f>
        <v>14561.87</v>
      </c>
      <c r="F476" s="2"/>
      <c r="G476" s="2"/>
      <c r="H476" s="2"/>
      <c r="J476" s="423"/>
    </row>
    <row r="477" spans="1:10" x14ac:dyDescent="0.2">
      <c r="A477" s="32"/>
      <c r="B477" s="72" t="s">
        <v>2</v>
      </c>
      <c r="C477" s="34" t="s">
        <v>1</v>
      </c>
      <c r="D477" s="43">
        <f>+'ANEXO 43 TS  (NO SEF)'!D472</f>
        <v>9265.91</v>
      </c>
      <c r="E477" s="381">
        <f>+'ANEXO 51 TS (SEF) '!E477</f>
        <v>9265.91</v>
      </c>
      <c r="F477" s="2"/>
      <c r="G477" s="2"/>
      <c r="H477" s="2"/>
      <c r="J477" s="423"/>
    </row>
    <row r="478" spans="1:10" x14ac:dyDescent="0.2">
      <c r="A478" s="32"/>
      <c r="B478" s="72" t="s">
        <v>3</v>
      </c>
      <c r="C478" s="30" t="s">
        <v>4</v>
      </c>
      <c r="D478" s="35">
        <f>+'ANEXO 43 TS  (NO SEF)'!D473</f>
        <v>110.7052</v>
      </c>
      <c r="E478" s="381">
        <f>+'ANEXO 51 TS (SEF) '!E478</f>
        <v>51.921700000000001</v>
      </c>
      <c r="F478" s="2"/>
      <c r="G478" s="2"/>
      <c r="H478" s="2"/>
      <c r="J478" s="423"/>
    </row>
    <row r="479" spans="1:10" x14ac:dyDescent="0.2">
      <c r="A479" s="32"/>
      <c r="B479" s="109" t="s">
        <v>5</v>
      </c>
      <c r="C479" s="30" t="s">
        <v>4</v>
      </c>
      <c r="D479" s="35">
        <f>+'ANEXO 43 TS  (NO SEF)'!D474</f>
        <v>107.6527</v>
      </c>
      <c r="E479" s="381">
        <f>+'ANEXO 51 TS (SEF) '!E479</f>
        <v>50.721200000000003</v>
      </c>
      <c r="F479" s="2"/>
      <c r="G479" s="2"/>
      <c r="H479" s="2"/>
      <c r="J479" s="423"/>
    </row>
    <row r="480" spans="1:10" x14ac:dyDescent="0.2">
      <c r="A480" s="32"/>
      <c r="B480" s="72" t="s">
        <v>6</v>
      </c>
      <c r="C480" s="30" t="s">
        <v>4</v>
      </c>
      <c r="D480" s="35">
        <f>+'ANEXO 43 TS  (NO SEF)'!D475</f>
        <v>106.2308</v>
      </c>
      <c r="E480" s="381">
        <f>+'ANEXO 51 TS (SEF) '!E480</f>
        <v>50.161900000000003</v>
      </c>
      <c r="F480" s="2"/>
      <c r="G480" s="2"/>
      <c r="H480" s="2"/>
      <c r="J480" s="423"/>
    </row>
    <row r="481" spans="1:10" x14ac:dyDescent="0.2">
      <c r="A481" s="32"/>
      <c r="B481" s="72"/>
      <c r="C481" s="30"/>
      <c r="D481" s="97">
        <f>+'ANEXO 43 TS  (NO SEF)'!D476</f>
        <v>0</v>
      </c>
      <c r="E481" s="381">
        <f>+'ANEXO 51 TS (SEF) '!E481</f>
        <v>0</v>
      </c>
      <c r="F481" s="2"/>
      <c r="G481" s="2"/>
      <c r="H481" s="2"/>
      <c r="J481" s="423"/>
    </row>
    <row r="482" spans="1:10" x14ac:dyDescent="0.2">
      <c r="A482" s="28" t="s">
        <v>189</v>
      </c>
      <c r="B482" s="70"/>
      <c r="C482" s="30"/>
      <c r="D482" s="95">
        <f>+'ANEXO 43 TS  (NO SEF)'!D477</f>
        <v>0</v>
      </c>
      <c r="E482" s="381">
        <f>+'ANEXO 51 TS (SEF) '!E482</f>
        <v>0</v>
      </c>
      <c r="F482" s="2"/>
      <c r="G482" s="2"/>
      <c r="H482" s="2"/>
      <c r="J482" s="423"/>
    </row>
    <row r="483" spans="1:10" x14ac:dyDescent="0.2">
      <c r="A483" s="32"/>
      <c r="B483" s="72" t="s">
        <v>0</v>
      </c>
      <c r="C483" s="34" t="s">
        <v>1</v>
      </c>
      <c r="D483" s="43">
        <f>+'ANEXO 43 TS  (NO SEF)'!D478</f>
        <v>10691.99</v>
      </c>
      <c r="E483" s="381">
        <f>+'ANEXO 51 TS (SEF) '!E483</f>
        <v>5939.31</v>
      </c>
      <c r="F483" s="2"/>
      <c r="G483" s="2"/>
      <c r="H483" s="2"/>
      <c r="J483" s="423"/>
    </row>
    <row r="484" spans="1:10" x14ac:dyDescent="0.2">
      <c r="A484" s="32"/>
      <c r="B484" s="72" t="s">
        <v>2</v>
      </c>
      <c r="C484" s="34" t="s">
        <v>1</v>
      </c>
      <c r="D484" s="43">
        <f>+'ANEXO 43 TS  (NO SEF)'!D479</f>
        <v>2344.54</v>
      </c>
      <c r="E484" s="381">
        <f>+'ANEXO 51 TS (SEF) '!E484</f>
        <v>2344.54</v>
      </c>
      <c r="F484" s="2"/>
      <c r="G484" s="2"/>
      <c r="H484" s="2"/>
      <c r="J484" s="423"/>
    </row>
    <row r="485" spans="1:10" x14ac:dyDescent="0.2">
      <c r="A485" s="32"/>
      <c r="B485" s="72" t="s">
        <v>3</v>
      </c>
      <c r="C485" s="30" t="s">
        <v>4</v>
      </c>
      <c r="D485" s="35">
        <f>+'ANEXO 43 TS  (NO SEF)'!D480</f>
        <v>106.4432</v>
      </c>
      <c r="E485" s="381">
        <f>+'ANEXO 51 TS (SEF) '!E485</f>
        <v>49.922800000000002</v>
      </c>
      <c r="F485" s="2"/>
      <c r="G485" s="2"/>
      <c r="H485" s="2"/>
      <c r="J485" s="423"/>
    </row>
    <row r="486" spans="1:10" x14ac:dyDescent="0.2">
      <c r="A486" s="32"/>
      <c r="B486" s="109" t="s">
        <v>5</v>
      </c>
      <c r="C486" s="30" t="s">
        <v>4</v>
      </c>
      <c r="D486" s="35">
        <f>+'ANEXO 43 TS  (NO SEF)'!D481</f>
        <v>103.50830000000001</v>
      </c>
      <c r="E486" s="381">
        <f>+'ANEXO 51 TS (SEF) '!E486</f>
        <v>48.768500000000003</v>
      </c>
      <c r="F486" s="2"/>
      <c r="G486" s="2"/>
      <c r="H486" s="2"/>
      <c r="J486" s="423"/>
    </row>
    <row r="487" spans="1:10" x14ac:dyDescent="0.2">
      <c r="A487" s="32"/>
      <c r="B487" s="72" t="s">
        <v>6</v>
      </c>
      <c r="C487" s="30" t="s">
        <v>4</v>
      </c>
      <c r="D487" s="35">
        <f>+'ANEXO 43 TS  (NO SEF)'!D482</f>
        <v>102.14109999999999</v>
      </c>
      <c r="E487" s="381">
        <f>+'ANEXO 51 TS (SEF) '!E487</f>
        <v>48.230699999999999</v>
      </c>
      <c r="F487" s="2"/>
      <c r="G487" s="2"/>
      <c r="H487" s="2"/>
      <c r="J487" s="423"/>
    </row>
    <row r="488" spans="1:10" ht="15" thickBot="1" x14ac:dyDescent="0.25">
      <c r="A488" s="38"/>
      <c r="B488" s="152"/>
      <c r="C488" s="153"/>
      <c r="D488" s="163">
        <f>+'ANEXO 43 TS  (NO SEF)'!D483</f>
        <v>0</v>
      </c>
      <c r="E488" s="381">
        <f>+'ANEXO 51 TS (SEF) '!E488</f>
        <v>0</v>
      </c>
      <c r="F488" s="2"/>
      <c r="G488" s="2"/>
      <c r="H488" s="2"/>
      <c r="J488" s="423"/>
    </row>
    <row r="489" spans="1:10" x14ac:dyDescent="0.2">
      <c r="A489" s="32"/>
      <c r="B489" s="72"/>
      <c r="C489" s="30"/>
      <c r="D489" s="78">
        <f>+'ANEXO 43 TS  (NO SEF)'!D484</f>
        <v>0</v>
      </c>
      <c r="E489" s="381">
        <f>+'ANEXO 51 TS (SEF) '!E489</f>
        <v>0</v>
      </c>
      <c r="F489" s="2"/>
      <c r="G489" s="2"/>
      <c r="H489" s="2"/>
      <c r="J489" s="423"/>
    </row>
    <row r="490" spans="1:10" ht="15.75" x14ac:dyDescent="0.25">
      <c r="A490" s="32"/>
      <c r="B490" s="102" t="s">
        <v>8</v>
      </c>
      <c r="C490" s="30"/>
      <c r="D490" s="97">
        <f>+'ANEXO 43 TS  (NO SEF)'!D485</f>
        <v>0</v>
      </c>
      <c r="E490" s="381">
        <f>+'ANEXO 51 TS (SEF) '!E490</f>
        <v>0</v>
      </c>
      <c r="F490" s="2"/>
      <c r="G490" s="2"/>
      <c r="H490" s="2"/>
      <c r="J490" s="423"/>
    </row>
    <row r="491" spans="1:10" ht="15.75" x14ac:dyDescent="0.25">
      <c r="A491" s="32"/>
      <c r="B491" s="102"/>
      <c r="C491" s="30"/>
      <c r="D491" s="97">
        <f>+'ANEXO 43 TS  (NO SEF)'!D486</f>
        <v>0</v>
      </c>
      <c r="E491" s="381">
        <f>+'ANEXO 51 TS (SEF) '!E491</f>
        <v>0</v>
      </c>
      <c r="F491" s="2"/>
      <c r="G491" s="2"/>
      <c r="H491" s="2"/>
      <c r="J491" s="423"/>
    </row>
    <row r="492" spans="1:10" x14ac:dyDescent="0.2">
      <c r="A492" s="28" t="s">
        <v>190</v>
      </c>
      <c r="B492" s="70"/>
      <c r="C492" s="30"/>
      <c r="D492" s="95">
        <f>+'ANEXO 43 TS  (NO SEF)'!D487</f>
        <v>0</v>
      </c>
      <c r="E492" s="381">
        <f>+'ANEXO 51 TS (SEF) '!E492</f>
        <v>0</v>
      </c>
      <c r="F492" s="2"/>
      <c r="G492" s="2"/>
      <c r="H492" s="2"/>
      <c r="J492" s="423"/>
    </row>
    <row r="493" spans="1:10" x14ac:dyDescent="0.2">
      <c r="A493" s="32"/>
      <c r="B493" s="72" t="s">
        <v>0</v>
      </c>
      <c r="C493" s="34" t="s">
        <v>9</v>
      </c>
      <c r="D493" s="43">
        <f>+'ANEXO 43 TS  (NO SEF)'!D488</f>
        <v>16774506.279999999</v>
      </c>
      <c r="E493" s="381">
        <f>+'ANEXO 51 TS (SEF) '!E493</f>
        <v>15818691.59</v>
      </c>
      <c r="F493" s="2"/>
      <c r="G493" s="2"/>
      <c r="H493" s="2"/>
      <c r="J493" s="423"/>
    </row>
    <row r="494" spans="1:10" x14ac:dyDescent="0.2">
      <c r="A494" s="32"/>
      <c r="B494" s="72" t="s">
        <v>2</v>
      </c>
      <c r="C494" s="34" t="s">
        <v>9</v>
      </c>
      <c r="D494" s="43">
        <f>+'ANEXO 43 TS  (NO SEF)'!D489</f>
        <v>12459692.41</v>
      </c>
      <c r="E494" s="381">
        <f>+'ANEXO 51 TS (SEF) '!E494</f>
        <v>12459692.41</v>
      </c>
      <c r="F494" s="2"/>
      <c r="G494" s="2"/>
      <c r="H494" s="2"/>
      <c r="J494" s="423"/>
    </row>
    <row r="495" spans="1:10" x14ac:dyDescent="0.2">
      <c r="A495" s="32"/>
      <c r="B495" s="72" t="s">
        <v>3</v>
      </c>
      <c r="C495" s="30" t="s">
        <v>10</v>
      </c>
      <c r="D495" s="35">
        <f>+'ANEXO 43 TS  (NO SEF)'!D490</f>
        <v>2364.0637861</v>
      </c>
      <c r="E495" s="381">
        <f>+'ANEXO 51 TS (SEF) '!E495</f>
        <v>2364.0637861</v>
      </c>
      <c r="F495" s="2"/>
      <c r="G495" s="2"/>
      <c r="H495" s="2"/>
      <c r="J495" s="423"/>
    </row>
    <row r="496" spans="1:10" x14ac:dyDescent="0.2">
      <c r="A496" s="32"/>
      <c r="B496" s="109" t="s">
        <v>5</v>
      </c>
      <c r="C496" s="30" t="s">
        <v>10</v>
      </c>
      <c r="D496" s="35">
        <f>+'ANEXO 43 TS  (NO SEF)'!D491</f>
        <v>2364.0637861</v>
      </c>
      <c r="E496" s="381">
        <f>+'ANEXO 51 TS (SEF) '!E496</f>
        <v>2364.0637861</v>
      </c>
      <c r="F496" s="2"/>
      <c r="G496" s="2"/>
      <c r="H496" s="2"/>
      <c r="J496" s="423"/>
    </row>
    <row r="497" spans="1:10" x14ac:dyDescent="0.2">
      <c r="A497" s="32"/>
      <c r="B497" s="72" t="s">
        <v>6</v>
      </c>
      <c r="C497" s="30" t="s">
        <v>10</v>
      </c>
      <c r="D497" s="35">
        <f>+'ANEXO 43 TS  (NO SEF)'!D492</f>
        <v>2364.0637861</v>
      </c>
      <c r="E497" s="381">
        <f>+'ANEXO 51 TS (SEF) '!E497</f>
        <v>2364.0637861</v>
      </c>
      <c r="F497" s="2"/>
      <c r="G497" s="2"/>
      <c r="H497" s="2"/>
      <c r="J497" s="423"/>
    </row>
    <row r="498" spans="1:10" x14ac:dyDescent="0.2">
      <c r="A498" s="32"/>
      <c r="B498" s="72"/>
      <c r="C498" s="30"/>
      <c r="D498" s="35">
        <f>+'ANEXO 43 TS  (NO SEF)'!D493</f>
        <v>0</v>
      </c>
      <c r="E498" s="381">
        <f>+'ANEXO 51 TS (SEF) '!E498</f>
        <v>0</v>
      </c>
      <c r="F498" s="2"/>
      <c r="G498" s="2"/>
      <c r="H498" s="2"/>
      <c r="J498" s="423"/>
    </row>
    <row r="499" spans="1:10" x14ac:dyDescent="0.2">
      <c r="A499" s="32"/>
      <c r="B499" s="109"/>
      <c r="C499" s="30"/>
      <c r="D499" s="35">
        <f>+'ANEXO 43 TS  (NO SEF)'!D494</f>
        <v>0</v>
      </c>
      <c r="E499" s="381">
        <f>+'ANEXO 51 TS (SEF) '!E499</f>
        <v>0</v>
      </c>
      <c r="F499" s="2"/>
      <c r="G499" s="2"/>
      <c r="H499" s="2"/>
      <c r="J499" s="423"/>
    </row>
    <row r="500" spans="1:10" x14ac:dyDescent="0.2">
      <c r="A500" s="28" t="s">
        <v>191</v>
      </c>
      <c r="B500" s="70"/>
      <c r="C500" s="30"/>
      <c r="D500" s="35">
        <f>+'ANEXO 43 TS  (NO SEF)'!D495</f>
        <v>0</v>
      </c>
      <c r="E500" s="381">
        <f>+'ANEXO 51 TS (SEF) '!E500</f>
        <v>0</v>
      </c>
      <c r="F500" s="2"/>
      <c r="G500" s="2"/>
      <c r="H500" s="2"/>
      <c r="J500" s="423"/>
    </row>
    <row r="501" spans="1:10" x14ac:dyDescent="0.2">
      <c r="A501" s="32"/>
      <c r="B501" s="72" t="s">
        <v>0</v>
      </c>
      <c r="C501" s="30" t="s">
        <v>9</v>
      </c>
      <c r="D501" s="35">
        <f>+'ANEXO 43 TS  (NO SEF)'!D496</f>
        <v>11922398.060000001</v>
      </c>
      <c r="E501" s="381">
        <f>+'ANEXO 51 TS (SEF) '!E501</f>
        <v>11570630.109999999</v>
      </c>
      <c r="F501" s="2"/>
      <c r="G501" s="2"/>
      <c r="H501" s="2"/>
      <c r="J501" s="423"/>
    </row>
    <row r="502" spans="1:10" x14ac:dyDescent="0.2">
      <c r="A502" s="32"/>
      <c r="B502" s="109" t="s">
        <v>2</v>
      </c>
      <c r="C502" s="30" t="s">
        <v>9</v>
      </c>
      <c r="D502" s="35">
        <f>+'ANEXO 43 TS  (NO SEF)'!D497</f>
        <v>9265909.0999999996</v>
      </c>
      <c r="E502" s="381">
        <f>+'ANEXO 51 TS (SEF) '!E502</f>
        <v>9265909.0999999996</v>
      </c>
      <c r="F502" s="2"/>
      <c r="G502" s="2"/>
      <c r="H502" s="2"/>
      <c r="J502" s="423"/>
    </row>
    <row r="503" spans="1:10" x14ac:dyDescent="0.2">
      <c r="A503" s="32"/>
      <c r="B503" s="72" t="s">
        <v>3</v>
      </c>
      <c r="C503" s="30" t="s">
        <v>10</v>
      </c>
      <c r="D503" s="35">
        <f>+'ANEXO 43 TS  (NO SEF)'!D498</f>
        <v>890.86</v>
      </c>
      <c r="E503" s="381">
        <f>+'ANEXO 51 TS (SEF) '!E503</f>
        <v>890.86</v>
      </c>
      <c r="F503" s="2"/>
      <c r="G503" s="2"/>
      <c r="H503" s="2"/>
      <c r="J503" s="423"/>
    </row>
    <row r="504" spans="1:10" x14ac:dyDescent="0.2">
      <c r="A504" s="32"/>
      <c r="B504" s="72" t="s">
        <v>5</v>
      </c>
      <c r="C504" s="30" t="s">
        <v>10</v>
      </c>
      <c r="D504" s="35">
        <f>+'ANEXO 43 TS  (NO SEF)'!D499</f>
        <v>890.86</v>
      </c>
      <c r="E504" s="381">
        <f>+'ANEXO 51 TS (SEF) '!E504</f>
        <v>890.86</v>
      </c>
      <c r="F504" s="2"/>
      <c r="G504" s="2"/>
      <c r="H504" s="2"/>
      <c r="J504" s="423"/>
    </row>
    <row r="505" spans="1:10" x14ac:dyDescent="0.2">
      <c r="A505" s="32"/>
      <c r="B505" s="109" t="s">
        <v>6</v>
      </c>
      <c r="C505" s="30" t="s">
        <v>10</v>
      </c>
      <c r="D505" s="35">
        <f>+'ANEXO 43 TS  (NO SEF)'!D500</f>
        <v>890.86</v>
      </c>
      <c r="E505" s="381">
        <f>+'ANEXO 51 TS (SEF) '!E505</f>
        <v>890.86</v>
      </c>
      <c r="F505" s="2"/>
      <c r="G505" s="2"/>
      <c r="H505" s="2"/>
      <c r="J505" s="423"/>
    </row>
    <row r="506" spans="1:10" x14ac:dyDescent="0.2">
      <c r="A506" s="32"/>
      <c r="B506" s="72"/>
      <c r="C506" s="30"/>
      <c r="D506" s="35">
        <f>+'ANEXO 43 TS  (NO SEF)'!D501</f>
        <v>0</v>
      </c>
      <c r="E506" s="381">
        <f>+'ANEXO 51 TS (SEF) '!E506</f>
        <v>0</v>
      </c>
      <c r="F506" s="2"/>
      <c r="G506" s="2"/>
      <c r="H506" s="2"/>
      <c r="J506" s="423"/>
    </row>
    <row r="507" spans="1:10" x14ac:dyDescent="0.2">
      <c r="A507" s="28" t="s">
        <v>192</v>
      </c>
      <c r="B507" s="70"/>
      <c r="C507" s="30"/>
      <c r="D507" s="35">
        <f>+'ANEXO 43 TS  (NO SEF)'!D502</f>
        <v>0</v>
      </c>
      <c r="E507" s="381">
        <f>+'ANEXO 51 TS (SEF) '!E507</f>
        <v>0</v>
      </c>
      <c r="F507" s="2"/>
      <c r="G507" s="2"/>
      <c r="H507" s="2"/>
      <c r="J507" s="423"/>
    </row>
    <row r="508" spans="1:10" x14ac:dyDescent="0.2">
      <c r="A508" s="32"/>
      <c r="B508" s="109" t="s">
        <v>0</v>
      </c>
      <c r="C508" s="30" t="s">
        <v>9</v>
      </c>
      <c r="D508" s="35">
        <f>+'ANEXO 43 TS  (NO SEF)'!D503</f>
        <v>3086498.17</v>
      </c>
      <c r="E508" s="381">
        <f>+'ANEXO 51 TS (SEF) '!E508</f>
        <v>2948070.57</v>
      </c>
      <c r="F508" s="2"/>
      <c r="G508" s="2"/>
      <c r="H508" s="2"/>
      <c r="J508" s="423"/>
    </row>
    <row r="509" spans="1:10" x14ac:dyDescent="0.2">
      <c r="A509" s="32"/>
      <c r="B509" s="72" t="s">
        <v>2</v>
      </c>
      <c r="C509" s="30" t="s">
        <v>9</v>
      </c>
      <c r="D509" s="35">
        <f>+'ANEXO 43 TS  (NO SEF)'!D504</f>
        <v>2344542.3199999998</v>
      </c>
      <c r="E509" s="381">
        <f>+'ANEXO 51 TS (SEF) '!E509</f>
        <v>2344542.3199999998</v>
      </c>
      <c r="F509" s="2"/>
      <c r="H509" s="2"/>
      <c r="J509" s="423"/>
    </row>
    <row r="510" spans="1:10" x14ac:dyDescent="0.2">
      <c r="A510" s="32"/>
      <c r="B510" s="72" t="s">
        <v>3</v>
      </c>
      <c r="C510" s="30" t="s">
        <v>10</v>
      </c>
      <c r="D510" s="35">
        <f>+'ANEXO 43 TS  (NO SEF)'!D505</f>
        <v>360.67</v>
      </c>
      <c r="E510" s="381">
        <f>+'ANEXO 51 TS (SEF) '!E510</f>
        <v>360.67</v>
      </c>
      <c r="F510" s="2"/>
      <c r="H510" s="2"/>
      <c r="J510" s="423"/>
    </row>
    <row r="511" spans="1:10" x14ac:dyDescent="0.2">
      <c r="A511" s="32"/>
      <c r="B511" s="109" t="s">
        <v>5</v>
      </c>
      <c r="C511" s="30" t="s">
        <v>10</v>
      </c>
      <c r="D511" s="35">
        <f>+'ANEXO 43 TS  (NO SEF)'!D506</f>
        <v>360.67</v>
      </c>
      <c r="E511" s="381">
        <f>+'ANEXO 51 TS (SEF) '!E511</f>
        <v>360.67</v>
      </c>
      <c r="F511" s="2"/>
      <c r="H511" s="2"/>
      <c r="J511" s="423"/>
    </row>
    <row r="512" spans="1:10" x14ac:dyDescent="0.2">
      <c r="A512" s="32"/>
      <c r="B512" s="72" t="s">
        <v>6</v>
      </c>
      <c r="C512" s="30" t="s">
        <v>10</v>
      </c>
      <c r="D512" s="35">
        <f>+'ANEXO 43 TS  (NO SEF)'!D507</f>
        <v>360.67</v>
      </c>
      <c r="E512" s="381">
        <f>+'ANEXO 51 TS (SEF) '!E512</f>
        <v>360.67</v>
      </c>
      <c r="F512" s="2"/>
      <c r="H512" s="2"/>
      <c r="J512" s="423"/>
    </row>
    <row r="513" spans="1:10" x14ac:dyDescent="0.2">
      <c r="A513" s="32"/>
      <c r="B513" s="72"/>
      <c r="C513" s="30"/>
      <c r="D513" s="35">
        <f>+'ANEXO 43 TS  (NO SEF)'!D508</f>
        <v>0</v>
      </c>
      <c r="E513" s="381">
        <f>+'ANEXO 51 TS (SEF) '!E513</f>
        <v>0</v>
      </c>
      <c r="F513" s="2"/>
      <c r="H513" s="2"/>
      <c r="J513" s="423"/>
    </row>
    <row r="514" spans="1:10" x14ac:dyDescent="0.2">
      <c r="A514" s="28" t="s">
        <v>193</v>
      </c>
      <c r="B514" s="70"/>
      <c r="C514" s="30"/>
      <c r="D514" s="35">
        <f>+'ANEXO 43 TS  (NO SEF)'!D509</f>
        <v>0</v>
      </c>
      <c r="E514" s="381">
        <f>+'ANEXO 51 TS (SEF) '!E514</f>
        <v>0</v>
      </c>
      <c r="F514" s="2"/>
      <c r="H514" s="2"/>
      <c r="J514" s="423"/>
    </row>
    <row r="515" spans="1:10" x14ac:dyDescent="0.2">
      <c r="A515" s="32"/>
      <c r="B515" s="72" t="s">
        <v>0</v>
      </c>
      <c r="C515" s="30" t="s">
        <v>9</v>
      </c>
      <c r="D515" s="35">
        <f>+'ANEXO 43 TS  (NO SEF)'!D510</f>
        <v>16774506.279999999</v>
      </c>
      <c r="E515" s="381">
        <f>+'ANEXO 51 TS (SEF) '!E515</f>
        <v>15818691.59</v>
      </c>
      <c r="F515" s="2"/>
      <c r="H515" s="2"/>
      <c r="J515" s="423"/>
    </row>
    <row r="516" spans="1:10" x14ac:dyDescent="0.2">
      <c r="A516" s="32"/>
      <c r="B516" s="72" t="s">
        <v>2</v>
      </c>
      <c r="C516" s="30" t="s">
        <v>9</v>
      </c>
      <c r="D516" s="35">
        <f>+'ANEXO 43 TS  (NO SEF)'!D511</f>
        <v>12459692.41</v>
      </c>
      <c r="E516" s="381">
        <f>+'ANEXO 51 TS (SEF) '!E516</f>
        <v>12459692.41</v>
      </c>
      <c r="F516" s="2"/>
      <c r="H516" s="2"/>
      <c r="J516" s="423"/>
    </row>
    <row r="517" spans="1:10" x14ac:dyDescent="0.2">
      <c r="A517" s="32"/>
      <c r="B517" s="109" t="s">
        <v>3</v>
      </c>
      <c r="C517" s="30" t="s">
        <v>10</v>
      </c>
      <c r="D517" s="35">
        <f>+'ANEXO 43 TS  (NO SEF)'!D512</f>
        <v>19003.54</v>
      </c>
      <c r="E517" s="381">
        <f>+'ANEXO 51 TS (SEF) '!E517</f>
        <v>8912.83</v>
      </c>
      <c r="F517" s="2"/>
      <c r="H517" s="2"/>
      <c r="J517" s="423"/>
    </row>
    <row r="518" spans="1:10" x14ac:dyDescent="0.2">
      <c r="A518" s="32"/>
      <c r="B518" s="72" t="s">
        <v>5</v>
      </c>
      <c r="C518" s="30" t="s">
        <v>10</v>
      </c>
      <c r="D518" s="35">
        <f>+'ANEXO 43 TS  (NO SEF)'!D513</f>
        <v>18479.560000000001</v>
      </c>
      <c r="E518" s="381">
        <f>+'ANEXO 51 TS (SEF) '!E518</f>
        <v>8706.74</v>
      </c>
      <c r="F518" s="2"/>
      <c r="H518" s="2"/>
      <c r="J518" s="423"/>
    </row>
    <row r="519" spans="1:10" x14ac:dyDescent="0.2">
      <c r="A519" s="32"/>
      <c r="B519" s="72" t="s">
        <v>6</v>
      </c>
      <c r="C519" s="30" t="s">
        <v>10</v>
      </c>
      <c r="D519" s="35">
        <f>+'ANEXO 43 TS  (NO SEF)'!D514</f>
        <v>18235.46</v>
      </c>
      <c r="E519" s="381">
        <f>+'ANEXO 51 TS (SEF) '!E519</f>
        <v>8610.74</v>
      </c>
      <c r="F519" s="2"/>
      <c r="H519" s="2"/>
      <c r="J519" s="423"/>
    </row>
    <row r="520" spans="1:10" x14ac:dyDescent="0.2">
      <c r="A520" s="32"/>
      <c r="B520" s="109"/>
      <c r="C520" s="30"/>
      <c r="D520" s="35">
        <f>+'ANEXO 43 TS  (NO SEF)'!D515</f>
        <v>0</v>
      </c>
      <c r="E520" s="381">
        <f>+'ANEXO 51 TS (SEF) '!E520</f>
        <v>0</v>
      </c>
      <c r="F520" s="2"/>
      <c r="H520" s="2"/>
      <c r="J520" s="423"/>
    </row>
    <row r="521" spans="1:10" x14ac:dyDescent="0.2">
      <c r="A521" s="28" t="s">
        <v>194</v>
      </c>
      <c r="B521" s="70"/>
      <c r="C521" s="30"/>
      <c r="D521" s="35">
        <f>+'ANEXO 43 TS  (NO SEF)'!D516</f>
        <v>0</v>
      </c>
      <c r="E521" s="381">
        <f>+'ANEXO 51 TS (SEF) '!E521</f>
        <v>0</v>
      </c>
      <c r="F521" s="2"/>
      <c r="H521" s="2"/>
      <c r="J521" s="423"/>
    </row>
    <row r="522" spans="1:10" x14ac:dyDescent="0.2">
      <c r="A522" s="32"/>
      <c r="B522" s="72" t="s">
        <v>0</v>
      </c>
      <c r="C522" s="30" t="s">
        <v>9</v>
      </c>
      <c r="D522" s="35">
        <f>+'ANEXO 43 TS  (NO SEF)'!D517</f>
        <v>11922398.060000001</v>
      </c>
      <c r="E522" s="381">
        <f>+'ANEXO 51 TS (SEF) '!E522</f>
        <v>11570630.109999999</v>
      </c>
      <c r="F522" s="2"/>
      <c r="H522" s="2"/>
      <c r="J522" s="423"/>
    </row>
    <row r="523" spans="1:10" x14ac:dyDescent="0.2">
      <c r="A523" s="32"/>
      <c r="B523" s="109" t="s">
        <v>2</v>
      </c>
      <c r="C523" s="30" t="s">
        <v>9</v>
      </c>
      <c r="D523" s="35">
        <f>+'ANEXO 43 TS  (NO SEF)'!D518</f>
        <v>9265909.0999999996</v>
      </c>
      <c r="E523" s="381">
        <f>+'ANEXO 51 TS (SEF) '!E523</f>
        <v>9265909.0999999996</v>
      </c>
      <c r="F523" s="2"/>
      <c r="H523" s="2"/>
      <c r="J523" s="423"/>
    </row>
    <row r="524" spans="1:10" x14ac:dyDescent="0.2">
      <c r="A524" s="32"/>
      <c r="B524" s="72" t="s">
        <v>3</v>
      </c>
      <c r="C524" s="30" t="s">
        <v>10</v>
      </c>
      <c r="D524" s="35">
        <f>+'ANEXO 43 TS  (NO SEF)'!D519</f>
        <v>7161.2</v>
      </c>
      <c r="E524" s="381">
        <f>+'ANEXO 51 TS (SEF) '!E524</f>
        <v>3358.67</v>
      </c>
      <c r="F524" s="2"/>
      <c r="H524" s="2"/>
      <c r="J524" s="423"/>
    </row>
    <row r="525" spans="1:10" x14ac:dyDescent="0.2">
      <c r="A525" s="32"/>
      <c r="B525" s="72" t="s">
        <v>5</v>
      </c>
      <c r="C525" s="30" t="s">
        <v>10</v>
      </c>
      <c r="D525" s="35">
        <f>+'ANEXO 43 TS  (NO SEF)'!D520</f>
        <v>6963.75</v>
      </c>
      <c r="E525" s="381">
        <f>+'ANEXO 51 TS (SEF) '!E525</f>
        <v>3281.01</v>
      </c>
      <c r="F525" s="2"/>
      <c r="H525" s="2"/>
      <c r="J525" s="423"/>
    </row>
    <row r="526" spans="1:10" x14ac:dyDescent="0.2">
      <c r="A526" s="32"/>
      <c r="B526" s="109" t="s">
        <v>6</v>
      </c>
      <c r="C526" s="30" t="s">
        <v>10</v>
      </c>
      <c r="D526" s="35">
        <f>+'ANEXO 43 TS  (NO SEF)'!D521</f>
        <v>6871.76</v>
      </c>
      <c r="E526" s="381">
        <f>+'ANEXO 51 TS (SEF) '!E526</f>
        <v>3244.83</v>
      </c>
      <c r="F526" s="2"/>
      <c r="H526" s="2"/>
      <c r="J526" s="423"/>
    </row>
    <row r="527" spans="1:10" x14ac:dyDescent="0.2">
      <c r="A527" s="32"/>
      <c r="B527" s="72"/>
      <c r="C527" s="30"/>
      <c r="D527" s="35">
        <f>+'ANEXO 43 TS  (NO SEF)'!D522</f>
        <v>0</v>
      </c>
      <c r="E527" s="381">
        <f>+'ANEXO 51 TS (SEF) '!E527</f>
        <v>0</v>
      </c>
      <c r="F527" s="2"/>
      <c r="H527" s="2"/>
      <c r="J527" s="423"/>
    </row>
    <row r="528" spans="1:10" x14ac:dyDescent="0.2">
      <c r="A528" s="28" t="s">
        <v>195</v>
      </c>
      <c r="B528" s="70"/>
      <c r="C528" s="30"/>
      <c r="D528" s="35">
        <f>+'ANEXO 43 TS  (NO SEF)'!D523</f>
        <v>0</v>
      </c>
      <c r="E528" s="381">
        <f>+'ANEXO 51 TS (SEF) '!E528</f>
        <v>0</v>
      </c>
      <c r="F528" s="2"/>
      <c r="H528" s="2"/>
      <c r="J528" s="423"/>
    </row>
    <row r="529" spans="1:10" x14ac:dyDescent="0.2">
      <c r="A529" s="32"/>
      <c r="B529" s="109" t="s">
        <v>0</v>
      </c>
      <c r="C529" s="30" t="s">
        <v>9</v>
      </c>
      <c r="D529" s="35">
        <f>+'ANEXO 43 TS  (NO SEF)'!D524</f>
        <v>3086498.17</v>
      </c>
      <c r="E529" s="381">
        <f>+'ANEXO 51 TS (SEF) '!E529</f>
        <v>2948070.57</v>
      </c>
      <c r="F529" s="2"/>
      <c r="H529" s="2"/>
      <c r="J529" s="423"/>
    </row>
    <row r="530" spans="1:10" x14ac:dyDescent="0.2">
      <c r="A530" s="32"/>
      <c r="B530" s="72" t="s">
        <v>2</v>
      </c>
      <c r="C530" s="30" t="s">
        <v>9</v>
      </c>
      <c r="D530" s="35">
        <f>+'ANEXO 43 TS  (NO SEF)'!D525</f>
        <v>2344542.3199999998</v>
      </c>
      <c r="E530" s="381">
        <f>+'ANEXO 51 TS (SEF) '!E530</f>
        <v>2344542.3199999998</v>
      </c>
      <c r="F530" s="2"/>
      <c r="H530" s="2"/>
      <c r="J530" s="423"/>
    </row>
    <row r="531" spans="1:10" x14ac:dyDescent="0.2">
      <c r="A531" s="32"/>
      <c r="B531" s="72" t="s">
        <v>3</v>
      </c>
      <c r="C531" s="30" t="s">
        <v>10</v>
      </c>
      <c r="D531" s="35">
        <f>+'ANEXO 43 TS  (NO SEF)'!D526</f>
        <v>2899.23</v>
      </c>
      <c r="E531" s="381">
        <f>+'ANEXO 51 TS (SEF) '!E531</f>
        <v>1359.76</v>
      </c>
      <c r="F531" s="2"/>
      <c r="H531" s="2"/>
      <c r="J531" s="423"/>
    </row>
    <row r="532" spans="1:10" x14ac:dyDescent="0.2">
      <c r="A532" s="32"/>
      <c r="B532" s="109" t="s">
        <v>5</v>
      </c>
      <c r="C532" s="30" t="s">
        <v>10</v>
      </c>
      <c r="D532" s="35">
        <f>+'ANEXO 43 TS  (NO SEF)'!D527</f>
        <v>2819.29</v>
      </c>
      <c r="E532" s="381">
        <f>+'ANEXO 51 TS (SEF) '!E532</f>
        <v>1328.32</v>
      </c>
      <c r="F532" s="2"/>
      <c r="H532" s="2"/>
      <c r="J532" s="423"/>
    </row>
    <row r="533" spans="1:10" x14ac:dyDescent="0.2">
      <c r="A533" s="32"/>
      <c r="B533" s="72" t="s">
        <v>6</v>
      </c>
      <c r="C533" s="30" t="s">
        <v>10</v>
      </c>
      <c r="D533" s="35">
        <f>+'ANEXO 43 TS  (NO SEF)'!D528</f>
        <v>2782.05</v>
      </c>
      <c r="E533" s="381">
        <f>+'ANEXO 51 TS (SEF) '!E533</f>
        <v>1313.68</v>
      </c>
      <c r="F533" s="2"/>
      <c r="H533" s="2"/>
      <c r="J533" s="423"/>
    </row>
    <row r="534" spans="1:10" x14ac:dyDescent="0.2">
      <c r="A534" s="32"/>
      <c r="B534" s="72"/>
      <c r="C534" s="30"/>
      <c r="D534" s="35">
        <f>+'ANEXO 43 TS  (NO SEF)'!D529</f>
        <v>0</v>
      </c>
      <c r="E534" s="381">
        <f>+'ANEXO 51 TS (SEF) '!E534</f>
        <v>0</v>
      </c>
      <c r="F534" s="2"/>
      <c r="H534" s="2"/>
      <c r="J534" s="423"/>
    </row>
    <row r="535" spans="1:10" x14ac:dyDescent="0.2">
      <c r="A535" s="28" t="s">
        <v>196</v>
      </c>
      <c r="B535" s="70"/>
      <c r="C535" s="30"/>
      <c r="D535" s="35">
        <f>+'ANEXO 43 TS  (NO SEF)'!D530</f>
        <v>0</v>
      </c>
      <c r="E535" s="381">
        <f>+'ANEXO 51 TS (SEF) '!E535</f>
        <v>0</v>
      </c>
      <c r="F535" s="2"/>
      <c r="H535" s="2"/>
      <c r="J535" s="423"/>
    </row>
    <row r="536" spans="1:10" x14ac:dyDescent="0.2">
      <c r="A536" s="32"/>
      <c r="B536" s="72" t="s">
        <v>0</v>
      </c>
      <c r="C536" s="30" t="s">
        <v>9</v>
      </c>
      <c r="D536" s="35">
        <f>+'ANEXO 43 TS  (NO SEF)'!D531</f>
        <v>16774506.279999999</v>
      </c>
      <c r="E536" s="381">
        <f>+'ANEXO 51 TS (SEF) '!E536</f>
        <v>15818691.59</v>
      </c>
      <c r="F536" s="2"/>
      <c r="H536" s="2"/>
      <c r="J536" s="423"/>
    </row>
    <row r="537" spans="1:10" x14ac:dyDescent="0.2">
      <c r="A537" s="32"/>
      <c r="B537" s="72" t="s">
        <v>2</v>
      </c>
      <c r="C537" s="30" t="s">
        <v>9</v>
      </c>
      <c r="D537" s="35">
        <f>+'ANEXO 43 TS  (NO SEF)'!D532</f>
        <v>12459692.41</v>
      </c>
      <c r="E537" s="381">
        <f>+'ANEXO 51 TS (SEF) '!E537</f>
        <v>12459692.41</v>
      </c>
      <c r="F537" s="2"/>
      <c r="H537" s="2"/>
      <c r="J537" s="423"/>
    </row>
    <row r="538" spans="1:10" x14ac:dyDescent="0.2">
      <c r="A538" s="32"/>
      <c r="B538" s="109" t="s">
        <v>3</v>
      </c>
      <c r="C538" s="30" t="s">
        <v>10</v>
      </c>
      <c r="D538" s="35">
        <f>+'ANEXO 43 TS  (NO SEF)'!D533</f>
        <v>19003.54</v>
      </c>
      <c r="E538" s="381">
        <f>+'ANEXO 51 TS (SEF) '!E538</f>
        <v>8912.83</v>
      </c>
      <c r="F538" s="2"/>
      <c r="H538" s="2"/>
      <c r="J538" s="423"/>
    </row>
    <row r="539" spans="1:10" x14ac:dyDescent="0.2">
      <c r="A539" s="32"/>
      <c r="B539" s="72" t="s">
        <v>5</v>
      </c>
      <c r="C539" s="30" t="s">
        <v>10</v>
      </c>
      <c r="D539" s="35">
        <f>+'ANEXO 43 TS  (NO SEF)'!D534</f>
        <v>18479.560000000001</v>
      </c>
      <c r="E539" s="381">
        <f>+'ANEXO 51 TS (SEF) '!E539</f>
        <v>8706.74</v>
      </c>
      <c r="F539" s="2"/>
      <c r="H539" s="2"/>
      <c r="J539" s="423"/>
    </row>
    <row r="540" spans="1:10" x14ac:dyDescent="0.2">
      <c r="A540" s="32"/>
      <c r="B540" s="72" t="s">
        <v>6</v>
      </c>
      <c r="C540" s="30" t="s">
        <v>10</v>
      </c>
      <c r="D540" s="35">
        <f>+'ANEXO 43 TS  (NO SEF)'!D535</f>
        <v>18235.46</v>
      </c>
      <c r="E540" s="381">
        <f>+'ANEXO 51 TS (SEF) '!E540</f>
        <v>8610.74</v>
      </c>
      <c r="F540" s="2"/>
      <c r="H540" s="2"/>
      <c r="J540" s="423"/>
    </row>
    <row r="541" spans="1:10" x14ac:dyDescent="0.2">
      <c r="A541" s="32"/>
      <c r="B541" s="109"/>
      <c r="C541" s="30"/>
      <c r="D541" s="35">
        <f>+'ANEXO 43 TS  (NO SEF)'!D536</f>
        <v>0</v>
      </c>
      <c r="E541" s="381">
        <f>+'ANEXO 51 TS (SEF) '!E541</f>
        <v>0</v>
      </c>
      <c r="F541" s="2"/>
      <c r="H541" s="2"/>
      <c r="J541" s="423"/>
    </row>
    <row r="542" spans="1:10" x14ac:dyDescent="0.2">
      <c r="A542" s="28" t="s">
        <v>197</v>
      </c>
      <c r="B542" s="70"/>
      <c r="C542" s="30"/>
      <c r="D542" s="35">
        <f>+'ANEXO 43 TS  (NO SEF)'!D537</f>
        <v>0</v>
      </c>
      <c r="E542" s="381">
        <f>+'ANEXO 51 TS (SEF) '!E542</f>
        <v>0</v>
      </c>
      <c r="F542" s="2"/>
      <c r="H542" s="2"/>
      <c r="J542" s="423"/>
    </row>
    <row r="543" spans="1:10" x14ac:dyDescent="0.2">
      <c r="A543" s="32"/>
      <c r="B543" s="72" t="s">
        <v>0</v>
      </c>
      <c r="C543" s="30" t="s">
        <v>9</v>
      </c>
      <c r="D543" s="35">
        <f>+'ANEXO 43 TS  (NO SEF)'!D538</f>
        <v>11922398.060000001</v>
      </c>
      <c r="E543" s="381">
        <f>+'ANEXO 51 TS (SEF) '!E543</f>
        <v>11570630.109999999</v>
      </c>
      <c r="F543" s="2"/>
      <c r="H543" s="2"/>
      <c r="J543" s="423"/>
    </row>
    <row r="544" spans="1:10" x14ac:dyDescent="0.2">
      <c r="A544" s="32"/>
      <c r="B544" s="109" t="s">
        <v>2</v>
      </c>
      <c r="C544" s="30" t="s">
        <v>9</v>
      </c>
      <c r="D544" s="35">
        <f>+'ANEXO 43 TS  (NO SEF)'!D539</f>
        <v>9265909.0999999996</v>
      </c>
      <c r="E544" s="381">
        <f>+'ANEXO 51 TS (SEF) '!E544</f>
        <v>9265909.0999999996</v>
      </c>
      <c r="F544" s="2"/>
      <c r="H544" s="2"/>
      <c r="J544" s="423"/>
    </row>
    <row r="545" spans="1:10" x14ac:dyDescent="0.2">
      <c r="A545" s="32"/>
      <c r="B545" s="72" t="s">
        <v>3</v>
      </c>
      <c r="C545" s="30" t="s">
        <v>10</v>
      </c>
      <c r="D545" s="35">
        <f>+'ANEXO 43 TS  (NO SEF)'!D540</f>
        <v>7161.2</v>
      </c>
      <c r="E545" s="381">
        <f>+'ANEXO 51 TS (SEF) '!E545</f>
        <v>3358.67</v>
      </c>
      <c r="F545" s="2"/>
      <c r="H545" s="2"/>
      <c r="J545" s="423"/>
    </row>
    <row r="546" spans="1:10" x14ac:dyDescent="0.2">
      <c r="A546" s="32"/>
      <c r="B546" s="72" t="s">
        <v>5</v>
      </c>
      <c r="C546" s="30" t="s">
        <v>10</v>
      </c>
      <c r="D546" s="35">
        <f>+'ANEXO 43 TS  (NO SEF)'!D541</f>
        <v>6963.75</v>
      </c>
      <c r="E546" s="381">
        <f>+'ANEXO 51 TS (SEF) '!E546</f>
        <v>3281.01</v>
      </c>
      <c r="F546" s="2"/>
      <c r="H546" s="2"/>
      <c r="J546" s="423"/>
    </row>
    <row r="547" spans="1:10" x14ac:dyDescent="0.2">
      <c r="A547" s="32"/>
      <c r="B547" s="109" t="s">
        <v>6</v>
      </c>
      <c r="C547" s="30" t="s">
        <v>10</v>
      </c>
      <c r="D547" s="35">
        <f>+'ANEXO 43 TS  (NO SEF)'!D542</f>
        <v>6871.76</v>
      </c>
      <c r="E547" s="381">
        <f>+'ANEXO 51 TS (SEF) '!E547</f>
        <v>3244.83</v>
      </c>
      <c r="F547" s="2"/>
      <c r="H547" s="2"/>
      <c r="J547" s="423"/>
    </row>
    <row r="548" spans="1:10" x14ac:dyDescent="0.2">
      <c r="A548" s="32"/>
      <c r="B548" s="72"/>
      <c r="C548" s="30"/>
      <c r="D548" s="35">
        <f>+'ANEXO 43 TS  (NO SEF)'!D543</f>
        <v>0</v>
      </c>
      <c r="E548" s="381">
        <f>+'ANEXO 51 TS (SEF) '!E548</f>
        <v>0</v>
      </c>
      <c r="F548" s="2"/>
      <c r="H548" s="2"/>
      <c r="J548" s="423"/>
    </row>
    <row r="549" spans="1:10" x14ac:dyDescent="0.2">
      <c r="A549" s="28" t="s">
        <v>198</v>
      </c>
      <c r="B549" s="70"/>
      <c r="C549" s="30"/>
      <c r="D549" s="35">
        <f>+'ANEXO 43 TS  (NO SEF)'!D544</f>
        <v>0</v>
      </c>
      <c r="E549" s="381">
        <f>+'ANEXO 51 TS (SEF) '!E549</f>
        <v>0</v>
      </c>
      <c r="F549" s="2"/>
      <c r="H549" s="2"/>
      <c r="J549" s="423"/>
    </row>
    <row r="550" spans="1:10" x14ac:dyDescent="0.2">
      <c r="A550" s="32"/>
      <c r="B550" s="109" t="s">
        <v>0</v>
      </c>
      <c r="C550" s="30" t="s">
        <v>9</v>
      </c>
      <c r="D550" s="35">
        <f>+'ANEXO 43 TS  (NO SEF)'!D545</f>
        <v>3086498.17</v>
      </c>
      <c r="E550" s="381">
        <f>+'ANEXO 51 TS (SEF) '!E550</f>
        <v>2948070.57</v>
      </c>
      <c r="F550" s="2"/>
      <c r="H550" s="2"/>
      <c r="J550" s="423"/>
    </row>
    <row r="551" spans="1:10" x14ac:dyDescent="0.2">
      <c r="A551" s="32"/>
      <c r="B551" s="72" t="s">
        <v>2</v>
      </c>
      <c r="C551" s="30" t="s">
        <v>9</v>
      </c>
      <c r="D551" s="35">
        <f>+'ANEXO 43 TS  (NO SEF)'!D546</f>
        <v>2344542.3199999998</v>
      </c>
      <c r="E551" s="381">
        <f>+'ANEXO 51 TS (SEF) '!E551</f>
        <v>2344542.3199999998</v>
      </c>
      <c r="F551" s="2"/>
      <c r="H551" s="2"/>
      <c r="J551" s="423"/>
    </row>
    <row r="552" spans="1:10" x14ac:dyDescent="0.2">
      <c r="A552" s="32"/>
      <c r="B552" s="72" t="s">
        <v>3</v>
      </c>
      <c r="C552" s="30" t="s">
        <v>10</v>
      </c>
      <c r="D552" s="35">
        <f>+'ANEXO 43 TS  (NO SEF)'!D547</f>
        <v>2899.23</v>
      </c>
      <c r="E552" s="381">
        <f>+'ANEXO 51 TS (SEF) '!E552</f>
        <v>1359.76</v>
      </c>
      <c r="F552" s="2"/>
      <c r="H552" s="2"/>
      <c r="J552" s="423"/>
    </row>
    <row r="553" spans="1:10" x14ac:dyDescent="0.2">
      <c r="A553" s="32"/>
      <c r="B553" s="109" t="s">
        <v>5</v>
      </c>
      <c r="C553" s="30" t="s">
        <v>10</v>
      </c>
      <c r="D553" s="35">
        <f>+'ANEXO 43 TS  (NO SEF)'!D548</f>
        <v>2819.29</v>
      </c>
      <c r="E553" s="381">
        <f>+'ANEXO 51 TS (SEF) '!E553</f>
        <v>1328.32</v>
      </c>
      <c r="F553" s="2"/>
      <c r="H553" s="2"/>
      <c r="J553" s="423"/>
    </row>
    <row r="554" spans="1:10" x14ac:dyDescent="0.2">
      <c r="A554" s="32"/>
      <c r="B554" s="72" t="s">
        <v>6</v>
      </c>
      <c r="C554" s="30" t="s">
        <v>10</v>
      </c>
      <c r="D554" s="35">
        <f>+'ANEXO 43 TS  (NO SEF)'!D549</f>
        <v>2782.05</v>
      </c>
      <c r="E554" s="381">
        <f>+'ANEXO 51 TS (SEF) '!E554</f>
        <v>1313.68</v>
      </c>
      <c r="F554" s="2"/>
      <c r="H554" s="2"/>
      <c r="J554" s="423"/>
    </row>
    <row r="555" spans="1:10" x14ac:dyDescent="0.2">
      <c r="A555" s="32"/>
      <c r="B555" s="72"/>
      <c r="C555" s="30"/>
      <c r="D555" s="35">
        <f>+'ANEXO 43 TS  (NO SEF)'!D550</f>
        <v>0</v>
      </c>
      <c r="E555" s="381">
        <f>+'ANEXO 51 TS (SEF) '!E555</f>
        <v>0</v>
      </c>
      <c r="F555" s="2"/>
      <c r="H555" s="2"/>
      <c r="J555" s="423"/>
    </row>
    <row r="556" spans="1:10" x14ac:dyDescent="0.2">
      <c r="A556" s="28" t="s">
        <v>199</v>
      </c>
      <c r="B556" s="70"/>
      <c r="C556" s="30"/>
      <c r="D556" s="35">
        <f>+'ANEXO 43 TS  (NO SEF)'!D551</f>
        <v>0</v>
      </c>
      <c r="E556" s="381">
        <f>+'ANEXO 51 TS (SEF) '!E556</f>
        <v>0</v>
      </c>
      <c r="F556" s="2"/>
      <c r="H556" s="2"/>
      <c r="J556" s="423"/>
    </row>
    <row r="557" spans="1:10" x14ac:dyDescent="0.2">
      <c r="A557" s="32"/>
      <c r="B557" s="72" t="s">
        <v>0</v>
      </c>
      <c r="C557" s="30" t="s">
        <v>9</v>
      </c>
      <c r="D557" s="35">
        <f>+'ANEXO 43 TS  (NO SEF)'!D552</f>
        <v>16774506.279999999</v>
      </c>
      <c r="E557" s="381">
        <f>+'ANEXO 51 TS (SEF) '!E557</f>
        <v>15818691.59</v>
      </c>
      <c r="F557" s="2"/>
      <c r="H557" s="2"/>
      <c r="J557" s="423"/>
    </row>
    <row r="558" spans="1:10" x14ac:dyDescent="0.2">
      <c r="A558" s="32"/>
      <c r="B558" s="72" t="s">
        <v>2</v>
      </c>
      <c r="C558" s="30" t="s">
        <v>9</v>
      </c>
      <c r="D558" s="35">
        <f>+'ANEXO 43 TS  (NO SEF)'!D553</f>
        <v>12459692.41</v>
      </c>
      <c r="E558" s="381">
        <f>+'ANEXO 51 TS (SEF) '!E558</f>
        <v>12459692.41</v>
      </c>
      <c r="F558" s="2"/>
      <c r="H558" s="2"/>
      <c r="J558" s="423"/>
    </row>
    <row r="559" spans="1:10" x14ac:dyDescent="0.2">
      <c r="A559" s="32"/>
      <c r="B559" s="109" t="s">
        <v>3</v>
      </c>
      <c r="C559" s="30" t="s">
        <v>10</v>
      </c>
      <c r="D559" s="35">
        <f>+'ANEXO 43 TS  (NO SEF)'!D554</f>
        <v>2364.0637861</v>
      </c>
      <c r="E559" s="381">
        <f>+'ANEXO 51 TS (SEF) '!E559</f>
        <v>2364.0637861</v>
      </c>
      <c r="F559" s="2"/>
      <c r="H559" s="2"/>
      <c r="J559" s="423"/>
    </row>
    <row r="560" spans="1:10" x14ac:dyDescent="0.2">
      <c r="A560" s="32"/>
      <c r="B560" s="72" t="s">
        <v>5</v>
      </c>
      <c r="C560" s="30" t="s">
        <v>10</v>
      </c>
      <c r="D560" s="35">
        <f>+'ANEXO 43 TS  (NO SEF)'!D555</f>
        <v>2364.0637861</v>
      </c>
      <c r="E560" s="381">
        <f>+'ANEXO 51 TS (SEF) '!E560</f>
        <v>2364.0637861</v>
      </c>
      <c r="F560" s="2"/>
      <c r="H560" s="2"/>
      <c r="J560" s="423"/>
    </row>
    <row r="561" spans="1:10" x14ac:dyDescent="0.2">
      <c r="A561" s="32"/>
      <c r="B561" s="72" t="s">
        <v>6</v>
      </c>
      <c r="C561" s="30" t="s">
        <v>10</v>
      </c>
      <c r="D561" s="35">
        <f>+'ANEXO 43 TS  (NO SEF)'!D556</f>
        <v>2364.0637861</v>
      </c>
      <c r="E561" s="381">
        <f>+'ANEXO 51 TS (SEF) '!E561</f>
        <v>2364.0637861</v>
      </c>
      <c r="F561" s="2"/>
      <c r="H561" s="2"/>
      <c r="J561" s="423"/>
    </row>
    <row r="562" spans="1:10" x14ac:dyDescent="0.2">
      <c r="A562" s="32"/>
      <c r="B562" s="109"/>
      <c r="C562" s="30"/>
      <c r="D562" s="35">
        <f>+'ANEXO 43 TS  (NO SEF)'!D557</f>
        <v>0</v>
      </c>
      <c r="E562" s="381">
        <f>+'ANEXO 51 TS (SEF) '!E562</f>
        <v>0</v>
      </c>
      <c r="F562" s="2"/>
      <c r="H562" s="2"/>
      <c r="J562" s="423"/>
    </row>
    <row r="563" spans="1:10" x14ac:dyDescent="0.2">
      <c r="A563" s="28" t="s">
        <v>200</v>
      </c>
      <c r="B563" s="70"/>
      <c r="C563" s="30"/>
      <c r="D563" s="35">
        <f>+'ANEXO 43 TS  (NO SEF)'!D558</f>
        <v>0</v>
      </c>
      <c r="E563" s="381">
        <f>+'ANEXO 51 TS (SEF) '!E563</f>
        <v>0</v>
      </c>
      <c r="F563" s="2"/>
      <c r="H563" s="2"/>
      <c r="J563" s="423"/>
    </row>
    <row r="564" spans="1:10" x14ac:dyDescent="0.2">
      <c r="A564" s="32"/>
      <c r="B564" s="72" t="s">
        <v>0</v>
      </c>
      <c r="C564" s="30"/>
      <c r="D564" s="35">
        <f>+'ANEXO 43 TS  (NO SEF)'!D559</f>
        <v>0</v>
      </c>
      <c r="E564" s="381">
        <f>+'ANEXO 51 TS (SEF) '!E564</f>
        <v>0</v>
      </c>
      <c r="F564" s="2"/>
      <c r="H564" s="2"/>
      <c r="J564" s="423"/>
    </row>
    <row r="565" spans="1:10" x14ac:dyDescent="0.2">
      <c r="A565" s="32"/>
      <c r="B565" s="109" t="s">
        <v>2</v>
      </c>
      <c r="C565" s="30" t="s">
        <v>9</v>
      </c>
      <c r="D565" s="35">
        <f>+'ANEXO 43 TS  (NO SEF)'!D560</f>
        <v>11922398.060000001</v>
      </c>
      <c r="E565" s="381">
        <f>+'ANEXO 51 TS (SEF) '!E565</f>
        <v>11570630.109999999</v>
      </c>
      <c r="F565" s="2"/>
      <c r="H565" s="2"/>
      <c r="J565" s="423"/>
    </row>
    <row r="566" spans="1:10" x14ac:dyDescent="0.2">
      <c r="A566" s="32"/>
      <c r="B566" s="72" t="s">
        <v>3</v>
      </c>
      <c r="C566" s="30" t="s">
        <v>9</v>
      </c>
      <c r="D566" s="35">
        <f>+'ANEXO 43 TS  (NO SEF)'!D561</f>
        <v>9265909.0999999996</v>
      </c>
      <c r="E566" s="381">
        <f>+'ANEXO 51 TS (SEF) '!E566</f>
        <v>9265909.0999999996</v>
      </c>
      <c r="F566" s="2"/>
      <c r="H566" s="2"/>
      <c r="J566" s="423"/>
    </row>
    <row r="567" spans="1:10" x14ac:dyDescent="0.2">
      <c r="A567" s="32"/>
      <c r="B567" s="72" t="s">
        <v>5</v>
      </c>
      <c r="C567" s="30" t="s">
        <v>10</v>
      </c>
      <c r="D567" s="35">
        <f>+'ANEXO 43 TS  (NO SEF)'!D562</f>
        <v>890.86</v>
      </c>
      <c r="E567" s="381">
        <f>+'ANEXO 51 TS (SEF) '!E567</f>
        <v>890.86</v>
      </c>
      <c r="F567" s="2"/>
      <c r="H567" s="2"/>
      <c r="J567" s="423"/>
    </row>
    <row r="568" spans="1:10" x14ac:dyDescent="0.2">
      <c r="A568" s="32"/>
      <c r="B568" s="109" t="s">
        <v>6</v>
      </c>
      <c r="C568" s="30" t="s">
        <v>10</v>
      </c>
      <c r="D568" s="35">
        <f>+'ANEXO 43 TS  (NO SEF)'!D563</f>
        <v>890.86</v>
      </c>
      <c r="E568" s="381">
        <f>+'ANEXO 51 TS (SEF) '!E568</f>
        <v>890.86</v>
      </c>
      <c r="F568" s="2"/>
      <c r="H568" s="2"/>
      <c r="J568" s="423"/>
    </row>
    <row r="569" spans="1:10" x14ac:dyDescent="0.2">
      <c r="A569" s="32"/>
      <c r="B569" s="72"/>
      <c r="C569" s="30" t="s">
        <v>10</v>
      </c>
      <c r="D569" s="35">
        <f>+'ANEXO 43 TS  (NO SEF)'!D564</f>
        <v>890.86</v>
      </c>
      <c r="E569" s="381">
        <f>+'ANEXO 51 TS (SEF) '!E569</f>
        <v>890.86</v>
      </c>
      <c r="F569" s="2"/>
      <c r="H569" s="2"/>
      <c r="J569" s="423"/>
    </row>
    <row r="570" spans="1:10" x14ac:dyDescent="0.2">
      <c r="A570" s="32"/>
      <c r="B570" s="72"/>
      <c r="C570" s="30"/>
      <c r="D570" s="35">
        <f>+'ANEXO 43 TS  (NO SEF)'!D565</f>
        <v>0</v>
      </c>
      <c r="E570" s="381">
        <f>+'ANEXO 51 TS (SEF) '!E570</f>
        <v>0</v>
      </c>
      <c r="F570" s="2"/>
      <c r="H570" s="2"/>
      <c r="J570" s="423"/>
    </row>
    <row r="571" spans="1:10" x14ac:dyDescent="0.2">
      <c r="A571" s="28" t="s">
        <v>201</v>
      </c>
      <c r="B571" s="70"/>
      <c r="C571" s="30"/>
      <c r="D571" s="35">
        <f>+'ANEXO 43 TS  (NO SEF)'!D566</f>
        <v>0</v>
      </c>
      <c r="E571" s="381">
        <f>+'ANEXO 51 TS (SEF) '!E571</f>
        <v>0</v>
      </c>
      <c r="F571" s="2"/>
      <c r="H571" s="2"/>
      <c r="J571" s="423"/>
    </row>
    <row r="572" spans="1:10" x14ac:dyDescent="0.2">
      <c r="A572" s="32"/>
      <c r="B572" s="72" t="s">
        <v>0</v>
      </c>
      <c r="C572" s="30" t="s">
        <v>9</v>
      </c>
      <c r="D572" s="35">
        <f>+'ANEXO 43 TS  (NO SEF)'!D567</f>
        <v>3086498.17</v>
      </c>
      <c r="E572" s="381">
        <f>+'ANEXO 51 TS (SEF) '!E572</f>
        <v>2948070.57</v>
      </c>
      <c r="F572" s="2"/>
      <c r="H572" s="2"/>
      <c r="J572" s="423"/>
    </row>
    <row r="573" spans="1:10" x14ac:dyDescent="0.2">
      <c r="A573" s="32"/>
      <c r="B573" s="72" t="s">
        <v>2</v>
      </c>
      <c r="C573" s="30" t="s">
        <v>9</v>
      </c>
      <c r="D573" s="35">
        <f>+'ANEXO 43 TS  (NO SEF)'!D568</f>
        <v>2344542.3199999998</v>
      </c>
      <c r="E573" s="381">
        <f>+'ANEXO 51 TS (SEF) '!E573</f>
        <v>2344542.3199999998</v>
      </c>
      <c r="F573" s="2"/>
      <c r="H573" s="2"/>
      <c r="J573" s="423"/>
    </row>
    <row r="574" spans="1:10" x14ac:dyDescent="0.2">
      <c r="A574" s="32"/>
      <c r="B574" s="109" t="s">
        <v>3</v>
      </c>
      <c r="C574" s="30" t="s">
        <v>10</v>
      </c>
      <c r="D574" s="35">
        <f>+'ANEXO 43 TS  (NO SEF)'!D569</f>
        <v>360.67</v>
      </c>
      <c r="E574" s="381">
        <f>+'ANEXO 51 TS (SEF) '!E574</f>
        <v>360.67</v>
      </c>
      <c r="F574" s="2"/>
      <c r="H574" s="2"/>
      <c r="J574" s="423"/>
    </row>
    <row r="575" spans="1:10" x14ac:dyDescent="0.2">
      <c r="A575" s="32"/>
      <c r="B575" s="72" t="s">
        <v>5</v>
      </c>
      <c r="C575" s="30" t="s">
        <v>10</v>
      </c>
      <c r="D575" s="35">
        <f>+'ANEXO 43 TS  (NO SEF)'!D570</f>
        <v>360.67</v>
      </c>
      <c r="E575" s="381">
        <f>+'ANEXO 51 TS (SEF) '!E575</f>
        <v>360.67</v>
      </c>
      <c r="F575" s="2"/>
      <c r="H575" s="2"/>
      <c r="J575" s="423"/>
    </row>
    <row r="576" spans="1:10" x14ac:dyDescent="0.2">
      <c r="A576" s="32"/>
      <c r="B576" s="72" t="s">
        <v>6</v>
      </c>
      <c r="C576" s="30" t="s">
        <v>10</v>
      </c>
      <c r="D576" s="35">
        <f>+'ANEXO 43 TS  (NO SEF)'!D571</f>
        <v>360.67</v>
      </c>
      <c r="E576" s="381">
        <f>+'ANEXO 51 TS (SEF) '!E576</f>
        <v>360.67</v>
      </c>
      <c r="F576" s="2"/>
      <c r="H576" s="2"/>
      <c r="J576" s="423"/>
    </row>
    <row r="577" spans="1:10" x14ac:dyDescent="0.2">
      <c r="A577" s="32"/>
      <c r="B577" s="109"/>
      <c r="C577" s="30"/>
      <c r="D577" s="35">
        <f>+'ANEXO 43 TS  (NO SEF)'!D572</f>
        <v>0</v>
      </c>
      <c r="E577" s="381">
        <f>+'ANEXO 51 TS (SEF) '!E577</f>
        <v>0</v>
      </c>
      <c r="F577" s="2"/>
      <c r="J577" s="423"/>
    </row>
    <row r="578" spans="1:10" x14ac:dyDescent="0.2">
      <c r="A578" s="28" t="s">
        <v>202</v>
      </c>
      <c r="B578" s="70"/>
      <c r="C578" s="30"/>
      <c r="D578" s="35">
        <f>+'ANEXO 43 TS  (NO SEF)'!D573</f>
        <v>0</v>
      </c>
      <c r="E578" s="381">
        <f>+'ANEXO 51 TS (SEF) '!E578</f>
        <v>0</v>
      </c>
      <c r="F578" s="2"/>
      <c r="J578" s="423"/>
    </row>
    <row r="579" spans="1:10" x14ac:dyDescent="0.2">
      <c r="A579" s="32"/>
      <c r="B579" s="72" t="s">
        <v>0</v>
      </c>
      <c r="C579" s="30" t="s">
        <v>9</v>
      </c>
      <c r="D579" s="35">
        <f>+'ANEXO 43 TS  (NO SEF)'!D574</f>
        <v>16774506.279999999</v>
      </c>
      <c r="E579" s="381">
        <f>+'ANEXO 51 TS (SEF) '!E579</f>
        <v>15818691.59</v>
      </c>
      <c r="F579" s="2"/>
      <c r="J579" s="423"/>
    </row>
    <row r="580" spans="1:10" x14ac:dyDescent="0.2">
      <c r="A580" s="32"/>
      <c r="B580" s="109" t="s">
        <v>2</v>
      </c>
      <c r="C580" s="30" t="s">
        <v>9</v>
      </c>
      <c r="D580" s="35">
        <f>+'ANEXO 43 TS  (NO SEF)'!D575</f>
        <v>12459692.41</v>
      </c>
      <c r="E580" s="381">
        <f>+'ANEXO 51 TS (SEF) '!E580</f>
        <v>12459692.41</v>
      </c>
      <c r="F580" s="2"/>
      <c r="J580" s="423"/>
    </row>
    <row r="581" spans="1:10" x14ac:dyDescent="0.2">
      <c r="A581" s="32"/>
      <c r="B581" s="72" t="s">
        <v>3</v>
      </c>
      <c r="C581" s="30" t="s">
        <v>10</v>
      </c>
      <c r="D581" s="35">
        <f>+'ANEXO 43 TS  (NO SEF)'!D576</f>
        <v>19003.54</v>
      </c>
      <c r="E581" s="381">
        <f>+'ANEXO 51 TS (SEF) '!E581</f>
        <v>8912.83</v>
      </c>
      <c r="F581" s="2"/>
      <c r="J581" s="423"/>
    </row>
    <row r="582" spans="1:10" x14ac:dyDescent="0.2">
      <c r="A582" s="32"/>
      <c r="B582" s="72" t="s">
        <v>5</v>
      </c>
      <c r="C582" s="30" t="s">
        <v>10</v>
      </c>
      <c r="D582" s="35">
        <f>+'ANEXO 43 TS  (NO SEF)'!D577</f>
        <v>18479.560000000001</v>
      </c>
      <c r="E582" s="381">
        <f>+'ANEXO 51 TS (SEF) '!E582</f>
        <v>8706.74</v>
      </c>
      <c r="F582" s="2"/>
      <c r="J582" s="423"/>
    </row>
    <row r="583" spans="1:10" x14ac:dyDescent="0.2">
      <c r="A583" s="32"/>
      <c r="B583" s="109" t="s">
        <v>6</v>
      </c>
      <c r="C583" s="30" t="s">
        <v>10</v>
      </c>
      <c r="D583" s="35">
        <f>+'ANEXO 43 TS  (NO SEF)'!D578</f>
        <v>18235.46</v>
      </c>
      <c r="E583" s="381">
        <f>+'ANEXO 51 TS (SEF) '!E583</f>
        <v>8610.74</v>
      </c>
      <c r="F583" s="2"/>
      <c r="J583" s="423"/>
    </row>
    <row r="584" spans="1:10" x14ac:dyDescent="0.2">
      <c r="A584" s="32"/>
      <c r="B584" s="72"/>
      <c r="C584" s="30"/>
      <c r="D584" s="35">
        <f>+'ANEXO 43 TS  (NO SEF)'!D579</f>
        <v>0</v>
      </c>
      <c r="E584" s="381">
        <f>+'ANEXO 51 TS (SEF) '!E584</f>
        <v>0</v>
      </c>
      <c r="F584" s="2"/>
      <c r="J584" s="423"/>
    </row>
    <row r="585" spans="1:10" x14ac:dyDescent="0.2">
      <c r="A585" s="28" t="s">
        <v>203</v>
      </c>
      <c r="B585" s="70"/>
      <c r="C585" s="30"/>
      <c r="D585" s="35">
        <f>+'ANEXO 43 TS  (NO SEF)'!D580</f>
        <v>0</v>
      </c>
      <c r="E585" s="381">
        <f>+'ANEXO 51 TS (SEF) '!E585</f>
        <v>0</v>
      </c>
      <c r="F585" s="2"/>
      <c r="J585" s="423"/>
    </row>
    <row r="586" spans="1:10" x14ac:dyDescent="0.2">
      <c r="A586" s="32"/>
      <c r="B586" s="109" t="s">
        <v>0</v>
      </c>
      <c r="C586" s="30" t="s">
        <v>9</v>
      </c>
      <c r="D586" s="35">
        <f>+'ANEXO 43 TS  (NO SEF)'!D581</f>
        <v>11922398.060000001</v>
      </c>
      <c r="E586" s="381">
        <f>+'ANEXO 51 TS (SEF) '!E586</f>
        <v>11570630.109999999</v>
      </c>
      <c r="F586" s="2"/>
      <c r="J586" s="423"/>
    </row>
    <row r="587" spans="1:10" x14ac:dyDescent="0.2">
      <c r="A587" s="32"/>
      <c r="B587" s="72" t="s">
        <v>2</v>
      </c>
      <c r="C587" s="30" t="s">
        <v>9</v>
      </c>
      <c r="D587" s="35">
        <f>+'ANEXO 43 TS  (NO SEF)'!D582</f>
        <v>9265909.0999999996</v>
      </c>
      <c r="E587" s="381">
        <f>+'ANEXO 51 TS (SEF) '!E587</f>
        <v>9265909.0999999996</v>
      </c>
      <c r="F587" s="2"/>
      <c r="J587" s="423"/>
    </row>
    <row r="588" spans="1:10" x14ac:dyDescent="0.2">
      <c r="A588" s="32"/>
      <c r="B588" s="72" t="s">
        <v>3</v>
      </c>
      <c r="C588" s="30" t="s">
        <v>10</v>
      </c>
      <c r="D588" s="35">
        <f>+'ANEXO 43 TS  (NO SEF)'!D583</f>
        <v>7161.2</v>
      </c>
      <c r="E588" s="381">
        <f>+'ANEXO 51 TS (SEF) '!E588</f>
        <v>3358.67</v>
      </c>
      <c r="F588" s="2"/>
      <c r="J588" s="423"/>
    </row>
    <row r="589" spans="1:10" x14ac:dyDescent="0.2">
      <c r="A589" s="32"/>
      <c r="B589" s="109" t="s">
        <v>5</v>
      </c>
      <c r="C589" s="30" t="s">
        <v>10</v>
      </c>
      <c r="D589" s="35">
        <f>+'ANEXO 43 TS  (NO SEF)'!D584</f>
        <v>6963.75</v>
      </c>
      <c r="E589" s="381">
        <f>+'ANEXO 51 TS (SEF) '!E589</f>
        <v>3281.01</v>
      </c>
      <c r="F589" s="2"/>
      <c r="J589" s="423"/>
    </row>
    <row r="590" spans="1:10" x14ac:dyDescent="0.2">
      <c r="A590" s="32"/>
      <c r="B590" s="72" t="s">
        <v>6</v>
      </c>
      <c r="C590" s="30" t="s">
        <v>10</v>
      </c>
      <c r="D590" s="35">
        <f>+'ANEXO 43 TS  (NO SEF)'!D585</f>
        <v>6871.76</v>
      </c>
      <c r="E590" s="381">
        <f>+'ANEXO 51 TS (SEF) '!E590</f>
        <v>3244.83</v>
      </c>
      <c r="F590" s="2"/>
      <c r="J590" s="423"/>
    </row>
    <row r="591" spans="1:10" x14ac:dyDescent="0.2">
      <c r="A591" s="32"/>
      <c r="B591" s="72"/>
      <c r="C591" s="30"/>
      <c r="D591" s="35">
        <f>+'ANEXO 43 TS  (NO SEF)'!D586</f>
        <v>0</v>
      </c>
      <c r="E591" s="381">
        <f>+'ANEXO 51 TS (SEF) '!E591</f>
        <v>0</v>
      </c>
      <c r="F591" s="2"/>
      <c r="J591" s="423"/>
    </row>
    <row r="592" spans="1:10" x14ac:dyDescent="0.2">
      <c r="A592" s="28" t="s">
        <v>204</v>
      </c>
      <c r="B592" s="70"/>
      <c r="C592" s="30"/>
      <c r="D592" s="35">
        <f>+'ANEXO 43 TS  (NO SEF)'!D587</f>
        <v>0</v>
      </c>
      <c r="E592" s="381">
        <f>+'ANEXO 51 TS (SEF) '!E592</f>
        <v>0</v>
      </c>
      <c r="F592" s="2"/>
      <c r="J592" s="423"/>
    </row>
    <row r="593" spans="1:10" x14ac:dyDescent="0.2">
      <c r="A593" s="32"/>
      <c r="B593" s="72" t="s">
        <v>0</v>
      </c>
      <c r="C593" s="30" t="s">
        <v>9</v>
      </c>
      <c r="D593" s="35">
        <f>+'ANEXO 43 TS  (NO SEF)'!D588</f>
        <v>3086498.17</v>
      </c>
      <c r="E593" s="381">
        <f>+'ANEXO 51 TS (SEF) '!E593</f>
        <v>2948070.57</v>
      </c>
      <c r="F593" s="2"/>
      <c r="J593" s="423"/>
    </row>
    <row r="594" spans="1:10" x14ac:dyDescent="0.2">
      <c r="A594" s="32"/>
      <c r="B594" s="72" t="s">
        <v>2</v>
      </c>
      <c r="C594" s="30" t="s">
        <v>9</v>
      </c>
      <c r="D594" s="35">
        <f>+'ANEXO 43 TS  (NO SEF)'!D589</f>
        <v>2344542.3199999998</v>
      </c>
      <c r="E594" s="381">
        <f>+'ANEXO 51 TS (SEF) '!E594</f>
        <v>2344542.3199999998</v>
      </c>
      <c r="F594" s="2"/>
      <c r="J594" s="423"/>
    </row>
    <row r="595" spans="1:10" x14ac:dyDescent="0.2">
      <c r="A595" s="32"/>
      <c r="B595" s="109" t="s">
        <v>3</v>
      </c>
      <c r="C595" s="30" t="s">
        <v>10</v>
      </c>
      <c r="D595" s="35">
        <f>+'ANEXO 43 TS  (NO SEF)'!D590</f>
        <v>2899.23</v>
      </c>
      <c r="E595" s="381">
        <f>+'ANEXO 51 TS (SEF) '!E595</f>
        <v>1359.76</v>
      </c>
      <c r="F595" s="2"/>
      <c r="J595" s="423"/>
    </row>
    <row r="596" spans="1:10" x14ac:dyDescent="0.2">
      <c r="A596" s="32"/>
      <c r="B596" s="72" t="s">
        <v>5</v>
      </c>
      <c r="C596" s="30" t="s">
        <v>10</v>
      </c>
      <c r="D596" s="35">
        <f>+'ANEXO 43 TS  (NO SEF)'!D591</f>
        <v>2819.29</v>
      </c>
      <c r="E596" s="381">
        <f>+'ANEXO 51 TS (SEF) '!E596</f>
        <v>1328.32</v>
      </c>
      <c r="F596" s="2"/>
      <c r="J596" s="423"/>
    </row>
    <row r="597" spans="1:10" x14ac:dyDescent="0.2">
      <c r="A597" s="32"/>
      <c r="B597" s="72" t="s">
        <v>6</v>
      </c>
      <c r="C597" s="30" t="s">
        <v>10</v>
      </c>
      <c r="D597" s="35">
        <f>+'ANEXO 43 TS  (NO SEF)'!D592</f>
        <v>2782.05</v>
      </c>
      <c r="E597" s="381">
        <f>+'ANEXO 51 TS (SEF) '!E597</f>
        <v>1313.68</v>
      </c>
      <c r="F597" s="2"/>
      <c r="J597" s="423"/>
    </row>
    <row r="598" spans="1:10" x14ac:dyDescent="0.2">
      <c r="A598" s="32"/>
      <c r="B598" s="109"/>
      <c r="C598" s="30"/>
      <c r="D598" s="35">
        <f>+'ANEXO 43 TS  (NO SEF)'!D593</f>
        <v>0</v>
      </c>
      <c r="E598" s="381">
        <f>+'ANEXO 51 TS (SEF) '!E598</f>
        <v>0</v>
      </c>
      <c r="F598" s="2"/>
      <c r="J598" s="423"/>
    </row>
    <row r="599" spans="1:10" x14ac:dyDescent="0.2">
      <c r="A599" s="28" t="s">
        <v>205</v>
      </c>
      <c r="B599" s="70"/>
      <c r="C599" s="30"/>
      <c r="D599" s="35">
        <f>+'ANEXO 43 TS  (NO SEF)'!D594</f>
        <v>0</v>
      </c>
      <c r="E599" s="381">
        <f>+'ANEXO 51 TS (SEF) '!E599</f>
        <v>0</v>
      </c>
      <c r="F599" s="2"/>
      <c r="J599" s="423"/>
    </row>
    <row r="600" spans="1:10" x14ac:dyDescent="0.2">
      <c r="A600" s="32"/>
      <c r="B600" s="72" t="s">
        <v>0</v>
      </c>
      <c r="C600" s="30" t="s">
        <v>9</v>
      </c>
      <c r="D600" s="35">
        <f>+'ANEXO 43 TS  (NO SEF)'!D595</f>
        <v>16774506.279999999</v>
      </c>
      <c r="E600" s="381">
        <f>+'ANEXO 51 TS (SEF) '!E600</f>
        <v>15818691.59</v>
      </c>
      <c r="F600" s="2"/>
      <c r="J600" s="423"/>
    </row>
    <row r="601" spans="1:10" x14ac:dyDescent="0.2">
      <c r="A601" s="32"/>
      <c r="B601" s="109" t="s">
        <v>2</v>
      </c>
      <c r="C601" s="30" t="s">
        <v>9</v>
      </c>
      <c r="D601" s="35">
        <f>+'ANEXO 43 TS  (NO SEF)'!D596</f>
        <v>12459692.41</v>
      </c>
      <c r="E601" s="381">
        <f>+'ANEXO 51 TS (SEF) '!E601</f>
        <v>12459692.41</v>
      </c>
      <c r="F601" s="2"/>
      <c r="J601" s="423"/>
    </row>
    <row r="602" spans="1:10" x14ac:dyDescent="0.2">
      <c r="A602" s="32"/>
      <c r="B602" s="72" t="s">
        <v>3</v>
      </c>
      <c r="C602" s="30" t="s">
        <v>10</v>
      </c>
      <c r="D602" s="35">
        <f>+'ANEXO 43 TS  (NO SEF)'!D597</f>
        <v>19003.54</v>
      </c>
      <c r="E602" s="381">
        <f>+'ANEXO 51 TS (SEF) '!E602</f>
        <v>8912.83</v>
      </c>
      <c r="F602" s="2"/>
      <c r="J602" s="423"/>
    </row>
    <row r="603" spans="1:10" x14ac:dyDescent="0.2">
      <c r="A603" s="32"/>
      <c r="B603" s="72" t="s">
        <v>5</v>
      </c>
      <c r="C603" s="30" t="s">
        <v>10</v>
      </c>
      <c r="D603" s="35">
        <f>+'ANEXO 43 TS  (NO SEF)'!D598</f>
        <v>18479.560000000001</v>
      </c>
      <c r="E603" s="381">
        <f>+'ANEXO 51 TS (SEF) '!E603</f>
        <v>8706.74</v>
      </c>
      <c r="F603" s="2"/>
      <c r="J603" s="423"/>
    </row>
    <row r="604" spans="1:10" x14ac:dyDescent="0.2">
      <c r="A604" s="32"/>
      <c r="B604" s="109" t="s">
        <v>6</v>
      </c>
      <c r="C604" s="30" t="s">
        <v>10</v>
      </c>
      <c r="D604" s="35">
        <f>+'ANEXO 43 TS  (NO SEF)'!D599</f>
        <v>18235.46</v>
      </c>
      <c r="E604" s="381">
        <f>+'ANEXO 51 TS (SEF) '!E604</f>
        <v>8610.74</v>
      </c>
      <c r="F604" s="2"/>
      <c r="J604" s="423"/>
    </row>
    <row r="605" spans="1:10" x14ac:dyDescent="0.2">
      <c r="A605" s="32"/>
      <c r="B605" s="72"/>
      <c r="C605" s="30"/>
      <c r="D605" s="35">
        <f>+'ANEXO 43 TS  (NO SEF)'!D600</f>
        <v>0</v>
      </c>
      <c r="E605" s="381">
        <f>+'ANEXO 51 TS (SEF) '!E605</f>
        <v>0</v>
      </c>
      <c r="F605" s="2"/>
      <c r="J605" s="423"/>
    </row>
    <row r="606" spans="1:10" x14ac:dyDescent="0.2">
      <c r="A606" s="28" t="s">
        <v>206</v>
      </c>
      <c r="B606" s="70"/>
      <c r="C606" s="30"/>
      <c r="D606" s="35">
        <f>+'ANEXO 43 TS  (NO SEF)'!D601</f>
        <v>0</v>
      </c>
      <c r="E606" s="381">
        <f>+'ANEXO 51 TS (SEF) '!E606</f>
        <v>0</v>
      </c>
      <c r="F606" s="2"/>
      <c r="J606" s="423"/>
    </row>
    <row r="607" spans="1:10" x14ac:dyDescent="0.2">
      <c r="A607" s="32"/>
      <c r="B607" s="109" t="s">
        <v>0</v>
      </c>
      <c r="C607" s="30" t="s">
        <v>9</v>
      </c>
      <c r="D607" s="35">
        <f>+'ANEXO 43 TS  (NO SEF)'!D602</f>
        <v>11922398.060000001</v>
      </c>
      <c r="E607" s="381">
        <f>+'ANEXO 51 TS (SEF) '!E607</f>
        <v>11570630.109999999</v>
      </c>
      <c r="F607" s="2"/>
      <c r="J607" s="423"/>
    </row>
    <row r="608" spans="1:10" x14ac:dyDescent="0.2">
      <c r="A608" s="32"/>
      <c r="B608" s="72" t="s">
        <v>2</v>
      </c>
      <c r="C608" s="30" t="s">
        <v>9</v>
      </c>
      <c r="D608" s="35">
        <f>+'ANEXO 43 TS  (NO SEF)'!D603</f>
        <v>9265909.0999999996</v>
      </c>
      <c r="E608" s="381">
        <f>+'ANEXO 51 TS (SEF) '!E608</f>
        <v>9265909.0999999996</v>
      </c>
      <c r="F608" s="2"/>
      <c r="J608" s="423"/>
    </row>
    <row r="609" spans="1:10" x14ac:dyDescent="0.2">
      <c r="A609" s="32"/>
      <c r="B609" s="72" t="s">
        <v>3</v>
      </c>
      <c r="C609" s="30" t="s">
        <v>10</v>
      </c>
      <c r="D609" s="35">
        <f>+'ANEXO 43 TS  (NO SEF)'!D604</f>
        <v>7161.2</v>
      </c>
      <c r="E609" s="381">
        <f>+'ANEXO 51 TS (SEF) '!E609</f>
        <v>3358.67</v>
      </c>
      <c r="F609" s="2"/>
      <c r="J609" s="423"/>
    </row>
    <row r="610" spans="1:10" x14ac:dyDescent="0.2">
      <c r="A610" s="32"/>
      <c r="B610" s="109" t="s">
        <v>5</v>
      </c>
      <c r="C610" s="30" t="s">
        <v>10</v>
      </c>
      <c r="D610" s="35">
        <f>+'ANEXO 43 TS  (NO SEF)'!D605</f>
        <v>6963.75</v>
      </c>
      <c r="E610" s="381">
        <f>+'ANEXO 51 TS (SEF) '!E610</f>
        <v>3281.01</v>
      </c>
      <c r="F610" s="2"/>
      <c r="J610" s="423"/>
    </row>
    <row r="611" spans="1:10" x14ac:dyDescent="0.2">
      <c r="A611" s="32"/>
      <c r="B611" s="72" t="s">
        <v>6</v>
      </c>
      <c r="C611" s="30" t="s">
        <v>10</v>
      </c>
      <c r="D611" s="35">
        <f>+'ANEXO 43 TS  (NO SEF)'!D606</f>
        <v>6871.76</v>
      </c>
      <c r="E611" s="381">
        <f>+'ANEXO 51 TS (SEF) '!E611</f>
        <v>3244.83</v>
      </c>
      <c r="F611" s="2"/>
      <c r="J611" s="423"/>
    </row>
    <row r="612" spans="1:10" x14ac:dyDescent="0.2">
      <c r="A612" s="32"/>
      <c r="B612" s="72"/>
      <c r="C612" s="30"/>
      <c r="D612" s="35">
        <f>+'ANEXO 43 TS  (NO SEF)'!D607</f>
        <v>0</v>
      </c>
      <c r="E612" s="381">
        <f>+'ANEXO 51 TS (SEF) '!E612</f>
        <v>0</v>
      </c>
      <c r="F612" s="2"/>
      <c r="J612" s="423"/>
    </row>
    <row r="613" spans="1:10" x14ac:dyDescent="0.2">
      <c r="A613" s="28" t="s">
        <v>207</v>
      </c>
      <c r="B613" s="70"/>
      <c r="C613" s="30"/>
      <c r="D613" s="35">
        <f>+'ANEXO 43 TS  (NO SEF)'!D608</f>
        <v>0</v>
      </c>
      <c r="E613" s="381">
        <f>+'ANEXO 51 TS (SEF) '!E613</f>
        <v>0</v>
      </c>
      <c r="F613" s="2"/>
      <c r="J613" s="423"/>
    </row>
    <row r="614" spans="1:10" x14ac:dyDescent="0.2">
      <c r="A614" s="32"/>
      <c r="B614" s="72" t="s">
        <v>0</v>
      </c>
      <c r="C614" s="30" t="s">
        <v>9</v>
      </c>
      <c r="D614" s="35">
        <f>+'ANEXO 43 TS  (NO SEF)'!D609</f>
        <v>3086498.17</v>
      </c>
      <c r="E614" s="381">
        <f>+'ANEXO 51 TS (SEF) '!E614</f>
        <v>2948070.57</v>
      </c>
      <c r="F614" s="2"/>
      <c r="J614" s="423"/>
    </row>
    <row r="615" spans="1:10" x14ac:dyDescent="0.2">
      <c r="A615" s="32"/>
      <c r="B615" s="72" t="s">
        <v>2</v>
      </c>
      <c r="C615" s="30" t="s">
        <v>9</v>
      </c>
      <c r="D615" s="35">
        <f>+'ANEXO 43 TS  (NO SEF)'!D610</f>
        <v>2344542.3199999998</v>
      </c>
      <c r="E615" s="381">
        <f>+'ANEXO 51 TS (SEF) '!E615</f>
        <v>2344542.3199999998</v>
      </c>
      <c r="F615" s="2"/>
      <c r="J615" s="423"/>
    </row>
    <row r="616" spans="1:10" x14ac:dyDescent="0.2">
      <c r="A616" s="32"/>
      <c r="B616" s="109" t="s">
        <v>3</v>
      </c>
      <c r="C616" s="30" t="s">
        <v>10</v>
      </c>
      <c r="D616" s="35">
        <f>+'ANEXO 43 TS  (NO SEF)'!D611</f>
        <v>2899.23</v>
      </c>
      <c r="E616" s="381">
        <f>+'ANEXO 51 TS (SEF) '!E616</f>
        <v>1359.76</v>
      </c>
      <c r="F616" s="2"/>
      <c r="J616" s="423"/>
    </row>
    <row r="617" spans="1:10" x14ac:dyDescent="0.2">
      <c r="A617" s="32"/>
      <c r="B617" s="72" t="s">
        <v>5</v>
      </c>
      <c r="C617" s="30" t="s">
        <v>10</v>
      </c>
      <c r="D617" s="35">
        <f>+'ANEXO 43 TS  (NO SEF)'!D612</f>
        <v>2819.29</v>
      </c>
      <c r="E617" s="381">
        <f>+'ANEXO 51 TS (SEF) '!E617</f>
        <v>1328.32</v>
      </c>
      <c r="F617" s="2"/>
      <c r="J617" s="423"/>
    </row>
    <row r="618" spans="1:10" x14ac:dyDescent="0.2">
      <c r="A618" s="32"/>
      <c r="B618" s="72" t="s">
        <v>6</v>
      </c>
      <c r="C618" s="30" t="s">
        <v>10</v>
      </c>
      <c r="D618" s="35">
        <f>+'ANEXO 43 TS  (NO SEF)'!D613</f>
        <v>2782.05</v>
      </c>
      <c r="E618" s="381">
        <f>+'ANEXO 51 TS (SEF) '!E618</f>
        <v>1313.68</v>
      </c>
      <c r="F618" s="2"/>
      <c r="J618" s="423"/>
    </row>
    <row r="619" spans="1:10" x14ac:dyDescent="0.2">
      <c r="A619" s="32"/>
      <c r="B619" s="109"/>
      <c r="C619" s="30"/>
      <c r="D619" s="35">
        <f>+'ANEXO 43 TS  (NO SEF)'!D614</f>
        <v>0</v>
      </c>
      <c r="E619" s="381">
        <f>+'ANEXO 51 TS (SEF) '!E619</f>
        <v>0</v>
      </c>
      <c r="F619" s="2"/>
    </row>
    <row r="620" spans="1:10" ht="15" thickBot="1" x14ac:dyDescent="0.25">
      <c r="A620" s="113"/>
      <c r="B620" s="126"/>
      <c r="C620" s="23"/>
      <c r="D620" s="22">
        <f>+'ANEXO 43 TS  (NO SEF)'!D615</f>
        <v>0</v>
      </c>
      <c r="E620" s="381">
        <f>+'ANEXO 51 TS (SEF) '!E620</f>
        <v>0</v>
      </c>
      <c r="F620" s="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1.1811023622047245" header="0" footer="0.31496062992125984"/>
  <pageSetup paperSize="9" scale="51" fitToHeight="3" orientation="portrait" r:id="rId1"/>
  <headerFooter>
    <oddFooter>Página &amp;P</oddFooter>
  </headerFooter>
  <rowBreaks count="3" manualBreakCount="3">
    <brk id="93" max="3" man="1"/>
    <brk id="183" max="3" man="1"/>
    <brk id="271" max="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4D8E-B928-4E35-9F50-64DE5C9528CC}">
  <sheetPr>
    <tabColor rgb="FFFFC000"/>
    <pageSetUpPr fitToPage="1"/>
  </sheetPr>
  <dimension ref="A1:J479"/>
  <sheetViews>
    <sheetView showGridLines="0" view="pageBreakPreview" zoomScaleNormal="100" zoomScaleSheetLayoutView="100" workbookViewId="0">
      <selection activeCell="F2" sqref="F2"/>
    </sheetView>
  </sheetViews>
  <sheetFormatPr baseColWidth="10" defaultColWidth="11.42578125" defaultRowHeight="14.25" x14ac:dyDescent="0.2"/>
  <cols>
    <col min="1" max="1" width="17.140625" style="2" customWidth="1"/>
    <col min="2" max="2" width="52" style="2" customWidth="1"/>
    <col min="3" max="3" width="10.140625" style="3" bestFit="1" customWidth="1"/>
    <col min="4" max="4" width="28.7109375" style="2" customWidth="1"/>
    <col min="5" max="5" width="27.140625" style="309" bestFit="1" customWidth="1"/>
    <col min="6" max="6" width="11.42578125" style="314"/>
    <col min="7" max="7" width="14.42578125" style="2" bestFit="1" customWidth="1"/>
    <col min="8" max="16384" width="11.42578125" style="2"/>
  </cols>
  <sheetData>
    <row r="1" spans="1:7" ht="18" x14ac:dyDescent="0.25">
      <c r="A1" s="456" t="s">
        <v>716</v>
      </c>
      <c r="B1" s="457"/>
      <c r="C1" s="457"/>
      <c r="D1" s="458"/>
      <c r="E1" s="308"/>
    </row>
    <row r="2" spans="1:7" x14ac:dyDescent="0.2">
      <c r="A2" s="459" t="str">
        <f>+'ANEXO 31 Nivel 1 y Resto RDLP'!A2:D2</f>
        <v>CUADRO TARIFARIO DE REFERENCIA ÁREA RÍO DE LA PLATA</v>
      </c>
      <c r="B2" s="460"/>
      <c r="C2" s="460"/>
      <c r="D2" s="461"/>
    </row>
    <row r="3" spans="1:7" ht="13.9" customHeight="1" x14ac:dyDescent="0.25">
      <c r="A3" s="462" t="str">
        <f>+'ANEXO 59 CB'!A3:D3</f>
        <v>TARIFA APLICABLE A DEMANDA "CLUBES DE BARRIO Y PUEBLO"        (* Nota)</v>
      </c>
      <c r="B3" s="463"/>
      <c r="C3" s="463"/>
      <c r="D3" s="464"/>
    </row>
    <row r="4" spans="1:7" s="3" customFormat="1" ht="12.75" x14ac:dyDescent="0.2">
      <c r="A4" s="87"/>
      <c r="B4" s="106"/>
      <c r="C4" s="106"/>
      <c r="D4" s="85"/>
      <c r="E4" s="310"/>
      <c r="F4" s="315"/>
    </row>
    <row r="5" spans="1:7" s="3" customFormat="1" ht="12.75" x14ac:dyDescent="0.2">
      <c r="A5" s="12"/>
      <c r="B5" s="54"/>
      <c r="C5" s="106"/>
      <c r="D5" s="85"/>
      <c r="E5" s="310"/>
      <c r="F5" s="315"/>
    </row>
    <row r="6" spans="1:7" s="3" customFormat="1" ht="12.75" x14ac:dyDescent="0.2">
      <c r="A6" s="437"/>
      <c r="B6" s="229"/>
      <c r="C6" s="230"/>
      <c r="D6" s="230"/>
      <c r="E6" s="310"/>
      <c r="F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+'ANEXO 59 CB'!D8</f>
        <v>4185.96</v>
      </c>
      <c r="E8" s="316">
        <v>1748.74</v>
      </c>
      <c r="F8" s="318"/>
      <c r="G8" s="432">
        <f>+D8-'ANEXO 59 CB'!D8</f>
        <v>0</v>
      </c>
    </row>
    <row r="9" spans="1:7" x14ac:dyDescent="0.2">
      <c r="A9" s="12"/>
      <c r="B9" s="54" t="s">
        <v>15</v>
      </c>
      <c r="C9" s="10" t="s">
        <v>4</v>
      </c>
      <c r="D9" s="18">
        <f>+'ANEXO 59 CB'!D9</f>
        <v>98.391800000000003</v>
      </c>
      <c r="E9" s="316">
        <v>45.331699999999998</v>
      </c>
      <c r="F9" s="318"/>
      <c r="G9" s="432">
        <f>+D9-'ANEXO 59 CB'!D9</f>
        <v>0</v>
      </c>
    </row>
    <row r="10" spans="1:7" s="3" customFormat="1" x14ac:dyDescent="0.2">
      <c r="A10" s="12"/>
      <c r="B10" s="54"/>
      <c r="C10" s="57"/>
      <c r="D10" s="20"/>
      <c r="E10" s="316"/>
      <c r="F10" s="318"/>
      <c r="G10" s="432">
        <f>+D10-'ANEXO 59 CB'!D10</f>
        <v>0</v>
      </c>
    </row>
    <row r="11" spans="1:7" x14ac:dyDescent="0.2">
      <c r="A11" s="8" t="s">
        <v>16</v>
      </c>
      <c r="B11" s="52"/>
      <c r="C11" s="48"/>
      <c r="D11" s="11"/>
      <c r="E11" s="316"/>
      <c r="F11" s="318"/>
      <c r="G11" s="432">
        <f>+D11-'ANEXO 59 CB'!D11</f>
        <v>0</v>
      </c>
    </row>
    <row r="12" spans="1:7" x14ac:dyDescent="0.2">
      <c r="A12" s="12"/>
      <c r="B12" s="54" t="s">
        <v>17</v>
      </c>
      <c r="C12" s="14" t="s">
        <v>14</v>
      </c>
      <c r="D12" s="15">
        <f>+'ANEXO 59 CB'!D12</f>
        <v>11557.88</v>
      </c>
      <c r="E12" s="316">
        <v>4568.6899999999996</v>
      </c>
      <c r="F12" s="318"/>
      <c r="G12" s="432">
        <f>+D12-'ANEXO 59 CB'!D12</f>
        <v>0</v>
      </c>
    </row>
    <row r="13" spans="1:7" x14ac:dyDescent="0.2">
      <c r="A13" s="12"/>
      <c r="B13" s="54" t="s">
        <v>18</v>
      </c>
      <c r="C13" s="10" t="s">
        <v>4</v>
      </c>
      <c r="D13" s="18">
        <f>+'ANEXO 59 CB'!D13</f>
        <v>89.568799999999996</v>
      </c>
      <c r="E13" s="316">
        <v>40.557400000000001</v>
      </c>
      <c r="F13" s="318"/>
      <c r="G13" s="432">
        <f>+D13-'ANEXO 59 CB'!D13</f>
        <v>0</v>
      </c>
    </row>
    <row r="14" spans="1:7" x14ac:dyDescent="0.2">
      <c r="A14" s="12"/>
      <c r="B14" s="54" t="s">
        <v>19</v>
      </c>
      <c r="C14" s="14" t="s">
        <v>14</v>
      </c>
      <c r="D14" s="15">
        <f>+'ANEXO 59 CB'!D14</f>
        <v>14069.44</v>
      </c>
      <c r="E14" s="316">
        <v>5725.39</v>
      </c>
      <c r="F14" s="318"/>
      <c r="G14" s="432">
        <f>+D14-'ANEXO 59 CB'!D14</f>
        <v>0</v>
      </c>
    </row>
    <row r="15" spans="1:7" x14ac:dyDescent="0.2">
      <c r="A15" s="12"/>
      <c r="B15" s="54" t="s">
        <v>20</v>
      </c>
      <c r="C15" s="10" t="s">
        <v>4</v>
      </c>
      <c r="D15" s="18">
        <f>+'ANEXO 59 CB'!D15</f>
        <v>90.959900000000005</v>
      </c>
      <c r="E15" s="316">
        <v>41.217500000000001</v>
      </c>
      <c r="F15" s="318"/>
      <c r="G15" s="432">
        <f>+D15-'ANEXO 59 CB'!D15</f>
        <v>0</v>
      </c>
    </row>
    <row r="16" spans="1:7" x14ac:dyDescent="0.2">
      <c r="A16" s="12"/>
      <c r="B16" s="54" t="s">
        <v>21</v>
      </c>
      <c r="C16" s="14" t="s">
        <v>14</v>
      </c>
      <c r="D16" s="15">
        <f>+'ANEXO 59 CB'!D16</f>
        <v>18385.3</v>
      </c>
      <c r="E16" s="316">
        <v>7754.07</v>
      </c>
      <c r="F16" s="318"/>
      <c r="G16" s="432">
        <f>+D16-'ANEXO 59 CB'!D16</f>
        <v>0</v>
      </c>
    </row>
    <row r="17" spans="1:7" x14ac:dyDescent="0.2">
      <c r="A17" s="12"/>
      <c r="B17" s="54" t="s">
        <v>22</v>
      </c>
      <c r="C17" s="10" t="s">
        <v>4</v>
      </c>
      <c r="D17" s="18">
        <f>+'ANEXO 59 CB'!D17</f>
        <v>98.931399999999996</v>
      </c>
      <c r="E17" s="316">
        <v>43.485300000000002</v>
      </c>
      <c r="F17" s="318"/>
      <c r="G17" s="432">
        <f>+D17-'ANEXO 59 CB'!D17</f>
        <v>0</v>
      </c>
    </row>
    <row r="18" spans="1:7" x14ac:dyDescent="0.2">
      <c r="A18" s="12"/>
      <c r="B18" s="54" t="s">
        <v>23</v>
      </c>
      <c r="C18" s="14" t="s">
        <v>14</v>
      </c>
      <c r="D18" s="15">
        <f>+'ANEXO 59 CB'!D18</f>
        <v>21523.32</v>
      </c>
      <c r="E18" s="316">
        <v>9230.26</v>
      </c>
      <c r="F18" s="318"/>
      <c r="G18" s="432">
        <f>+D18-'ANEXO 59 CB'!D18</f>
        <v>0</v>
      </c>
    </row>
    <row r="19" spans="1:7" x14ac:dyDescent="0.2">
      <c r="A19" s="12"/>
      <c r="B19" s="54" t="s">
        <v>24</v>
      </c>
      <c r="C19" s="10" t="s">
        <v>4</v>
      </c>
      <c r="D19" s="18">
        <f>+'ANEXO 59 CB'!D19</f>
        <v>103.2115</v>
      </c>
      <c r="E19" s="316">
        <v>44.738999999999997</v>
      </c>
      <c r="F19" s="318"/>
      <c r="G19" s="432">
        <f>+D19-'ANEXO 59 CB'!D19</f>
        <v>0</v>
      </c>
    </row>
    <row r="20" spans="1:7" x14ac:dyDescent="0.2">
      <c r="A20" s="12"/>
      <c r="B20" s="54" t="s">
        <v>25</v>
      </c>
      <c r="C20" s="14" t="s">
        <v>14</v>
      </c>
      <c r="D20" s="15">
        <f>+'ANEXO 59 CB'!D20</f>
        <v>34894.26</v>
      </c>
      <c r="E20" s="316">
        <v>15386.9</v>
      </c>
      <c r="F20" s="318"/>
      <c r="G20" s="432">
        <f>+D20-'ANEXO 59 CB'!D20</f>
        <v>0</v>
      </c>
    </row>
    <row r="21" spans="1:7" x14ac:dyDescent="0.2">
      <c r="A21" s="12"/>
      <c r="B21" s="54" t="s">
        <v>26</v>
      </c>
      <c r="C21" s="10" t="s">
        <v>4</v>
      </c>
      <c r="D21" s="18">
        <f>+'ANEXO 59 CB'!D21</f>
        <v>115.92610000000001</v>
      </c>
      <c r="E21" s="316">
        <v>49.999899999999997</v>
      </c>
      <c r="F21" s="318"/>
      <c r="G21" s="432">
        <f>+D21-'ANEXO 59 CB'!D21</f>
        <v>0</v>
      </c>
    </row>
    <row r="22" spans="1:7" x14ac:dyDescent="0.2">
      <c r="A22" s="12"/>
      <c r="B22" s="54" t="s">
        <v>27</v>
      </c>
      <c r="C22" s="14" t="s">
        <v>14</v>
      </c>
      <c r="D22" s="15">
        <f>+'ANEXO 59 CB'!D22</f>
        <v>47631.27</v>
      </c>
      <c r="E22" s="316">
        <v>21115.7</v>
      </c>
      <c r="F22" s="318"/>
      <c r="G22" s="432">
        <f>+D22-'ANEXO 59 CB'!D22</f>
        <v>0</v>
      </c>
    </row>
    <row r="23" spans="1:7" x14ac:dyDescent="0.2">
      <c r="A23" s="12"/>
      <c r="B23" s="54" t="s">
        <v>28</v>
      </c>
      <c r="C23" s="10" t="s">
        <v>4</v>
      </c>
      <c r="D23" s="18">
        <f>+'ANEXO 59 CB'!D23</f>
        <v>127.31019999999999</v>
      </c>
      <c r="E23" s="316">
        <v>53.952399999999997</v>
      </c>
      <c r="F23" s="318"/>
      <c r="G23" s="432">
        <f>+D23-'ANEXO 59 CB'!D23</f>
        <v>0</v>
      </c>
    </row>
    <row r="24" spans="1:7" x14ac:dyDescent="0.2">
      <c r="A24" s="12"/>
      <c r="B24" s="54" t="s">
        <v>29</v>
      </c>
      <c r="C24" s="14" t="s">
        <v>14</v>
      </c>
      <c r="D24" s="15">
        <f>+'ANEXO 59 CB'!D24</f>
        <v>67034.77</v>
      </c>
      <c r="E24" s="316">
        <v>30290.28</v>
      </c>
      <c r="F24" s="318"/>
      <c r="G24" s="432">
        <f>+D24-'ANEXO 59 CB'!D24</f>
        <v>0</v>
      </c>
    </row>
    <row r="25" spans="1:7" x14ac:dyDescent="0.2">
      <c r="A25" s="12"/>
      <c r="B25" s="54" t="s">
        <v>30</v>
      </c>
      <c r="C25" s="10" t="s">
        <v>4</v>
      </c>
      <c r="D25" s="18">
        <f>+'ANEXO 59 CB'!D25</f>
        <v>132.54679999999999</v>
      </c>
      <c r="E25" s="316">
        <v>56.436999999999998</v>
      </c>
      <c r="F25" s="318"/>
      <c r="G25" s="432">
        <f>+D25-'ANEXO 59 CB'!D25</f>
        <v>0</v>
      </c>
    </row>
    <row r="26" spans="1:7" x14ac:dyDescent="0.2">
      <c r="A26" s="12"/>
      <c r="B26" s="54" t="s">
        <v>31</v>
      </c>
      <c r="C26" s="14" t="s">
        <v>14</v>
      </c>
      <c r="D26" s="15">
        <f>+'ANEXO 59 CB'!D26</f>
        <v>80314.42</v>
      </c>
      <c r="E26" s="316">
        <v>36333.72</v>
      </c>
      <c r="F26" s="318"/>
      <c r="G26" s="432">
        <f>+D26-'ANEXO 59 CB'!D26</f>
        <v>0</v>
      </c>
    </row>
    <row r="27" spans="1:7" x14ac:dyDescent="0.2">
      <c r="A27" s="12"/>
      <c r="B27" s="54" t="s">
        <v>32</v>
      </c>
      <c r="C27" s="10" t="s">
        <v>4</v>
      </c>
      <c r="D27" s="18">
        <f>+'ANEXO 59 CB'!D27</f>
        <v>133.631</v>
      </c>
      <c r="E27" s="316">
        <v>56.9514</v>
      </c>
      <c r="F27" s="318"/>
      <c r="G27" s="432">
        <f>+D27-'ANEXO 59 CB'!D27</f>
        <v>0</v>
      </c>
    </row>
    <row r="28" spans="1:7" s="3" customFormat="1" x14ac:dyDescent="0.2">
      <c r="A28" s="12"/>
      <c r="B28" s="54"/>
      <c r="C28" s="57"/>
      <c r="D28" s="20"/>
      <c r="E28" s="316"/>
      <c r="F28" s="318"/>
      <c r="G28" s="432">
        <f>+D28-'ANEXO 59 CB'!D28</f>
        <v>0</v>
      </c>
    </row>
    <row r="29" spans="1:7" x14ac:dyDescent="0.2">
      <c r="A29" s="8" t="s">
        <v>33</v>
      </c>
      <c r="B29" s="52"/>
      <c r="C29" s="48"/>
      <c r="D29" s="11"/>
      <c r="E29" s="316"/>
      <c r="F29" s="318"/>
      <c r="G29" s="432">
        <f>+D29-'ANEXO 59 CB'!D29</f>
        <v>0</v>
      </c>
    </row>
    <row r="30" spans="1:7" x14ac:dyDescent="0.2">
      <c r="A30" s="12"/>
      <c r="B30" s="54" t="s">
        <v>13</v>
      </c>
      <c r="C30" s="14" t="s">
        <v>14</v>
      </c>
      <c r="D30" s="205">
        <f>+'ANEXO 59 CB'!D30</f>
        <v>12916</v>
      </c>
      <c r="E30" s="316">
        <v>5512.67</v>
      </c>
      <c r="F30" s="318"/>
      <c r="G30" s="432">
        <f>+D30-'ANEXO 59 CB'!D30</f>
        <v>0</v>
      </c>
    </row>
    <row r="31" spans="1:7" x14ac:dyDescent="0.2">
      <c r="A31" s="12"/>
      <c r="B31" s="54" t="s">
        <v>15</v>
      </c>
      <c r="C31" s="10" t="s">
        <v>4</v>
      </c>
      <c r="D31" s="206">
        <f>+'ANEXO 59 CB'!D31</f>
        <v>157.85319999999999</v>
      </c>
      <c r="E31" s="316">
        <v>67.5929</v>
      </c>
      <c r="F31" s="318"/>
      <c r="G31" s="432">
        <f>+D31-'ANEXO 59 CB'!D31</f>
        <v>0</v>
      </c>
    </row>
    <row r="32" spans="1:7" s="3" customFormat="1" x14ac:dyDescent="0.2">
      <c r="A32" s="12"/>
      <c r="B32" s="54"/>
      <c r="C32" s="57"/>
      <c r="D32" s="207"/>
      <c r="E32" s="316"/>
      <c r="F32" s="318"/>
      <c r="G32" s="432">
        <f>+D32-'ANEXO 59 CB'!D32</f>
        <v>0</v>
      </c>
    </row>
    <row r="33" spans="1:7" x14ac:dyDescent="0.2">
      <c r="A33" s="40" t="s">
        <v>34</v>
      </c>
      <c r="B33" s="52"/>
      <c r="C33" s="48"/>
      <c r="D33" s="208"/>
      <c r="E33" s="316"/>
      <c r="F33" s="318"/>
      <c r="G33" s="432">
        <f>+D33-'ANEXO 59 CB'!D33</f>
        <v>0</v>
      </c>
    </row>
    <row r="34" spans="1:7" x14ac:dyDescent="0.2">
      <c r="A34" s="12"/>
      <c r="B34" s="54" t="s">
        <v>13</v>
      </c>
      <c r="C34" s="14" t="s">
        <v>14</v>
      </c>
      <c r="D34" s="200">
        <f>+'ANEXO 59 CB'!D34</f>
        <v>94173.96</v>
      </c>
      <c r="E34" s="316">
        <v>40190.620000000003</v>
      </c>
      <c r="F34" s="318"/>
      <c r="G34" s="432">
        <f>+D34-'ANEXO 59 CB'!D34</f>
        <v>0</v>
      </c>
    </row>
    <row r="35" spans="1:7" x14ac:dyDescent="0.2">
      <c r="A35" s="12"/>
      <c r="B35" s="54" t="s">
        <v>15</v>
      </c>
      <c r="C35" s="10" t="s">
        <v>4</v>
      </c>
      <c r="D35" s="201">
        <f>+'ANEXO 59 CB'!D35</f>
        <v>142.84399999999999</v>
      </c>
      <c r="E35" s="316">
        <v>60.301400000000001</v>
      </c>
      <c r="F35" s="318"/>
      <c r="G35" s="432">
        <f>+D35-'ANEXO 59 CB'!D35</f>
        <v>0</v>
      </c>
    </row>
    <row r="36" spans="1:7" s="3" customFormat="1" x14ac:dyDescent="0.2">
      <c r="A36" s="12"/>
      <c r="B36" s="54"/>
      <c r="C36" s="57"/>
      <c r="D36" s="209"/>
      <c r="E36" s="316"/>
      <c r="F36" s="318"/>
      <c r="G36" s="432">
        <f>+D36-'ANEXO 59 CB'!D36</f>
        <v>0</v>
      </c>
    </row>
    <row r="37" spans="1:7" x14ac:dyDescent="0.2">
      <c r="A37" s="40" t="s">
        <v>35</v>
      </c>
      <c r="B37" s="52"/>
      <c r="C37" s="10"/>
      <c r="D37" s="200"/>
      <c r="E37" s="316"/>
      <c r="F37" s="318"/>
      <c r="G37" s="432">
        <f>+D37-'ANEXO 59 CB'!D37</f>
        <v>0</v>
      </c>
    </row>
    <row r="38" spans="1:7" x14ac:dyDescent="0.2">
      <c r="A38" s="12"/>
      <c r="B38" s="54" t="s">
        <v>13</v>
      </c>
      <c r="C38" s="14" t="s">
        <v>14</v>
      </c>
      <c r="D38" s="200">
        <f>+'ANEXO 59 CB'!D38</f>
        <v>261424.59</v>
      </c>
      <c r="E38" s="316">
        <v>111933.89</v>
      </c>
      <c r="F38" s="318"/>
      <c r="G38" s="432">
        <f>+D38-'ANEXO 59 CB'!D38</f>
        <v>0</v>
      </c>
    </row>
    <row r="39" spans="1:7" x14ac:dyDescent="0.2">
      <c r="A39" s="12"/>
      <c r="B39" s="54" t="s">
        <v>15</v>
      </c>
      <c r="C39" s="10" t="s">
        <v>4</v>
      </c>
      <c r="D39" s="201">
        <f>+'ANEXO 59 CB'!D39</f>
        <v>130.07320000000001</v>
      </c>
      <c r="E39" s="316">
        <v>54.238999999999997</v>
      </c>
      <c r="F39" s="318"/>
      <c r="G39" s="432">
        <f>+D39-'ANEXO 59 CB'!D39</f>
        <v>0</v>
      </c>
    </row>
    <row r="40" spans="1:7" s="3" customFormat="1" x14ac:dyDescent="0.2">
      <c r="A40" s="12"/>
      <c r="B40" s="54"/>
      <c r="C40" s="57"/>
      <c r="D40" s="20"/>
      <c r="E40" s="316"/>
      <c r="F40" s="318"/>
      <c r="G40" s="432">
        <f>+D40-'ANEXO 59 CB'!D40</f>
        <v>0</v>
      </c>
    </row>
    <row r="41" spans="1:7" hidden="1" x14ac:dyDescent="0.2">
      <c r="A41" s="8" t="s">
        <v>36</v>
      </c>
      <c r="B41" s="52"/>
      <c r="C41" s="48"/>
      <c r="D41" s="15"/>
      <c r="E41" s="316"/>
      <c r="F41" s="318"/>
      <c r="G41" s="432">
        <f>+D41-'ANEXO 59 CB'!D41</f>
        <v>0</v>
      </c>
    </row>
    <row r="42" spans="1:7" hidden="1" x14ac:dyDescent="0.2">
      <c r="A42" s="12"/>
      <c r="B42" s="54" t="s">
        <v>15</v>
      </c>
      <c r="C42" s="10" t="s">
        <v>4</v>
      </c>
      <c r="D42" s="18">
        <v>45.7742</v>
      </c>
      <c r="E42" s="316">
        <v>45.204599999999999</v>
      </c>
      <c r="F42" s="318"/>
      <c r="G42" s="432">
        <f>+D42-'ANEXO 59 CB'!D42</f>
        <v>-63.727299999999993</v>
      </c>
    </row>
    <row r="43" spans="1:7" s="3" customFormat="1" hidden="1" x14ac:dyDescent="0.2">
      <c r="A43" s="12"/>
      <c r="B43" s="54"/>
      <c r="C43" s="48"/>
      <c r="D43" s="20"/>
      <c r="E43" s="316"/>
      <c r="F43" s="318"/>
      <c r="G43" s="432">
        <f>+D43-'ANEXO 59 CB'!D43</f>
        <v>0</v>
      </c>
    </row>
    <row r="44" spans="1:7" x14ac:dyDescent="0.2">
      <c r="A44" s="8" t="s">
        <v>440</v>
      </c>
      <c r="B44" s="52"/>
      <c r="C44" s="48"/>
      <c r="D44" s="11"/>
      <c r="E44" s="316"/>
      <c r="F44" s="318"/>
      <c r="G44" s="432">
        <f>+D44-'ANEXO 59 CB'!D44</f>
        <v>0</v>
      </c>
    </row>
    <row r="45" spans="1:7" x14ac:dyDescent="0.2">
      <c r="A45" s="12"/>
      <c r="B45" s="54" t="s">
        <v>38</v>
      </c>
      <c r="C45" s="14" t="s">
        <v>1</v>
      </c>
      <c r="D45" s="200">
        <f>+'ANEXO 59 CB'!D45</f>
        <v>18904.02</v>
      </c>
      <c r="E45" s="316">
        <v>7977.54</v>
      </c>
      <c r="F45" s="318"/>
      <c r="G45" s="432">
        <f>+D45-'ANEXO 59 CB'!D45</f>
        <v>0</v>
      </c>
    </row>
    <row r="46" spans="1:7" x14ac:dyDescent="0.2">
      <c r="A46" s="12"/>
      <c r="B46" s="54" t="s">
        <v>15</v>
      </c>
      <c r="C46" s="10" t="s">
        <v>4</v>
      </c>
      <c r="D46" s="201">
        <f>+'ANEXO 59 CB'!D46</f>
        <v>129.9452</v>
      </c>
      <c r="E46" s="316">
        <v>58.465400000000002</v>
      </c>
      <c r="F46" s="318"/>
      <c r="G46" s="432">
        <f>+D46-'ANEXO 59 CB'!D46</f>
        <v>0</v>
      </c>
    </row>
    <row r="47" spans="1:7" s="3" customFormat="1" x14ac:dyDescent="0.2">
      <c r="A47" s="12"/>
      <c r="B47" s="54"/>
      <c r="C47" s="57"/>
      <c r="D47" s="20"/>
      <c r="E47" s="316"/>
      <c r="F47" s="318"/>
      <c r="G47" s="432">
        <f>+D47-'ANEXO 59 CB'!D47</f>
        <v>0</v>
      </c>
    </row>
    <row r="48" spans="1:7" x14ac:dyDescent="0.2">
      <c r="A48" s="8" t="s">
        <v>39</v>
      </c>
      <c r="B48" s="52"/>
      <c r="C48" s="48"/>
      <c r="D48" s="11"/>
      <c r="E48" s="316"/>
      <c r="F48" s="318"/>
      <c r="G48" s="432">
        <f>+D48-'ANEXO 59 CB'!D48</f>
        <v>0</v>
      </c>
    </row>
    <row r="49" spans="1:7" x14ac:dyDescent="0.2">
      <c r="A49" s="12"/>
      <c r="B49" s="54" t="s">
        <v>0</v>
      </c>
      <c r="C49" s="14" t="s">
        <v>1</v>
      </c>
      <c r="D49" s="15">
        <f>+'ANEXO 59 CB'!D49</f>
        <v>18809.93</v>
      </c>
      <c r="E49" s="316">
        <v>8025.03</v>
      </c>
      <c r="F49" s="318"/>
      <c r="G49" s="432">
        <f>+D49-'ANEXO 59 CB'!D49</f>
        <v>0</v>
      </c>
    </row>
    <row r="50" spans="1:7" x14ac:dyDescent="0.2">
      <c r="A50" s="12"/>
      <c r="B50" s="54" t="s">
        <v>2</v>
      </c>
      <c r="C50" s="14" t="s">
        <v>1</v>
      </c>
      <c r="D50" s="15">
        <f>+'ANEXO 59 CB'!D50</f>
        <v>12459.69</v>
      </c>
      <c r="E50" s="316">
        <v>5911.73</v>
      </c>
      <c r="F50" s="318"/>
      <c r="G50" s="432">
        <f>+D50-'ANEXO 59 CB'!D50</f>
        <v>0</v>
      </c>
    </row>
    <row r="51" spans="1:7" x14ac:dyDescent="0.2">
      <c r="A51" s="12"/>
      <c r="B51" s="54" t="s">
        <v>3</v>
      </c>
      <c r="C51" s="10" t="s">
        <v>4</v>
      </c>
      <c r="D51" s="18">
        <f>+'ANEXO 59 CB'!D51</f>
        <v>67.967699999999994</v>
      </c>
      <c r="E51" s="316">
        <v>30.772400000000001</v>
      </c>
      <c r="F51" s="318"/>
      <c r="G51" s="432">
        <f>+D51-'ANEXO 59 CB'!D51</f>
        <v>0</v>
      </c>
    </row>
    <row r="52" spans="1:7" x14ac:dyDescent="0.2">
      <c r="A52" s="12"/>
      <c r="B52" s="64" t="s">
        <v>5</v>
      </c>
      <c r="C52" s="10" t="s">
        <v>4</v>
      </c>
      <c r="D52" s="18">
        <f>+'ANEXO 59 CB'!D52</f>
        <v>66.6387</v>
      </c>
      <c r="E52" s="316">
        <v>30.047899999999998</v>
      </c>
      <c r="F52" s="318"/>
      <c r="G52" s="432">
        <f>+D52-'ANEXO 59 CB'!D52</f>
        <v>0</v>
      </c>
    </row>
    <row r="53" spans="1:7" x14ac:dyDescent="0.2">
      <c r="A53" s="12"/>
      <c r="B53" s="54" t="s">
        <v>6</v>
      </c>
      <c r="C53" s="10" t="s">
        <v>4</v>
      </c>
      <c r="D53" s="18">
        <f>+'ANEXO 59 CB'!D53</f>
        <v>66.019599999999997</v>
      </c>
      <c r="E53" s="316">
        <v>29.632400000000001</v>
      </c>
      <c r="F53" s="318"/>
      <c r="G53" s="432">
        <f>+D53-'ANEXO 59 CB'!D53</f>
        <v>0</v>
      </c>
    </row>
    <row r="54" spans="1:7" s="3" customFormat="1" x14ac:dyDescent="0.2">
      <c r="A54" s="12"/>
      <c r="B54" s="54"/>
      <c r="C54" s="57"/>
      <c r="D54" s="20"/>
      <c r="E54" s="316"/>
      <c r="F54" s="318"/>
      <c r="G54" s="432">
        <f>+D54-'ANEXO 59 CB'!D54</f>
        <v>0</v>
      </c>
    </row>
    <row r="55" spans="1:7" x14ac:dyDescent="0.2">
      <c r="A55" s="8" t="s">
        <v>40</v>
      </c>
      <c r="B55" s="52"/>
      <c r="C55" s="48"/>
      <c r="D55" s="11"/>
      <c r="E55" s="316"/>
      <c r="F55" s="318"/>
      <c r="G55" s="432">
        <f>+D55-'ANEXO 59 CB'!D55</f>
        <v>0</v>
      </c>
    </row>
    <row r="56" spans="1:7" x14ac:dyDescent="0.2">
      <c r="A56" s="12"/>
      <c r="B56" s="54" t="s">
        <v>0</v>
      </c>
      <c r="C56" s="14" t="s">
        <v>1</v>
      </c>
      <c r="D56" s="15">
        <f>+'ANEXO 59 CB'!D56</f>
        <v>14561.87</v>
      </c>
      <c r="E56" s="316">
        <v>6107.02</v>
      </c>
      <c r="F56" s="318"/>
      <c r="G56" s="432">
        <f>+D56-'ANEXO 59 CB'!D56</f>
        <v>0</v>
      </c>
    </row>
    <row r="57" spans="1:7" x14ac:dyDescent="0.2">
      <c r="A57" s="12"/>
      <c r="B57" s="54" t="s">
        <v>2</v>
      </c>
      <c r="C57" s="14" t="s">
        <v>1</v>
      </c>
      <c r="D57" s="15">
        <f>+'ANEXO 59 CB'!D57</f>
        <v>9265.91</v>
      </c>
      <c r="E57" s="316">
        <v>4396.38</v>
      </c>
      <c r="F57" s="318"/>
      <c r="G57" s="432">
        <f>+D57-'ANEXO 59 CB'!D57</f>
        <v>0</v>
      </c>
    </row>
    <row r="58" spans="1:7" x14ac:dyDescent="0.2">
      <c r="A58" s="12"/>
      <c r="B58" s="54" t="s">
        <v>3</v>
      </c>
      <c r="C58" s="10" t="s">
        <v>4</v>
      </c>
      <c r="D58" s="18">
        <f>+'ANEXO 59 CB'!D58</f>
        <v>62.413499999999999</v>
      </c>
      <c r="E58" s="316">
        <v>28.061</v>
      </c>
      <c r="F58" s="318"/>
      <c r="G58" s="432">
        <f>+D58-'ANEXO 59 CB'!D58</f>
        <v>0</v>
      </c>
    </row>
    <row r="59" spans="1:7" x14ac:dyDescent="0.2">
      <c r="A59" s="12"/>
      <c r="B59" s="64" t="s">
        <v>5</v>
      </c>
      <c r="C59" s="10" t="s">
        <v>4</v>
      </c>
      <c r="D59" s="18">
        <f>+'ANEXO 59 CB'!D59</f>
        <v>61.213000000000001</v>
      </c>
      <c r="E59" s="316">
        <v>27.406500000000001</v>
      </c>
      <c r="F59" s="318"/>
      <c r="G59" s="432">
        <f>+D59-'ANEXO 59 CB'!D59</f>
        <v>0</v>
      </c>
    </row>
    <row r="60" spans="1:7" x14ac:dyDescent="0.2">
      <c r="A60" s="12"/>
      <c r="B60" s="54" t="s">
        <v>6</v>
      </c>
      <c r="C60" s="10" t="s">
        <v>4</v>
      </c>
      <c r="D60" s="18">
        <f>+'ANEXO 59 CB'!D60</f>
        <v>60.653700000000001</v>
      </c>
      <c r="E60" s="316">
        <v>27.031199999999998</v>
      </c>
      <c r="F60" s="318"/>
      <c r="G60" s="432">
        <f>+D60-'ANEXO 59 CB'!D60</f>
        <v>0</v>
      </c>
    </row>
    <row r="61" spans="1:7" s="3" customFormat="1" x14ac:dyDescent="0.2">
      <c r="A61" s="12"/>
      <c r="B61" s="54"/>
      <c r="C61" s="57"/>
      <c r="D61" s="20"/>
      <c r="E61" s="316"/>
      <c r="F61" s="318"/>
      <c r="G61" s="432">
        <f>+D61-'ANEXO 59 CB'!D61</f>
        <v>0</v>
      </c>
    </row>
    <row r="62" spans="1:7" x14ac:dyDescent="0.2">
      <c r="A62" s="8" t="s">
        <v>41</v>
      </c>
      <c r="B62" s="52"/>
      <c r="C62" s="48"/>
      <c r="D62" s="11"/>
      <c r="E62" s="316"/>
      <c r="F62" s="318"/>
      <c r="G62" s="432">
        <f>+D62-'ANEXO 59 CB'!D62</f>
        <v>0</v>
      </c>
    </row>
    <row r="63" spans="1:7" x14ac:dyDescent="0.2">
      <c r="A63" s="12"/>
      <c r="B63" s="54" t="s">
        <v>0</v>
      </c>
      <c r="C63" s="14" t="s">
        <v>1</v>
      </c>
      <c r="D63" s="15">
        <f>+'ANEXO 59 CB'!D63</f>
        <v>5939.31</v>
      </c>
      <c r="E63" s="316">
        <v>2050.35</v>
      </c>
      <c r="F63" s="318"/>
      <c r="G63" s="432">
        <f>+D63-'ANEXO 59 CB'!D63</f>
        <v>0</v>
      </c>
    </row>
    <row r="64" spans="1:7" x14ac:dyDescent="0.2">
      <c r="A64" s="12"/>
      <c r="B64" s="54" t="s">
        <v>2</v>
      </c>
      <c r="C64" s="14" t="s">
        <v>1</v>
      </c>
      <c r="D64" s="15">
        <f>+'ANEXO 59 CB'!D64</f>
        <v>2344.54</v>
      </c>
      <c r="E64" s="316">
        <v>1112.4100000000001</v>
      </c>
      <c r="F64" s="318"/>
      <c r="G64" s="432">
        <f>+D64-'ANEXO 59 CB'!D64</f>
        <v>0</v>
      </c>
    </row>
    <row r="65" spans="1:7" x14ac:dyDescent="0.2">
      <c r="A65" s="12"/>
      <c r="B65" s="54" t="s">
        <v>3</v>
      </c>
      <c r="C65" s="10" t="s">
        <v>4</v>
      </c>
      <c r="D65" s="18">
        <f>+'ANEXO 59 CB'!D65</f>
        <v>49.922800000000002</v>
      </c>
      <c r="E65" s="316">
        <v>24.370699999999999</v>
      </c>
      <c r="F65" s="318"/>
      <c r="G65" s="432">
        <f>+D65-'ANEXO 59 CB'!D65</f>
        <v>0</v>
      </c>
    </row>
    <row r="66" spans="1:7" x14ac:dyDescent="0.2">
      <c r="A66" s="12"/>
      <c r="B66" s="64" t="s">
        <v>5</v>
      </c>
      <c r="C66" s="10" t="s">
        <v>4</v>
      </c>
      <c r="D66" s="18">
        <f>+'ANEXO 59 CB'!D66</f>
        <v>48.768500000000003</v>
      </c>
      <c r="E66" s="316">
        <v>23.741399999999999</v>
      </c>
      <c r="F66" s="318"/>
      <c r="G66" s="432">
        <f>+D66-'ANEXO 59 CB'!D66</f>
        <v>0</v>
      </c>
    </row>
    <row r="67" spans="1:7" x14ac:dyDescent="0.2">
      <c r="A67" s="12"/>
      <c r="B67" s="54" t="s">
        <v>6</v>
      </c>
      <c r="C67" s="10" t="s">
        <v>4</v>
      </c>
      <c r="D67" s="18">
        <f>+'ANEXO 59 CB'!D67</f>
        <v>48.230699999999999</v>
      </c>
      <c r="E67" s="316">
        <v>23.380600000000001</v>
      </c>
      <c r="F67" s="318"/>
      <c r="G67" s="432">
        <f>+D67-'ANEXO 59 CB'!D67</f>
        <v>0</v>
      </c>
    </row>
    <row r="68" spans="1:7" s="3" customFormat="1" x14ac:dyDescent="0.2">
      <c r="A68" s="12"/>
      <c r="B68" s="106"/>
      <c r="C68" s="53"/>
      <c r="D68" s="53"/>
      <c r="E68" s="316"/>
      <c r="F68" s="318"/>
      <c r="G68" s="432">
        <f>+D68-'ANEXO 59 CB'!D68</f>
        <v>0</v>
      </c>
    </row>
    <row r="69" spans="1:7" s="3" customFormat="1" x14ac:dyDescent="0.2">
      <c r="A69" s="12"/>
      <c r="B69" s="54"/>
      <c r="C69" s="10"/>
      <c r="D69" s="20"/>
      <c r="E69" s="316"/>
      <c r="F69" s="318"/>
      <c r="G69" s="432">
        <f>+D69-'ANEXO 59 CB'!D69</f>
        <v>0</v>
      </c>
    </row>
    <row r="70" spans="1:7" x14ac:dyDescent="0.2">
      <c r="A70" s="8" t="s">
        <v>42</v>
      </c>
      <c r="B70" s="52"/>
      <c r="C70" s="10"/>
      <c r="D70" s="11"/>
      <c r="E70" s="316"/>
      <c r="F70" s="318"/>
      <c r="G70" s="432">
        <f>+D70-'ANEXO 59 CB'!D70</f>
        <v>0</v>
      </c>
    </row>
    <row r="71" spans="1:7" x14ac:dyDescent="0.2">
      <c r="A71" s="12"/>
      <c r="B71" s="54" t="s">
        <v>0</v>
      </c>
      <c r="C71" s="14" t="s">
        <v>1</v>
      </c>
      <c r="D71" s="15">
        <f>+'ANEXO 59 CB'!D71</f>
        <v>18809.93</v>
      </c>
      <c r="E71" s="316">
        <v>8025.03</v>
      </c>
      <c r="F71" s="318"/>
      <c r="G71" s="432">
        <f>+D71-'ANEXO 59 CB'!D71</f>
        <v>0</v>
      </c>
    </row>
    <row r="72" spans="1:7" x14ac:dyDescent="0.2">
      <c r="A72" s="12"/>
      <c r="B72" s="54" t="s">
        <v>2</v>
      </c>
      <c r="C72" s="14" t="s">
        <v>1</v>
      </c>
      <c r="D72" s="15">
        <f>+'ANEXO 59 CB'!D72</f>
        <v>12459.69</v>
      </c>
      <c r="E72" s="316">
        <v>5911.73</v>
      </c>
      <c r="F72" s="318"/>
      <c r="G72" s="432">
        <f>+D72-'ANEXO 59 CB'!D72</f>
        <v>0</v>
      </c>
    </row>
    <row r="73" spans="1:7" x14ac:dyDescent="0.2">
      <c r="A73" s="12"/>
      <c r="B73" s="54" t="s">
        <v>3</v>
      </c>
      <c r="C73" s="10" t="s">
        <v>4</v>
      </c>
      <c r="D73" s="18">
        <f>+'ANEXO 59 CB'!D73</f>
        <v>69.198499999999996</v>
      </c>
      <c r="E73" s="316">
        <v>31.090699999999998</v>
      </c>
      <c r="F73" s="318"/>
      <c r="G73" s="432">
        <f>+D73-'ANEXO 59 CB'!D73</f>
        <v>0</v>
      </c>
    </row>
    <row r="74" spans="1:7" x14ac:dyDescent="0.2">
      <c r="A74" s="12"/>
      <c r="B74" s="64" t="s">
        <v>5</v>
      </c>
      <c r="C74" s="10" t="s">
        <v>4</v>
      </c>
      <c r="D74" s="18">
        <f>+'ANEXO 59 CB'!D74</f>
        <v>67.962500000000006</v>
      </c>
      <c r="E74" s="316">
        <v>30.3903</v>
      </c>
      <c r="F74" s="318"/>
      <c r="G74" s="432">
        <f>+D74-'ANEXO 59 CB'!D74</f>
        <v>0</v>
      </c>
    </row>
    <row r="75" spans="1:7" x14ac:dyDescent="0.2">
      <c r="A75" s="12"/>
      <c r="B75" s="54" t="s">
        <v>6</v>
      </c>
      <c r="C75" s="10" t="s">
        <v>4</v>
      </c>
      <c r="D75" s="18">
        <f>+'ANEXO 59 CB'!D75</f>
        <v>67.343400000000003</v>
      </c>
      <c r="E75" s="316">
        <v>29.974799999999998</v>
      </c>
      <c r="F75" s="318"/>
      <c r="G75" s="432">
        <f>+D75-'ANEXO 59 CB'!D75</f>
        <v>0</v>
      </c>
    </row>
    <row r="76" spans="1:7" s="3" customFormat="1" x14ac:dyDescent="0.2">
      <c r="A76" s="12"/>
      <c r="B76" s="54"/>
      <c r="C76" s="10"/>
      <c r="D76" s="20"/>
      <c r="E76" s="316"/>
      <c r="F76" s="318"/>
      <c r="G76" s="432">
        <f>+D76-'ANEXO 59 CB'!D76</f>
        <v>0</v>
      </c>
    </row>
    <row r="77" spans="1:7" x14ac:dyDescent="0.2">
      <c r="A77" s="8" t="s">
        <v>43</v>
      </c>
      <c r="B77" s="52"/>
      <c r="C77" s="10"/>
      <c r="D77" s="11"/>
      <c r="E77" s="316"/>
      <c r="F77" s="318"/>
      <c r="G77" s="432">
        <f>+D77-'ANEXO 59 CB'!D77</f>
        <v>0</v>
      </c>
    </row>
    <row r="78" spans="1:7" x14ac:dyDescent="0.2">
      <c r="A78" s="12"/>
      <c r="B78" s="54" t="s">
        <v>0</v>
      </c>
      <c r="C78" s="14" t="s">
        <v>1</v>
      </c>
      <c r="D78" s="15">
        <f>+'ANEXO 59 CB'!D78</f>
        <v>14561.87</v>
      </c>
      <c r="E78" s="316">
        <v>6107.02</v>
      </c>
      <c r="F78" s="318"/>
      <c r="G78" s="432">
        <f>+D78-'ANEXO 59 CB'!D78</f>
        <v>0</v>
      </c>
    </row>
    <row r="79" spans="1:7" x14ac:dyDescent="0.2">
      <c r="A79" s="12"/>
      <c r="B79" s="54" t="s">
        <v>2</v>
      </c>
      <c r="C79" s="14" t="s">
        <v>1</v>
      </c>
      <c r="D79" s="15">
        <f>+'ANEXO 59 CB'!D79</f>
        <v>9265.91</v>
      </c>
      <c r="E79" s="316">
        <v>4396.38</v>
      </c>
      <c r="F79" s="318"/>
      <c r="G79" s="432">
        <f>+D79-'ANEXO 59 CB'!D79</f>
        <v>0</v>
      </c>
    </row>
    <row r="80" spans="1:7" x14ac:dyDescent="0.2">
      <c r="A80" s="12"/>
      <c r="B80" s="54" t="s">
        <v>3</v>
      </c>
      <c r="C80" s="10" t="s">
        <v>4</v>
      </c>
      <c r="D80" s="18">
        <f>+'ANEXO 59 CB'!D80</f>
        <v>63.644300000000001</v>
      </c>
      <c r="E80" s="316">
        <v>28.379300000000001</v>
      </c>
      <c r="F80" s="318"/>
      <c r="G80" s="432">
        <f>+D80-'ANEXO 59 CB'!D80</f>
        <v>0</v>
      </c>
    </row>
    <row r="81" spans="1:7" x14ac:dyDescent="0.2">
      <c r="A81" s="12"/>
      <c r="B81" s="64" t="s">
        <v>5</v>
      </c>
      <c r="C81" s="10" t="s">
        <v>4</v>
      </c>
      <c r="D81" s="18">
        <f>+'ANEXO 59 CB'!D81</f>
        <v>62.536799999999999</v>
      </c>
      <c r="E81" s="316">
        <v>27.748899999999999</v>
      </c>
      <c r="F81" s="318"/>
      <c r="G81" s="432">
        <f>+D81-'ANEXO 59 CB'!D81</f>
        <v>0</v>
      </c>
    </row>
    <row r="82" spans="1:7" x14ac:dyDescent="0.2">
      <c r="A82" s="12"/>
      <c r="B82" s="54" t="s">
        <v>6</v>
      </c>
      <c r="C82" s="10" t="s">
        <v>4</v>
      </c>
      <c r="D82" s="18">
        <f>+'ANEXO 59 CB'!D82</f>
        <v>61.977499999999999</v>
      </c>
      <c r="E82" s="316">
        <v>27.3736</v>
      </c>
      <c r="F82" s="318"/>
      <c r="G82" s="432">
        <f>+D82-'ANEXO 59 CB'!D82</f>
        <v>0</v>
      </c>
    </row>
    <row r="83" spans="1:7" s="3" customFormat="1" x14ac:dyDescent="0.2">
      <c r="A83" s="12"/>
      <c r="B83" s="54"/>
      <c r="C83" s="10"/>
      <c r="D83" s="20"/>
      <c r="E83" s="316"/>
      <c r="F83" s="318"/>
      <c r="G83" s="432">
        <f>+D83-'ANEXO 59 CB'!D83</f>
        <v>0</v>
      </c>
    </row>
    <row r="84" spans="1:7" x14ac:dyDescent="0.2">
      <c r="A84" s="8" t="s">
        <v>44</v>
      </c>
      <c r="B84" s="52"/>
      <c r="C84" s="10"/>
      <c r="D84" s="11"/>
      <c r="E84" s="316"/>
      <c r="F84" s="318"/>
      <c r="G84" s="432">
        <f>+D84-'ANEXO 59 CB'!D84</f>
        <v>0</v>
      </c>
    </row>
    <row r="85" spans="1:7" x14ac:dyDescent="0.2">
      <c r="A85" s="12"/>
      <c r="B85" s="54" t="s">
        <v>0</v>
      </c>
      <c r="C85" s="14" t="s">
        <v>1</v>
      </c>
      <c r="D85" s="15">
        <f>+'ANEXO 59 CB'!D85</f>
        <v>5939.31</v>
      </c>
      <c r="E85" s="316">
        <v>2050.35</v>
      </c>
      <c r="F85" s="318"/>
      <c r="G85" s="432">
        <f>+D85-'ANEXO 59 CB'!D85</f>
        <v>0</v>
      </c>
    </row>
    <row r="86" spans="1:7" x14ac:dyDescent="0.2">
      <c r="A86" s="12"/>
      <c r="B86" s="54" t="s">
        <v>2</v>
      </c>
      <c r="C86" s="14" t="s">
        <v>1</v>
      </c>
      <c r="D86" s="15">
        <f>+'ANEXO 59 CB'!D86</f>
        <v>2344.54</v>
      </c>
      <c r="E86" s="316">
        <v>1112.4100000000001</v>
      </c>
      <c r="F86" s="318"/>
      <c r="G86" s="432">
        <f>+D86-'ANEXO 59 CB'!D86</f>
        <v>0</v>
      </c>
    </row>
    <row r="87" spans="1:7" x14ac:dyDescent="0.2">
      <c r="A87" s="12"/>
      <c r="B87" s="54" t="s">
        <v>3</v>
      </c>
      <c r="C87" s="10" t="s">
        <v>4</v>
      </c>
      <c r="D87" s="18">
        <f>+'ANEXO 59 CB'!D87</f>
        <v>49.922800000000002</v>
      </c>
      <c r="E87" s="316">
        <v>24.370699999999999</v>
      </c>
      <c r="F87" s="318"/>
      <c r="G87" s="432">
        <f>+D87-'ANEXO 59 CB'!D87</f>
        <v>0</v>
      </c>
    </row>
    <row r="88" spans="1:7" x14ac:dyDescent="0.2">
      <c r="A88" s="12"/>
      <c r="B88" s="64" t="s">
        <v>5</v>
      </c>
      <c r="C88" s="10" t="s">
        <v>4</v>
      </c>
      <c r="D88" s="18">
        <f>+'ANEXO 59 CB'!D88</f>
        <v>48.768500000000003</v>
      </c>
      <c r="E88" s="316">
        <v>23.741399999999999</v>
      </c>
      <c r="F88" s="318"/>
      <c r="G88" s="432">
        <f>+D88-'ANEXO 59 CB'!D88</f>
        <v>0</v>
      </c>
    </row>
    <row r="89" spans="1:7" x14ac:dyDescent="0.2">
      <c r="A89" s="12"/>
      <c r="B89" s="54" t="s">
        <v>6</v>
      </c>
      <c r="C89" s="10" t="s">
        <v>4</v>
      </c>
      <c r="D89" s="18">
        <f>+'ANEXO 59 CB'!D89</f>
        <v>48.230699999999999</v>
      </c>
      <c r="E89" s="316">
        <v>23.380600000000001</v>
      </c>
      <c r="F89" s="318"/>
      <c r="G89" s="432">
        <f>+D89-'ANEXO 59 CB'!D89</f>
        <v>0</v>
      </c>
    </row>
    <row r="90" spans="1:7" s="3" customFormat="1" x14ac:dyDescent="0.2">
      <c r="A90" s="12"/>
      <c r="B90" s="54"/>
      <c r="C90" s="10"/>
      <c r="D90" s="69"/>
      <c r="E90" s="316"/>
      <c r="F90" s="318"/>
      <c r="G90" s="432">
        <f>+D90-'ANEXO 59 CB'!D90</f>
        <v>0</v>
      </c>
    </row>
    <row r="91" spans="1:7" x14ac:dyDescent="0.2">
      <c r="A91" s="28" t="s">
        <v>45</v>
      </c>
      <c r="B91" s="70"/>
      <c r="C91" s="30"/>
      <c r="D91" s="71"/>
      <c r="E91" s="316"/>
      <c r="F91" s="318"/>
      <c r="G91" s="432">
        <f>+D91-'ANEXO 59 CB'!D91</f>
        <v>0</v>
      </c>
    </row>
    <row r="92" spans="1:7" x14ac:dyDescent="0.2">
      <c r="A92" s="32"/>
      <c r="B92" s="72" t="s">
        <v>46</v>
      </c>
      <c r="C92" s="34" t="s">
        <v>14</v>
      </c>
      <c r="D92" s="43">
        <f>+'ANEXO 59 CB'!D92</f>
        <v>16835.650000000001</v>
      </c>
      <c r="E92" s="316">
        <v>7162.77</v>
      </c>
      <c r="F92" s="318"/>
      <c r="G92" s="432">
        <f>+D92-'ANEXO 59 CB'!D92</f>
        <v>0</v>
      </c>
    </row>
    <row r="93" spans="1:7" x14ac:dyDescent="0.2">
      <c r="A93" s="32"/>
      <c r="B93" s="72" t="s">
        <v>47</v>
      </c>
      <c r="C93" s="30" t="s">
        <v>4</v>
      </c>
      <c r="D93" s="35">
        <f>+'ANEXO 59 CB'!D93</f>
        <v>69.595399999999998</v>
      </c>
      <c r="E93" s="316">
        <v>31.011500000000002</v>
      </c>
      <c r="F93" s="318"/>
      <c r="G93" s="432">
        <f>+D93-'ANEXO 59 CB'!D93</f>
        <v>0</v>
      </c>
    </row>
    <row r="94" spans="1:7" x14ac:dyDescent="0.2">
      <c r="A94" s="32"/>
      <c r="B94" s="72" t="s">
        <v>48</v>
      </c>
      <c r="C94" s="34" t="s">
        <v>14</v>
      </c>
      <c r="D94" s="43">
        <f>+'ANEXO 59 CB'!D94</f>
        <v>28332.34</v>
      </c>
      <c r="E94" s="316">
        <v>12550.86</v>
      </c>
      <c r="F94" s="318"/>
      <c r="G94" s="432">
        <f>+D94-'ANEXO 59 CB'!D94</f>
        <v>0</v>
      </c>
    </row>
    <row r="95" spans="1:7" x14ac:dyDescent="0.2">
      <c r="A95" s="32"/>
      <c r="B95" s="72" t="s">
        <v>49</v>
      </c>
      <c r="C95" s="30" t="s">
        <v>4</v>
      </c>
      <c r="D95" s="35">
        <f>+'ANEXO 59 CB'!D95</f>
        <v>80.973100000000002</v>
      </c>
      <c r="E95" s="316">
        <v>34.118400000000001</v>
      </c>
      <c r="F95" s="318"/>
      <c r="G95" s="432">
        <f>+D95-'ANEXO 59 CB'!D95</f>
        <v>0</v>
      </c>
    </row>
    <row r="96" spans="1:7" x14ac:dyDescent="0.2">
      <c r="A96" s="32"/>
      <c r="B96" s="72" t="s">
        <v>50</v>
      </c>
      <c r="C96" s="34" t="s">
        <v>14</v>
      </c>
      <c r="D96" s="43">
        <f>+'ANEXO 59 CB'!D96</f>
        <v>52222.559999999998</v>
      </c>
      <c r="E96" s="316">
        <v>23384.080000000002</v>
      </c>
      <c r="F96" s="318"/>
      <c r="G96" s="432">
        <f>+D96-'ANEXO 59 CB'!D96</f>
        <v>0</v>
      </c>
    </row>
    <row r="97" spans="1:7" x14ac:dyDescent="0.2">
      <c r="A97" s="32"/>
      <c r="B97" s="72" t="s">
        <v>51</v>
      </c>
      <c r="C97" s="30" t="s">
        <v>4</v>
      </c>
      <c r="D97" s="35">
        <f>+'ANEXO 59 CB'!D97</f>
        <v>94.717399999999998</v>
      </c>
      <c r="E97" s="316">
        <v>38.418999999999997</v>
      </c>
      <c r="F97" s="318"/>
      <c r="G97" s="432">
        <f>+D97-'ANEXO 59 CB'!D97</f>
        <v>0</v>
      </c>
    </row>
    <row r="98" spans="1:7" x14ac:dyDescent="0.2">
      <c r="A98" s="32"/>
      <c r="B98" s="72" t="s">
        <v>52</v>
      </c>
      <c r="C98" s="34" t="s">
        <v>14</v>
      </c>
      <c r="D98" s="43">
        <f>+'ANEXO 59 CB'!D98</f>
        <v>72726.31</v>
      </c>
      <c r="E98" s="316">
        <v>33080.68</v>
      </c>
      <c r="F98" s="318"/>
      <c r="G98" s="432">
        <f>+D98-'ANEXO 59 CB'!D98</f>
        <v>0</v>
      </c>
    </row>
    <row r="99" spans="1:7" x14ac:dyDescent="0.2">
      <c r="A99" s="32"/>
      <c r="B99" s="72" t="s">
        <v>53</v>
      </c>
      <c r="C99" s="30" t="s">
        <v>4</v>
      </c>
      <c r="D99" s="35">
        <f>+'ANEXO 59 CB'!D99</f>
        <v>96.026600000000002</v>
      </c>
      <c r="E99" s="316">
        <v>39.040100000000002</v>
      </c>
      <c r="F99" s="318"/>
      <c r="G99" s="432">
        <f>+D99-'ANEXO 59 CB'!D99</f>
        <v>0</v>
      </c>
    </row>
    <row r="100" spans="1:7" s="3" customFormat="1" x14ac:dyDescent="0.2">
      <c r="A100" s="32"/>
      <c r="B100" s="72"/>
      <c r="C100" s="30"/>
      <c r="D100" s="73"/>
      <c r="E100" s="316"/>
      <c r="F100" s="318"/>
      <c r="G100" s="432">
        <f>+D100-'ANEXO 59 CB'!D100</f>
        <v>0</v>
      </c>
    </row>
    <row r="101" spans="1:7" x14ac:dyDescent="0.2">
      <c r="A101" s="28" t="s">
        <v>54</v>
      </c>
      <c r="B101" s="70"/>
      <c r="C101" s="30"/>
      <c r="D101" s="71"/>
      <c r="E101" s="316"/>
      <c r="F101" s="318"/>
      <c r="G101" s="432">
        <f>+D101-'ANEXO 59 CB'!D101</f>
        <v>0</v>
      </c>
    </row>
    <row r="102" spans="1:7" x14ac:dyDescent="0.2">
      <c r="A102" s="32"/>
      <c r="B102" s="72" t="s">
        <v>46</v>
      </c>
      <c r="C102" s="34" t="s">
        <v>14</v>
      </c>
      <c r="D102" s="200">
        <f>+'ANEXO 59 CB'!D102</f>
        <v>16835.650000000001</v>
      </c>
      <c r="E102" s="316">
        <v>7162.77</v>
      </c>
      <c r="F102" s="318"/>
      <c r="G102" s="432">
        <f>+D102-'ANEXO 59 CB'!D102</f>
        <v>0</v>
      </c>
    </row>
    <row r="103" spans="1:7" x14ac:dyDescent="0.2">
      <c r="A103" s="32"/>
      <c r="B103" s="72" t="s">
        <v>47</v>
      </c>
      <c r="C103" s="30" t="s">
        <v>4</v>
      </c>
      <c r="D103" s="201">
        <f>+'ANEXO 59 CB'!D103</f>
        <v>68.412800000000004</v>
      </c>
      <c r="E103" s="316">
        <v>30.704499999999999</v>
      </c>
      <c r="F103" s="318"/>
      <c r="G103" s="432">
        <f>+D103-'ANEXO 59 CB'!D103</f>
        <v>0</v>
      </c>
    </row>
    <row r="104" spans="1:7" x14ac:dyDescent="0.2">
      <c r="A104" s="32"/>
      <c r="B104" s="72" t="s">
        <v>48</v>
      </c>
      <c r="C104" s="34" t="s">
        <v>14</v>
      </c>
      <c r="D104" s="200">
        <f>+'ANEXO 59 CB'!D104</f>
        <v>28332.34</v>
      </c>
      <c r="E104" s="316">
        <v>12550.86</v>
      </c>
      <c r="F104" s="318"/>
      <c r="G104" s="432">
        <f>+D104-'ANEXO 59 CB'!D104</f>
        <v>0</v>
      </c>
    </row>
    <row r="105" spans="1:7" x14ac:dyDescent="0.2">
      <c r="A105" s="32"/>
      <c r="B105" s="72" t="s">
        <v>49</v>
      </c>
      <c r="C105" s="30" t="s">
        <v>4</v>
      </c>
      <c r="D105" s="201">
        <f>+'ANEXO 59 CB'!D105</f>
        <v>81.4315</v>
      </c>
      <c r="E105" s="316">
        <v>34.2363</v>
      </c>
      <c r="F105" s="318"/>
      <c r="G105" s="432">
        <f>+D105-'ANEXO 59 CB'!D105</f>
        <v>0</v>
      </c>
    </row>
    <row r="106" spans="1:7" x14ac:dyDescent="0.2">
      <c r="A106" s="32"/>
      <c r="B106" s="72" t="s">
        <v>50</v>
      </c>
      <c r="C106" s="34" t="s">
        <v>14</v>
      </c>
      <c r="D106" s="200">
        <f>+'ANEXO 59 CB'!D106</f>
        <v>52222.559999999998</v>
      </c>
      <c r="E106" s="316">
        <v>23384.080000000002</v>
      </c>
      <c r="F106" s="318"/>
      <c r="G106" s="432">
        <f>+D106-'ANEXO 59 CB'!D106</f>
        <v>0</v>
      </c>
    </row>
    <row r="107" spans="1:7" x14ac:dyDescent="0.2">
      <c r="A107" s="32"/>
      <c r="B107" s="72" t="s">
        <v>51</v>
      </c>
      <c r="C107" s="30" t="s">
        <v>4</v>
      </c>
      <c r="D107" s="201">
        <f>+'ANEXO 59 CB'!D107</f>
        <v>96.760599999999997</v>
      </c>
      <c r="E107" s="316">
        <v>38.946300000000001</v>
      </c>
      <c r="F107" s="318"/>
      <c r="G107" s="432">
        <f>+D107-'ANEXO 59 CB'!D107</f>
        <v>0</v>
      </c>
    </row>
    <row r="108" spans="1:7" x14ac:dyDescent="0.2">
      <c r="A108" s="32"/>
      <c r="B108" s="72" t="s">
        <v>52</v>
      </c>
      <c r="C108" s="34" t="s">
        <v>14</v>
      </c>
      <c r="D108" s="200">
        <f>+'ANEXO 59 CB'!D108</f>
        <v>72726.31</v>
      </c>
      <c r="E108" s="316">
        <v>33080.68</v>
      </c>
      <c r="F108" s="318"/>
      <c r="G108" s="432">
        <f>+D108-'ANEXO 59 CB'!D108</f>
        <v>0</v>
      </c>
    </row>
    <row r="109" spans="1:7" x14ac:dyDescent="0.2">
      <c r="A109" s="32"/>
      <c r="B109" s="72" t="s">
        <v>53</v>
      </c>
      <c r="C109" s="30" t="s">
        <v>4</v>
      </c>
      <c r="D109" s="201">
        <f>+'ANEXO 59 CB'!D109</f>
        <v>97.958399999999997</v>
      </c>
      <c r="E109" s="316">
        <v>39.538600000000002</v>
      </c>
      <c r="F109" s="318"/>
      <c r="G109" s="432">
        <f>+D109-'ANEXO 59 CB'!D109</f>
        <v>0</v>
      </c>
    </row>
    <row r="110" spans="1:7" s="3" customFormat="1" ht="15" thickBot="1" x14ac:dyDescent="0.25">
      <c r="A110" s="38"/>
      <c r="B110" s="106"/>
      <c r="C110" s="23"/>
      <c r="D110" s="23"/>
      <c r="E110" s="316"/>
      <c r="F110" s="318"/>
      <c r="G110" s="432">
        <f>+D110-'ANEXO 59 CB'!D110</f>
        <v>0</v>
      </c>
    </row>
    <row r="111" spans="1:7" s="3" customFormat="1" x14ac:dyDescent="0.2">
      <c r="A111" s="74"/>
      <c r="B111" s="75"/>
      <c r="C111" s="76"/>
      <c r="D111" s="77"/>
      <c r="E111" s="316"/>
      <c r="F111" s="318"/>
      <c r="G111" s="432">
        <f>+D111-'ANEXO 59 CB'!D111</f>
        <v>0</v>
      </c>
    </row>
    <row r="112" spans="1:7" x14ac:dyDescent="0.2">
      <c r="A112" s="28" t="s">
        <v>55</v>
      </c>
      <c r="B112" s="72"/>
      <c r="C112" s="30"/>
      <c r="D112" s="78"/>
      <c r="E112" s="316"/>
      <c r="F112" s="318"/>
      <c r="G112" s="432">
        <f>+D112-'ANEXO 59 CB'!D112</f>
        <v>0</v>
      </c>
    </row>
    <row r="113" spans="1:7" x14ac:dyDescent="0.2">
      <c r="A113" s="32"/>
      <c r="B113" s="72" t="s">
        <v>56</v>
      </c>
      <c r="C113" s="30" t="s">
        <v>57</v>
      </c>
      <c r="D113" s="79">
        <v>27</v>
      </c>
      <c r="E113" s="316">
        <v>27</v>
      </c>
      <c r="F113" s="318"/>
      <c r="G113" s="432">
        <f>+D113-'ANEXO 59 CB'!D113</f>
        <v>0</v>
      </c>
    </row>
    <row r="114" spans="1:7" x14ac:dyDescent="0.2">
      <c r="A114" s="32"/>
      <c r="B114" s="72" t="s">
        <v>58</v>
      </c>
      <c r="C114" s="30" t="s">
        <v>57</v>
      </c>
      <c r="D114" s="79">
        <v>43</v>
      </c>
      <c r="E114" s="316">
        <v>43</v>
      </c>
      <c r="F114" s="318"/>
      <c r="G114" s="432">
        <f>+D114-'ANEXO 59 CB'!D114</f>
        <v>0</v>
      </c>
    </row>
    <row r="115" spans="1:7" x14ac:dyDescent="0.2">
      <c r="A115" s="32"/>
      <c r="B115" s="72" t="s">
        <v>59</v>
      </c>
      <c r="C115" s="30" t="s">
        <v>57</v>
      </c>
      <c r="D115" s="79">
        <v>52</v>
      </c>
      <c r="E115" s="316">
        <v>52</v>
      </c>
      <c r="F115" s="318"/>
      <c r="G115" s="432">
        <f>+D115-'ANEXO 59 CB'!D115</f>
        <v>0</v>
      </c>
    </row>
    <row r="116" spans="1:7" x14ac:dyDescent="0.2">
      <c r="A116" s="32"/>
      <c r="B116" s="72" t="s">
        <v>60</v>
      </c>
      <c r="C116" s="30" t="s">
        <v>57</v>
      </c>
      <c r="D116" s="79">
        <v>57</v>
      </c>
      <c r="E116" s="316">
        <v>57</v>
      </c>
      <c r="F116" s="318"/>
      <c r="G116" s="432">
        <f>+D116-'ANEXO 59 CB'!D116</f>
        <v>0</v>
      </c>
    </row>
    <row r="117" spans="1:7" x14ac:dyDescent="0.2">
      <c r="A117" s="32"/>
      <c r="B117" s="72" t="s">
        <v>61</v>
      </c>
      <c r="C117" s="30" t="s">
        <v>57</v>
      </c>
      <c r="D117" s="79">
        <v>70</v>
      </c>
      <c r="E117" s="316">
        <v>70</v>
      </c>
      <c r="F117" s="318"/>
      <c r="G117" s="432">
        <f>+D117-'ANEXO 59 CB'!D117</f>
        <v>0</v>
      </c>
    </row>
    <row r="118" spans="1:7" x14ac:dyDescent="0.2">
      <c r="A118" s="32"/>
      <c r="B118" s="72" t="s">
        <v>62</v>
      </c>
      <c r="C118" s="30" t="s">
        <v>57</v>
      </c>
      <c r="D118" s="79">
        <v>86</v>
      </c>
      <c r="E118" s="316">
        <v>86</v>
      </c>
      <c r="F118" s="318"/>
      <c r="G118" s="432">
        <f>+D118-'ANEXO 59 CB'!D118</f>
        <v>0</v>
      </c>
    </row>
    <row r="119" spans="1:7" x14ac:dyDescent="0.2">
      <c r="A119" s="32"/>
      <c r="B119" s="72" t="s">
        <v>63</v>
      </c>
      <c r="C119" s="30" t="s">
        <v>57</v>
      </c>
      <c r="D119" s="79">
        <v>91</v>
      </c>
      <c r="E119" s="316">
        <v>91</v>
      </c>
      <c r="F119" s="318"/>
      <c r="G119" s="432">
        <f>+D119-'ANEXO 59 CB'!D119</f>
        <v>0</v>
      </c>
    </row>
    <row r="120" spans="1:7" x14ac:dyDescent="0.2">
      <c r="A120" s="32"/>
      <c r="B120" s="72" t="s">
        <v>64</v>
      </c>
      <c r="C120" s="30" t="s">
        <v>57</v>
      </c>
      <c r="D120" s="79">
        <v>108</v>
      </c>
      <c r="E120" s="316">
        <v>108</v>
      </c>
      <c r="F120" s="318"/>
      <c r="G120" s="432">
        <f>+D120-'ANEXO 59 CB'!D120</f>
        <v>0</v>
      </c>
    </row>
    <row r="121" spans="1:7" x14ac:dyDescent="0.2">
      <c r="A121" s="32"/>
      <c r="B121" s="72" t="s">
        <v>65</v>
      </c>
      <c r="C121" s="30" t="s">
        <v>57</v>
      </c>
      <c r="D121" s="79">
        <v>124</v>
      </c>
      <c r="E121" s="316">
        <v>124</v>
      </c>
      <c r="F121" s="318"/>
      <c r="G121" s="432">
        <f>+D121-'ANEXO 59 CB'!D121</f>
        <v>0</v>
      </c>
    </row>
    <row r="122" spans="1:7" x14ac:dyDescent="0.2">
      <c r="A122" s="32"/>
      <c r="B122" s="72" t="s">
        <v>66</v>
      </c>
      <c r="C122" s="30" t="s">
        <v>57</v>
      </c>
      <c r="D122" s="79">
        <v>136</v>
      </c>
      <c r="E122" s="316">
        <v>136</v>
      </c>
      <c r="F122" s="318"/>
      <c r="G122" s="432">
        <f>+D122-'ANEXO 59 CB'!D122</f>
        <v>0</v>
      </c>
    </row>
    <row r="123" spans="1:7" x14ac:dyDescent="0.2">
      <c r="A123" s="32"/>
      <c r="B123" s="72" t="s">
        <v>67</v>
      </c>
      <c r="C123" s="30" t="s">
        <v>57</v>
      </c>
      <c r="D123" s="79">
        <v>166</v>
      </c>
      <c r="E123" s="316">
        <v>166</v>
      </c>
      <c r="F123" s="318"/>
      <c r="G123" s="432">
        <f>+D123-'ANEXO 59 CB'!D123</f>
        <v>0</v>
      </c>
    </row>
    <row r="124" spans="1:7" x14ac:dyDescent="0.2">
      <c r="A124" s="32"/>
      <c r="B124" s="72" t="s">
        <v>68</v>
      </c>
      <c r="C124" s="30" t="s">
        <v>57</v>
      </c>
      <c r="D124" s="79">
        <v>186</v>
      </c>
      <c r="E124" s="316">
        <v>186</v>
      </c>
      <c r="F124" s="318"/>
      <c r="G124" s="432">
        <f>+D124-'ANEXO 59 CB'!D124</f>
        <v>0</v>
      </c>
    </row>
    <row r="125" spans="1:7" x14ac:dyDescent="0.2">
      <c r="A125" s="32"/>
      <c r="B125" s="72" t="s">
        <v>69</v>
      </c>
      <c r="C125" s="30" t="s">
        <v>57</v>
      </c>
      <c r="D125" s="79">
        <v>216</v>
      </c>
      <c r="E125" s="316">
        <v>216</v>
      </c>
      <c r="F125" s="318"/>
      <c r="G125" s="432">
        <f>+D125-'ANEXO 59 CB'!D125</f>
        <v>0</v>
      </c>
    </row>
    <row r="126" spans="1:7" x14ac:dyDescent="0.2">
      <c r="A126" s="32"/>
      <c r="B126" s="72" t="s">
        <v>70</v>
      </c>
      <c r="C126" s="30" t="s">
        <v>57</v>
      </c>
      <c r="D126" s="79">
        <v>251</v>
      </c>
      <c r="E126" s="316">
        <v>251</v>
      </c>
      <c r="F126" s="318"/>
      <c r="G126" s="432">
        <f>+D126-'ANEXO 59 CB'!D126</f>
        <v>0</v>
      </c>
    </row>
    <row r="127" spans="1:7" s="3" customFormat="1" x14ac:dyDescent="0.2">
      <c r="A127" s="12"/>
      <c r="B127" s="54"/>
      <c r="C127" s="10"/>
      <c r="D127" s="84"/>
      <c r="E127" s="316"/>
      <c r="F127" s="318"/>
      <c r="G127" s="432">
        <f>+D127-'ANEXO 59 CB'!D127</f>
        <v>0</v>
      </c>
    </row>
    <row r="128" spans="1:7" s="3" customFormat="1" x14ac:dyDescent="0.2">
      <c r="A128" s="437"/>
      <c r="B128" s="287"/>
      <c r="C128" s="288"/>
      <c r="D128" s="442"/>
      <c r="E128" s="316"/>
      <c r="F128" s="318"/>
      <c r="G128" s="432">
        <f>+D128-'ANEXO 59 CB'!D128</f>
        <v>0</v>
      </c>
    </row>
    <row r="129" spans="1:7" ht="15.75" x14ac:dyDescent="0.25">
      <c r="A129" s="12"/>
      <c r="B129" s="26" t="s">
        <v>7</v>
      </c>
      <c r="C129" s="85"/>
      <c r="D129" s="86"/>
      <c r="E129" s="316"/>
      <c r="F129" s="318"/>
      <c r="G129" s="432">
        <f>+D129-'ANEXO 59 CB'!D129</f>
        <v>0</v>
      </c>
    </row>
    <row r="130" spans="1:7" s="3" customFormat="1" x14ac:dyDescent="0.2">
      <c r="A130" s="87"/>
      <c r="B130" s="85"/>
      <c r="C130" s="85"/>
      <c r="D130" s="88"/>
      <c r="E130" s="316"/>
      <c r="F130" s="318"/>
      <c r="G130" s="432">
        <f>+D130-'ANEXO 59 CB'!D130</f>
        <v>0</v>
      </c>
    </row>
    <row r="131" spans="1:7" x14ac:dyDescent="0.2">
      <c r="A131" s="8" t="s">
        <v>71</v>
      </c>
      <c r="B131" s="9"/>
      <c r="C131" s="89"/>
      <c r="D131" s="86"/>
      <c r="E131" s="316"/>
      <c r="F131" s="318"/>
      <c r="G131" s="432">
        <f>+D131-'ANEXO 59 CB'!D131</f>
        <v>0</v>
      </c>
    </row>
    <row r="132" spans="1:7" x14ac:dyDescent="0.2">
      <c r="A132" s="12"/>
      <c r="B132" s="13" t="s">
        <v>0</v>
      </c>
      <c r="C132" s="90" t="s">
        <v>1</v>
      </c>
      <c r="D132" s="15">
        <f>+'ANEXO 59 CB'!D132</f>
        <v>18809.93</v>
      </c>
      <c r="E132" s="316">
        <v>8025.03</v>
      </c>
      <c r="F132" s="318"/>
      <c r="G132" s="432">
        <f>+D132-'ANEXO 59 CB'!D132</f>
        <v>0</v>
      </c>
    </row>
    <row r="133" spans="1:7" x14ac:dyDescent="0.2">
      <c r="A133" s="12"/>
      <c r="B133" s="13" t="s">
        <v>2</v>
      </c>
      <c r="C133" s="90" t="s">
        <v>1</v>
      </c>
      <c r="D133" s="15">
        <f>+'ANEXO 59 CB'!D133</f>
        <v>12459.69</v>
      </c>
      <c r="E133" s="316">
        <v>5911.73</v>
      </c>
      <c r="F133" s="318"/>
      <c r="G133" s="432">
        <f>+D133-'ANEXO 59 CB'!D133</f>
        <v>0</v>
      </c>
    </row>
    <row r="134" spans="1:7" x14ac:dyDescent="0.2">
      <c r="A134" s="12"/>
      <c r="B134" s="13" t="s">
        <v>3</v>
      </c>
      <c r="C134" s="83" t="s">
        <v>4</v>
      </c>
      <c r="D134" s="18">
        <f>+'ANEXO 59 CB'!D134</f>
        <v>57.475900000000003</v>
      </c>
      <c r="E134" s="316">
        <v>28.0579</v>
      </c>
      <c r="F134" s="318"/>
      <c r="G134" s="432">
        <f>+D134-'ANEXO 59 CB'!D134</f>
        <v>0</v>
      </c>
    </row>
    <row r="135" spans="1:7" x14ac:dyDescent="0.2">
      <c r="A135" s="12"/>
      <c r="B135" s="19" t="s">
        <v>5</v>
      </c>
      <c r="C135" s="83" t="s">
        <v>4</v>
      </c>
      <c r="D135" s="18">
        <f>+'ANEXO 59 CB'!D135</f>
        <v>56.146900000000002</v>
      </c>
      <c r="E135" s="316">
        <v>27.333400000000001</v>
      </c>
      <c r="F135" s="318"/>
      <c r="G135" s="432">
        <f>+D135-'ANEXO 59 CB'!D135</f>
        <v>0</v>
      </c>
    </row>
    <row r="136" spans="1:7" x14ac:dyDescent="0.2">
      <c r="A136" s="12"/>
      <c r="B136" s="13" t="s">
        <v>6</v>
      </c>
      <c r="C136" s="83" t="s">
        <v>4</v>
      </c>
      <c r="D136" s="18">
        <f>+'ANEXO 59 CB'!D136</f>
        <v>55.527799999999999</v>
      </c>
      <c r="E136" s="316">
        <v>26.917899999999999</v>
      </c>
      <c r="F136" s="318"/>
      <c r="G136" s="432">
        <f>+D136-'ANEXO 59 CB'!D136</f>
        <v>0</v>
      </c>
    </row>
    <row r="137" spans="1:7" s="3" customFormat="1" x14ac:dyDescent="0.2">
      <c r="A137" s="12"/>
      <c r="B137" s="13"/>
      <c r="C137" s="91"/>
      <c r="D137" s="88"/>
      <c r="E137" s="316"/>
      <c r="F137" s="318"/>
      <c r="G137" s="432">
        <f>+D137-'ANEXO 59 CB'!D137</f>
        <v>0</v>
      </c>
    </row>
    <row r="138" spans="1:7" s="3" customFormat="1" x14ac:dyDescent="0.2">
      <c r="A138" s="12"/>
      <c r="B138" s="13"/>
      <c r="C138" s="91"/>
      <c r="D138" s="88"/>
      <c r="E138" s="316"/>
      <c r="F138" s="318"/>
      <c r="G138" s="432">
        <f>+D138-'ANEXO 59 CB'!D138</f>
        <v>0</v>
      </c>
    </row>
    <row r="139" spans="1:7" x14ac:dyDescent="0.2">
      <c r="A139" s="8" t="s">
        <v>72</v>
      </c>
      <c r="B139" s="9"/>
      <c r="C139" s="89"/>
      <c r="D139" s="86"/>
      <c r="E139" s="316"/>
      <c r="F139" s="318"/>
      <c r="G139" s="432">
        <f>+D139-'ANEXO 59 CB'!D139</f>
        <v>0</v>
      </c>
    </row>
    <row r="140" spans="1:7" x14ac:dyDescent="0.2">
      <c r="A140" s="12"/>
      <c r="B140" s="13" t="s">
        <v>0</v>
      </c>
      <c r="C140" s="90" t="s">
        <v>1</v>
      </c>
      <c r="D140" s="15">
        <f>+'ANEXO 59 CB'!D140</f>
        <v>14561.87</v>
      </c>
      <c r="E140" s="316">
        <v>6107.02</v>
      </c>
      <c r="F140" s="318"/>
      <c r="G140" s="432">
        <f>+D140-'ANEXO 59 CB'!D140</f>
        <v>0</v>
      </c>
    </row>
    <row r="141" spans="1:7" x14ac:dyDescent="0.2">
      <c r="A141" s="12"/>
      <c r="B141" s="13" t="s">
        <v>2</v>
      </c>
      <c r="C141" s="90" t="s">
        <v>1</v>
      </c>
      <c r="D141" s="15">
        <f>+'ANEXO 59 CB'!D141</f>
        <v>9265.91</v>
      </c>
      <c r="E141" s="316">
        <v>4396.38</v>
      </c>
      <c r="F141" s="318"/>
      <c r="G141" s="432">
        <f>+D141-'ANEXO 59 CB'!D141</f>
        <v>0</v>
      </c>
    </row>
    <row r="142" spans="1:7" x14ac:dyDescent="0.2">
      <c r="A142" s="12"/>
      <c r="B142" s="13" t="s">
        <v>3</v>
      </c>
      <c r="C142" s="83" t="s">
        <v>4</v>
      </c>
      <c r="D142" s="18">
        <f>+'ANEXO 59 CB'!D142</f>
        <v>51.921700000000001</v>
      </c>
      <c r="E142" s="316">
        <v>25.346499999999999</v>
      </c>
      <c r="F142" s="318"/>
      <c r="G142" s="432">
        <f>+D142-'ANEXO 59 CB'!D142</f>
        <v>0</v>
      </c>
    </row>
    <row r="143" spans="1:7" x14ac:dyDescent="0.2">
      <c r="A143" s="12"/>
      <c r="B143" s="19" t="s">
        <v>5</v>
      </c>
      <c r="C143" s="83" t="s">
        <v>4</v>
      </c>
      <c r="D143" s="18">
        <f>+'ANEXO 59 CB'!D143</f>
        <v>50.721200000000003</v>
      </c>
      <c r="E143" s="316">
        <v>24.692</v>
      </c>
      <c r="F143" s="318"/>
      <c r="G143" s="432">
        <f>+D143-'ANEXO 59 CB'!D143</f>
        <v>0</v>
      </c>
    </row>
    <row r="144" spans="1:7" x14ac:dyDescent="0.2">
      <c r="A144" s="12"/>
      <c r="B144" s="13" t="s">
        <v>6</v>
      </c>
      <c r="C144" s="83" t="s">
        <v>4</v>
      </c>
      <c r="D144" s="18">
        <f>+'ANEXO 59 CB'!D144</f>
        <v>50.161900000000003</v>
      </c>
      <c r="E144" s="316">
        <v>24.316700000000001</v>
      </c>
      <c r="F144" s="318"/>
      <c r="G144" s="432">
        <f>+D144-'ANEXO 59 CB'!D144</f>
        <v>0</v>
      </c>
    </row>
    <row r="145" spans="1:7" s="3" customFormat="1" x14ac:dyDescent="0.2">
      <c r="A145" s="12"/>
      <c r="B145" s="13"/>
      <c r="C145" s="91"/>
      <c r="D145" s="88"/>
      <c r="E145" s="316"/>
      <c r="F145" s="318"/>
      <c r="G145" s="432">
        <f>+D145-'ANEXO 59 CB'!D145</f>
        <v>0</v>
      </c>
    </row>
    <row r="146" spans="1:7" x14ac:dyDescent="0.2">
      <c r="A146" s="8" t="s">
        <v>73</v>
      </c>
      <c r="B146" s="9"/>
      <c r="C146" s="89"/>
      <c r="D146" s="86"/>
      <c r="E146" s="316"/>
      <c r="F146" s="318"/>
      <c r="G146" s="432">
        <f>+D146-'ANEXO 59 CB'!D146</f>
        <v>0</v>
      </c>
    </row>
    <row r="147" spans="1:7" x14ac:dyDescent="0.2">
      <c r="A147" s="12"/>
      <c r="B147" s="13" t="s">
        <v>0</v>
      </c>
      <c r="C147" s="90" t="s">
        <v>1</v>
      </c>
      <c r="D147" s="15">
        <f>+'ANEXO 59 CB'!D147</f>
        <v>5939.31</v>
      </c>
      <c r="E147" s="316">
        <v>2050.35</v>
      </c>
      <c r="F147" s="318"/>
      <c r="G147" s="432">
        <f>+D147-'ANEXO 59 CB'!D147</f>
        <v>0</v>
      </c>
    </row>
    <row r="148" spans="1:7" x14ac:dyDescent="0.2">
      <c r="A148" s="12"/>
      <c r="B148" s="13" t="s">
        <v>2</v>
      </c>
      <c r="C148" s="90" t="s">
        <v>1</v>
      </c>
      <c r="D148" s="15">
        <f>+'ANEXO 59 CB'!D148</f>
        <v>2344.54</v>
      </c>
      <c r="E148" s="316">
        <v>1112.4100000000001</v>
      </c>
      <c r="F148" s="318"/>
      <c r="G148" s="432">
        <f>+D148-'ANEXO 59 CB'!D148</f>
        <v>0</v>
      </c>
    </row>
    <row r="149" spans="1:7" x14ac:dyDescent="0.2">
      <c r="A149" s="12"/>
      <c r="B149" s="13" t="s">
        <v>3</v>
      </c>
      <c r="C149" s="83" t="s">
        <v>4</v>
      </c>
      <c r="D149" s="18">
        <f>+'ANEXO 59 CB'!D149</f>
        <v>49.922800000000002</v>
      </c>
      <c r="E149" s="316">
        <v>24.370699999999999</v>
      </c>
      <c r="F149" s="318"/>
      <c r="G149" s="432">
        <f>+D149-'ANEXO 59 CB'!D149</f>
        <v>0</v>
      </c>
    </row>
    <row r="150" spans="1:7" x14ac:dyDescent="0.2">
      <c r="A150" s="12"/>
      <c r="B150" s="19" t="s">
        <v>5</v>
      </c>
      <c r="C150" s="83" t="s">
        <v>4</v>
      </c>
      <c r="D150" s="18">
        <f>+'ANEXO 59 CB'!D150</f>
        <v>48.768500000000003</v>
      </c>
      <c r="E150" s="316">
        <v>23.741399999999999</v>
      </c>
      <c r="F150" s="318"/>
      <c r="G150" s="432">
        <f>+D150-'ANEXO 59 CB'!D150</f>
        <v>0</v>
      </c>
    </row>
    <row r="151" spans="1:7" x14ac:dyDescent="0.2">
      <c r="A151" s="12"/>
      <c r="B151" s="13" t="s">
        <v>6</v>
      </c>
      <c r="C151" s="83" t="s">
        <v>4</v>
      </c>
      <c r="D151" s="18">
        <f>+'ANEXO 59 CB'!D151</f>
        <v>48.230699999999999</v>
      </c>
      <c r="E151" s="316">
        <v>23.380600000000001</v>
      </c>
      <c r="F151" s="318"/>
      <c r="G151" s="432">
        <f>+D151-'ANEXO 59 CB'!D151</f>
        <v>0</v>
      </c>
    </row>
    <row r="152" spans="1:7" s="3" customFormat="1" x14ac:dyDescent="0.2">
      <c r="A152" s="12"/>
      <c r="B152" s="13"/>
      <c r="C152" s="83"/>
      <c r="D152" s="88"/>
      <c r="E152" s="316"/>
      <c r="F152" s="318"/>
      <c r="G152" s="432">
        <f>+D152-'ANEXO 59 CB'!D152</f>
        <v>0</v>
      </c>
    </row>
    <row r="153" spans="1:7" x14ac:dyDescent="0.2">
      <c r="A153" s="8" t="s">
        <v>74</v>
      </c>
      <c r="B153" s="9"/>
      <c r="C153" s="89"/>
      <c r="D153" s="86"/>
      <c r="E153" s="316"/>
      <c r="F153" s="318"/>
      <c r="G153" s="432">
        <f>+D153-'ANEXO 59 CB'!D153</f>
        <v>0</v>
      </c>
    </row>
    <row r="154" spans="1:7" x14ac:dyDescent="0.2">
      <c r="A154" s="12"/>
      <c r="B154" s="13" t="s">
        <v>0</v>
      </c>
      <c r="C154" s="90" t="s">
        <v>1</v>
      </c>
      <c r="D154" s="15">
        <f>+'ANEXO 59 CB'!D154</f>
        <v>18809.93</v>
      </c>
      <c r="E154" s="316">
        <v>8025.03</v>
      </c>
      <c r="F154" s="318"/>
      <c r="G154" s="432">
        <f>+D154-'ANEXO 59 CB'!D154</f>
        <v>0</v>
      </c>
    </row>
    <row r="155" spans="1:7" x14ac:dyDescent="0.2">
      <c r="A155" s="12"/>
      <c r="B155" s="13" t="s">
        <v>2</v>
      </c>
      <c r="C155" s="90" t="s">
        <v>1</v>
      </c>
      <c r="D155" s="15">
        <f>+'ANEXO 59 CB'!D155</f>
        <v>12459.69</v>
      </c>
      <c r="E155" s="316">
        <v>5911.73</v>
      </c>
      <c r="F155" s="318"/>
      <c r="G155" s="432">
        <f>+D155-'ANEXO 59 CB'!D155</f>
        <v>0</v>
      </c>
    </row>
    <row r="156" spans="1:7" x14ac:dyDescent="0.2">
      <c r="A156" s="12"/>
      <c r="B156" s="13" t="s">
        <v>3</v>
      </c>
      <c r="C156" s="83" t="s">
        <v>4</v>
      </c>
      <c r="D156" s="18">
        <f>+'ANEXO 59 CB'!D156</f>
        <v>57.475900000000003</v>
      </c>
      <c r="E156" s="316">
        <v>28.0579</v>
      </c>
      <c r="F156" s="318"/>
      <c r="G156" s="432">
        <f>+D156-'ANEXO 59 CB'!D156</f>
        <v>0</v>
      </c>
    </row>
    <row r="157" spans="1:7" x14ac:dyDescent="0.2">
      <c r="A157" s="12"/>
      <c r="B157" s="19" t="s">
        <v>5</v>
      </c>
      <c r="C157" s="83" t="s">
        <v>4</v>
      </c>
      <c r="D157" s="18">
        <f>+'ANEXO 59 CB'!D157</f>
        <v>56.146900000000002</v>
      </c>
      <c r="E157" s="316">
        <v>27.333400000000001</v>
      </c>
      <c r="F157" s="318"/>
      <c r="G157" s="432">
        <f>+D157-'ANEXO 59 CB'!D157</f>
        <v>0</v>
      </c>
    </row>
    <row r="158" spans="1:7" x14ac:dyDescent="0.2">
      <c r="A158" s="12"/>
      <c r="B158" s="13" t="s">
        <v>6</v>
      </c>
      <c r="C158" s="83" t="s">
        <v>4</v>
      </c>
      <c r="D158" s="18">
        <f>+'ANEXO 59 CB'!D158</f>
        <v>55.527799999999999</v>
      </c>
      <c r="E158" s="316">
        <v>26.917899999999999</v>
      </c>
      <c r="F158" s="318"/>
      <c r="G158" s="432">
        <f>+D158-'ANEXO 59 CB'!D158</f>
        <v>0</v>
      </c>
    </row>
    <row r="159" spans="1:7" s="3" customFormat="1" x14ac:dyDescent="0.2">
      <c r="A159" s="12"/>
      <c r="B159" s="13"/>
      <c r="C159" s="91"/>
      <c r="D159" s="88"/>
      <c r="E159" s="316"/>
      <c r="F159" s="318"/>
      <c r="G159" s="432">
        <f>+D159-'ANEXO 59 CB'!D159</f>
        <v>0</v>
      </c>
    </row>
    <row r="160" spans="1:7" x14ac:dyDescent="0.2">
      <c r="A160" s="8" t="s">
        <v>75</v>
      </c>
      <c r="B160" s="9"/>
      <c r="C160" s="89"/>
      <c r="D160" s="86"/>
      <c r="E160" s="316"/>
      <c r="F160" s="318"/>
      <c r="G160" s="432">
        <f>+D160-'ANEXO 59 CB'!D160</f>
        <v>0</v>
      </c>
    </row>
    <row r="161" spans="1:7" x14ac:dyDescent="0.2">
      <c r="A161" s="12"/>
      <c r="B161" s="13" t="s">
        <v>0</v>
      </c>
      <c r="C161" s="90" t="s">
        <v>1</v>
      </c>
      <c r="D161" s="15">
        <f>+'ANEXO 59 CB'!D161</f>
        <v>14561.87</v>
      </c>
      <c r="E161" s="316">
        <v>6107.02</v>
      </c>
      <c r="F161" s="318"/>
      <c r="G161" s="432">
        <f>+D161-'ANEXO 59 CB'!D161</f>
        <v>0</v>
      </c>
    </row>
    <row r="162" spans="1:7" x14ac:dyDescent="0.2">
      <c r="A162" s="12"/>
      <c r="B162" s="13" t="s">
        <v>2</v>
      </c>
      <c r="C162" s="90" t="s">
        <v>1</v>
      </c>
      <c r="D162" s="15">
        <f>+'ANEXO 59 CB'!D162</f>
        <v>9265.91</v>
      </c>
      <c r="E162" s="316">
        <v>4396.38</v>
      </c>
      <c r="F162" s="318"/>
      <c r="G162" s="432">
        <f>+D162-'ANEXO 59 CB'!D162</f>
        <v>0</v>
      </c>
    </row>
    <row r="163" spans="1:7" x14ac:dyDescent="0.2">
      <c r="A163" s="12"/>
      <c r="B163" s="13" t="s">
        <v>3</v>
      </c>
      <c r="C163" s="83" t="s">
        <v>4</v>
      </c>
      <c r="D163" s="18">
        <f>+'ANEXO 59 CB'!D163</f>
        <v>51.921700000000001</v>
      </c>
      <c r="E163" s="316">
        <v>25.346499999999999</v>
      </c>
      <c r="F163" s="318"/>
      <c r="G163" s="432">
        <f>+D163-'ANEXO 59 CB'!D163</f>
        <v>0</v>
      </c>
    </row>
    <row r="164" spans="1:7" x14ac:dyDescent="0.2">
      <c r="A164" s="12"/>
      <c r="B164" s="19" t="s">
        <v>5</v>
      </c>
      <c r="C164" s="83" t="s">
        <v>4</v>
      </c>
      <c r="D164" s="18">
        <f>+'ANEXO 59 CB'!D164</f>
        <v>50.721200000000003</v>
      </c>
      <c r="E164" s="316">
        <v>24.692</v>
      </c>
      <c r="F164" s="318"/>
      <c r="G164" s="432">
        <f>+D164-'ANEXO 59 CB'!D164</f>
        <v>0</v>
      </c>
    </row>
    <row r="165" spans="1:7" x14ac:dyDescent="0.2">
      <c r="A165" s="12"/>
      <c r="B165" s="13" t="s">
        <v>6</v>
      </c>
      <c r="C165" s="83" t="s">
        <v>4</v>
      </c>
      <c r="D165" s="18">
        <f>+'ANEXO 59 CB'!D165</f>
        <v>50.161900000000003</v>
      </c>
      <c r="E165" s="316">
        <v>24.316700000000001</v>
      </c>
      <c r="F165" s="318"/>
      <c r="G165" s="432">
        <f>+D165-'ANEXO 59 CB'!D165</f>
        <v>0</v>
      </c>
    </row>
    <row r="166" spans="1:7" s="3" customFormat="1" x14ac:dyDescent="0.2">
      <c r="A166" s="12"/>
      <c r="B166" s="13"/>
      <c r="C166" s="91"/>
      <c r="D166" s="88"/>
      <c r="E166" s="316"/>
      <c r="F166" s="318"/>
      <c r="G166" s="432">
        <f>+D166-'ANEXO 59 CB'!D166</f>
        <v>0</v>
      </c>
    </row>
    <row r="167" spans="1:7" x14ac:dyDescent="0.2">
      <c r="A167" s="8" t="s">
        <v>76</v>
      </c>
      <c r="B167" s="9"/>
      <c r="C167" s="89"/>
      <c r="D167" s="86"/>
      <c r="E167" s="316"/>
      <c r="F167" s="318"/>
      <c r="G167" s="432">
        <f>+D167-'ANEXO 59 CB'!D167</f>
        <v>0</v>
      </c>
    </row>
    <row r="168" spans="1:7" x14ac:dyDescent="0.2">
      <c r="A168" s="12"/>
      <c r="B168" s="13" t="s">
        <v>0</v>
      </c>
      <c r="C168" s="90" t="s">
        <v>1</v>
      </c>
      <c r="D168" s="15">
        <f>+'ANEXO 59 CB'!D168</f>
        <v>5939.31</v>
      </c>
      <c r="E168" s="316">
        <v>2050.35</v>
      </c>
      <c r="F168" s="318"/>
      <c r="G168" s="432">
        <f>+D168-'ANEXO 59 CB'!D168</f>
        <v>0</v>
      </c>
    </row>
    <row r="169" spans="1:7" x14ac:dyDescent="0.2">
      <c r="A169" s="12"/>
      <c r="B169" s="13" t="s">
        <v>2</v>
      </c>
      <c r="C169" s="90" t="s">
        <v>1</v>
      </c>
      <c r="D169" s="15">
        <f>+'ANEXO 59 CB'!D169</f>
        <v>2344.54</v>
      </c>
      <c r="E169" s="316">
        <v>1112.4100000000001</v>
      </c>
      <c r="F169" s="318"/>
      <c r="G169" s="432">
        <f>+D169-'ANEXO 59 CB'!D169</f>
        <v>0</v>
      </c>
    </row>
    <row r="170" spans="1:7" x14ac:dyDescent="0.2">
      <c r="A170" s="12"/>
      <c r="B170" s="13" t="s">
        <v>3</v>
      </c>
      <c r="C170" s="83" t="s">
        <v>4</v>
      </c>
      <c r="D170" s="18">
        <f>+'ANEXO 59 CB'!D170</f>
        <v>49.922800000000002</v>
      </c>
      <c r="E170" s="316">
        <v>24.370699999999999</v>
      </c>
      <c r="F170" s="318"/>
      <c r="G170" s="432">
        <f>+D170-'ANEXO 59 CB'!D170</f>
        <v>0</v>
      </c>
    </row>
    <row r="171" spans="1:7" x14ac:dyDescent="0.2">
      <c r="A171" s="12"/>
      <c r="B171" s="19" t="s">
        <v>5</v>
      </c>
      <c r="C171" s="83" t="s">
        <v>4</v>
      </c>
      <c r="D171" s="18">
        <f>+'ANEXO 59 CB'!D171</f>
        <v>48.768500000000003</v>
      </c>
      <c r="E171" s="316">
        <v>23.741399999999999</v>
      </c>
      <c r="F171" s="318"/>
      <c r="G171" s="432">
        <f>+D171-'ANEXO 59 CB'!D171</f>
        <v>0</v>
      </c>
    </row>
    <row r="172" spans="1:7" x14ac:dyDescent="0.2">
      <c r="A172" s="12"/>
      <c r="B172" s="13" t="s">
        <v>6</v>
      </c>
      <c r="C172" s="83" t="s">
        <v>4</v>
      </c>
      <c r="D172" s="18">
        <f>+'ANEXO 59 CB'!D172</f>
        <v>48.230699999999999</v>
      </c>
      <c r="E172" s="316">
        <v>23.380600000000001</v>
      </c>
      <c r="F172" s="318"/>
      <c r="G172" s="432">
        <f>+D172-'ANEXO 59 CB'!D172</f>
        <v>0</v>
      </c>
    </row>
    <row r="173" spans="1:7" s="3" customFormat="1" x14ac:dyDescent="0.2">
      <c r="A173" s="12"/>
      <c r="B173" s="13"/>
      <c r="C173" s="83"/>
      <c r="D173" s="92"/>
      <c r="E173" s="316"/>
      <c r="F173" s="318"/>
      <c r="G173" s="432">
        <f>+D173-'ANEXO 59 CB'!D173</f>
        <v>0</v>
      </c>
    </row>
    <row r="174" spans="1:7" x14ac:dyDescent="0.2">
      <c r="A174" s="8" t="s">
        <v>77</v>
      </c>
      <c r="B174" s="9"/>
      <c r="C174" s="89"/>
      <c r="D174" s="86"/>
      <c r="E174" s="316"/>
      <c r="F174" s="318"/>
      <c r="G174" s="432">
        <f>+D174-'ANEXO 59 CB'!D174</f>
        <v>0</v>
      </c>
    </row>
    <row r="175" spans="1:7" x14ac:dyDescent="0.2">
      <c r="A175" s="12"/>
      <c r="B175" s="13" t="s">
        <v>0</v>
      </c>
      <c r="C175" s="90" t="s">
        <v>1</v>
      </c>
      <c r="D175" s="200">
        <f>+'ANEXO 59 CB'!D175</f>
        <v>18809.93</v>
      </c>
      <c r="E175" s="316">
        <v>8025.03</v>
      </c>
      <c r="F175" s="318"/>
      <c r="G175" s="432">
        <f>+D175-'ANEXO 59 CB'!D175</f>
        <v>0</v>
      </c>
    </row>
    <row r="176" spans="1:7" x14ac:dyDescent="0.2">
      <c r="A176" s="12"/>
      <c r="B176" s="13" t="s">
        <v>2</v>
      </c>
      <c r="C176" s="90" t="s">
        <v>1</v>
      </c>
      <c r="D176" s="200">
        <f>+'ANEXO 59 CB'!D176</f>
        <v>12459.69</v>
      </c>
      <c r="E176" s="316">
        <v>5911.73</v>
      </c>
      <c r="F176" s="318"/>
      <c r="G176" s="432">
        <f>+D176-'ANEXO 59 CB'!D176</f>
        <v>0</v>
      </c>
    </row>
    <row r="177" spans="1:7" x14ac:dyDescent="0.2">
      <c r="A177" s="12"/>
      <c r="B177" s="13" t="s">
        <v>3</v>
      </c>
      <c r="C177" s="83" t="s">
        <v>4</v>
      </c>
      <c r="D177" s="201">
        <f>+'ANEXO 59 CB'!D177</f>
        <v>57.475900000000003</v>
      </c>
      <c r="E177" s="316">
        <v>28.0579</v>
      </c>
      <c r="F177" s="318"/>
      <c r="G177" s="432">
        <f>+D177-'ANEXO 59 CB'!D177</f>
        <v>0</v>
      </c>
    </row>
    <row r="178" spans="1:7" x14ac:dyDescent="0.2">
      <c r="A178" s="12"/>
      <c r="B178" s="19" t="s">
        <v>5</v>
      </c>
      <c r="C178" s="83" t="s">
        <v>4</v>
      </c>
      <c r="D178" s="201">
        <f>+'ANEXO 59 CB'!D178</f>
        <v>56.146900000000002</v>
      </c>
      <c r="E178" s="316">
        <v>27.333400000000001</v>
      </c>
      <c r="F178" s="318"/>
      <c r="G178" s="432">
        <f>+D178-'ANEXO 59 CB'!D178</f>
        <v>0</v>
      </c>
    </row>
    <row r="179" spans="1:7" x14ac:dyDescent="0.2">
      <c r="A179" s="12"/>
      <c r="B179" s="13" t="s">
        <v>6</v>
      </c>
      <c r="C179" s="83" t="s">
        <v>4</v>
      </c>
      <c r="D179" s="201">
        <f>+'ANEXO 59 CB'!D179</f>
        <v>55.527799999999999</v>
      </c>
      <c r="E179" s="316">
        <v>26.917899999999999</v>
      </c>
      <c r="F179" s="318"/>
      <c r="G179" s="432">
        <f>+D179-'ANEXO 59 CB'!D179</f>
        <v>0</v>
      </c>
    </row>
    <row r="180" spans="1:7" s="3" customFormat="1" x14ac:dyDescent="0.2">
      <c r="A180" s="12"/>
      <c r="B180" s="13"/>
      <c r="C180" s="91"/>
      <c r="D180" s="210"/>
      <c r="E180" s="316"/>
      <c r="F180" s="318"/>
      <c r="G180" s="432">
        <f>+D180-'ANEXO 59 CB'!D180</f>
        <v>0</v>
      </c>
    </row>
    <row r="181" spans="1:7" x14ac:dyDescent="0.2">
      <c r="A181" s="8" t="s">
        <v>78</v>
      </c>
      <c r="B181" s="9"/>
      <c r="C181" s="89"/>
      <c r="D181" s="211"/>
      <c r="E181" s="316"/>
      <c r="F181" s="318"/>
      <c r="G181" s="432">
        <f>+D181-'ANEXO 59 CB'!D181</f>
        <v>0</v>
      </c>
    </row>
    <row r="182" spans="1:7" x14ac:dyDescent="0.2">
      <c r="A182" s="12"/>
      <c r="B182" s="13" t="s">
        <v>0</v>
      </c>
      <c r="C182" s="90" t="s">
        <v>1</v>
      </c>
      <c r="D182" s="200">
        <f>+'ANEXO 59 CB'!D182</f>
        <v>14561.87</v>
      </c>
      <c r="E182" s="316">
        <v>6107.02</v>
      </c>
      <c r="F182" s="318"/>
      <c r="G182" s="432">
        <f>+D182-'ANEXO 59 CB'!D182</f>
        <v>0</v>
      </c>
    </row>
    <row r="183" spans="1:7" x14ac:dyDescent="0.2">
      <c r="A183" s="12"/>
      <c r="B183" s="13" t="s">
        <v>2</v>
      </c>
      <c r="C183" s="90" t="s">
        <v>1</v>
      </c>
      <c r="D183" s="200">
        <f>+'ANEXO 59 CB'!D183</f>
        <v>9265.91</v>
      </c>
      <c r="E183" s="316">
        <v>4396.38</v>
      </c>
      <c r="F183" s="318"/>
      <c r="G183" s="432">
        <f>+D183-'ANEXO 59 CB'!D183</f>
        <v>0</v>
      </c>
    </row>
    <row r="184" spans="1:7" x14ac:dyDescent="0.2">
      <c r="A184" s="12"/>
      <c r="B184" s="13" t="s">
        <v>3</v>
      </c>
      <c r="C184" s="83" t="s">
        <v>4</v>
      </c>
      <c r="D184" s="201">
        <f>+'ANEXO 59 CB'!D184</f>
        <v>51.921700000000001</v>
      </c>
      <c r="E184" s="316">
        <v>25.346499999999999</v>
      </c>
      <c r="F184" s="318"/>
      <c r="G184" s="432">
        <f>+D184-'ANEXO 59 CB'!D184</f>
        <v>0</v>
      </c>
    </row>
    <row r="185" spans="1:7" x14ac:dyDescent="0.2">
      <c r="A185" s="12"/>
      <c r="B185" s="19" t="s">
        <v>5</v>
      </c>
      <c r="C185" s="83" t="s">
        <v>4</v>
      </c>
      <c r="D185" s="201">
        <f>+'ANEXO 59 CB'!D185</f>
        <v>50.721200000000003</v>
      </c>
      <c r="E185" s="316">
        <v>24.692</v>
      </c>
      <c r="F185" s="318"/>
      <c r="G185" s="432">
        <f>+D185-'ANEXO 59 CB'!D185</f>
        <v>0</v>
      </c>
    </row>
    <row r="186" spans="1:7" x14ac:dyDescent="0.2">
      <c r="A186" s="12"/>
      <c r="B186" s="13" t="s">
        <v>6</v>
      </c>
      <c r="C186" s="83" t="s">
        <v>4</v>
      </c>
      <c r="D186" s="201">
        <f>+'ANEXO 59 CB'!D186</f>
        <v>50.161900000000003</v>
      </c>
      <c r="E186" s="316">
        <v>24.316700000000001</v>
      </c>
      <c r="F186" s="318"/>
      <c r="G186" s="432">
        <f>+D186-'ANEXO 59 CB'!D186</f>
        <v>0</v>
      </c>
    </row>
    <row r="187" spans="1:7" s="3" customFormat="1" x14ac:dyDescent="0.2">
      <c r="A187" s="12"/>
      <c r="B187" s="13"/>
      <c r="C187" s="91"/>
      <c r="D187" s="210"/>
      <c r="E187" s="316"/>
      <c r="F187" s="318"/>
      <c r="G187" s="432">
        <f>+D187-'ANEXO 59 CB'!D187</f>
        <v>0</v>
      </c>
    </row>
    <row r="188" spans="1:7" x14ac:dyDescent="0.2">
      <c r="A188" s="8" t="s">
        <v>79</v>
      </c>
      <c r="B188" s="9"/>
      <c r="C188" s="89"/>
      <c r="D188" s="211"/>
      <c r="E188" s="316"/>
      <c r="F188" s="318"/>
      <c r="G188" s="432">
        <f>+D188-'ANEXO 59 CB'!D188</f>
        <v>0</v>
      </c>
    </row>
    <row r="189" spans="1:7" x14ac:dyDescent="0.2">
      <c r="A189" s="12"/>
      <c r="B189" s="13" t="s">
        <v>0</v>
      </c>
      <c r="C189" s="90" t="s">
        <v>1</v>
      </c>
      <c r="D189" s="200">
        <f>+'ANEXO 59 CB'!D189</f>
        <v>5939.31</v>
      </c>
      <c r="E189" s="316">
        <v>2050.35</v>
      </c>
      <c r="F189" s="318"/>
      <c r="G189" s="432">
        <f>+D189-'ANEXO 59 CB'!D189</f>
        <v>0</v>
      </c>
    </row>
    <row r="190" spans="1:7" x14ac:dyDescent="0.2">
      <c r="A190" s="12"/>
      <c r="B190" s="13" t="s">
        <v>2</v>
      </c>
      <c r="C190" s="90" t="s">
        <v>1</v>
      </c>
      <c r="D190" s="200">
        <f>+'ANEXO 59 CB'!D190</f>
        <v>2344.54</v>
      </c>
      <c r="E190" s="316">
        <v>1112.4100000000001</v>
      </c>
      <c r="F190" s="318"/>
      <c r="G190" s="432">
        <f>+D190-'ANEXO 59 CB'!D190</f>
        <v>0</v>
      </c>
    </row>
    <row r="191" spans="1:7" x14ac:dyDescent="0.2">
      <c r="A191" s="12"/>
      <c r="B191" s="13" t="s">
        <v>3</v>
      </c>
      <c r="C191" s="83" t="s">
        <v>4</v>
      </c>
      <c r="D191" s="201">
        <f>+'ANEXO 59 CB'!D191</f>
        <v>49.922800000000002</v>
      </c>
      <c r="E191" s="316">
        <v>24.370699999999999</v>
      </c>
      <c r="F191" s="318"/>
      <c r="G191" s="432">
        <f>+D191-'ANEXO 59 CB'!D191</f>
        <v>0</v>
      </c>
    </row>
    <row r="192" spans="1:7" x14ac:dyDescent="0.2">
      <c r="A192" s="12"/>
      <c r="B192" s="19" t="s">
        <v>5</v>
      </c>
      <c r="C192" s="83" t="s">
        <v>4</v>
      </c>
      <c r="D192" s="201">
        <f>+'ANEXO 59 CB'!D192</f>
        <v>48.768500000000003</v>
      </c>
      <c r="E192" s="316">
        <v>23.741399999999999</v>
      </c>
      <c r="F192" s="318"/>
      <c r="G192" s="432">
        <f>+D192-'ANEXO 59 CB'!D192</f>
        <v>0</v>
      </c>
    </row>
    <row r="193" spans="1:7" x14ac:dyDescent="0.2">
      <c r="A193" s="12"/>
      <c r="B193" s="13" t="s">
        <v>6</v>
      </c>
      <c r="C193" s="83" t="s">
        <v>4</v>
      </c>
      <c r="D193" s="201">
        <f>+'ANEXO 59 CB'!D193</f>
        <v>48.230699999999999</v>
      </c>
      <c r="E193" s="316">
        <v>23.380600000000001</v>
      </c>
      <c r="F193" s="318"/>
      <c r="G193" s="432">
        <f>+D193-'ANEXO 59 CB'!D193</f>
        <v>0</v>
      </c>
    </row>
    <row r="194" spans="1:7" s="3" customFormat="1" hidden="1" x14ac:dyDescent="0.2">
      <c r="A194" s="12"/>
      <c r="B194" s="13"/>
      <c r="C194" s="83"/>
      <c r="D194" s="88"/>
      <c r="E194" s="316"/>
      <c r="F194" s="318"/>
      <c r="G194" s="432">
        <f>+D194-'ANEXO 59 CB'!D194</f>
        <v>0</v>
      </c>
    </row>
    <row r="195" spans="1:7" hidden="1" x14ac:dyDescent="0.2">
      <c r="A195" s="8" t="s">
        <v>80</v>
      </c>
      <c r="B195" s="9"/>
      <c r="C195" s="83"/>
      <c r="D195" s="86"/>
      <c r="E195" s="316"/>
      <c r="F195" s="318"/>
      <c r="G195" s="432">
        <f>+D195-'ANEXO 59 CB'!D195</f>
        <v>0</v>
      </c>
    </row>
    <row r="196" spans="1:7" hidden="1" x14ac:dyDescent="0.2">
      <c r="A196" s="12"/>
      <c r="B196" s="13" t="s">
        <v>0</v>
      </c>
      <c r="C196" s="90" t="s">
        <v>1</v>
      </c>
      <c r="D196" s="15">
        <v>8313.48</v>
      </c>
      <c r="E196" s="316">
        <v>8025.03</v>
      </c>
      <c r="F196" s="318"/>
      <c r="G196" s="432">
        <f>+D196-'ANEXO 59 CB'!D196</f>
        <v>-10496.45</v>
      </c>
    </row>
    <row r="197" spans="1:7" hidden="1" x14ac:dyDescent="0.2">
      <c r="A197" s="12"/>
      <c r="B197" s="13" t="s">
        <v>2</v>
      </c>
      <c r="C197" s="90" t="s">
        <v>1</v>
      </c>
      <c r="D197" s="15">
        <v>6148.2</v>
      </c>
      <c r="E197" s="316">
        <v>5911.73</v>
      </c>
      <c r="F197" s="318"/>
      <c r="G197" s="432">
        <f>+D197-'ANEXO 59 CB'!D197</f>
        <v>-6311.4900000000007</v>
      </c>
    </row>
    <row r="198" spans="1:7" hidden="1" x14ac:dyDescent="0.2">
      <c r="A198" s="12"/>
      <c r="B198" s="13" t="s">
        <v>3</v>
      </c>
      <c r="C198" s="83" t="s">
        <v>4</v>
      </c>
      <c r="D198" s="18">
        <v>28.0579</v>
      </c>
      <c r="E198" s="316">
        <v>28.0579</v>
      </c>
      <c r="F198" s="318"/>
      <c r="G198" s="432">
        <f>+D198-'ANEXO 59 CB'!D198</f>
        <v>-29.418000000000003</v>
      </c>
    </row>
    <row r="199" spans="1:7" hidden="1" x14ac:dyDescent="0.2">
      <c r="A199" s="12"/>
      <c r="B199" s="19" t="s">
        <v>5</v>
      </c>
      <c r="C199" s="83" t="s">
        <v>4</v>
      </c>
      <c r="D199" s="18">
        <v>27.333400000000001</v>
      </c>
      <c r="E199" s="316">
        <v>27.333400000000001</v>
      </c>
      <c r="F199" s="318"/>
      <c r="G199" s="432">
        <f>+D199-'ANEXO 59 CB'!D199</f>
        <v>-28.813500000000001</v>
      </c>
    </row>
    <row r="200" spans="1:7" hidden="1" x14ac:dyDescent="0.2">
      <c r="A200" s="12"/>
      <c r="B200" s="13" t="s">
        <v>6</v>
      </c>
      <c r="C200" s="83" t="s">
        <v>4</v>
      </c>
      <c r="D200" s="18">
        <v>26.917899999999999</v>
      </c>
      <c r="E200" s="316">
        <v>26.917899999999999</v>
      </c>
      <c r="F200" s="318"/>
      <c r="G200" s="432">
        <f>+D200-'ANEXO 59 CB'!D200</f>
        <v>-28.6099</v>
      </c>
    </row>
    <row r="201" spans="1:7" s="3" customFormat="1" hidden="1" x14ac:dyDescent="0.2">
      <c r="A201" s="12"/>
      <c r="B201" s="13"/>
      <c r="C201" s="83"/>
      <c r="D201" s="88"/>
      <c r="E201" s="316"/>
      <c r="F201" s="318"/>
      <c r="G201" s="432">
        <f>+D201-'ANEXO 59 CB'!D201</f>
        <v>0</v>
      </c>
    </row>
    <row r="202" spans="1:7" hidden="1" x14ac:dyDescent="0.2">
      <c r="A202" s="8" t="s">
        <v>81</v>
      </c>
      <c r="B202" s="9"/>
      <c r="C202" s="83"/>
      <c r="D202" s="86"/>
      <c r="E202" s="316"/>
      <c r="F202" s="318"/>
      <c r="G202" s="432">
        <f>+D202-'ANEXO 59 CB'!D202</f>
        <v>0</v>
      </c>
    </row>
    <row r="203" spans="1:7" hidden="1" x14ac:dyDescent="0.2">
      <c r="A203" s="12"/>
      <c r="B203" s="13" t="s">
        <v>0</v>
      </c>
      <c r="C203" s="90" t="s">
        <v>1</v>
      </c>
      <c r="D203" s="15">
        <v>6322.29</v>
      </c>
      <c r="E203" s="316">
        <v>6107.02</v>
      </c>
      <c r="F203" s="318"/>
      <c r="G203" s="432">
        <f>+D203-'ANEXO 59 CB'!D203</f>
        <v>-8239.5800000000017</v>
      </c>
    </row>
    <row r="204" spans="1:7" hidden="1" x14ac:dyDescent="0.2">
      <c r="A204" s="12"/>
      <c r="B204" s="13" t="s">
        <v>2</v>
      </c>
      <c r="C204" s="90" t="s">
        <v>1</v>
      </c>
      <c r="D204" s="15">
        <v>4572.2299999999996</v>
      </c>
      <c r="E204" s="316">
        <v>4396.38</v>
      </c>
      <c r="F204" s="318"/>
      <c r="G204" s="432">
        <f>+D204-'ANEXO 59 CB'!D204</f>
        <v>-4693.68</v>
      </c>
    </row>
    <row r="205" spans="1:7" hidden="1" x14ac:dyDescent="0.2">
      <c r="A205" s="12"/>
      <c r="B205" s="13" t="s">
        <v>3</v>
      </c>
      <c r="C205" s="83" t="s">
        <v>4</v>
      </c>
      <c r="D205" s="18">
        <v>25.346499999999999</v>
      </c>
      <c r="E205" s="316">
        <v>25.346499999999999</v>
      </c>
      <c r="F205" s="318"/>
      <c r="G205" s="432">
        <f>+D205-'ANEXO 59 CB'!D205</f>
        <v>-26.575200000000002</v>
      </c>
    </row>
    <row r="206" spans="1:7" hidden="1" x14ac:dyDescent="0.2">
      <c r="A206" s="12"/>
      <c r="B206" s="19" t="s">
        <v>5</v>
      </c>
      <c r="C206" s="83" t="s">
        <v>4</v>
      </c>
      <c r="D206" s="18">
        <v>24.692</v>
      </c>
      <c r="E206" s="316">
        <v>24.692</v>
      </c>
      <c r="F206" s="318"/>
      <c r="G206" s="432">
        <f>+D206-'ANEXO 59 CB'!D206</f>
        <v>-26.029200000000003</v>
      </c>
    </row>
    <row r="207" spans="1:7" hidden="1" x14ac:dyDescent="0.2">
      <c r="A207" s="12"/>
      <c r="B207" s="13" t="s">
        <v>6</v>
      </c>
      <c r="C207" s="83" t="s">
        <v>4</v>
      </c>
      <c r="D207" s="18">
        <v>24.316700000000001</v>
      </c>
      <c r="E207" s="316">
        <v>24.316700000000001</v>
      </c>
      <c r="F207" s="318"/>
      <c r="G207" s="432">
        <f>+D207-'ANEXO 59 CB'!D207</f>
        <v>-25.845200000000002</v>
      </c>
    </row>
    <row r="208" spans="1:7" s="3" customFormat="1" hidden="1" x14ac:dyDescent="0.2">
      <c r="A208" s="12"/>
      <c r="B208" s="13"/>
      <c r="C208" s="83"/>
      <c r="D208" s="92"/>
      <c r="E208" s="316"/>
      <c r="F208" s="318"/>
      <c r="G208" s="432">
        <f>+D208-'ANEXO 59 CB'!D208</f>
        <v>0</v>
      </c>
    </row>
    <row r="209" spans="1:7" s="3" customFormat="1" hidden="1" x14ac:dyDescent="0.2">
      <c r="A209" s="12"/>
      <c r="B209" s="13"/>
      <c r="C209" s="83"/>
      <c r="D209" s="88"/>
      <c r="E209" s="316"/>
      <c r="F209" s="318"/>
      <c r="G209" s="432">
        <f>+D209-'ANEXO 59 CB'!D209</f>
        <v>0</v>
      </c>
    </row>
    <row r="210" spans="1:7" hidden="1" x14ac:dyDescent="0.2">
      <c r="A210" s="8" t="s">
        <v>82</v>
      </c>
      <c r="B210" s="9"/>
      <c r="C210" s="83"/>
      <c r="D210" s="86"/>
      <c r="E210" s="316"/>
      <c r="F210" s="318"/>
      <c r="G210" s="432">
        <f>+D210-'ANEXO 59 CB'!D210</f>
        <v>0</v>
      </c>
    </row>
    <row r="211" spans="1:7" hidden="1" x14ac:dyDescent="0.2">
      <c r="A211" s="12"/>
      <c r="B211" s="13" t="s">
        <v>0</v>
      </c>
      <c r="C211" s="90" t="s">
        <v>1</v>
      </c>
      <c r="D211" s="15">
        <v>2104.6</v>
      </c>
      <c r="E211" s="316">
        <v>2050.35</v>
      </c>
      <c r="F211" s="318"/>
      <c r="G211" s="432">
        <f>+D211-'ANEXO 59 CB'!D211</f>
        <v>-3834.7100000000005</v>
      </c>
    </row>
    <row r="212" spans="1:7" hidden="1" x14ac:dyDescent="0.2">
      <c r="A212" s="12"/>
      <c r="B212" s="13" t="s">
        <v>2</v>
      </c>
      <c r="C212" s="90" t="s">
        <v>1</v>
      </c>
      <c r="D212" s="15">
        <v>1156.9100000000001</v>
      </c>
      <c r="E212" s="316">
        <v>1112.4100000000001</v>
      </c>
      <c r="F212" s="318"/>
      <c r="G212" s="432">
        <f>+D212-'ANEXO 59 CB'!D212</f>
        <v>-1187.6299999999999</v>
      </c>
    </row>
    <row r="213" spans="1:7" hidden="1" x14ac:dyDescent="0.2">
      <c r="A213" s="12"/>
      <c r="B213" s="13" t="s">
        <v>3</v>
      </c>
      <c r="C213" s="83" t="s">
        <v>4</v>
      </c>
      <c r="D213" s="18">
        <v>24.370699999999999</v>
      </c>
      <c r="E213" s="316">
        <v>24.370699999999999</v>
      </c>
      <c r="F213" s="318"/>
      <c r="G213" s="432">
        <f>+D213-'ANEXO 59 CB'!D213</f>
        <v>-25.552100000000003</v>
      </c>
    </row>
    <row r="214" spans="1:7" hidden="1" x14ac:dyDescent="0.2">
      <c r="A214" s="12"/>
      <c r="B214" s="19" t="s">
        <v>5</v>
      </c>
      <c r="C214" s="83" t="s">
        <v>4</v>
      </c>
      <c r="D214" s="18">
        <v>23.741399999999999</v>
      </c>
      <c r="E214" s="316">
        <v>23.741399999999999</v>
      </c>
      <c r="F214" s="318"/>
      <c r="G214" s="432">
        <f>+D214-'ANEXO 59 CB'!D214</f>
        <v>-25.027100000000004</v>
      </c>
    </row>
    <row r="215" spans="1:7" hidden="1" x14ac:dyDescent="0.2">
      <c r="A215" s="12"/>
      <c r="B215" s="13" t="s">
        <v>6</v>
      </c>
      <c r="C215" s="83" t="s">
        <v>4</v>
      </c>
      <c r="D215" s="18">
        <v>23.380600000000001</v>
      </c>
      <c r="E215" s="316">
        <v>23.380600000000001</v>
      </c>
      <c r="F215" s="318"/>
      <c r="G215" s="432">
        <f>+D215-'ANEXO 59 CB'!D215</f>
        <v>-24.850099999999998</v>
      </c>
    </row>
    <row r="216" spans="1:7" s="3" customFormat="1" x14ac:dyDescent="0.2">
      <c r="A216" s="12"/>
      <c r="B216" s="13"/>
      <c r="C216" s="83"/>
      <c r="D216" s="92"/>
      <c r="E216" s="316"/>
      <c r="F216" s="318"/>
      <c r="G216" s="432">
        <f>+D216-'ANEXO 59 CB'!D216</f>
        <v>0</v>
      </c>
    </row>
    <row r="217" spans="1:7" x14ac:dyDescent="0.2">
      <c r="A217" s="8" t="s">
        <v>676</v>
      </c>
      <c r="B217" s="9"/>
      <c r="C217" s="83"/>
      <c r="D217" s="86"/>
      <c r="E217" s="316"/>
      <c r="F217" s="318"/>
      <c r="G217" s="432">
        <f>+D217-'ANEXO 59 CB'!D217</f>
        <v>0</v>
      </c>
    </row>
    <row r="218" spans="1:7" x14ac:dyDescent="0.2">
      <c r="A218" s="12"/>
      <c r="B218" s="13" t="s">
        <v>0</v>
      </c>
      <c r="C218" s="90" t="s">
        <v>1</v>
      </c>
      <c r="D218" s="200">
        <f>+'ANEXO 59 CB'!D218</f>
        <v>18809.93</v>
      </c>
      <c r="E218" s="316">
        <v>8025.03</v>
      </c>
      <c r="F218" s="318"/>
      <c r="G218" s="432">
        <f>+D218-'ANEXO 59 CB'!D218</f>
        <v>0</v>
      </c>
    </row>
    <row r="219" spans="1:7" x14ac:dyDescent="0.2">
      <c r="A219" s="12"/>
      <c r="B219" s="13" t="s">
        <v>2</v>
      </c>
      <c r="C219" s="90" t="s">
        <v>1</v>
      </c>
      <c r="D219" s="200">
        <f>+'ANEXO 59 CB'!D219</f>
        <v>12459.69</v>
      </c>
      <c r="E219" s="316">
        <v>5911.73</v>
      </c>
      <c r="F219" s="318"/>
      <c r="G219" s="432">
        <f>+D219-'ANEXO 59 CB'!D219</f>
        <v>0</v>
      </c>
    </row>
    <row r="220" spans="1:7" x14ac:dyDescent="0.2">
      <c r="A220" s="12"/>
      <c r="B220" s="13" t="s">
        <v>3</v>
      </c>
      <c r="C220" s="83" t="s">
        <v>4</v>
      </c>
      <c r="D220" s="201">
        <f>+'ANEXO 59 CB'!D220</f>
        <v>57.475900000000003</v>
      </c>
      <c r="E220" s="316">
        <v>28.0579</v>
      </c>
      <c r="F220" s="318"/>
      <c r="G220" s="432">
        <f>+D220-'ANEXO 59 CB'!D220</f>
        <v>0</v>
      </c>
    </row>
    <row r="221" spans="1:7" x14ac:dyDescent="0.2">
      <c r="A221" s="12"/>
      <c r="B221" s="19" t="s">
        <v>5</v>
      </c>
      <c r="C221" s="83" t="s">
        <v>4</v>
      </c>
      <c r="D221" s="201">
        <f>+'ANEXO 59 CB'!D221</f>
        <v>56.146900000000002</v>
      </c>
      <c r="E221" s="316">
        <v>27.333400000000001</v>
      </c>
      <c r="F221" s="318"/>
      <c r="G221" s="432">
        <f>+D221-'ANEXO 59 CB'!D221</f>
        <v>0</v>
      </c>
    </row>
    <row r="222" spans="1:7" x14ac:dyDescent="0.2">
      <c r="A222" s="12"/>
      <c r="B222" s="13" t="s">
        <v>6</v>
      </c>
      <c r="C222" s="83" t="s">
        <v>4</v>
      </c>
      <c r="D222" s="201">
        <f>+'ANEXO 59 CB'!D222</f>
        <v>55.527799999999999</v>
      </c>
      <c r="E222" s="316">
        <v>26.917899999999999</v>
      </c>
      <c r="F222" s="318"/>
      <c r="G222" s="432">
        <f>+D222-'ANEXO 59 CB'!D222</f>
        <v>0</v>
      </c>
    </row>
    <row r="223" spans="1:7" s="3" customFormat="1" x14ac:dyDescent="0.2">
      <c r="A223" s="12"/>
      <c r="B223" s="13"/>
      <c r="C223" s="83"/>
      <c r="D223" s="210"/>
      <c r="E223" s="316"/>
      <c r="F223" s="318"/>
      <c r="G223" s="432">
        <f>+D223-'ANEXO 59 CB'!D223</f>
        <v>0</v>
      </c>
    </row>
    <row r="224" spans="1:7" x14ac:dyDescent="0.2">
      <c r="A224" s="8" t="s">
        <v>677</v>
      </c>
      <c r="B224" s="9"/>
      <c r="C224" s="83"/>
      <c r="D224" s="211"/>
      <c r="E224" s="316"/>
      <c r="F224" s="318"/>
      <c r="G224" s="432">
        <f>+D224-'ANEXO 59 CB'!D224</f>
        <v>0</v>
      </c>
    </row>
    <row r="225" spans="1:7" x14ac:dyDescent="0.2">
      <c r="A225" s="12"/>
      <c r="B225" s="13" t="s">
        <v>0</v>
      </c>
      <c r="C225" s="90" t="s">
        <v>1</v>
      </c>
      <c r="D225" s="200">
        <f>+'ANEXO 59 CB'!D225</f>
        <v>14561.87</v>
      </c>
      <c r="E225" s="316">
        <v>6107.02</v>
      </c>
      <c r="F225" s="318"/>
      <c r="G225" s="432">
        <f>+D225-'ANEXO 59 CB'!D225</f>
        <v>0</v>
      </c>
    </row>
    <row r="226" spans="1:7" x14ac:dyDescent="0.2">
      <c r="A226" s="12"/>
      <c r="B226" s="13" t="s">
        <v>2</v>
      </c>
      <c r="C226" s="90" t="s">
        <v>1</v>
      </c>
      <c r="D226" s="200">
        <f>+'ANEXO 59 CB'!D226</f>
        <v>9265.91</v>
      </c>
      <c r="E226" s="316">
        <v>4396.38</v>
      </c>
      <c r="F226" s="318"/>
      <c r="G226" s="432">
        <f>+D226-'ANEXO 59 CB'!D226</f>
        <v>0</v>
      </c>
    </row>
    <row r="227" spans="1:7" x14ac:dyDescent="0.2">
      <c r="A227" s="12"/>
      <c r="B227" s="13" t="s">
        <v>3</v>
      </c>
      <c r="C227" s="83" t="s">
        <v>4</v>
      </c>
      <c r="D227" s="201">
        <f>+'ANEXO 59 CB'!D227</f>
        <v>51.921700000000001</v>
      </c>
      <c r="E227" s="316">
        <v>25.346499999999999</v>
      </c>
      <c r="F227" s="318"/>
      <c r="G227" s="432">
        <f>+D227-'ANEXO 59 CB'!D227</f>
        <v>0</v>
      </c>
    </row>
    <row r="228" spans="1:7" x14ac:dyDescent="0.2">
      <c r="A228" s="12"/>
      <c r="B228" s="19" t="s">
        <v>5</v>
      </c>
      <c r="C228" s="83" t="s">
        <v>4</v>
      </c>
      <c r="D228" s="201">
        <f>+'ANEXO 59 CB'!D228</f>
        <v>50.721200000000003</v>
      </c>
      <c r="E228" s="316">
        <v>24.692</v>
      </c>
      <c r="F228" s="318"/>
      <c r="G228" s="432">
        <f>+D228-'ANEXO 59 CB'!D228</f>
        <v>0</v>
      </c>
    </row>
    <row r="229" spans="1:7" x14ac:dyDescent="0.2">
      <c r="A229" s="12"/>
      <c r="B229" s="13" t="s">
        <v>6</v>
      </c>
      <c r="C229" s="83" t="s">
        <v>4</v>
      </c>
      <c r="D229" s="201">
        <f>+'ANEXO 59 CB'!D229</f>
        <v>50.161900000000003</v>
      </c>
      <c r="E229" s="316">
        <v>24.316700000000001</v>
      </c>
      <c r="F229" s="318"/>
      <c r="G229" s="432">
        <f>+D229-'ANEXO 59 CB'!D229</f>
        <v>0</v>
      </c>
    </row>
    <row r="230" spans="1:7" s="3" customFormat="1" x14ac:dyDescent="0.2">
      <c r="A230" s="12"/>
      <c r="B230" s="13"/>
      <c r="C230" s="83"/>
      <c r="D230" s="210"/>
      <c r="E230" s="316"/>
      <c r="F230" s="318"/>
      <c r="G230" s="432">
        <f>+D230-'ANEXO 59 CB'!D230</f>
        <v>0</v>
      </c>
    </row>
    <row r="231" spans="1:7" x14ac:dyDescent="0.2">
      <c r="A231" s="8" t="s">
        <v>678</v>
      </c>
      <c r="B231" s="9"/>
      <c r="C231" s="83"/>
      <c r="D231" s="211"/>
      <c r="E231" s="316"/>
      <c r="F231" s="318"/>
      <c r="G231" s="432">
        <f>+D231-'ANEXO 59 CB'!D231</f>
        <v>0</v>
      </c>
    </row>
    <row r="232" spans="1:7" x14ac:dyDescent="0.2">
      <c r="A232" s="12"/>
      <c r="B232" s="13" t="s">
        <v>0</v>
      </c>
      <c r="C232" s="90" t="s">
        <v>1</v>
      </c>
      <c r="D232" s="200">
        <f>+'ANEXO 59 CB'!D232</f>
        <v>5939.31</v>
      </c>
      <c r="E232" s="316">
        <v>2050.35</v>
      </c>
      <c r="F232" s="318"/>
      <c r="G232" s="432">
        <f>+D232-'ANEXO 59 CB'!D232</f>
        <v>0</v>
      </c>
    </row>
    <row r="233" spans="1:7" x14ac:dyDescent="0.2">
      <c r="A233" s="12"/>
      <c r="B233" s="13" t="s">
        <v>2</v>
      </c>
      <c r="C233" s="90" t="s">
        <v>1</v>
      </c>
      <c r="D233" s="200">
        <f>+'ANEXO 59 CB'!D233</f>
        <v>2344.54</v>
      </c>
      <c r="E233" s="316">
        <v>1112.4100000000001</v>
      </c>
      <c r="F233" s="318"/>
      <c r="G233" s="432">
        <f>+D233-'ANEXO 59 CB'!D233</f>
        <v>0</v>
      </c>
    </row>
    <row r="234" spans="1:7" x14ac:dyDescent="0.2">
      <c r="A234" s="12"/>
      <c r="B234" s="13" t="s">
        <v>3</v>
      </c>
      <c r="C234" s="83" t="s">
        <v>4</v>
      </c>
      <c r="D234" s="201">
        <f>+'ANEXO 59 CB'!D234</f>
        <v>49.922800000000002</v>
      </c>
      <c r="E234" s="316">
        <v>24.370699999999999</v>
      </c>
      <c r="F234" s="318"/>
      <c r="G234" s="432">
        <f>+D234-'ANEXO 59 CB'!D234</f>
        <v>0</v>
      </c>
    </row>
    <row r="235" spans="1:7" x14ac:dyDescent="0.2">
      <c r="A235" s="12"/>
      <c r="B235" s="19" t="s">
        <v>5</v>
      </c>
      <c r="C235" s="83" t="s">
        <v>4</v>
      </c>
      <c r="D235" s="201">
        <f>+'ANEXO 59 CB'!D235</f>
        <v>48.768500000000003</v>
      </c>
      <c r="E235" s="316">
        <v>23.741399999999999</v>
      </c>
      <c r="F235" s="318"/>
      <c r="G235" s="432">
        <f>+D235-'ANEXO 59 CB'!D235</f>
        <v>0</v>
      </c>
    </row>
    <row r="236" spans="1:7" x14ac:dyDescent="0.2">
      <c r="A236" s="12"/>
      <c r="B236" s="13" t="s">
        <v>6</v>
      </c>
      <c r="C236" s="83" t="s">
        <v>4</v>
      </c>
      <c r="D236" s="201">
        <f>+'ANEXO 59 CB'!D236</f>
        <v>48.230699999999999</v>
      </c>
      <c r="E236" s="316">
        <v>23.380600000000001</v>
      </c>
      <c r="F236" s="318"/>
      <c r="G236" s="432">
        <f>+D236-'ANEXO 59 CB'!D236</f>
        <v>0</v>
      </c>
    </row>
    <row r="237" spans="1:7" s="3" customFormat="1" x14ac:dyDescent="0.2">
      <c r="A237" s="32"/>
      <c r="B237" s="33"/>
      <c r="C237" s="93"/>
      <c r="D237" s="94"/>
      <c r="E237" s="316"/>
      <c r="F237" s="318"/>
      <c r="G237" s="432">
        <f>+D237-'ANEXO 59 CB'!D237</f>
        <v>0</v>
      </c>
    </row>
    <row r="238" spans="1:7" x14ac:dyDescent="0.2">
      <c r="A238" s="28" t="s">
        <v>676</v>
      </c>
      <c r="B238" s="29"/>
      <c r="C238" s="93"/>
      <c r="D238" s="95"/>
      <c r="E238" s="316"/>
      <c r="F238" s="318"/>
      <c r="G238" s="432">
        <f>+D238-'ANEXO 59 CB'!D238</f>
        <v>0</v>
      </c>
    </row>
    <row r="239" spans="1:7" x14ac:dyDescent="0.2">
      <c r="A239" s="32"/>
      <c r="B239" s="33" t="s">
        <v>0</v>
      </c>
      <c r="C239" s="96" t="s">
        <v>1</v>
      </c>
      <c r="D239" s="43">
        <f>+'ANEXO 59 CB'!D239</f>
        <v>18809.93</v>
      </c>
      <c r="E239" s="316">
        <v>8025.03</v>
      </c>
      <c r="F239" s="318"/>
      <c r="G239" s="432">
        <f>+D239-'ANEXO 59 CB'!D239</f>
        <v>0</v>
      </c>
    </row>
    <row r="240" spans="1:7" x14ac:dyDescent="0.2">
      <c r="A240" s="32"/>
      <c r="B240" s="33" t="s">
        <v>2</v>
      </c>
      <c r="C240" s="96" t="s">
        <v>1</v>
      </c>
      <c r="D240" s="43">
        <f>+'ANEXO 59 CB'!D240</f>
        <v>12459.69</v>
      </c>
      <c r="E240" s="316">
        <v>5911.73</v>
      </c>
      <c r="F240" s="318"/>
      <c r="G240" s="432">
        <f>+D240-'ANEXO 59 CB'!D240</f>
        <v>0</v>
      </c>
    </row>
    <row r="241" spans="1:7" x14ac:dyDescent="0.2">
      <c r="A241" s="32"/>
      <c r="B241" s="33" t="s">
        <v>3</v>
      </c>
      <c r="C241" s="93" t="s">
        <v>4</v>
      </c>
      <c r="D241" s="35">
        <f>+'ANEXO 59 CB'!D241</f>
        <v>57.475900000000003</v>
      </c>
      <c r="E241" s="316">
        <v>28.0579</v>
      </c>
      <c r="F241" s="318"/>
      <c r="G241" s="432">
        <f>+D241-'ANEXO 59 CB'!D241</f>
        <v>0</v>
      </c>
    </row>
    <row r="242" spans="1:7" x14ac:dyDescent="0.2">
      <c r="A242" s="32"/>
      <c r="B242" s="36" t="s">
        <v>5</v>
      </c>
      <c r="C242" s="93" t="s">
        <v>4</v>
      </c>
      <c r="D242" s="35">
        <f>+'ANEXO 59 CB'!D242</f>
        <v>56.146900000000002</v>
      </c>
      <c r="E242" s="316">
        <v>27.333400000000001</v>
      </c>
      <c r="F242" s="318"/>
      <c r="G242" s="432">
        <f>+D242-'ANEXO 59 CB'!D242</f>
        <v>0</v>
      </c>
    </row>
    <row r="243" spans="1:7" x14ac:dyDescent="0.2">
      <c r="A243" s="32"/>
      <c r="B243" s="33" t="s">
        <v>6</v>
      </c>
      <c r="C243" s="93" t="s">
        <v>4</v>
      </c>
      <c r="D243" s="35">
        <f>+'ANEXO 59 CB'!D243</f>
        <v>55.527799999999999</v>
      </c>
      <c r="E243" s="316">
        <v>26.917899999999999</v>
      </c>
      <c r="F243" s="318"/>
      <c r="G243" s="432">
        <f>+D243-'ANEXO 59 CB'!D243</f>
        <v>0</v>
      </c>
    </row>
    <row r="244" spans="1:7" s="3" customFormat="1" x14ac:dyDescent="0.2">
      <c r="A244" s="32"/>
      <c r="B244" s="33"/>
      <c r="C244" s="93"/>
      <c r="D244" s="97"/>
      <c r="E244" s="316"/>
      <c r="F244" s="318"/>
      <c r="G244" s="432">
        <f>+D244-'ANEXO 59 CB'!D244</f>
        <v>0</v>
      </c>
    </row>
    <row r="245" spans="1:7" x14ac:dyDescent="0.2">
      <c r="A245" s="28" t="s">
        <v>677</v>
      </c>
      <c r="B245" s="29"/>
      <c r="C245" s="93"/>
      <c r="D245" s="95"/>
      <c r="E245" s="316"/>
      <c r="F245" s="318"/>
      <c r="G245" s="432">
        <f>+D245-'ANEXO 59 CB'!D245</f>
        <v>0</v>
      </c>
    </row>
    <row r="246" spans="1:7" x14ac:dyDescent="0.2">
      <c r="A246" s="32"/>
      <c r="B246" s="33" t="s">
        <v>0</v>
      </c>
      <c r="C246" s="96" t="s">
        <v>1</v>
      </c>
      <c r="D246" s="43">
        <f>+'ANEXO 59 CB'!D246</f>
        <v>14561.87</v>
      </c>
      <c r="E246" s="316">
        <v>6107.02</v>
      </c>
      <c r="F246" s="318"/>
      <c r="G246" s="432">
        <f>+D246-'ANEXO 59 CB'!D246</f>
        <v>0</v>
      </c>
    </row>
    <row r="247" spans="1:7" x14ac:dyDescent="0.2">
      <c r="A247" s="32"/>
      <c r="B247" s="33" t="s">
        <v>2</v>
      </c>
      <c r="C247" s="96" t="s">
        <v>1</v>
      </c>
      <c r="D247" s="43">
        <f>+'ANEXO 59 CB'!D247</f>
        <v>9265.91</v>
      </c>
      <c r="E247" s="316">
        <v>4396.38</v>
      </c>
      <c r="F247" s="318"/>
      <c r="G247" s="432">
        <f>+D247-'ANEXO 59 CB'!D247</f>
        <v>0</v>
      </c>
    </row>
    <row r="248" spans="1:7" x14ac:dyDescent="0.2">
      <c r="A248" s="32"/>
      <c r="B248" s="33" t="s">
        <v>3</v>
      </c>
      <c r="C248" s="93" t="s">
        <v>4</v>
      </c>
      <c r="D248" s="35">
        <f>+'ANEXO 59 CB'!D248</f>
        <v>51.921700000000001</v>
      </c>
      <c r="E248" s="316">
        <v>25.346499999999999</v>
      </c>
      <c r="F248" s="318"/>
      <c r="G248" s="432">
        <f>+D248-'ANEXO 59 CB'!D248</f>
        <v>0</v>
      </c>
    </row>
    <row r="249" spans="1:7" x14ac:dyDescent="0.2">
      <c r="A249" s="32"/>
      <c r="B249" s="36" t="s">
        <v>5</v>
      </c>
      <c r="C249" s="93" t="s">
        <v>4</v>
      </c>
      <c r="D249" s="35">
        <f>+'ANEXO 59 CB'!D249</f>
        <v>50.721200000000003</v>
      </c>
      <c r="E249" s="316">
        <v>24.692</v>
      </c>
      <c r="F249" s="318"/>
      <c r="G249" s="432">
        <f>+D249-'ANEXO 59 CB'!D249</f>
        <v>0</v>
      </c>
    </row>
    <row r="250" spans="1:7" x14ac:dyDescent="0.2">
      <c r="A250" s="32"/>
      <c r="B250" s="33" t="s">
        <v>6</v>
      </c>
      <c r="C250" s="93" t="s">
        <v>4</v>
      </c>
      <c r="D250" s="35">
        <f>+'ANEXO 59 CB'!D250</f>
        <v>50.161900000000003</v>
      </c>
      <c r="E250" s="316">
        <v>24.316700000000001</v>
      </c>
      <c r="F250" s="318"/>
      <c r="G250" s="432">
        <f>+D250-'ANEXO 59 CB'!D250</f>
        <v>0</v>
      </c>
    </row>
    <row r="251" spans="1:7" s="3" customFormat="1" x14ac:dyDescent="0.2">
      <c r="A251" s="32"/>
      <c r="B251" s="33"/>
      <c r="C251" s="93"/>
      <c r="D251" s="97"/>
      <c r="E251" s="316"/>
      <c r="F251" s="318"/>
      <c r="G251" s="432">
        <f>+D251-'ANEXO 59 CB'!D251</f>
        <v>0</v>
      </c>
    </row>
    <row r="252" spans="1:7" x14ac:dyDescent="0.2">
      <c r="A252" s="28" t="s">
        <v>678</v>
      </c>
      <c r="B252" s="29"/>
      <c r="C252" s="93"/>
      <c r="D252" s="95"/>
      <c r="E252" s="316"/>
      <c r="F252" s="318"/>
      <c r="G252" s="432">
        <f>+D252-'ANEXO 59 CB'!D252</f>
        <v>0</v>
      </c>
    </row>
    <row r="253" spans="1:7" x14ac:dyDescent="0.2">
      <c r="A253" s="32"/>
      <c r="B253" s="33" t="s">
        <v>0</v>
      </c>
      <c r="C253" s="96" t="s">
        <v>1</v>
      </c>
      <c r="D253" s="43">
        <f>+'ANEXO 59 CB'!D253</f>
        <v>5939.31</v>
      </c>
      <c r="E253" s="316">
        <v>2050.35</v>
      </c>
      <c r="F253" s="318"/>
      <c r="G253" s="432">
        <f>+D253-'ANEXO 59 CB'!D253</f>
        <v>0</v>
      </c>
    </row>
    <row r="254" spans="1:7" x14ac:dyDescent="0.2">
      <c r="A254" s="32"/>
      <c r="B254" s="33" t="s">
        <v>2</v>
      </c>
      <c r="C254" s="96" t="s">
        <v>1</v>
      </c>
      <c r="D254" s="43">
        <f>+'ANEXO 59 CB'!D254</f>
        <v>2344.54</v>
      </c>
      <c r="E254" s="316">
        <v>1112.4100000000001</v>
      </c>
      <c r="F254" s="318"/>
      <c r="G254" s="432">
        <f>+D254-'ANEXO 59 CB'!D254</f>
        <v>0</v>
      </c>
    </row>
    <row r="255" spans="1:7" x14ac:dyDescent="0.2">
      <c r="A255" s="32"/>
      <c r="B255" s="33" t="s">
        <v>3</v>
      </c>
      <c r="C255" s="93" t="s">
        <v>4</v>
      </c>
      <c r="D255" s="35">
        <f>+'ANEXO 59 CB'!D255</f>
        <v>49.922800000000002</v>
      </c>
      <c r="E255" s="316">
        <v>24.370699999999999</v>
      </c>
      <c r="F255" s="318"/>
      <c r="G255" s="432">
        <f>+D255-'ANEXO 59 CB'!D255</f>
        <v>0</v>
      </c>
    </row>
    <row r="256" spans="1:7" x14ac:dyDescent="0.2">
      <c r="A256" s="32"/>
      <c r="B256" s="36" t="s">
        <v>5</v>
      </c>
      <c r="C256" s="93" t="s">
        <v>4</v>
      </c>
      <c r="D256" s="35">
        <f>+'ANEXO 59 CB'!D256</f>
        <v>48.768500000000003</v>
      </c>
      <c r="E256" s="316">
        <v>23.741399999999999</v>
      </c>
      <c r="F256" s="318"/>
      <c r="G256" s="432">
        <f>+D256-'ANEXO 59 CB'!D256</f>
        <v>0</v>
      </c>
    </row>
    <row r="257" spans="1:7" x14ac:dyDescent="0.2">
      <c r="A257" s="32"/>
      <c r="B257" s="33" t="s">
        <v>6</v>
      </c>
      <c r="C257" s="93" t="s">
        <v>4</v>
      </c>
      <c r="D257" s="35">
        <f>+'ANEXO 59 CB'!D257</f>
        <v>48.230699999999999</v>
      </c>
      <c r="E257" s="316">
        <v>23.380600000000001</v>
      </c>
      <c r="F257" s="318"/>
      <c r="G257" s="432">
        <f>+D257-'ANEXO 59 CB'!D257</f>
        <v>0</v>
      </c>
    </row>
    <row r="258" spans="1:7" s="3" customFormat="1" ht="15" thickBot="1" x14ac:dyDescent="0.25">
      <c r="A258" s="21"/>
      <c r="B258" s="98"/>
      <c r="C258" s="99"/>
      <c r="D258" s="82"/>
      <c r="E258" s="316"/>
      <c r="F258" s="318"/>
      <c r="G258" s="432">
        <f>+D258-'ANEXO 59 CB'!D258</f>
        <v>0</v>
      </c>
    </row>
    <row r="259" spans="1:7" s="3" customFormat="1" x14ac:dyDescent="0.2">
      <c r="A259" s="5"/>
      <c r="B259" s="51"/>
      <c r="C259" s="100"/>
      <c r="D259" s="101"/>
      <c r="E259" s="316"/>
      <c r="F259" s="318"/>
      <c r="G259" s="432">
        <f>+D259-'ANEXO 59 CB'!D259</f>
        <v>0</v>
      </c>
    </row>
    <row r="260" spans="1:7" ht="15.75" x14ac:dyDescent="0.25">
      <c r="A260" s="12"/>
      <c r="B260" s="102" t="s">
        <v>8</v>
      </c>
      <c r="C260" s="53"/>
      <c r="D260" s="86"/>
      <c r="E260" s="316"/>
      <c r="F260" s="318"/>
      <c r="G260" s="432">
        <f>+D260-'ANEXO 59 CB'!D260</f>
        <v>0</v>
      </c>
    </row>
    <row r="261" spans="1:7" s="3" customFormat="1" ht="6.6" customHeight="1" x14ac:dyDescent="0.2">
      <c r="A261" s="12"/>
      <c r="B261" s="103"/>
      <c r="C261" s="53"/>
      <c r="D261" s="88"/>
      <c r="E261" s="316"/>
      <c r="F261" s="318"/>
      <c r="G261" s="432">
        <f>+D261-'ANEXO 59 CB'!D261</f>
        <v>0</v>
      </c>
    </row>
    <row r="262" spans="1:7" ht="15.75" hidden="1" customHeight="1" x14ac:dyDescent="0.25">
      <c r="A262" s="8" t="s">
        <v>89</v>
      </c>
      <c r="B262" s="102"/>
      <c r="C262" s="53"/>
      <c r="D262" s="86"/>
      <c r="E262" s="316"/>
      <c r="F262" s="318"/>
      <c r="G262" s="432">
        <f>+D262-'ANEXO 59 CB'!D262</f>
        <v>0</v>
      </c>
    </row>
    <row r="263" spans="1:7" ht="13.9" hidden="1" customHeight="1" x14ac:dyDescent="0.2">
      <c r="A263" s="12"/>
      <c r="B263" s="54" t="s">
        <v>38</v>
      </c>
      <c r="C263" s="10" t="s">
        <v>9</v>
      </c>
      <c r="D263" s="104">
        <v>7475234.8600000003</v>
      </c>
      <c r="E263" s="316">
        <v>7193095.1799999997</v>
      </c>
      <c r="F263" s="318"/>
      <c r="G263" s="432">
        <f>+D263-'ANEXO 59 CB'!D263</f>
        <v>-8010486.3199999994</v>
      </c>
    </row>
    <row r="264" spans="1:7" ht="13.9" hidden="1" customHeight="1" x14ac:dyDescent="0.2">
      <c r="A264" s="12"/>
      <c r="B264" s="54" t="s">
        <v>15</v>
      </c>
      <c r="C264" s="10" t="s">
        <v>10</v>
      </c>
      <c r="D264" s="104">
        <v>31706.687900000001</v>
      </c>
      <c r="E264" s="316">
        <v>30650.684700000002</v>
      </c>
      <c r="F264" s="318"/>
      <c r="G264" s="432">
        <f>+D264-'ANEXO 59 CB'!D264</f>
        <v>-32667.475900000001</v>
      </c>
    </row>
    <row r="265" spans="1:7" s="3" customFormat="1" ht="13.9" hidden="1" customHeight="1" x14ac:dyDescent="0.2">
      <c r="A265" s="12"/>
      <c r="B265" s="54"/>
      <c r="C265" s="57"/>
      <c r="D265" s="105"/>
      <c r="E265" s="316"/>
      <c r="F265" s="318"/>
      <c r="G265" s="432">
        <f>+D265-'ANEXO 59 CB'!D265</f>
        <v>0</v>
      </c>
    </row>
    <row r="266" spans="1:7" ht="13.9" hidden="1" customHeight="1" x14ac:dyDescent="0.2">
      <c r="A266" s="8" t="s">
        <v>670</v>
      </c>
      <c r="B266" s="52"/>
      <c r="C266" s="48"/>
      <c r="D266" s="104"/>
      <c r="E266" s="316"/>
      <c r="F266" s="318"/>
      <c r="G266" s="432">
        <f>+D266-'ANEXO 59 CB'!D266</f>
        <v>0</v>
      </c>
    </row>
    <row r="267" spans="1:7" ht="13.9" hidden="1" customHeight="1" x14ac:dyDescent="0.2">
      <c r="A267" s="12"/>
      <c r="B267" s="54" t="s">
        <v>0</v>
      </c>
      <c r="C267" s="10" t="s">
        <v>9</v>
      </c>
      <c r="D267" s="104">
        <v>7639538.0499999998</v>
      </c>
      <c r="E267" s="316">
        <v>7351079.0199999996</v>
      </c>
      <c r="F267" s="318"/>
      <c r="G267" s="432">
        <f>+D267-'ANEXO 59 CB'!D267</f>
        <v>-8179153.54</v>
      </c>
    </row>
    <row r="268" spans="1:7" ht="13.9" hidden="1" customHeight="1" x14ac:dyDescent="0.2">
      <c r="A268" s="12"/>
      <c r="B268" s="54" t="s">
        <v>2</v>
      </c>
      <c r="C268" s="10" t="s">
        <v>9</v>
      </c>
      <c r="D268" s="104">
        <v>6148195.6799999997</v>
      </c>
      <c r="E268" s="316">
        <v>5911726.6100000003</v>
      </c>
      <c r="F268" s="318"/>
      <c r="G268" s="432">
        <f>+D268-'ANEXO 59 CB'!D268</f>
        <v>-6311496.7300000004</v>
      </c>
    </row>
    <row r="269" spans="1:7" ht="13.9" hidden="1" customHeight="1" x14ac:dyDescent="0.2">
      <c r="A269" s="12"/>
      <c r="B269" s="54" t="s">
        <v>3</v>
      </c>
      <c r="C269" s="10" t="s">
        <v>10</v>
      </c>
      <c r="D269" s="104">
        <v>4350.9529000000002</v>
      </c>
      <c r="E269" s="316">
        <v>4350.9529000000002</v>
      </c>
      <c r="F269" s="318"/>
      <c r="G269" s="432">
        <f>+D269-'ANEXO 59 CB'!D269</f>
        <v>-4561.8721999999998</v>
      </c>
    </row>
    <row r="270" spans="1:7" ht="13.9" hidden="1" customHeight="1" x14ac:dyDescent="0.2">
      <c r="A270" s="12"/>
      <c r="B270" s="64" t="s">
        <v>5</v>
      </c>
      <c r="C270" s="10" t="s">
        <v>10</v>
      </c>
      <c r="D270" s="104">
        <v>4238.6061</v>
      </c>
      <c r="E270" s="316">
        <v>4238.6061</v>
      </c>
      <c r="F270" s="318"/>
      <c r="G270" s="432">
        <f>+D270-'ANEXO 59 CB'!D270</f>
        <v>-4468.1356999999998</v>
      </c>
    </row>
    <row r="271" spans="1:7" ht="13.9" hidden="1" customHeight="1" x14ac:dyDescent="0.2">
      <c r="A271" s="12"/>
      <c r="B271" s="54" t="s">
        <v>6</v>
      </c>
      <c r="C271" s="10" t="s">
        <v>10</v>
      </c>
      <c r="D271" s="104">
        <v>4174.1867000000002</v>
      </c>
      <c r="E271" s="316">
        <v>4174.1867000000002</v>
      </c>
      <c r="F271" s="318"/>
      <c r="G271" s="432">
        <f>+D271-'ANEXO 59 CB'!D271</f>
        <v>-4436.5535999999993</v>
      </c>
    </row>
    <row r="272" spans="1:7" s="3" customFormat="1" ht="13.9" hidden="1" customHeight="1" x14ac:dyDescent="0.2">
      <c r="A272" s="12"/>
      <c r="B272" s="54"/>
      <c r="C272" s="50"/>
      <c r="D272" s="105"/>
      <c r="E272" s="316"/>
      <c r="F272" s="318"/>
      <c r="G272" s="432">
        <f>+D272-'ANEXO 59 CB'!D272</f>
        <v>0</v>
      </c>
    </row>
    <row r="273" spans="1:7" ht="13.9" hidden="1" customHeight="1" x14ac:dyDescent="0.2">
      <c r="A273" s="8" t="s">
        <v>671</v>
      </c>
      <c r="B273" s="52"/>
      <c r="C273" s="50"/>
      <c r="D273" s="104"/>
      <c r="E273" s="316"/>
      <c r="F273" s="318"/>
      <c r="G273" s="432">
        <f>+D273-'ANEXO 59 CB'!D273</f>
        <v>0</v>
      </c>
    </row>
    <row r="274" spans="1:7" ht="13.9" hidden="1" customHeight="1" x14ac:dyDescent="0.2">
      <c r="A274" s="12"/>
      <c r="B274" s="54" t="s">
        <v>0</v>
      </c>
      <c r="C274" s="10" t="s">
        <v>9</v>
      </c>
      <c r="D274" s="104">
        <v>5648344.4100000001</v>
      </c>
      <c r="E274" s="316">
        <v>5433076.4800000004</v>
      </c>
      <c r="F274" s="318"/>
      <c r="G274" s="432">
        <f>+D274-'ANEXO 59 CB'!D274</f>
        <v>-5922285.6999999993</v>
      </c>
    </row>
    <row r="275" spans="1:7" ht="13.9" hidden="1" customHeight="1" x14ac:dyDescent="0.2">
      <c r="A275" s="12"/>
      <c r="B275" s="54" t="s">
        <v>2</v>
      </c>
      <c r="C275" s="10" t="s">
        <v>9</v>
      </c>
      <c r="D275" s="104">
        <v>4572233.4400000004</v>
      </c>
      <c r="E275" s="316">
        <v>4396378.3099999996</v>
      </c>
      <c r="F275" s="318"/>
      <c r="G275" s="432">
        <f>+D275-'ANEXO 59 CB'!D275</f>
        <v>-4693675.6599999992</v>
      </c>
    </row>
    <row r="276" spans="1:7" ht="13.9" hidden="1" customHeight="1" x14ac:dyDescent="0.2">
      <c r="A276" s="12"/>
      <c r="B276" s="54" t="s">
        <v>3</v>
      </c>
      <c r="C276" s="10" t="s">
        <v>10</v>
      </c>
      <c r="D276" s="104">
        <v>1639.5918999999999</v>
      </c>
      <c r="E276" s="316">
        <v>1639.5918999999999</v>
      </c>
      <c r="F276" s="318"/>
      <c r="G276" s="432">
        <f>+D276-'ANEXO 59 CB'!D276</f>
        <v>-1719.0736999999999</v>
      </c>
    </row>
    <row r="277" spans="1:7" ht="13.9" hidden="1" customHeight="1" x14ac:dyDescent="0.2">
      <c r="A277" s="12"/>
      <c r="B277" s="64" t="s">
        <v>5</v>
      </c>
      <c r="C277" s="10" t="s">
        <v>10</v>
      </c>
      <c r="D277" s="104">
        <v>1597.2556999999999</v>
      </c>
      <c r="E277" s="316">
        <v>1597.2556999999999</v>
      </c>
      <c r="F277" s="318"/>
      <c r="G277" s="432">
        <f>+D277-'ANEXO 59 CB'!D277</f>
        <v>-1683.7504000000001</v>
      </c>
    </row>
    <row r="278" spans="1:7" ht="13.9" hidden="1" customHeight="1" x14ac:dyDescent="0.2">
      <c r="A278" s="12"/>
      <c r="B278" s="54" t="s">
        <v>6</v>
      </c>
      <c r="C278" s="10" t="s">
        <v>10</v>
      </c>
      <c r="D278" s="104">
        <v>1572.9802</v>
      </c>
      <c r="E278" s="316">
        <v>1572.9802</v>
      </c>
      <c r="F278" s="318"/>
      <c r="G278" s="432">
        <f>+D278-'ANEXO 59 CB'!D278</f>
        <v>-1671.8492000000001</v>
      </c>
    </row>
    <row r="279" spans="1:7" s="3" customFormat="1" ht="13.9" hidden="1" customHeight="1" x14ac:dyDescent="0.2">
      <c r="A279" s="12"/>
      <c r="B279" s="54"/>
      <c r="C279" s="10"/>
      <c r="D279" s="105"/>
      <c r="E279" s="316"/>
      <c r="F279" s="318"/>
      <c r="G279" s="432">
        <f>+D279-'ANEXO 59 CB'!D279</f>
        <v>0</v>
      </c>
    </row>
    <row r="280" spans="1:7" s="3" customFormat="1" ht="13.9" hidden="1" customHeight="1" x14ac:dyDescent="0.2">
      <c r="A280" s="12"/>
      <c r="B280" s="54"/>
      <c r="C280" s="50"/>
      <c r="D280" s="105"/>
      <c r="E280" s="316"/>
      <c r="F280" s="318"/>
      <c r="G280" s="432">
        <f>+D280-'ANEXO 59 CB'!D280</f>
        <v>0</v>
      </c>
    </row>
    <row r="281" spans="1:7" ht="13.9" hidden="1" customHeight="1" x14ac:dyDescent="0.2">
      <c r="A281" s="8" t="s">
        <v>672</v>
      </c>
      <c r="B281" s="52"/>
      <c r="C281" s="50"/>
      <c r="D281" s="104"/>
      <c r="E281" s="316"/>
      <c r="F281" s="318"/>
      <c r="G281" s="432">
        <f>+D281-'ANEXO 59 CB'!D281</f>
        <v>0</v>
      </c>
    </row>
    <row r="282" spans="1:7" ht="13.9" hidden="1" customHeight="1" x14ac:dyDescent="0.2">
      <c r="A282" s="12"/>
      <c r="B282" s="54" t="s">
        <v>0</v>
      </c>
      <c r="C282" s="10" t="s">
        <v>9</v>
      </c>
      <c r="D282" s="104">
        <v>1430653.8</v>
      </c>
      <c r="E282" s="316">
        <v>1376406.28</v>
      </c>
      <c r="F282" s="318"/>
      <c r="G282" s="432">
        <f>+D282-'ANEXO 59 CB'!D282</f>
        <v>-1517416.7699999998</v>
      </c>
    </row>
    <row r="283" spans="1:7" ht="13.9" hidden="1" customHeight="1" x14ac:dyDescent="0.2">
      <c r="A283" s="12"/>
      <c r="B283" s="54" t="s">
        <v>2</v>
      </c>
      <c r="C283" s="10" t="s">
        <v>9</v>
      </c>
      <c r="D283" s="104">
        <v>1156906.97</v>
      </c>
      <c r="E283" s="316">
        <v>1112410.54</v>
      </c>
      <c r="F283" s="318"/>
      <c r="G283" s="432">
        <f>+D283-'ANEXO 59 CB'!D283</f>
        <v>-1187635.3499999999</v>
      </c>
    </row>
    <row r="284" spans="1:7" ht="13.9" hidden="1" customHeight="1" x14ac:dyDescent="0.2">
      <c r="A284" s="12"/>
      <c r="B284" s="54" t="s">
        <v>3</v>
      </c>
      <c r="C284" s="10" t="s">
        <v>10</v>
      </c>
      <c r="D284" s="104">
        <v>663.79319999999996</v>
      </c>
      <c r="E284" s="316">
        <v>663.79319999999996</v>
      </c>
      <c r="F284" s="318"/>
      <c r="G284" s="432">
        <f>+D284-'ANEXO 59 CB'!D284</f>
        <v>-695.97159999999997</v>
      </c>
    </row>
    <row r="285" spans="1:7" ht="13.9" hidden="1" customHeight="1" x14ac:dyDescent="0.2">
      <c r="A285" s="12"/>
      <c r="B285" s="64" t="s">
        <v>5</v>
      </c>
      <c r="C285" s="10" t="s">
        <v>10</v>
      </c>
      <c r="D285" s="104">
        <v>646.65329999999994</v>
      </c>
      <c r="E285" s="316">
        <v>646.65329999999994</v>
      </c>
      <c r="F285" s="318"/>
      <c r="G285" s="432">
        <f>+D285-'ANEXO 59 CB'!D285</f>
        <v>-681.67090000000007</v>
      </c>
    </row>
    <row r="286" spans="1:7" ht="13.9" hidden="1" customHeight="1" x14ac:dyDescent="0.2">
      <c r="A286" s="12"/>
      <c r="B286" s="54" t="s">
        <v>6</v>
      </c>
      <c r="C286" s="10" t="s">
        <v>10</v>
      </c>
      <c r="D286" s="104">
        <v>636.82529999999997</v>
      </c>
      <c r="E286" s="316">
        <v>636.82529999999997</v>
      </c>
      <c r="F286" s="318"/>
      <c r="G286" s="432">
        <f>+D286-'ANEXO 59 CB'!D286</f>
        <v>-676.85270000000014</v>
      </c>
    </row>
    <row r="287" spans="1:7" s="3" customFormat="1" ht="13.9" hidden="1" customHeight="1" x14ac:dyDescent="0.2">
      <c r="A287" s="12"/>
      <c r="B287" s="54"/>
      <c r="C287" s="10"/>
      <c r="D287" s="105"/>
      <c r="E287" s="316"/>
      <c r="F287" s="318"/>
      <c r="G287" s="432">
        <f>+D287-'ANEXO 59 CB'!D287</f>
        <v>0</v>
      </c>
    </row>
    <row r="288" spans="1:7" ht="14.25" hidden="1" customHeight="1" x14ac:dyDescent="0.2">
      <c r="A288" s="8" t="s">
        <v>673</v>
      </c>
      <c r="B288" s="52"/>
      <c r="C288" s="48"/>
      <c r="D288" s="104"/>
      <c r="E288" s="316"/>
      <c r="F288" s="318"/>
      <c r="G288" s="432">
        <f>+D288-'ANEXO 59 CB'!D288</f>
        <v>0</v>
      </c>
    </row>
    <row r="289" spans="1:7" ht="13.9" hidden="1" customHeight="1" x14ac:dyDescent="0.2">
      <c r="A289" s="12"/>
      <c r="B289" s="54" t="s">
        <v>0</v>
      </c>
      <c r="C289" s="10" t="s">
        <v>9</v>
      </c>
      <c r="D289" s="104">
        <v>7639538.0499999998</v>
      </c>
      <c r="E289" s="316">
        <v>7351079.0199999996</v>
      </c>
      <c r="F289" s="318"/>
      <c r="G289" s="432">
        <f>+D289-'ANEXO 59 CB'!D289</f>
        <v>-8179153.54</v>
      </c>
    </row>
    <row r="290" spans="1:7" ht="13.9" hidden="1" customHeight="1" x14ac:dyDescent="0.2">
      <c r="A290" s="12"/>
      <c r="B290" s="54" t="s">
        <v>2</v>
      </c>
      <c r="C290" s="10" t="s">
        <v>9</v>
      </c>
      <c r="D290" s="104">
        <v>6148195.6799999997</v>
      </c>
      <c r="E290" s="316">
        <v>5911726.6100000003</v>
      </c>
      <c r="F290" s="318"/>
      <c r="G290" s="432">
        <f>+D290-'ANEXO 59 CB'!D290</f>
        <v>-6311496.7300000004</v>
      </c>
    </row>
    <row r="291" spans="1:7" ht="13.9" hidden="1" customHeight="1" x14ac:dyDescent="0.2">
      <c r="A291" s="12"/>
      <c r="B291" s="54" t="s">
        <v>3</v>
      </c>
      <c r="C291" s="10" t="s">
        <v>10</v>
      </c>
      <c r="D291" s="104">
        <v>4350.9529000000002</v>
      </c>
      <c r="E291" s="316">
        <v>4350.9529000000002</v>
      </c>
      <c r="F291" s="318"/>
      <c r="G291" s="432">
        <f>+D291-'ANEXO 59 CB'!D291</f>
        <v>-4561.8721999999998</v>
      </c>
    </row>
    <row r="292" spans="1:7" ht="13.9" hidden="1" customHeight="1" x14ac:dyDescent="0.2">
      <c r="A292" s="12"/>
      <c r="B292" s="64" t="s">
        <v>5</v>
      </c>
      <c r="C292" s="10" t="s">
        <v>10</v>
      </c>
      <c r="D292" s="104">
        <v>4238.6061</v>
      </c>
      <c r="E292" s="316">
        <v>4238.6061</v>
      </c>
      <c r="F292" s="318"/>
      <c r="G292" s="432">
        <f>+D292-'ANEXO 59 CB'!D292</f>
        <v>-4468.1356999999998</v>
      </c>
    </row>
    <row r="293" spans="1:7" ht="13.9" hidden="1" customHeight="1" x14ac:dyDescent="0.2">
      <c r="A293" s="12"/>
      <c r="B293" s="54" t="s">
        <v>6</v>
      </c>
      <c r="C293" s="10" t="s">
        <v>10</v>
      </c>
      <c r="D293" s="104">
        <v>4174.1867000000002</v>
      </c>
      <c r="E293" s="316">
        <v>4174.1867000000002</v>
      </c>
      <c r="F293" s="318"/>
      <c r="G293" s="432">
        <f>+D293-'ANEXO 59 CB'!D293</f>
        <v>-4436.5535999999993</v>
      </c>
    </row>
    <row r="294" spans="1:7" s="3" customFormat="1" ht="13.9" hidden="1" customHeight="1" x14ac:dyDescent="0.2">
      <c r="A294" s="12"/>
      <c r="B294" s="54"/>
      <c r="C294" s="50"/>
      <c r="D294" s="105"/>
      <c r="E294" s="316"/>
      <c r="F294" s="318"/>
      <c r="G294" s="432">
        <f>+D294-'ANEXO 59 CB'!D294</f>
        <v>0</v>
      </c>
    </row>
    <row r="295" spans="1:7" ht="14.25" hidden="1" customHeight="1" x14ac:dyDescent="0.2">
      <c r="A295" s="8" t="s">
        <v>674</v>
      </c>
      <c r="B295" s="52"/>
      <c r="C295" s="50"/>
      <c r="D295" s="104"/>
      <c r="E295" s="316"/>
      <c r="F295" s="318"/>
      <c r="G295" s="432">
        <f>+D295-'ANEXO 59 CB'!D295</f>
        <v>0</v>
      </c>
    </row>
    <row r="296" spans="1:7" ht="13.9" hidden="1" customHeight="1" x14ac:dyDescent="0.2">
      <c r="A296" s="12"/>
      <c r="B296" s="54" t="s">
        <v>0</v>
      </c>
      <c r="C296" s="10" t="s">
        <v>9</v>
      </c>
      <c r="D296" s="104">
        <v>5648344.4100000001</v>
      </c>
      <c r="E296" s="316">
        <v>5433076.4800000004</v>
      </c>
      <c r="F296" s="318"/>
      <c r="G296" s="432">
        <f>+D296-'ANEXO 59 CB'!D296</f>
        <v>-5922285.6999999993</v>
      </c>
    </row>
    <row r="297" spans="1:7" ht="13.9" hidden="1" customHeight="1" x14ac:dyDescent="0.2">
      <c r="A297" s="12"/>
      <c r="B297" s="54" t="s">
        <v>2</v>
      </c>
      <c r="C297" s="10" t="s">
        <v>9</v>
      </c>
      <c r="D297" s="104">
        <v>4572233.4400000004</v>
      </c>
      <c r="E297" s="316">
        <v>4396378.3099999996</v>
      </c>
      <c r="F297" s="318"/>
      <c r="G297" s="432">
        <f>+D297-'ANEXO 59 CB'!D297</f>
        <v>-4693675.6599999992</v>
      </c>
    </row>
    <row r="298" spans="1:7" ht="13.9" hidden="1" customHeight="1" x14ac:dyDescent="0.2">
      <c r="A298" s="12"/>
      <c r="B298" s="54" t="s">
        <v>3</v>
      </c>
      <c r="C298" s="10" t="s">
        <v>10</v>
      </c>
      <c r="D298" s="104">
        <v>1639.5918999999999</v>
      </c>
      <c r="E298" s="316">
        <v>1639.5918999999999</v>
      </c>
      <c r="F298" s="318"/>
      <c r="G298" s="432">
        <f>+D298-'ANEXO 59 CB'!D298</f>
        <v>-1719.0736999999999</v>
      </c>
    </row>
    <row r="299" spans="1:7" ht="13.9" hidden="1" customHeight="1" x14ac:dyDescent="0.2">
      <c r="A299" s="12"/>
      <c r="B299" s="64" t="s">
        <v>5</v>
      </c>
      <c r="C299" s="10" t="s">
        <v>10</v>
      </c>
      <c r="D299" s="104">
        <v>1597.2556999999999</v>
      </c>
      <c r="E299" s="316">
        <v>1597.2556999999999</v>
      </c>
      <c r="F299" s="318"/>
      <c r="G299" s="432">
        <f>+D299-'ANEXO 59 CB'!D299</f>
        <v>-1683.7504000000001</v>
      </c>
    </row>
    <row r="300" spans="1:7" ht="13.9" hidden="1" customHeight="1" x14ac:dyDescent="0.2">
      <c r="A300" s="12"/>
      <c r="B300" s="54" t="s">
        <v>6</v>
      </c>
      <c r="C300" s="10" t="s">
        <v>10</v>
      </c>
      <c r="D300" s="104">
        <v>1572.9802</v>
      </c>
      <c r="E300" s="316">
        <v>1572.9802</v>
      </c>
      <c r="F300" s="318"/>
      <c r="G300" s="432">
        <f>+D300-'ANEXO 59 CB'!D300</f>
        <v>-1671.8492000000001</v>
      </c>
    </row>
    <row r="301" spans="1:7" s="3" customFormat="1" ht="13.9" hidden="1" customHeight="1" x14ac:dyDescent="0.2">
      <c r="A301" s="12"/>
      <c r="B301" s="54"/>
      <c r="C301" s="50"/>
      <c r="D301" s="105"/>
      <c r="E301" s="316"/>
      <c r="F301" s="318"/>
      <c r="G301" s="432">
        <f>+D301-'ANEXO 59 CB'!D301</f>
        <v>0</v>
      </c>
    </row>
    <row r="302" spans="1:7" ht="14.25" hidden="1" customHeight="1" x14ac:dyDescent="0.2">
      <c r="A302" s="8" t="s">
        <v>675</v>
      </c>
      <c r="B302" s="52"/>
      <c r="C302" s="50"/>
      <c r="D302" s="104"/>
      <c r="E302" s="316"/>
      <c r="F302" s="318"/>
      <c r="G302" s="432">
        <f>+D302-'ANEXO 59 CB'!D302</f>
        <v>0</v>
      </c>
    </row>
    <row r="303" spans="1:7" ht="13.9" hidden="1" customHeight="1" x14ac:dyDescent="0.2">
      <c r="A303" s="12"/>
      <c r="B303" s="54" t="s">
        <v>0</v>
      </c>
      <c r="C303" s="10" t="s">
        <v>9</v>
      </c>
      <c r="D303" s="104">
        <v>1430653.8</v>
      </c>
      <c r="E303" s="316">
        <v>1376406.28</v>
      </c>
      <c r="F303" s="318"/>
      <c r="G303" s="432">
        <f>+D303-'ANEXO 59 CB'!D303</f>
        <v>-1517416.7699999998</v>
      </c>
    </row>
    <row r="304" spans="1:7" ht="13.9" hidden="1" customHeight="1" x14ac:dyDescent="0.2">
      <c r="A304" s="12"/>
      <c r="B304" s="54" t="s">
        <v>2</v>
      </c>
      <c r="C304" s="10" t="s">
        <v>9</v>
      </c>
      <c r="D304" s="104">
        <v>1156906.97</v>
      </c>
      <c r="E304" s="316">
        <v>1112410.54</v>
      </c>
      <c r="F304" s="318"/>
      <c r="G304" s="432">
        <f>+D304-'ANEXO 59 CB'!D304</f>
        <v>-1187635.3499999999</v>
      </c>
    </row>
    <row r="305" spans="1:7" ht="13.9" hidden="1" customHeight="1" x14ac:dyDescent="0.2">
      <c r="A305" s="12"/>
      <c r="B305" s="54" t="s">
        <v>3</v>
      </c>
      <c r="C305" s="10" t="s">
        <v>10</v>
      </c>
      <c r="D305" s="104">
        <v>663.79319999999996</v>
      </c>
      <c r="E305" s="316">
        <v>663.79319999999996</v>
      </c>
      <c r="F305" s="318"/>
      <c r="G305" s="432">
        <f>+D305-'ANEXO 59 CB'!D305</f>
        <v>-695.97159999999997</v>
      </c>
    </row>
    <row r="306" spans="1:7" ht="13.9" hidden="1" customHeight="1" x14ac:dyDescent="0.2">
      <c r="A306" s="12"/>
      <c r="B306" s="64" t="s">
        <v>5</v>
      </c>
      <c r="C306" s="10" t="s">
        <v>10</v>
      </c>
      <c r="D306" s="104">
        <v>646.65329999999994</v>
      </c>
      <c r="E306" s="316">
        <v>646.65329999999994</v>
      </c>
      <c r="F306" s="318"/>
      <c r="G306" s="432">
        <f>+D306-'ANEXO 59 CB'!D306</f>
        <v>-681.67090000000007</v>
      </c>
    </row>
    <row r="307" spans="1:7" ht="14.25" hidden="1" customHeight="1" x14ac:dyDescent="0.2">
      <c r="A307" s="12"/>
      <c r="B307" s="54" t="s">
        <v>6</v>
      </c>
      <c r="C307" s="10" t="s">
        <v>10</v>
      </c>
      <c r="D307" s="104">
        <v>636.82529999999997</v>
      </c>
      <c r="E307" s="316">
        <v>636.82529999999997</v>
      </c>
      <c r="F307" s="318"/>
      <c r="G307" s="432">
        <f>+D307-'ANEXO 59 CB'!D307</f>
        <v>-676.85270000000014</v>
      </c>
    </row>
    <row r="308" spans="1:7" s="3" customFormat="1" ht="8.4499999999999993" customHeight="1" x14ac:dyDescent="0.2">
      <c r="A308" s="87"/>
      <c r="B308" s="106"/>
      <c r="C308" s="53"/>
      <c r="D308" s="88"/>
      <c r="E308" s="316"/>
      <c r="F308" s="318"/>
      <c r="G308" s="432">
        <f>+D308-'ANEXO 59 CB'!D308</f>
        <v>0</v>
      </c>
    </row>
    <row r="309" spans="1:7" s="3" customFormat="1" x14ac:dyDescent="0.2">
      <c r="A309" s="8" t="s">
        <v>96</v>
      </c>
      <c r="B309" s="9"/>
      <c r="C309" s="89"/>
      <c r="D309" s="88"/>
      <c r="E309" s="316"/>
      <c r="F309" s="318"/>
      <c r="G309" s="432">
        <f>+D309-'ANEXO 59 CB'!D309</f>
        <v>0</v>
      </c>
    </row>
    <row r="310" spans="1:7" s="3" customFormat="1" x14ac:dyDescent="0.2">
      <c r="A310" s="12"/>
      <c r="B310" s="13" t="s">
        <v>0</v>
      </c>
      <c r="C310" s="10" t="s">
        <v>9</v>
      </c>
      <c r="D310" s="104">
        <f>+'ANEXO 59 CB'!D310</f>
        <v>15818691.59</v>
      </c>
      <c r="E310" s="316">
        <v>7351079.0199999996</v>
      </c>
      <c r="F310" s="318"/>
      <c r="G310" s="432">
        <f>+D310-'ANEXO 59 CB'!D310</f>
        <v>0</v>
      </c>
    </row>
    <row r="311" spans="1:7" s="3" customFormat="1" x14ac:dyDescent="0.2">
      <c r="A311" s="12"/>
      <c r="B311" s="13" t="s">
        <v>2</v>
      </c>
      <c r="C311" s="10" t="s">
        <v>9</v>
      </c>
      <c r="D311" s="104">
        <f>+'ANEXO 59 CB'!D311</f>
        <v>12459692.41</v>
      </c>
      <c r="E311" s="316">
        <v>5911726.6100000003</v>
      </c>
      <c r="F311" s="318"/>
      <c r="G311" s="432">
        <f>+D311-'ANEXO 59 CB'!D311</f>
        <v>0</v>
      </c>
    </row>
    <row r="312" spans="1:7" s="3" customFormat="1" x14ac:dyDescent="0.2">
      <c r="A312" s="12"/>
      <c r="B312" s="13" t="s">
        <v>3</v>
      </c>
      <c r="C312" s="10" t="s">
        <v>10</v>
      </c>
      <c r="D312" s="104">
        <f>+'ANEXO 59 CB'!D312</f>
        <v>8912.83</v>
      </c>
      <c r="E312" s="316">
        <v>4350.95</v>
      </c>
      <c r="F312" s="318"/>
      <c r="G312" s="432">
        <f>+D312-'ANEXO 59 CB'!D312</f>
        <v>0</v>
      </c>
    </row>
    <row r="313" spans="1:7" s="3" customFormat="1" x14ac:dyDescent="0.2">
      <c r="A313" s="12"/>
      <c r="B313" s="19" t="s">
        <v>5</v>
      </c>
      <c r="C313" s="10" t="s">
        <v>10</v>
      </c>
      <c r="D313" s="104">
        <f>+'ANEXO 59 CB'!D313</f>
        <v>8706.74</v>
      </c>
      <c r="E313" s="316">
        <v>4238.6099999999997</v>
      </c>
      <c r="F313" s="318"/>
      <c r="G313" s="432">
        <f>+D313-'ANEXO 59 CB'!D313</f>
        <v>0</v>
      </c>
    </row>
    <row r="314" spans="1:7" s="3" customFormat="1" x14ac:dyDescent="0.2">
      <c r="A314" s="12"/>
      <c r="B314" s="13" t="s">
        <v>6</v>
      </c>
      <c r="C314" s="10" t="s">
        <v>10</v>
      </c>
      <c r="D314" s="104">
        <f>+'ANEXO 59 CB'!D314</f>
        <v>8610.74</v>
      </c>
      <c r="E314" s="316">
        <v>4174.1899999999996</v>
      </c>
      <c r="F314" s="318"/>
      <c r="G314" s="432">
        <f>+D314-'ANEXO 59 CB'!D314</f>
        <v>0</v>
      </c>
    </row>
    <row r="315" spans="1:7" s="3" customFormat="1" x14ac:dyDescent="0.2">
      <c r="A315" s="12"/>
      <c r="B315" s="13"/>
      <c r="C315" s="91"/>
      <c r="D315" s="88"/>
      <c r="E315" s="316"/>
      <c r="F315" s="318"/>
      <c r="G315" s="432">
        <f>+D315-'ANEXO 59 CB'!D315</f>
        <v>0</v>
      </c>
    </row>
    <row r="316" spans="1:7" s="3" customFormat="1" x14ac:dyDescent="0.2">
      <c r="A316" s="8" t="s">
        <v>97</v>
      </c>
      <c r="B316" s="9"/>
      <c r="C316" s="89"/>
      <c r="D316" s="88"/>
      <c r="E316" s="316"/>
      <c r="F316" s="318"/>
      <c r="G316" s="432">
        <f>+D316-'ANEXO 59 CB'!D316</f>
        <v>0</v>
      </c>
    </row>
    <row r="317" spans="1:7" s="3" customFormat="1" x14ac:dyDescent="0.2">
      <c r="A317" s="12"/>
      <c r="B317" s="13" t="s">
        <v>0</v>
      </c>
      <c r="C317" s="10" t="s">
        <v>9</v>
      </c>
      <c r="D317" s="104">
        <f>+'ANEXO 59 CB'!D317</f>
        <v>11570630.109999999</v>
      </c>
      <c r="E317" s="316">
        <v>5433076.4800000004</v>
      </c>
      <c r="F317" s="318"/>
      <c r="G317" s="432">
        <f>+D317-'ANEXO 59 CB'!D317</f>
        <v>0</v>
      </c>
    </row>
    <row r="318" spans="1:7" s="3" customFormat="1" x14ac:dyDescent="0.2">
      <c r="A318" s="12"/>
      <c r="B318" s="13" t="s">
        <v>2</v>
      </c>
      <c r="C318" s="10" t="s">
        <v>9</v>
      </c>
      <c r="D318" s="104">
        <f>+'ANEXO 59 CB'!D318</f>
        <v>9265909.0999999996</v>
      </c>
      <c r="E318" s="316">
        <v>4396378.3099999996</v>
      </c>
      <c r="F318" s="318"/>
      <c r="G318" s="432">
        <f>+D318-'ANEXO 59 CB'!D318</f>
        <v>0</v>
      </c>
    </row>
    <row r="319" spans="1:7" s="3" customFormat="1" x14ac:dyDescent="0.2">
      <c r="A319" s="12"/>
      <c r="B319" s="13" t="s">
        <v>3</v>
      </c>
      <c r="C319" s="10" t="s">
        <v>10</v>
      </c>
      <c r="D319" s="104">
        <f>+'ANEXO 59 CB'!D319</f>
        <v>3358.67</v>
      </c>
      <c r="E319" s="316">
        <v>1639.59</v>
      </c>
      <c r="F319" s="318"/>
      <c r="G319" s="432">
        <f>+D319-'ANEXO 59 CB'!D319</f>
        <v>0</v>
      </c>
    </row>
    <row r="320" spans="1:7" s="3" customFormat="1" x14ac:dyDescent="0.2">
      <c r="A320" s="12"/>
      <c r="B320" s="19" t="s">
        <v>5</v>
      </c>
      <c r="C320" s="10" t="s">
        <v>10</v>
      </c>
      <c r="D320" s="104">
        <f>+'ANEXO 59 CB'!D320</f>
        <v>3281.01</v>
      </c>
      <c r="E320" s="316">
        <v>1597.26</v>
      </c>
      <c r="F320" s="318"/>
      <c r="G320" s="432">
        <f>+D320-'ANEXO 59 CB'!D320</f>
        <v>0</v>
      </c>
    </row>
    <row r="321" spans="1:7" s="3" customFormat="1" x14ac:dyDescent="0.2">
      <c r="A321" s="12"/>
      <c r="B321" s="13" t="s">
        <v>6</v>
      </c>
      <c r="C321" s="10" t="s">
        <v>10</v>
      </c>
      <c r="D321" s="104">
        <f>+'ANEXO 59 CB'!D321</f>
        <v>3244.83</v>
      </c>
      <c r="E321" s="316">
        <v>1572.98</v>
      </c>
      <c r="F321" s="318"/>
      <c r="G321" s="432">
        <f>+D321-'ANEXO 59 CB'!D321</f>
        <v>0</v>
      </c>
    </row>
    <row r="322" spans="1:7" s="3" customFormat="1" x14ac:dyDescent="0.2">
      <c r="A322" s="12"/>
      <c r="B322" s="13"/>
      <c r="C322" s="91"/>
      <c r="D322" s="104"/>
      <c r="E322" s="316"/>
      <c r="F322" s="318"/>
      <c r="G322" s="432">
        <f>+D322-'ANEXO 59 CB'!D322</f>
        <v>0</v>
      </c>
    </row>
    <row r="323" spans="1:7" s="3" customFormat="1" x14ac:dyDescent="0.2">
      <c r="A323" s="8" t="s">
        <v>98</v>
      </c>
      <c r="B323" s="9"/>
      <c r="C323" s="89"/>
      <c r="D323" s="104"/>
      <c r="E323" s="316"/>
      <c r="F323" s="318"/>
      <c r="G323" s="432">
        <f>+D323-'ANEXO 59 CB'!D323</f>
        <v>0</v>
      </c>
    </row>
    <row r="324" spans="1:7" s="3" customFormat="1" x14ac:dyDescent="0.2">
      <c r="A324" s="12"/>
      <c r="B324" s="13" t="s">
        <v>0</v>
      </c>
      <c r="C324" s="10" t="s">
        <v>9</v>
      </c>
      <c r="D324" s="104">
        <f>+'ANEXO 59 CB'!D324</f>
        <v>2948070.57</v>
      </c>
      <c r="E324" s="316">
        <v>1376406.28</v>
      </c>
      <c r="F324" s="318"/>
      <c r="G324" s="432">
        <f>+D324-'ANEXO 59 CB'!D324</f>
        <v>0</v>
      </c>
    </row>
    <row r="325" spans="1:7" s="3" customFormat="1" x14ac:dyDescent="0.2">
      <c r="A325" s="12"/>
      <c r="B325" s="13" t="s">
        <v>2</v>
      </c>
      <c r="C325" s="10" t="s">
        <v>9</v>
      </c>
      <c r="D325" s="104">
        <f>+'ANEXO 59 CB'!D325</f>
        <v>2344542.3199999998</v>
      </c>
      <c r="E325" s="316">
        <v>1112410.54</v>
      </c>
      <c r="F325" s="318"/>
      <c r="G325" s="432">
        <f>+D325-'ANEXO 59 CB'!D325</f>
        <v>0</v>
      </c>
    </row>
    <row r="326" spans="1:7" s="3" customFormat="1" x14ac:dyDescent="0.2">
      <c r="A326" s="12"/>
      <c r="B326" s="13" t="s">
        <v>3</v>
      </c>
      <c r="C326" s="10" t="s">
        <v>10</v>
      </c>
      <c r="D326" s="104">
        <f>+'ANEXO 59 CB'!D326</f>
        <v>1359.76</v>
      </c>
      <c r="E326" s="316">
        <v>663.79</v>
      </c>
      <c r="F326" s="318"/>
      <c r="G326" s="432">
        <f>+D326-'ANEXO 59 CB'!D326</f>
        <v>0</v>
      </c>
    </row>
    <row r="327" spans="1:7" s="3" customFormat="1" x14ac:dyDescent="0.2">
      <c r="A327" s="12"/>
      <c r="B327" s="19" t="s">
        <v>5</v>
      </c>
      <c r="C327" s="10" t="s">
        <v>10</v>
      </c>
      <c r="D327" s="104">
        <f>+'ANEXO 59 CB'!D327</f>
        <v>1328.32</v>
      </c>
      <c r="E327" s="316">
        <v>646.65</v>
      </c>
      <c r="F327" s="318"/>
      <c r="G327" s="432">
        <f>+D327-'ANEXO 59 CB'!D327</f>
        <v>0</v>
      </c>
    </row>
    <row r="328" spans="1:7" s="3" customFormat="1" x14ac:dyDescent="0.2">
      <c r="A328" s="12"/>
      <c r="B328" s="13" t="s">
        <v>6</v>
      </c>
      <c r="C328" s="10" t="s">
        <v>10</v>
      </c>
      <c r="D328" s="104">
        <f>+'ANEXO 59 CB'!D328</f>
        <v>1313.68</v>
      </c>
      <c r="E328" s="316">
        <v>636.83000000000004</v>
      </c>
      <c r="F328" s="318"/>
      <c r="G328" s="432">
        <f>+D328-'ANEXO 59 CB'!D328</f>
        <v>0</v>
      </c>
    </row>
    <row r="329" spans="1:7" s="3" customFormat="1" x14ac:dyDescent="0.2">
      <c r="A329" s="12"/>
      <c r="B329" s="13"/>
      <c r="C329" s="83"/>
      <c r="D329" s="85"/>
      <c r="E329" s="316"/>
      <c r="F329" s="318"/>
      <c r="G329" s="432">
        <f>+D329-'ANEXO 59 CB'!D329</f>
        <v>0</v>
      </c>
    </row>
    <row r="330" spans="1:7" s="3" customFormat="1" x14ac:dyDescent="0.2">
      <c r="A330" s="8" t="s">
        <v>99</v>
      </c>
      <c r="B330" s="9"/>
      <c r="C330" s="89"/>
      <c r="D330" s="104"/>
      <c r="E330" s="316"/>
      <c r="F330" s="318"/>
      <c r="G330" s="432">
        <f>+D330-'ANEXO 59 CB'!D330</f>
        <v>0</v>
      </c>
    </row>
    <row r="331" spans="1:7" s="3" customFormat="1" x14ac:dyDescent="0.2">
      <c r="A331" s="12"/>
      <c r="B331" s="13" t="s">
        <v>0</v>
      </c>
      <c r="C331" s="10" t="s">
        <v>9</v>
      </c>
      <c r="D331" s="104">
        <f>+'ANEXO 59 CB'!D331</f>
        <v>15818691.59</v>
      </c>
      <c r="E331" s="316">
        <v>7351079.0199999996</v>
      </c>
      <c r="F331" s="318"/>
      <c r="G331" s="432">
        <f>+D331-'ANEXO 59 CB'!D331</f>
        <v>0</v>
      </c>
    </row>
    <row r="332" spans="1:7" s="3" customFormat="1" x14ac:dyDescent="0.2">
      <c r="A332" s="12"/>
      <c r="B332" s="13" t="s">
        <v>2</v>
      </c>
      <c r="C332" s="10" t="s">
        <v>9</v>
      </c>
      <c r="D332" s="104">
        <f>+'ANEXO 59 CB'!D332</f>
        <v>12459692.41</v>
      </c>
      <c r="E332" s="316">
        <v>5911726.6100000003</v>
      </c>
      <c r="F332" s="318"/>
      <c r="G332" s="432">
        <f>+D332-'ANEXO 59 CB'!D332</f>
        <v>0</v>
      </c>
    </row>
    <row r="333" spans="1:7" s="3" customFormat="1" x14ac:dyDescent="0.2">
      <c r="A333" s="12"/>
      <c r="B333" s="13" t="s">
        <v>3</v>
      </c>
      <c r="C333" s="10" t="s">
        <v>10</v>
      </c>
      <c r="D333" s="104">
        <f>+'ANEXO 59 CB'!D333</f>
        <v>8912.83</v>
      </c>
      <c r="E333" s="316">
        <v>4350.95</v>
      </c>
      <c r="F333" s="318"/>
      <c r="G333" s="432">
        <f>+D333-'ANEXO 59 CB'!D333</f>
        <v>0</v>
      </c>
    </row>
    <row r="334" spans="1:7" s="3" customFormat="1" x14ac:dyDescent="0.2">
      <c r="A334" s="12"/>
      <c r="B334" s="19" t="s">
        <v>5</v>
      </c>
      <c r="C334" s="10" t="s">
        <v>10</v>
      </c>
      <c r="D334" s="104">
        <f>+'ANEXO 59 CB'!D334</f>
        <v>8706.74</v>
      </c>
      <c r="E334" s="316">
        <v>4238.6099999999997</v>
      </c>
      <c r="F334" s="318"/>
      <c r="G334" s="432">
        <f>+D334-'ANEXO 59 CB'!D334</f>
        <v>0</v>
      </c>
    </row>
    <row r="335" spans="1:7" s="3" customFormat="1" x14ac:dyDescent="0.2">
      <c r="A335" s="12"/>
      <c r="B335" s="13" t="s">
        <v>6</v>
      </c>
      <c r="C335" s="10" t="s">
        <v>10</v>
      </c>
      <c r="D335" s="104">
        <f>+'ANEXO 59 CB'!D335</f>
        <v>8610.74</v>
      </c>
      <c r="E335" s="316">
        <v>4174.1899999999996</v>
      </c>
      <c r="F335" s="318"/>
      <c r="G335" s="432">
        <f>+D335-'ANEXO 59 CB'!D335</f>
        <v>0</v>
      </c>
    </row>
    <row r="336" spans="1:7" s="3" customFormat="1" x14ac:dyDescent="0.2">
      <c r="A336" s="12"/>
      <c r="B336" s="13"/>
      <c r="C336" s="91"/>
      <c r="D336" s="88"/>
      <c r="E336" s="316"/>
      <c r="F336" s="318"/>
      <c r="G336" s="432">
        <f>+D336-'ANEXO 59 CB'!D336</f>
        <v>0</v>
      </c>
    </row>
    <row r="337" spans="1:7" s="3" customFormat="1" x14ac:dyDescent="0.2">
      <c r="A337" s="8" t="s">
        <v>100</v>
      </c>
      <c r="B337" s="9"/>
      <c r="C337" s="89"/>
      <c r="D337" s="104"/>
      <c r="E337" s="316"/>
      <c r="F337" s="318"/>
      <c r="G337" s="432">
        <f>+D337-'ANEXO 59 CB'!D337</f>
        <v>0</v>
      </c>
    </row>
    <row r="338" spans="1:7" s="3" customFormat="1" x14ac:dyDescent="0.2">
      <c r="A338" s="12"/>
      <c r="B338" s="13" t="s">
        <v>0</v>
      </c>
      <c r="C338" s="10" t="s">
        <v>9</v>
      </c>
      <c r="D338" s="104">
        <f>+'ANEXO 59 CB'!D338</f>
        <v>11570630.109999999</v>
      </c>
      <c r="E338" s="316">
        <v>5433076.4800000004</v>
      </c>
      <c r="F338" s="318"/>
      <c r="G338" s="432">
        <f>+D338-'ANEXO 59 CB'!D338</f>
        <v>0</v>
      </c>
    </row>
    <row r="339" spans="1:7" s="3" customFormat="1" x14ac:dyDescent="0.2">
      <c r="A339" s="12"/>
      <c r="B339" s="13" t="s">
        <v>2</v>
      </c>
      <c r="C339" s="10" t="s">
        <v>9</v>
      </c>
      <c r="D339" s="104">
        <f>+'ANEXO 59 CB'!D339</f>
        <v>9265909.0999999996</v>
      </c>
      <c r="E339" s="316">
        <v>4396378.3099999996</v>
      </c>
      <c r="F339" s="318"/>
      <c r="G339" s="432">
        <f>+D339-'ANEXO 59 CB'!D339</f>
        <v>0</v>
      </c>
    </row>
    <row r="340" spans="1:7" s="3" customFormat="1" x14ac:dyDescent="0.2">
      <c r="A340" s="12"/>
      <c r="B340" s="13" t="s">
        <v>3</v>
      </c>
      <c r="C340" s="10" t="s">
        <v>10</v>
      </c>
      <c r="D340" s="104">
        <f>+'ANEXO 59 CB'!D340</f>
        <v>3358.67</v>
      </c>
      <c r="E340" s="316">
        <v>1639.59</v>
      </c>
      <c r="F340" s="318"/>
      <c r="G340" s="432">
        <f>+D340-'ANEXO 59 CB'!D340</f>
        <v>0</v>
      </c>
    </row>
    <row r="341" spans="1:7" s="3" customFormat="1" x14ac:dyDescent="0.2">
      <c r="A341" s="12"/>
      <c r="B341" s="19" t="s">
        <v>5</v>
      </c>
      <c r="C341" s="10" t="s">
        <v>10</v>
      </c>
      <c r="D341" s="104">
        <f>+'ANEXO 59 CB'!D341</f>
        <v>3281.01</v>
      </c>
      <c r="E341" s="316">
        <v>1597.26</v>
      </c>
      <c r="F341" s="318"/>
      <c r="G341" s="432">
        <f>+D341-'ANEXO 59 CB'!D341</f>
        <v>0</v>
      </c>
    </row>
    <row r="342" spans="1:7" s="3" customFormat="1" x14ac:dyDescent="0.2">
      <c r="A342" s="12"/>
      <c r="B342" s="13" t="s">
        <v>6</v>
      </c>
      <c r="C342" s="10" t="s">
        <v>10</v>
      </c>
      <c r="D342" s="104">
        <f>+'ANEXO 59 CB'!D342</f>
        <v>3244.83</v>
      </c>
      <c r="E342" s="316">
        <v>1572.98</v>
      </c>
      <c r="F342" s="318"/>
      <c r="G342" s="432">
        <f>+D342-'ANEXO 59 CB'!D342</f>
        <v>0</v>
      </c>
    </row>
    <row r="343" spans="1:7" s="3" customFormat="1" x14ac:dyDescent="0.2">
      <c r="A343" s="12"/>
      <c r="B343" s="13"/>
      <c r="C343" s="91"/>
      <c r="D343" s="88"/>
      <c r="E343" s="316"/>
      <c r="F343" s="318"/>
      <c r="G343" s="432">
        <f>+D343-'ANEXO 59 CB'!D343</f>
        <v>0</v>
      </c>
    </row>
    <row r="344" spans="1:7" s="3" customFormat="1" x14ac:dyDescent="0.2">
      <c r="A344" s="8" t="s">
        <v>101</v>
      </c>
      <c r="B344" s="9"/>
      <c r="C344" s="89"/>
      <c r="D344" s="104"/>
      <c r="E344" s="316"/>
      <c r="F344" s="318"/>
      <c r="G344" s="432">
        <f>+D344-'ANEXO 59 CB'!D344</f>
        <v>0</v>
      </c>
    </row>
    <row r="345" spans="1:7" s="3" customFormat="1" x14ac:dyDescent="0.2">
      <c r="A345" s="12"/>
      <c r="B345" s="13" t="s">
        <v>0</v>
      </c>
      <c r="C345" s="10" t="s">
        <v>9</v>
      </c>
      <c r="D345" s="104">
        <f>+'ANEXO 59 CB'!D345</f>
        <v>2948070.57</v>
      </c>
      <c r="E345" s="316">
        <v>1376406.28</v>
      </c>
      <c r="F345" s="318"/>
      <c r="G345" s="432">
        <f>+D345-'ANEXO 59 CB'!D345</f>
        <v>0</v>
      </c>
    </row>
    <row r="346" spans="1:7" s="3" customFormat="1" x14ac:dyDescent="0.2">
      <c r="A346" s="12"/>
      <c r="B346" s="13" t="s">
        <v>2</v>
      </c>
      <c r="C346" s="10" t="s">
        <v>9</v>
      </c>
      <c r="D346" s="104">
        <f>+'ANEXO 59 CB'!D346</f>
        <v>2344542.3199999998</v>
      </c>
      <c r="E346" s="316">
        <v>1112410.54</v>
      </c>
      <c r="F346" s="318"/>
      <c r="G346" s="432">
        <f>+D346-'ANEXO 59 CB'!D346</f>
        <v>0</v>
      </c>
    </row>
    <row r="347" spans="1:7" s="3" customFormat="1" x14ac:dyDescent="0.2">
      <c r="A347" s="12"/>
      <c r="B347" s="13" t="s">
        <v>3</v>
      </c>
      <c r="C347" s="10" t="s">
        <v>10</v>
      </c>
      <c r="D347" s="104">
        <f>+'ANEXO 59 CB'!D347</f>
        <v>1359.76</v>
      </c>
      <c r="E347" s="316">
        <v>663.79</v>
      </c>
      <c r="F347" s="318"/>
      <c r="G347" s="432">
        <f>+D347-'ANEXO 59 CB'!D347</f>
        <v>0</v>
      </c>
    </row>
    <row r="348" spans="1:7" s="3" customFormat="1" x14ac:dyDescent="0.2">
      <c r="A348" s="12"/>
      <c r="B348" s="19" t="s">
        <v>5</v>
      </c>
      <c r="C348" s="10" t="s">
        <v>10</v>
      </c>
      <c r="D348" s="104">
        <f>+'ANEXO 59 CB'!D348</f>
        <v>1328.32</v>
      </c>
      <c r="E348" s="316">
        <v>646.65</v>
      </c>
      <c r="F348" s="318"/>
      <c r="G348" s="432">
        <f>+D348-'ANEXO 59 CB'!D348</f>
        <v>0</v>
      </c>
    </row>
    <row r="349" spans="1:7" s="3" customFormat="1" x14ac:dyDescent="0.2">
      <c r="A349" s="12"/>
      <c r="B349" s="13" t="s">
        <v>6</v>
      </c>
      <c r="C349" s="10" t="s">
        <v>10</v>
      </c>
      <c r="D349" s="104">
        <f>+'ANEXO 59 CB'!D349</f>
        <v>1313.68</v>
      </c>
      <c r="E349" s="316">
        <v>636.83000000000004</v>
      </c>
      <c r="F349" s="318"/>
      <c r="G349" s="432">
        <f>+D349-'ANEXO 59 CB'!D349</f>
        <v>0</v>
      </c>
    </row>
    <row r="350" spans="1:7" s="3" customFormat="1" x14ac:dyDescent="0.2">
      <c r="A350" s="12"/>
      <c r="B350" s="13"/>
      <c r="C350" s="83"/>
      <c r="D350" s="83"/>
      <c r="E350" s="316"/>
      <c r="F350" s="318"/>
      <c r="G350" s="432">
        <f>+D350-'ANEXO 59 CB'!D350</f>
        <v>0</v>
      </c>
    </row>
    <row r="351" spans="1:7" s="3" customFormat="1" x14ac:dyDescent="0.2">
      <c r="A351" s="8" t="s">
        <v>102</v>
      </c>
      <c r="B351" s="9"/>
      <c r="C351" s="89"/>
      <c r="D351" s="88"/>
      <c r="E351" s="316"/>
      <c r="F351" s="318"/>
      <c r="G351" s="432">
        <f>+D351-'ANEXO 59 CB'!D351</f>
        <v>0</v>
      </c>
    </row>
    <row r="352" spans="1:7" s="3" customFormat="1" x14ac:dyDescent="0.2">
      <c r="A352" s="12"/>
      <c r="B352" s="13" t="s">
        <v>0</v>
      </c>
      <c r="C352" s="10" t="s">
        <v>9</v>
      </c>
      <c r="D352" s="202">
        <f>+'ANEXO 59 CB'!D352</f>
        <v>15818691.59</v>
      </c>
      <c r="E352" s="316">
        <v>7351079.0199999996</v>
      </c>
      <c r="F352" s="318"/>
      <c r="G352" s="432">
        <f>+D352-'ANEXO 59 CB'!D352</f>
        <v>0</v>
      </c>
    </row>
    <row r="353" spans="1:7" s="3" customFormat="1" x14ac:dyDescent="0.2">
      <c r="A353" s="12"/>
      <c r="B353" s="13" t="s">
        <v>2</v>
      </c>
      <c r="C353" s="10" t="s">
        <v>9</v>
      </c>
      <c r="D353" s="202">
        <f>+'ANEXO 59 CB'!D353</f>
        <v>12459692.41</v>
      </c>
      <c r="E353" s="316">
        <v>5911726.6100000003</v>
      </c>
      <c r="F353" s="318"/>
      <c r="G353" s="432">
        <f>+D353-'ANEXO 59 CB'!D353</f>
        <v>0</v>
      </c>
    </row>
    <row r="354" spans="1:7" s="3" customFormat="1" x14ac:dyDescent="0.2">
      <c r="A354" s="12"/>
      <c r="B354" s="13" t="s">
        <v>3</v>
      </c>
      <c r="C354" s="10" t="s">
        <v>10</v>
      </c>
      <c r="D354" s="202">
        <f>+'ANEXO 59 CB'!D354</f>
        <v>8912.83</v>
      </c>
      <c r="E354" s="316">
        <v>4350.95</v>
      </c>
      <c r="F354" s="318"/>
      <c r="G354" s="432">
        <f>+D354-'ANEXO 59 CB'!D354</f>
        <v>0</v>
      </c>
    </row>
    <row r="355" spans="1:7" s="3" customFormat="1" x14ac:dyDescent="0.2">
      <c r="A355" s="12"/>
      <c r="B355" s="19" t="s">
        <v>5</v>
      </c>
      <c r="C355" s="10" t="s">
        <v>10</v>
      </c>
      <c r="D355" s="202">
        <f>+'ANEXO 59 CB'!D355</f>
        <v>8706.74</v>
      </c>
      <c r="E355" s="316">
        <v>4238.6099999999997</v>
      </c>
      <c r="F355" s="318"/>
      <c r="G355" s="432">
        <f>+D355-'ANEXO 59 CB'!D355</f>
        <v>0</v>
      </c>
    </row>
    <row r="356" spans="1:7" s="3" customFormat="1" x14ac:dyDescent="0.2">
      <c r="A356" s="12"/>
      <c r="B356" s="13" t="s">
        <v>6</v>
      </c>
      <c r="C356" s="10" t="s">
        <v>10</v>
      </c>
      <c r="D356" s="202">
        <f>+'ANEXO 59 CB'!D356</f>
        <v>8610.74</v>
      </c>
      <c r="E356" s="316">
        <v>4174.1899999999996</v>
      </c>
      <c r="F356" s="318"/>
      <c r="G356" s="432">
        <f>+D356-'ANEXO 59 CB'!D356</f>
        <v>0</v>
      </c>
    </row>
    <row r="357" spans="1:7" s="3" customFormat="1" x14ac:dyDescent="0.2">
      <c r="A357" s="12"/>
      <c r="B357" s="13"/>
      <c r="C357" s="91"/>
      <c r="D357" s="210"/>
      <c r="E357" s="316"/>
      <c r="F357" s="318"/>
      <c r="G357" s="432">
        <f>+D357-'ANEXO 59 CB'!D357</f>
        <v>0</v>
      </c>
    </row>
    <row r="358" spans="1:7" s="3" customFormat="1" x14ac:dyDescent="0.2">
      <c r="A358" s="8" t="s">
        <v>103</v>
      </c>
      <c r="B358" s="9"/>
      <c r="C358" s="89"/>
      <c r="D358" s="210"/>
      <c r="E358" s="316"/>
      <c r="F358" s="318"/>
      <c r="G358" s="432">
        <f>+D358-'ANEXO 59 CB'!D358</f>
        <v>0</v>
      </c>
    </row>
    <row r="359" spans="1:7" s="3" customFormat="1" x14ac:dyDescent="0.2">
      <c r="A359" s="12"/>
      <c r="B359" s="13" t="s">
        <v>0</v>
      </c>
      <c r="C359" s="10" t="s">
        <v>9</v>
      </c>
      <c r="D359" s="202">
        <f>+'ANEXO 59 CB'!D359</f>
        <v>11570630.109999999</v>
      </c>
      <c r="E359" s="316">
        <v>5433076.4800000004</v>
      </c>
      <c r="F359" s="318"/>
      <c r="G359" s="432">
        <f>+D359-'ANEXO 59 CB'!D359</f>
        <v>0</v>
      </c>
    </row>
    <row r="360" spans="1:7" s="3" customFormat="1" x14ac:dyDescent="0.2">
      <c r="A360" s="12"/>
      <c r="B360" s="13" t="s">
        <v>2</v>
      </c>
      <c r="C360" s="10" t="s">
        <v>9</v>
      </c>
      <c r="D360" s="202">
        <f>+'ANEXO 59 CB'!D360</f>
        <v>9265909.0999999996</v>
      </c>
      <c r="E360" s="316">
        <v>4396378.3099999996</v>
      </c>
      <c r="F360" s="318"/>
      <c r="G360" s="432">
        <f>+D360-'ANEXO 59 CB'!D360</f>
        <v>0</v>
      </c>
    </row>
    <row r="361" spans="1:7" s="3" customFormat="1" x14ac:dyDescent="0.2">
      <c r="A361" s="12"/>
      <c r="B361" s="13" t="s">
        <v>3</v>
      </c>
      <c r="C361" s="10" t="s">
        <v>10</v>
      </c>
      <c r="D361" s="202">
        <f>+'ANEXO 59 CB'!D361</f>
        <v>3358.67</v>
      </c>
      <c r="E361" s="316">
        <v>1639.59</v>
      </c>
      <c r="F361" s="318"/>
      <c r="G361" s="432">
        <f>+D361-'ANEXO 59 CB'!D361</f>
        <v>0</v>
      </c>
    </row>
    <row r="362" spans="1:7" s="3" customFormat="1" x14ac:dyDescent="0.2">
      <c r="A362" s="12"/>
      <c r="B362" s="19" t="s">
        <v>5</v>
      </c>
      <c r="C362" s="10" t="s">
        <v>10</v>
      </c>
      <c r="D362" s="202">
        <f>+'ANEXO 59 CB'!D362</f>
        <v>3281.01</v>
      </c>
      <c r="E362" s="316">
        <v>1597.26</v>
      </c>
      <c r="F362" s="318"/>
      <c r="G362" s="432">
        <f>+D362-'ANEXO 59 CB'!D362</f>
        <v>0</v>
      </c>
    </row>
    <row r="363" spans="1:7" s="3" customFormat="1" x14ac:dyDescent="0.2">
      <c r="A363" s="12"/>
      <c r="B363" s="13" t="s">
        <v>6</v>
      </c>
      <c r="C363" s="10" t="s">
        <v>10</v>
      </c>
      <c r="D363" s="202">
        <f>+'ANEXO 59 CB'!D363</f>
        <v>3244.83</v>
      </c>
      <c r="E363" s="316">
        <v>1572.98</v>
      </c>
      <c r="F363" s="318"/>
      <c r="G363" s="432">
        <f>+D363-'ANEXO 59 CB'!D363</f>
        <v>0</v>
      </c>
    </row>
    <row r="364" spans="1:7" s="3" customFormat="1" x14ac:dyDescent="0.2">
      <c r="A364" s="12"/>
      <c r="B364" s="13"/>
      <c r="C364" s="91"/>
      <c r="D364" s="210"/>
      <c r="E364" s="316"/>
      <c r="F364" s="318"/>
      <c r="G364" s="432">
        <f>+D364-'ANEXO 59 CB'!D364</f>
        <v>0</v>
      </c>
    </row>
    <row r="365" spans="1:7" s="3" customFormat="1" x14ac:dyDescent="0.2">
      <c r="A365" s="8" t="s">
        <v>104</v>
      </c>
      <c r="B365" s="9"/>
      <c r="C365" s="89"/>
      <c r="D365" s="210"/>
      <c r="E365" s="316"/>
      <c r="F365" s="318"/>
      <c r="G365" s="432">
        <f>+D365-'ANEXO 59 CB'!D365</f>
        <v>0</v>
      </c>
    </row>
    <row r="366" spans="1:7" s="3" customFormat="1" x14ac:dyDescent="0.2">
      <c r="A366" s="12"/>
      <c r="B366" s="13" t="s">
        <v>0</v>
      </c>
      <c r="C366" s="10" t="s">
        <v>9</v>
      </c>
      <c r="D366" s="202">
        <f>+'ANEXO 59 CB'!D366</f>
        <v>2948070.57</v>
      </c>
      <c r="E366" s="316">
        <v>1376406.28</v>
      </c>
      <c r="F366" s="318"/>
      <c r="G366" s="432">
        <f>+D366-'ANEXO 59 CB'!D366</f>
        <v>0</v>
      </c>
    </row>
    <row r="367" spans="1:7" s="3" customFormat="1" x14ac:dyDescent="0.2">
      <c r="A367" s="12"/>
      <c r="B367" s="13" t="s">
        <v>2</v>
      </c>
      <c r="C367" s="10" t="s">
        <v>9</v>
      </c>
      <c r="D367" s="202">
        <f>+'ANEXO 59 CB'!D367</f>
        <v>2344542.3199999998</v>
      </c>
      <c r="E367" s="316">
        <v>1112410.54</v>
      </c>
      <c r="F367" s="318"/>
      <c r="G367" s="432">
        <f>+D367-'ANEXO 59 CB'!D367</f>
        <v>0</v>
      </c>
    </row>
    <row r="368" spans="1:7" s="3" customFormat="1" x14ac:dyDescent="0.2">
      <c r="A368" s="12"/>
      <c r="B368" s="13" t="s">
        <v>3</v>
      </c>
      <c r="C368" s="10" t="s">
        <v>10</v>
      </c>
      <c r="D368" s="202">
        <f>+'ANEXO 59 CB'!D368</f>
        <v>1359.76</v>
      </c>
      <c r="E368" s="316">
        <v>663.79</v>
      </c>
      <c r="F368" s="318"/>
      <c r="G368" s="432">
        <f>+D368-'ANEXO 59 CB'!D368</f>
        <v>0</v>
      </c>
    </row>
    <row r="369" spans="1:7" s="3" customFormat="1" x14ac:dyDescent="0.2">
      <c r="A369" s="12"/>
      <c r="B369" s="19" t="s">
        <v>5</v>
      </c>
      <c r="C369" s="10" t="s">
        <v>10</v>
      </c>
      <c r="D369" s="202">
        <f>+'ANEXO 59 CB'!D369</f>
        <v>1328.32</v>
      </c>
      <c r="E369" s="316">
        <v>646.65</v>
      </c>
      <c r="F369" s="318"/>
      <c r="G369" s="432">
        <f>+D369-'ANEXO 59 CB'!D369</f>
        <v>0</v>
      </c>
    </row>
    <row r="370" spans="1:7" s="3" customFormat="1" x14ac:dyDescent="0.2">
      <c r="A370" s="12"/>
      <c r="B370" s="13" t="s">
        <v>6</v>
      </c>
      <c r="C370" s="10" t="s">
        <v>10</v>
      </c>
      <c r="D370" s="202">
        <f>+'ANEXO 59 CB'!D370</f>
        <v>1313.68</v>
      </c>
      <c r="E370" s="316">
        <v>636.83000000000004</v>
      </c>
      <c r="F370" s="318"/>
      <c r="G370" s="432">
        <f>+D370-'ANEXO 59 CB'!D370</f>
        <v>0</v>
      </c>
    </row>
    <row r="371" spans="1:7" s="3" customFormat="1" hidden="1" x14ac:dyDescent="0.2">
      <c r="A371" s="12"/>
      <c r="B371" s="13"/>
      <c r="C371" s="83"/>
      <c r="D371" s="88"/>
      <c r="E371" s="316"/>
      <c r="F371" s="318"/>
      <c r="G371" s="432">
        <f>+D371-'ANEXO 59 CB'!D371</f>
        <v>0</v>
      </c>
    </row>
    <row r="372" spans="1:7" s="3" customFormat="1" hidden="1" x14ac:dyDescent="0.2">
      <c r="A372" s="8" t="s">
        <v>105</v>
      </c>
      <c r="B372" s="9"/>
      <c r="C372" s="83"/>
      <c r="D372" s="88"/>
      <c r="E372" s="316"/>
      <c r="F372" s="318"/>
      <c r="G372" s="432">
        <f>+D372-'ANEXO 59 CB'!D372</f>
        <v>0</v>
      </c>
    </row>
    <row r="373" spans="1:7" s="3" customFormat="1" hidden="1" x14ac:dyDescent="0.2">
      <c r="A373" s="12"/>
      <c r="B373" s="13" t="s">
        <v>0</v>
      </c>
      <c r="C373" s="10" t="s">
        <v>9</v>
      </c>
      <c r="D373" s="104">
        <v>7639538.0499999998</v>
      </c>
      <c r="E373" s="316">
        <v>7351079.0199999996</v>
      </c>
      <c r="F373" s="318"/>
      <c r="G373" s="432">
        <f>+D373-'ANEXO 59 CB'!D373</f>
        <v>-8179153.54</v>
      </c>
    </row>
    <row r="374" spans="1:7" s="3" customFormat="1" hidden="1" x14ac:dyDescent="0.2">
      <c r="A374" s="12"/>
      <c r="B374" s="13" t="s">
        <v>2</v>
      </c>
      <c r="C374" s="10" t="s">
        <v>9</v>
      </c>
      <c r="D374" s="104">
        <v>6148195.6799999997</v>
      </c>
      <c r="E374" s="316">
        <v>5911726.6100000003</v>
      </c>
      <c r="F374" s="318"/>
      <c r="G374" s="432">
        <f>+D374-'ANEXO 59 CB'!D374</f>
        <v>-6311496.7300000004</v>
      </c>
    </row>
    <row r="375" spans="1:7" s="3" customFormat="1" hidden="1" x14ac:dyDescent="0.2">
      <c r="A375" s="12"/>
      <c r="B375" s="13" t="s">
        <v>3</v>
      </c>
      <c r="C375" s="10" t="s">
        <v>10</v>
      </c>
      <c r="D375" s="104">
        <v>4350.95</v>
      </c>
      <c r="E375" s="316">
        <v>4350.95</v>
      </c>
      <c r="F375" s="318"/>
      <c r="G375" s="432">
        <f>+D375-'ANEXO 59 CB'!D375</f>
        <v>-4561.88</v>
      </c>
    </row>
    <row r="376" spans="1:7" s="3" customFormat="1" hidden="1" x14ac:dyDescent="0.2">
      <c r="A376" s="12"/>
      <c r="B376" s="19" t="s">
        <v>5</v>
      </c>
      <c r="C376" s="10" t="s">
        <v>10</v>
      </c>
      <c r="D376" s="104">
        <v>4238.6099999999997</v>
      </c>
      <c r="E376" s="316">
        <v>4238.6099999999997</v>
      </c>
      <c r="F376" s="318"/>
      <c r="G376" s="432">
        <f>+D376-'ANEXO 59 CB'!D376</f>
        <v>-4468.13</v>
      </c>
    </row>
    <row r="377" spans="1:7" s="3" customFormat="1" hidden="1" x14ac:dyDescent="0.2">
      <c r="A377" s="12"/>
      <c r="B377" s="13" t="s">
        <v>6</v>
      </c>
      <c r="C377" s="10" t="s">
        <v>10</v>
      </c>
      <c r="D377" s="104">
        <v>4174.1899999999996</v>
      </c>
      <c r="E377" s="316">
        <v>4174.1899999999996</v>
      </c>
      <c r="F377" s="318"/>
      <c r="G377" s="432">
        <f>+D377-'ANEXO 59 CB'!D377</f>
        <v>-4436.55</v>
      </c>
    </row>
    <row r="378" spans="1:7" s="3" customFormat="1" hidden="1" x14ac:dyDescent="0.2">
      <c r="A378" s="12"/>
      <c r="B378" s="13"/>
      <c r="C378" s="83"/>
      <c r="D378" s="88"/>
      <c r="E378" s="316"/>
      <c r="F378" s="318"/>
      <c r="G378" s="432">
        <f>+D378-'ANEXO 59 CB'!D378</f>
        <v>0</v>
      </c>
    </row>
    <row r="379" spans="1:7" s="3" customFormat="1" hidden="1" x14ac:dyDescent="0.2">
      <c r="A379" s="8" t="s">
        <v>106</v>
      </c>
      <c r="B379" s="9"/>
      <c r="C379" s="83"/>
      <c r="D379" s="88"/>
      <c r="E379" s="316"/>
      <c r="F379" s="318"/>
      <c r="G379" s="432">
        <f>+D379-'ANEXO 59 CB'!D379</f>
        <v>0</v>
      </c>
    </row>
    <row r="380" spans="1:7" s="3" customFormat="1" hidden="1" x14ac:dyDescent="0.2">
      <c r="A380" s="12"/>
      <c r="B380" s="13" t="s">
        <v>0</v>
      </c>
      <c r="C380" s="10" t="s">
        <v>9</v>
      </c>
      <c r="D380" s="104">
        <v>5648344.4100000001</v>
      </c>
      <c r="E380" s="316">
        <v>5433076.4800000004</v>
      </c>
      <c r="F380" s="318"/>
      <c r="G380" s="432">
        <f>+D380-'ANEXO 59 CB'!D380</f>
        <v>-5922285.6999999993</v>
      </c>
    </row>
    <row r="381" spans="1:7" s="3" customFormat="1" hidden="1" x14ac:dyDescent="0.2">
      <c r="A381" s="12"/>
      <c r="B381" s="13" t="s">
        <v>2</v>
      </c>
      <c r="C381" s="10" t="s">
        <v>9</v>
      </c>
      <c r="D381" s="104">
        <v>4572233.4400000004</v>
      </c>
      <c r="E381" s="316">
        <v>4396378.3099999996</v>
      </c>
      <c r="F381" s="318"/>
      <c r="G381" s="432">
        <f>+D381-'ANEXO 59 CB'!D381</f>
        <v>-4693675.6599999992</v>
      </c>
    </row>
    <row r="382" spans="1:7" s="3" customFormat="1" hidden="1" x14ac:dyDescent="0.2">
      <c r="A382" s="12"/>
      <c r="B382" s="13" t="s">
        <v>3</v>
      </c>
      <c r="C382" s="10" t="s">
        <v>10</v>
      </c>
      <c r="D382" s="104">
        <v>1639.59</v>
      </c>
      <c r="E382" s="316">
        <v>1639.59</v>
      </c>
      <c r="F382" s="318"/>
      <c r="G382" s="432">
        <f>+D382-'ANEXO 59 CB'!D382</f>
        <v>-1719.0800000000002</v>
      </c>
    </row>
    <row r="383" spans="1:7" s="3" customFormat="1" hidden="1" x14ac:dyDescent="0.2">
      <c r="A383" s="12"/>
      <c r="B383" s="19" t="s">
        <v>5</v>
      </c>
      <c r="C383" s="10" t="s">
        <v>10</v>
      </c>
      <c r="D383" s="104">
        <v>1597.26</v>
      </c>
      <c r="E383" s="316">
        <v>1597.26</v>
      </c>
      <c r="F383" s="318"/>
      <c r="G383" s="432">
        <f>+D383-'ANEXO 59 CB'!D383</f>
        <v>-1683.7500000000002</v>
      </c>
    </row>
    <row r="384" spans="1:7" s="3" customFormat="1" hidden="1" x14ac:dyDescent="0.2">
      <c r="A384" s="12"/>
      <c r="B384" s="13" t="s">
        <v>6</v>
      </c>
      <c r="C384" s="10" t="s">
        <v>10</v>
      </c>
      <c r="D384" s="104">
        <v>1572.98</v>
      </c>
      <c r="E384" s="316">
        <v>1572.98</v>
      </c>
      <c r="F384" s="318"/>
      <c r="G384" s="432">
        <f>+D384-'ANEXO 59 CB'!D384</f>
        <v>-1671.85</v>
      </c>
    </row>
    <row r="385" spans="1:7" s="3" customFormat="1" hidden="1" x14ac:dyDescent="0.2">
      <c r="A385" s="12"/>
      <c r="B385" s="13"/>
      <c r="C385" s="83"/>
      <c r="D385" s="88"/>
      <c r="E385" s="316"/>
      <c r="F385" s="318"/>
      <c r="G385" s="432">
        <f>+D385-'ANEXO 59 CB'!D385</f>
        <v>0</v>
      </c>
    </row>
    <row r="386" spans="1:7" s="3" customFormat="1" hidden="1" x14ac:dyDescent="0.2">
      <c r="A386" s="8" t="s">
        <v>107</v>
      </c>
      <c r="B386" s="9"/>
      <c r="C386" s="83"/>
      <c r="D386" s="88"/>
      <c r="E386" s="316"/>
      <c r="F386" s="318"/>
      <c r="G386" s="432">
        <f>+D386-'ANEXO 59 CB'!D386</f>
        <v>0</v>
      </c>
    </row>
    <row r="387" spans="1:7" s="3" customFormat="1" hidden="1" x14ac:dyDescent="0.2">
      <c r="A387" s="12"/>
      <c r="B387" s="13" t="s">
        <v>0</v>
      </c>
      <c r="C387" s="10" t="s">
        <v>9</v>
      </c>
      <c r="D387" s="104">
        <v>1430653.8</v>
      </c>
      <c r="E387" s="316"/>
      <c r="F387" s="318"/>
      <c r="G387" s="432">
        <f>+D387-'ANEXO 59 CB'!D387</f>
        <v>-1517416.7699999998</v>
      </c>
    </row>
    <row r="388" spans="1:7" s="3" customFormat="1" hidden="1" x14ac:dyDescent="0.2">
      <c r="A388" s="12"/>
      <c r="B388" s="13" t="s">
        <v>2</v>
      </c>
      <c r="C388" s="10" t="s">
        <v>9</v>
      </c>
      <c r="D388" s="104">
        <v>1156906.97</v>
      </c>
      <c r="E388" s="316">
        <v>1376406.28</v>
      </c>
      <c r="F388" s="318"/>
      <c r="G388" s="432">
        <f>+D388-'ANEXO 59 CB'!D388</f>
        <v>-1187635.3499999999</v>
      </c>
    </row>
    <row r="389" spans="1:7" s="3" customFormat="1" hidden="1" x14ac:dyDescent="0.2">
      <c r="A389" s="12"/>
      <c r="B389" s="13" t="s">
        <v>3</v>
      </c>
      <c r="C389" s="10" t="s">
        <v>10</v>
      </c>
      <c r="D389" s="104">
        <v>663.79</v>
      </c>
      <c r="E389" s="316">
        <v>1112410.54</v>
      </c>
      <c r="F389" s="318"/>
      <c r="G389" s="432">
        <f>+D389-'ANEXO 59 CB'!D389</f>
        <v>-695.97</v>
      </c>
    </row>
    <row r="390" spans="1:7" s="3" customFormat="1" hidden="1" x14ac:dyDescent="0.2">
      <c r="A390" s="12"/>
      <c r="B390" s="19" t="s">
        <v>5</v>
      </c>
      <c r="C390" s="10" t="s">
        <v>10</v>
      </c>
      <c r="D390" s="104">
        <v>646.65</v>
      </c>
      <c r="E390" s="316">
        <v>663.79</v>
      </c>
      <c r="F390" s="318"/>
      <c r="G390" s="432">
        <f>+D390-'ANEXO 59 CB'!D390</f>
        <v>-681.67</v>
      </c>
    </row>
    <row r="391" spans="1:7" s="3" customFormat="1" hidden="1" x14ac:dyDescent="0.2">
      <c r="A391" s="12"/>
      <c r="B391" s="13" t="s">
        <v>6</v>
      </c>
      <c r="C391" s="10" t="s">
        <v>10</v>
      </c>
      <c r="D391" s="104">
        <v>636.83000000000004</v>
      </c>
      <c r="E391" s="316">
        <v>646.65</v>
      </c>
      <c r="F391" s="318"/>
      <c r="G391" s="432">
        <f>+D391-'ANEXO 59 CB'!D391</f>
        <v>-676.85</v>
      </c>
    </row>
    <row r="392" spans="1:7" s="3" customFormat="1" x14ac:dyDescent="0.2">
      <c r="A392" s="12"/>
      <c r="B392" s="13"/>
      <c r="C392" s="83"/>
      <c r="D392" s="88"/>
      <c r="E392" s="316">
        <v>636.83000000000004</v>
      </c>
      <c r="F392" s="318"/>
      <c r="G392" s="432">
        <f>+D392-'ANEXO 59 CB'!D392</f>
        <v>0</v>
      </c>
    </row>
    <row r="393" spans="1:7" s="3" customFormat="1" x14ac:dyDescent="0.2">
      <c r="A393" s="8" t="s">
        <v>679</v>
      </c>
      <c r="B393" s="9"/>
      <c r="C393" s="83"/>
      <c r="D393" s="88"/>
      <c r="E393" s="316"/>
      <c r="F393" s="318"/>
      <c r="G393" s="432">
        <f>+D393-'ANEXO 59 CB'!D393</f>
        <v>0</v>
      </c>
    </row>
    <row r="394" spans="1:7" s="3" customFormat="1" x14ac:dyDescent="0.2">
      <c r="A394" s="12"/>
      <c r="B394" s="13" t="s">
        <v>0</v>
      </c>
      <c r="C394" s="10" t="s">
        <v>9</v>
      </c>
      <c r="D394" s="202">
        <f>+'ANEXO 59 CB'!D394</f>
        <v>15818691.59</v>
      </c>
      <c r="E394" s="316">
        <v>7351079.0199999996</v>
      </c>
      <c r="F394" s="318"/>
      <c r="G394" s="432">
        <f>+D394-'ANEXO 59 CB'!D394</f>
        <v>0</v>
      </c>
    </row>
    <row r="395" spans="1:7" s="3" customFormat="1" x14ac:dyDescent="0.2">
      <c r="A395" s="12"/>
      <c r="B395" s="13" t="s">
        <v>2</v>
      </c>
      <c r="C395" s="10" t="s">
        <v>9</v>
      </c>
      <c r="D395" s="202">
        <f>+'ANEXO 59 CB'!D395</f>
        <v>12459692.41</v>
      </c>
      <c r="E395" s="316">
        <v>5911726.6100000003</v>
      </c>
      <c r="F395" s="318"/>
      <c r="G395" s="432">
        <f>+D395-'ANEXO 59 CB'!D395</f>
        <v>0</v>
      </c>
    </row>
    <row r="396" spans="1:7" s="3" customFormat="1" x14ac:dyDescent="0.2">
      <c r="A396" s="12"/>
      <c r="B396" s="13" t="s">
        <v>3</v>
      </c>
      <c r="C396" s="10" t="s">
        <v>10</v>
      </c>
      <c r="D396" s="202">
        <f>+'ANEXO 59 CB'!D396</f>
        <v>8912.83</v>
      </c>
      <c r="E396" s="316">
        <v>4350.95</v>
      </c>
      <c r="F396" s="318"/>
      <c r="G396" s="432">
        <f>+D396-'ANEXO 59 CB'!D396</f>
        <v>0</v>
      </c>
    </row>
    <row r="397" spans="1:7" s="3" customFormat="1" x14ac:dyDescent="0.2">
      <c r="A397" s="12"/>
      <c r="B397" s="19" t="s">
        <v>5</v>
      </c>
      <c r="C397" s="10" t="s">
        <v>10</v>
      </c>
      <c r="D397" s="202">
        <f>+'ANEXO 59 CB'!D397</f>
        <v>8706.74</v>
      </c>
      <c r="E397" s="316">
        <v>4238.6099999999997</v>
      </c>
      <c r="F397" s="318"/>
      <c r="G397" s="432">
        <f>+D397-'ANEXO 59 CB'!D397</f>
        <v>0</v>
      </c>
    </row>
    <row r="398" spans="1:7" s="3" customFormat="1" x14ac:dyDescent="0.2">
      <c r="A398" s="12"/>
      <c r="B398" s="13" t="s">
        <v>6</v>
      </c>
      <c r="C398" s="10" t="s">
        <v>10</v>
      </c>
      <c r="D398" s="202">
        <f>+'ANEXO 59 CB'!D398</f>
        <v>8610.74</v>
      </c>
      <c r="E398" s="316">
        <v>4174.1899999999996</v>
      </c>
      <c r="F398" s="318"/>
      <c r="G398" s="432">
        <f>+D398-'ANEXO 59 CB'!D398</f>
        <v>0</v>
      </c>
    </row>
    <row r="399" spans="1:7" s="3" customFormat="1" x14ac:dyDescent="0.2">
      <c r="A399" s="12"/>
      <c r="B399" s="13"/>
      <c r="C399" s="83"/>
      <c r="D399" s="210"/>
      <c r="E399" s="316"/>
      <c r="F399" s="318"/>
      <c r="G399" s="432">
        <f>+D399-'ANEXO 59 CB'!D399</f>
        <v>0</v>
      </c>
    </row>
    <row r="400" spans="1:7" s="3" customFormat="1" x14ac:dyDescent="0.2">
      <c r="A400" s="8" t="s">
        <v>680</v>
      </c>
      <c r="B400" s="9"/>
      <c r="C400" s="83"/>
      <c r="D400" s="210"/>
      <c r="E400" s="316"/>
      <c r="F400" s="318"/>
      <c r="G400" s="432">
        <f>+D400-'ANEXO 59 CB'!D400</f>
        <v>0</v>
      </c>
    </row>
    <row r="401" spans="1:7" s="3" customFormat="1" x14ac:dyDescent="0.2">
      <c r="A401" s="12"/>
      <c r="B401" s="13" t="s">
        <v>0</v>
      </c>
      <c r="C401" s="10" t="s">
        <v>9</v>
      </c>
      <c r="D401" s="202">
        <f>+'ANEXO 59 CB'!D401</f>
        <v>11570630.109999999</v>
      </c>
      <c r="E401" s="316">
        <v>5433076.4800000004</v>
      </c>
      <c r="F401" s="318"/>
      <c r="G401" s="432">
        <f>+D401-'ANEXO 59 CB'!D401</f>
        <v>0</v>
      </c>
    </row>
    <row r="402" spans="1:7" s="3" customFormat="1" x14ac:dyDescent="0.2">
      <c r="A402" s="12"/>
      <c r="B402" s="13" t="s">
        <v>2</v>
      </c>
      <c r="C402" s="10" t="s">
        <v>9</v>
      </c>
      <c r="D402" s="202">
        <f>+'ANEXO 59 CB'!D402</f>
        <v>9265909.0999999996</v>
      </c>
      <c r="E402" s="316">
        <v>4396378.3099999996</v>
      </c>
      <c r="F402" s="318"/>
      <c r="G402" s="432">
        <f>+D402-'ANEXO 59 CB'!D402</f>
        <v>0</v>
      </c>
    </row>
    <row r="403" spans="1:7" s="3" customFormat="1" x14ac:dyDescent="0.2">
      <c r="A403" s="12"/>
      <c r="B403" s="13" t="s">
        <v>3</v>
      </c>
      <c r="C403" s="10" t="s">
        <v>10</v>
      </c>
      <c r="D403" s="202">
        <f>+'ANEXO 59 CB'!D403</f>
        <v>3358.67</v>
      </c>
      <c r="E403" s="316">
        <v>1639.59</v>
      </c>
      <c r="F403" s="318"/>
      <c r="G403" s="432">
        <f>+D403-'ANEXO 59 CB'!D403</f>
        <v>0</v>
      </c>
    </row>
    <row r="404" spans="1:7" s="3" customFormat="1" x14ac:dyDescent="0.2">
      <c r="A404" s="12"/>
      <c r="B404" s="19" t="s">
        <v>5</v>
      </c>
      <c r="C404" s="10" t="s">
        <v>10</v>
      </c>
      <c r="D404" s="202">
        <f>+'ANEXO 59 CB'!D404</f>
        <v>3281.01</v>
      </c>
      <c r="E404" s="316">
        <v>1597.26</v>
      </c>
      <c r="F404" s="318"/>
      <c r="G404" s="432">
        <f>+D404-'ANEXO 59 CB'!D404</f>
        <v>0</v>
      </c>
    </row>
    <row r="405" spans="1:7" s="3" customFormat="1" x14ac:dyDescent="0.2">
      <c r="A405" s="12"/>
      <c r="B405" s="13" t="s">
        <v>6</v>
      </c>
      <c r="C405" s="10" t="s">
        <v>10</v>
      </c>
      <c r="D405" s="202">
        <f>+'ANEXO 59 CB'!D405</f>
        <v>3244.83</v>
      </c>
      <c r="E405" s="316">
        <v>1572.98</v>
      </c>
      <c r="F405" s="318"/>
      <c r="G405" s="432">
        <f>+D405-'ANEXO 59 CB'!D405</f>
        <v>0</v>
      </c>
    </row>
    <row r="406" spans="1:7" s="3" customFormat="1" x14ac:dyDescent="0.2">
      <c r="A406" s="12"/>
      <c r="B406" s="13"/>
      <c r="C406" s="83"/>
      <c r="D406" s="210"/>
      <c r="E406" s="316"/>
      <c r="F406" s="318"/>
      <c r="G406" s="432">
        <f>+D406-'ANEXO 59 CB'!D406</f>
        <v>0</v>
      </c>
    </row>
    <row r="407" spans="1:7" s="3" customFormat="1" x14ac:dyDescent="0.2">
      <c r="A407" s="8" t="s">
        <v>682</v>
      </c>
      <c r="B407" s="9"/>
      <c r="C407" s="83"/>
      <c r="D407" s="210"/>
      <c r="E407" s="316"/>
      <c r="F407" s="318"/>
      <c r="G407" s="432">
        <f>+D407-'ANEXO 59 CB'!D407</f>
        <v>0</v>
      </c>
    </row>
    <row r="408" spans="1:7" s="3" customFormat="1" x14ac:dyDescent="0.2">
      <c r="A408" s="12"/>
      <c r="B408" s="13" t="s">
        <v>0</v>
      </c>
      <c r="C408" s="10" t="s">
        <v>9</v>
      </c>
      <c r="D408" s="202">
        <f>+'ANEXO 59 CB'!D408</f>
        <v>2948070.57</v>
      </c>
      <c r="E408" s="316">
        <v>1376406.28</v>
      </c>
      <c r="F408" s="318"/>
      <c r="G408" s="432">
        <f>+D408-'ANEXO 59 CB'!D408</f>
        <v>0</v>
      </c>
    </row>
    <row r="409" spans="1:7" s="3" customFormat="1" x14ac:dyDescent="0.2">
      <c r="A409" s="12"/>
      <c r="B409" s="13" t="s">
        <v>2</v>
      </c>
      <c r="C409" s="10" t="s">
        <v>9</v>
      </c>
      <c r="D409" s="202">
        <f>+'ANEXO 59 CB'!D409</f>
        <v>2344542.3199999998</v>
      </c>
      <c r="E409" s="316">
        <v>1112410.54</v>
      </c>
      <c r="F409" s="318"/>
      <c r="G409" s="432">
        <f>+D409-'ANEXO 59 CB'!D409</f>
        <v>0</v>
      </c>
    </row>
    <row r="410" spans="1:7" s="3" customFormat="1" x14ac:dyDescent="0.2">
      <c r="A410" s="12"/>
      <c r="B410" s="13" t="s">
        <v>3</v>
      </c>
      <c r="C410" s="10" t="s">
        <v>10</v>
      </c>
      <c r="D410" s="202">
        <f>+'ANEXO 59 CB'!D410</f>
        <v>1359.76</v>
      </c>
      <c r="E410" s="316">
        <v>663.79</v>
      </c>
      <c r="F410" s="318"/>
      <c r="G410" s="432">
        <f>+D410-'ANEXO 59 CB'!D410</f>
        <v>0</v>
      </c>
    </row>
    <row r="411" spans="1:7" s="3" customFormat="1" x14ac:dyDescent="0.2">
      <c r="A411" s="12"/>
      <c r="B411" s="19" t="s">
        <v>5</v>
      </c>
      <c r="C411" s="10" t="s">
        <v>10</v>
      </c>
      <c r="D411" s="202">
        <f>+'ANEXO 59 CB'!D411</f>
        <v>1328.32</v>
      </c>
      <c r="E411" s="316">
        <v>646.65</v>
      </c>
      <c r="F411" s="318"/>
      <c r="G411" s="432">
        <f>+D411-'ANEXO 59 CB'!D411</f>
        <v>0</v>
      </c>
    </row>
    <row r="412" spans="1:7" s="3" customFormat="1" x14ac:dyDescent="0.2">
      <c r="A412" s="12"/>
      <c r="B412" s="13" t="s">
        <v>6</v>
      </c>
      <c r="C412" s="10" t="s">
        <v>10</v>
      </c>
      <c r="D412" s="202">
        <f>+'ANEXO 59 CB'!D412</f>
        <v>1313.68</v>
      </c>
      <c r="E412" s="316">
        <v>636.83000000000004</v>
      </c>
      <c r="F412" s="318"/>
      <c r="G412" s="432">
        <f>+D412-'ANEXO 59 CB'!D412</f>
        <v>0</v>
      </c>
    </row>
    <row r="413" spans="1:7" s="3" customFormat="1" x14ac:dyDescent="0.2">
      <c r="A413" s="441"/>
      <c r="B413" s="285"/>
      <c r="C413" s="286"/>
      <c r="D413" s="443"/>
      <c r="E413" s="316"/>
      <c r="F413" s="318"/>
      <c r="G413" s="432">
        <f>+D413-'ANEXO 59 CB'!D413</f>
        <v>0</v>
      </c>
    </row>
    <row r="414" spans="1:7" s="3" customFormat="1" x14ac:dyDescent="0.2">
      <c r="A414" s="28" t="s">
        <v>683</v>
      </c>
      <c r="B414" s="29"/>
      <c r="C414" s="93"/>
      <c r="D414" s="88"/>
      <c r="E414" s="316"/>
      <c r="F414" s="318"/>
      <c r="G414" s="432">
        <f>+D414-'ANEXO 59 CB'!D414</f>
        <v>0</v>
      </c>
    </row>
    <row r="415" spans="1:7" s="3" customFormat="1" x14ac:dyDescent="0.2">
      <c r="A415" s="32"/>
      <c r="B415" s="33" t="s">
        <v>0</v>
      </c>
      <c r="C415" s="10" t="s">
        <v>9</v>
      </c>
      <c r="D415" s="202">
        <f>+'ANEXO 59 CB'!D415</f>
        <v>15818691.59</v>
      </c>
      <c r="E415" s="316">
        <v>7351079.0199999996</v>
      </c>
      <c r="F415" s="318"/>
      <c r="G415" s="432">
        <f>+D415-'ANEXO 59 CB'!D415</f>
        <v>0</v>
      </c>
    </row>
    <row r="416" spans="1:7" s="3" customFormat="1" x14ac:dyDescent="0.2">
      <c r="A416" s="32"/>
      <c r="B416" s="33" t="s">
        <v>2</v>
      </c>
      <c r="C416" s="10" t="s">
        <v>9</v>
      </c>
      <c r="D416" s="202">
        <f>+'ANEXO 59 CB'!D416</f>
        <v>12459692.41</v>
      </c>
      <c r="E416" s="316">
        <v>5911726.6100000003</v>
      </c>
      <c r="F416" s="318"/>
      <c r="G416" s="432">
        <f>+D416-'ANEXO 59 CB'!D416</f>
        <v>0</v>
      </c>
    </row>
    <row r="417" spans="1:7" s="3" customFormat="1" x14ac:dyDescent="0.2">
      <c r="A417" s="32"/>
      <c r="B417" s="33" t="s">
        <v>3</v>
      </c>
      <c r="C417" s="10" t="s">
        <v>10</v>
      </c>
      <c r="D417" s="202">
        <f>+'ANEXO 59 CB'!D417</f>
        <v>8912.83</v>
      </c>
      <c r="E417" s="316">
        <v>4350.95</v>
      </c>
      <c r="F417" s="318"/>
      <c r="G417" s="432">
        <f>+D417-'ANEXO 59 CB'!D417</f>
        <v>0</v>
      </c>
    </row>
    <row r="418" spans="1:7" s="3" customFormat="1" x14ac:dyDescent="0.2">
      <c r="A418" s="32"/>
      <c r="B418" s="36" t="s">
        <v>5</v>
      </c>
      <c r="C418" s="10" t="s">
        <v>10</v>
      </c>
      <c r="D418" s="202">
        <f>+'ANEXO 59 CB'!D418</f>
        <v>8706.74</v>
      </c>
      <c r="E418" s="316">
        <v>4238.6099999999997</v>
      </c>
      <c r="F418" s="318"/>
      <c r="G418" s="432">
        <f>+D418-'ANEXO 59 CB'!D418</f>
        <v>0</v>
      </c>
    </row>
    <row r="419" spans="1:7" s="3" customFormat="1" x14ac:dyDescent="0.2">
      <c r="A419" s="32"/>
      <c r="B419" s="33" t="s">
        <v>6</v>
      </c>
      <c r="C419" s="10" t="s">
        <v>10</v>
      </c>
      <c r="D419" s="202">
        <f>+'ANEXO 59 CB'!D419</f>
        <v>8610.74</v>
      </c>
      <c r="E419" s="316">
        <v>4174.1899999999996</v>
      </c>
      <c r="F419" s="318"/>
      <c r="G419" s="432">
        <f>+D419-'ANEXO 59 CB'!D419</f>
        <v>0</v>
      </c>
    </row>
    <row r="420" spans="1:7" s="3" customFormat="1" x14ac:dyDescent="0.2">
      <c r="A420" s="32"/>
      <c r="B420" s="33"/>
      <c r="C420" s="93"/>
      <c r="D420" s="88"/>
      <c r="E420" s="316"/>
      <c r="F420" s="318"/>
      <c r="G420" s="432">
        <f>+D420-'ANEXO 59 CB'!D420</f>
        <v>0</v>
      </c>
    </row>
    <row r="421" spans="1:7" s="3" customFormat="1" x14ac:dyDescent="0.2">
      <c r="A421" s="28" t="s">
        <v>680</v>
      </c>
      <c r="B421" s="29"/>
      <c r="C421" s="93"/>
      <c r="D421" s="88"/>
      <c r="E421" s="316"/>
      <c r="F421" s="318"/>
      <c r="G421" s="432">
        <f>+D421-'ANEXO 59 CB'!D421</f>
        <v>0</v>
      </c>
    </row>
    <row r="422" spans="1:7" s="3" customFormat="1" x14ac:dyDescent="0.2">
      <c r="A422" s="32"/>
      <c r="B422" s="33" t="s">
        <v>0</v>
      </c>
      <c r="C422" s="10" t="s">
        <v>9</v>
      </c>
      <c r="D422" s="202">
        <f>+'ANEXO 59 CB'!D422</f>
        <v>11570630.109999999</v>
      </c>
      <c r="E422" s="316">
        <v>5433076.4800000004</v>
      </c>
      <c r="F422" s="318"/>
      <c r="G422" s="432">
        <f>+D422-'ANEXO 59 CB'!D422</f>
        <v>0</v>
      </c>
    </row>
    <row r="423" spans="1:7" s="3" customFormat="1" x14ac:dyDescent="0.2">
      <c r="A423" s="32"/>
      <c r="B423" s="33" t="s">
        <v>2</v>
      </c>
      <c r="C423" s="10" t="s">
        <v>9</v>
      </c>
      <c r="D423" s="202">
        <f>+'ANEXO 59 CB'!D423</f>
        <v>9265909.0999999996</v>
      </c>
      <c r="E423" s="316">
        <v>4396378.3099999996</v>
      </c>
      <c r="F423" s="318"/>
      <c r="G423" s="432">
        <f>+D423-'ANEXO 59 CB'!D423</f>
        <v>0</v>
      </c>
    </row>
    <row r="424" spans="1:7" s="3" customFormat="1" x14ac:dyDescent="0.2">
      <c r="A424" s="32"/>
      <c r="B424" s="33" t="s">
        <v>3</v>
      </c>
      <c r="C424" s="10" t="s">
        <v>10</v>
      </c>
      <c r="D424" s="202">
        <f>+'ANEXO 59 CB'!D424</f>
        <v>3358.67</v>
      </c>
      <c r="E424" s="316">
        <v>1639.59</v>
      </c>
      <c r="F424" s="318"/>
      <c r="G424" s="432">
        <f>+D424-'ANEXO 59 CB'!D424</f>
        <v>0</v>
      </c>
    </row>
    <row r="425" spans="1:7" s="3" customFormat="1" x14ac:dyDescent="0.2">
      <c r="A425" s="32"/>
      <c r="B425" s="36" t="s">
        <v>5</v>
      </c>
      <c r="C425" s="10" t="s">
        <v>10</v>
      </c>
      <c r="D425" s="202">
        <f>+'ANEXO 59 CB'!D425</f>
        <v>3281.01</v>
      </c>
      <c r="E425" s="316">
        <v>1597.26</v>
      </c>
      <c r="F425" s="318"/>
      <c r="G425" s="432">
        <f>+D425-'ANEXO 59 CB'!D425</f>
        <v>0</v>
      </c>
    </row>
    <row r="426" spans="1:7" s="3" customFormat="1" x14ac:dyDescent="0.2">
      <c r="A426" s="32"/>
      <c r="B426" s="33" t="s">
        <v>6</v>
      </c>
      <c r="C426" s="10" t="s">
        <v>10</v>
      </c>
      <c r="D426" s="202">
        <f>+'ANEXO 59 CB'!D426</f>
        <v>3244.83</v>
      </c>
      <c r="E426" s="316">
        <v>1572.98</v>
      </c>
      <c r="F426" s="318"/>
      <c r="G426" s="432">
        <f>+D426-'ANEXO 59 CB'!D426</f>
        <v>0</v>
      </c>
    </row>
    <row r="427" spans="1:7" s="3" customFormat="1" x14ac:dyDescent="0.2">
      <c r="A427" s="32"/>
      <c r="B427" s="33"/>
      <c r="C427" s="93"/>
      <c r="D427" s="88"/>
      <c r="E427" s="316"/>
      <c r="F427" s="318"/>
      <c r="G427" s="432">
        <f>+D427-'ANEXO 59 CB'!D427</f>
        <v>0</v>
      </c>
    </row>
    <row r="428" spans="1:7" s="3" customFormat="1" x14ac:dyDescent="0.2">
      <c r="A428" s="28" t="s">
        <v>681</v>
      </c>
      <c r="B428" s="29"/>
      <c r="C428" s="93"/>
      <c r="D428" s="88"/>
      <c r="E428" s="316"/>
      <c r="F428" s="318"/>
      <c r="G428" s="432">
        <f>+D428-'ANEXO 59 CB'!D428</f>
        <v>0</v>
      </c>
    </row>
    <row r="429" spans="1:7" s="3" customFormat="1" x14ac:dyDescent="0.2">
      <c r="A429" s="32"/>
      <c r="B429" s="33" t="s">
        <v>0</v>
      </c>
      <c r="C429" s="10" t="s">
        <v>9</v>
      </c>
      <c r="D429" s="202">
        <f>+'ANEXO 59 CB'!D429</f>
        <v>2948070.57</v>
      </c>
      <c r="E429" s="316">
        <v>1376406.28</v>
      </c>
      <c r="F429" s="318"/>
      <c r="G429" s="432">
        <f>+D429-'ANEXO 59 CB'!D429</f>
        <v>0</v>
      </c>
    </row>
    <row r="430" spans="1:7" s="3" customFormat="1" x14ac:dyDescent="0.2">
      <c r="A430" s="32"/>
      <c r="B430" s="33" t="s">
        <v>2</v>
      </c>
      <c r="C430" s="10" t="s">
        <v>9</v>
      </c>
      <c r="D430" s="202">
        <f>+'ANEXO 59 CB'!D430</f>
        <v>2344542.3199999998</v>
      </c>
      <c r="E430" s="316">
        <v>1112410.54</v>
      </c>
      <c r="F430" s="318"/>
      <c r="G430" s="432">
        <f>+D430-'ANEXO 59 CB'!D430</f>
        <v>0</v>
      </c>
    </row>
    <row r="431" spans="1:7" s="3" customFormat="1" x14ac:dyDescent="0.2">
      <c r="A431" s="32"/>
      <c r="B431" s="33" t="s">
        <v>3</v>
      </c>
      <c r="C431" s="10" t="s">
        <v>10</v>
      </c>
      <c r="D431" s="202">
        <f>+'ANEXO 59 CB'!D431</f>
        <v>1359.76</v>
      </c>
      <c r="E431" s="316">
        <v>663.79</v>
      </c>
      <c r="F431" s="318"/>
      <c r="G431" s="432">
        <f>+D431-'ANEXO 59 CB'!D431</f>
        <v>0</v>
      </c>
    </row>
    <row r="432" spans="1:7" s="3" customFormat="1" x14ac:dyDescent="0.2">
      <c r="A432" s="32"/>
      <c r="B432" s="36" t="s">
        <v>5</v>
      </c>
      <c r="C432" s="10" t="s">
        <v>10</v>
      </c>
      <c r="D432" s="202">
        <f>+'ANEXO 59 CB'!D432</f>
        <v>1328.32</v>
      </c>
      <c r="E432" s="316">
        <v>646.65</v>
      </c>
      <c r="F432" s="318"/>
      <c r="G432" s="432">
        <f>+D432-'ANEXO 59 CB'!D432</f>
        <v>0</v>
      </c>
    </row>
    <row r="433" spans="1:7" s="3" customFormat="1" x14ac:dyDescent="0.2">
      <c r="A433" s="32"/>
      <c r="B433" s="33" t="s">
        <v>6</v>
      </c>
      <c r="C433" s="10" t="s">
        <v>10</v>
      </c>
      <c r="D433" s="202">
        <f>+'ANEXO 59 CB'!D433</f>
        <v>1313.68</v>
      </c>
      <c r="E433" s="316">
        <v>636.83000000000004</v>
      </c>
      <c r="F433" s="318"/>
      <c r="G433" s="432">
        <f>+D433-'ANEXO 59 CB'!D433</f>
        <v>0</v>
      </c>
    </row>
    <row r="434" spans="1:7" s="3" customFormat="1" ht="15" thickBot="1" x14ac:dyDescent="0.25">
      <c r="A434" s="138"/>
      <c r="B434" s="126"/>
      <c r="C434" s="23"/>
      <c r="D434" s="204"/>
      <c r="E434" s="316"/>
      <c r="F434" s="318"/>
      <c r="G434" s="432">
        <f>+D434-'ANEXO 59 CB'!D434</f>
        <v>0</v>
      </c>
    </row>
    <row r="435" spans="1:7" s="3" customFormat="1" hidden="1" x14ac:dyDescent="0.2">
      <c r="A435" s="87"/>
      <c r="B435" s="106"/>
      <c r="C435" s="53"/>
      <c r="D435" s="88"/>
      <c r="E435" s="317"/>
      <c r="F435" s="318"/>
      <c r="G435" s="432">
        <f>+D435-'ANEXO 59 CB'!D435</f>
        <v>0</v>
      </c>
    </row>
    <row r="436" spans="1:7" hidden="1" x14ac:dyDescent="0.2">
      <c r="A436" s="28" t="s">
        <v>130</v>
      </c>
      <c r="B436" s="70"/>
      <c r="C436" s="44"/>
      <c r="D436" s="146"/>
      <c r="E436" s="317"/>
      <c r="F436" s="318"/>
      <c r="G436" s="432">
        <f>+D436-'ANEXO 59 CB'!D436</f>
        <v>0</v>
      </c>
    </row>
    <row r="437" spans="1:7" hidden="1" x14ac:dyDescent="0.2">
      <c r="A437" s="32"/>
      <c r="B437" s="72" t="s">
        <v>12</v>
      </c>
      <c r="C437" s="108" t="s">
        <v>131</v>
      </c>
      <c r="D437" s="104">
        <v>186.12</v>
      </c>
      <c r="E437" s="317">
        <v>2791.45</v>
      </c>
      <c r="F437" s="318"/>
      <c r="G437" s="432">
        <f>+D437-'ANEXO 59 CB'!D437</f>
        <v>0</v>
      </c>
    </row>
    <row r="438" spans="1:7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7">
        <v>16900.78</v>
      </c>
      <c r="F438" s="318"/>
      <c r="G438" s="432">
        <f>+D438-'ANEXO 59 CB'!D438</f>
        <v>0</v>
      </c>
    </row>
    <row r="439" spans="1:7" hidden="1" x14ac:dyDescent="0.2">
      <c r="A439" s="32"/>
      <c r="B439" s="72" t="s">
        <v>133</v>
      </c>
      <c r="C439" s="108" t="s">
        <v>131</v>
      </c>
      <c r="D439" s="104">
        <v>2476.87</v>
      </c>
      <c r="E439" s="317">
        <v>37148.050000000003</v>
      </c>
      <c r="F439" s="318"/>
      <c r="G439" s="432">
        <f>+D439-'ANEXO 59 CB'!D439</f>
        <v>0</v>
      </c>
    </row>
    <row r="440" spans="1:7" s="3" customFormat="1" hidden="1" x14ac:dyDescent="0.2">
      <c r="A440" s="32"/>
      <c r="B440" s="109"/>
      <c r="C440" s="108"/>
      <c r="D440" s="110"/>
      <c r="E440" s="317"/>
      <c r="F440" s="318"/>
      <c r="G440" s="432">
        <f>+D440-'ANEXO 59 CB'!D440</f>
        <v>0</v>
      </c>
    </row>
    <row r="441" spans="1:7" hidden="1" x14ac:dyDescent="0.2">
      <c r="A441" s="28" t="s">
        <v>134</v>
      </c>
      <c r="B441" s="70"/>
      <c r="C441" s="111"/>
      <c r="D441" s="112"/>
      <c r="E441" s="317"/>
      <c r="F441" s="318"/>
      <c r="G441" s="432">
        <f>+D441-'ANEXO 59 CB'!D441</f>
        <v>0</v>
      </c>
    </row>
    <row r="442" spans="1:7" hidden="1" x14ac:dyDescent="0.2">
      <c r="A442" s="28"/>
      <c r="B442" s="70" t="s">
        <v>135</v>
      </c>
      <c r="C442" s="111"/>
      <c r="D442" s="112"/>
      <c r="E442" s="317"/>
      <c r="F442" s="318"/>
      <c r="G442" s="432">
        <f>+D442-'ANEXO 59 CB'!D442</f>
        <v>0</v>
      </c>
    </row>
    <row r="443" spans="1:7" hidden="1" x14ac:dyDescent="0.2">
      <c r="A443" s="32"/>
      <c r="B443" s="72" t="s">
        <v>136</v>
      </c>
      <c r="C443" s="108" t="s">
        <v>131</v>
      </c>
      <c r="D443" s="104">
        <v>1348.72</v>
      </c>
      <c r="E443" s="317">
        <v>20228.07</v>
      </c>
      <c r="F443" s="318"/>
      <c r="G443" s="432">
        <f>+D443-'ANEXO 59 CB'!D443</f>
        <v>0</v>
      </c>
    </row>
    <row r="444" spans="1:7" hidden="1" x14ac:dyDescent="0.2">
      <c r="A444" s="32"/>
      <c r="B444" s="72" t="s">
        <v>137</v>
      </c>
      <c r="C444" s="108" t="s">
        <v>131</v>
      </c>
      <c r="D444" s="104">
        <v>3019.9</v>
      </c>
      <c r="E444" s="317">
        <v>45292.33</v>
      </c>
      <c r="F444" s="318"/>
      <c r="G444" s="432">
        <f>+D444-'ANEXO 59 CB'!D444</f>
        <v>0</v>
      </c>
    </row>
    <row r="445" spans="1:7" hidden="1" x14ac:dyDescent="0.2">
      <c r="A445" s="32"/>
      <c r="B445" s="72" t="s">
        <v>138</v>
      </c>
      <c r="C445" s="108" t="s">
        <v>131</v>
      </c>
      <c r="D445" s="104">
        <v>1839.85</v>
      </c>
      <c r="E445" s="317">
        <v>27593.93</v>
      </c>
      <c r="F445" s="318"/>
      <c r="G445" s="432">
        <f>+D445-'ANEXO 59 CB'!D445</f>
        <v>0</v>
      </c>
    </row>
    <row r="446" spans="1:7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7">
        <v>69245.34</v>
      </c>
      <c r="F446" s="318"/>
      <c r="G446" s="432">
        <f>+D446-'ANEXO 59 CB'!D446</f>
        <v>0</v>
      </c>
    </row>
    <row r="447" spans="1:7" s="3" customFormat="1" hidden="1" x14ac:dyDescent="0.2">
      <c r="A447" s="32"/>
      <c r="B447" s="72"/>
      <c r="C447" s="108"/>
      <c r="D447" s="110"/>
      <c r="E447" s="317"/>
      <c r="F447" s="318"/>
      <c r="G447" s="432">
        <f>+D447-'ANEXO 59 CB'!D447</f>
        <v>0</v>
      </c>
    </row>
    <row r="448" spans="1:7" hidden="1" x14ac:dyDescent="0.2">
      <c r="A448" s="28"/>
      <c r="B448" s="70" t="s">
        <v>140</v>
      </c>
      <c r="C448" s="111"/>
      <c r="D448" s="112"/>
      <c r="E448" s="317"/>
      <c r="F448" s="318"/>
      <c r="G448" s="432">
        <f>+D448-'ANEXO 59 CB'!D448</f>
        <v>0</v>
      </c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7">
        <v>25513.31</v>
      </c>
      <c r="F449" s="318"/>
      <c r="G449" s="432">
        <f>+D449-'ANEXO 59 CB'!D449</f>
        <v>0</v>
      </c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7">
        <v>82088.33</v>
      </c>
      <c r="F450" s="318"/>
      <c r="G450" s="432">
        <f>+D450-'ANEXO 59 CB'!D450</f>
        <v>0</v>
      </c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7">
        <v>44949.77</v>
      </c>
      <c r="F451" s="318"/>
      <c r="G451" s="432">
        <f>+D451-'ANEXO 59 CB'!D451</f>
        <v>0</v>
      </c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7">
        <v>84867.28</v>
      </c>
      <c r="F452" s="318"/>
      <c r="G452" s="432">
        <f>+D452-'ANEXO 59 CB'!D452</f>
        <v>0</v>
      </c>
    </row>
    <row r="453" spans="1:10" s="3" customFormat="1" ht="15" hidden="1" thickBot="1" x14ac:dyDescent="0.25">
      <c r="A453" s="113"/>
      <c r="B453" s="114"/>
      <c r="C453" s="47"/>
      <c r="D453" s="115"/>
      <c r="E453" s="317"/>
      <c r="F453" s="318"/>
      <c r="G453" s="432">
        <f>+D453-'ANEXO 59 CB'!D453</f>
        <v>0</v>
      </c>
    </row>
    <row r="454" spans="1:10" s="3" customFormat="1" hidden="1" x14ac:dyDescent="0.2">
      <c r="A454" s="116"/>
      <c r="B454" s="117"/>
      <c r="C454" s="118"/>
      <c r="D454" s="119"/>
      <c r="E454" s="317"/>
      <c r="F454" s="318"/>
      <c r="G454" s="432">
        <f>+D454-'ANEXO 59 CB'!D454</f>
        <v>0</v>
      </c>
    </row>
    <row r="455" spans="1:10" hidden="1" x14ac:dyDescent="0.2">
      <c r="A455" s="120" t="s">
        <v>141</v>
      </c>
      <c r="B455" s="121"/>
      <c r="C455" s="122"/>
      <c r="D455" s="95"/>
      <c r="E455" s="317"/>
      <c r="F455" s="318"/>
      <c r="G455" s="432">
        <f>+D455-'ANEXO 59 CB'!D455</f>
        <v>0</v>
      </c>
    </row>
    <row r="456" spans="1:10" hidden="1" x14ac:dyDescent="0.2">
      <c r="A456" s="123"/>
      <c r="B456" s="124" t="s">
        <v>142</v>
      </c>
      <c r="C456" s="122"/>
      <c r="D456" s="95"/>
      <c r="E456" s="317"/>
      <c r="F456" s="318"/>
      <c r="G456" s="432">
        <f>+D456-'ANEXO 59 CB'!D456</f>
        <v>0</v>
      </c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7">
        <v>3040.97</v>
      </c>
      <c r="F457" s="318"/>
      <c r="G457" s="432">
        <f>+D457-'ANEXO 59 CB'!D457</f>
        <v>0</v>
      </c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7">
        <v>3801.33</v>
      </c>
      <c r="F458" s="318"/>
      <c r="G458" s="432">
        <f>+D458-'ANEXO 59 CB'!D458</f>
        <v>0</v>
      </c>
    </row>
    <row r="459" spans="1:10" hidden="1" x14ac:dyDescent="0.2">
      <c r="A459" s="123"/>
      <c r="B459" s="124" t="s">
        <v>145</v>
      </c>
      <c r="C459" s="122"/>
      <c r="D459" s="95"/>
      <c r="E459" s="317"/>
      <c r="F459" s="318"/>
      <c r="G459" s="432">
        <f>+D459-'ANEXO 59 CB'!D459</f>
        <v>0</v>
      </c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7">
        <v>4561.22</v>
      </c>
      <c r="F460" s="318"/>
      <c r="G460" s="432">
        <f>+D460-'ANEXO 59 CB'!D460</f>
        <v>0</v>
      </c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7">
        <v>6842.3</v>
      </c>
      <c r="F461" s="318"/>
      <c r="G461" s="432">
        <f>+D461-'ANEXO 59 CB'!D461</f>
        <v>0</v>
      </c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7">
        <v>16894.060000000001</v>
      </c>
      <c r="F462" s="318"/>
      <c r="G462" s="432">
        <f>+D462-'ANEXO 59 CB'!D462</f>
        <v>0</v>
      </c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7">
        <v>22807.03</v>
      </c>
      <c r="F463" s="318"/>
      <c r="G463" s="432">
        <f>+D463-'ANEXO 59 CB'!D463</f>
        <v>0</v>
      </c>
    </row>
    <row r="464" spans="1:10" s="3" customFormat="1" ht="15" hidden="1" thickBot="1" x14ac:dyDescent="0.25">
      <c r="A464" s="113"/>
      <c r="B464" s="126"/>
      <c r="C464" s="23"/>
      <c r="D464" s="22"/>
      <c r="E464" s="317"/>
      <c r="F464" s="318"/>
      <c r="G464" s="432">
        <f>+D464-'ANEXO 59 CB'!D464</f>
        <v>0</v>
      </c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7"/>
      <c r="F465" s="318"/>
      <c r="G465" s="432">
        <f>+D465-'ANEXO 59 CB'!D465</f>
        <v>0</v>
      </c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7"/>
      <c r="F466" s="318"/>
      <c r="G466" s="432">
        <f>+D466-'ANEXO 59 CB'!D466</f>
        <v>0</v>
      </c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983.91800000000001</v>
      </c>
      <c r="E467" s="317">
        <v>453.31700000000001</v>
      </c>
      <c r="F467" s="318"/>
      <c r="G467" s="432">
        <f>+D467-'ANEXO 59 CB'!D467</f>
        <v>0</v>
      </c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3126.5141999999996</v>
      </c>
      <c r="E468" s="317">
        <v>1415.5304000000001</v>
      </c>
      <c r="F468" s="318"/>
      <c r="G468" s="432">
        <f>+D468-'ANEXO 59 CB'!D468</f>
        <v>0</v>
      </c>
    </row>
    <row r="469" spans="1:10" s="3" customFormat="1" ht="15" hidden="1" thickBot="1" x14ac:dyDescent="0.25">
      <c r="A469" s="138"/>
      <c r="B469" s="126"/>
      <c r="C469" s="23"/>
      <c r="D469" s="22"/>
      <c r="E469" s="317"/>
      <c r="F469" s="318"/>
      <c r="G469" s="432">
        <f>+D469-'ANEXO 59 CB'!D469</f>
        <v>0</v>
      </c>
    </row>
    <row r="470" spans="1:10" s="3" customFormat="1" hidden="1" x14ac:dyDescent="0.2">
      <c r="A470" s="116"/>
      <c r="B470" s="139"/>
      <c r="C470" s="7"/>
      <c r="D470" s="140"/>
      <c r="E470" s="317"/>
      <c r="F470" s="318"/>
      <c r="G470" s="432">
        <f>+D470-'ANEXO 59 CB'!D470</f>
        <v>0</v>
      </c>
    </row>
    <row r="471" spans="1:10" hidden="1" x14ac:dyDescent="0.2">
      <c r="A471" s="141" t="s">
        <v>151</v>
      </c>
      <c r="B471" s="106"/>
      <c r="C471" s="53"/>
      <c r="D471" s="137"/>
      <c r="E471" s="317"/>
      <c r="F471" s="318"/>
      <c r="G471" s="432">
        <f>+D471-'ANEXO 59 CB'!D471</f>
        <v>0</v>
      </c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7">
        <v>13.633205495669761</v>
      </c>
      <c r="F472" s="318"/>
      <c r="G472" s="432">
        <f>+D472-'ANEXO 59 CB'!D472</f>
        <v>0</v>
      </c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7">
        <v>13.633205495669761</v>
      </c>
      <c r="F473" s="318"/>
      <c r="G473" s="432">
        <f>+D473-'ANEXO 59 CB'!D473</f>
        <v>0</v>
      </c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6">
        <v>13.633205495669761</v>
      </c>
      <c r="F474" s="318"/>
      <c r="G474" s="432">
        <f>+D474-'ANEXO 59 CB'!D474</f>
        <v>0</v>
      </c>
    </row>
    <row r="475" spans="1:10" s="3" customFormat="1" ht="15" hidden="1" thickBot="1" x14ac:dyDescent="0.25">
      <c r="A475" s="138"/>
      <c r="B475" s="126"/>
      <c r="C475" s="23"/>
      <c r="D475" s="22"/>
      <c r="E475" s="314"/>
      <c r="F475" s="315"/>
      <c r="G475" s="432">
        <f>+D475-'ANEXO 59 CB'!D475</f>
        <v>0</v>
      </c>
    </row>
    <row r="476" spans="1:10" hidden="1" x14ac:dyDescent="0.2">
      <c r="A476" s="136"/>
      <c r="B476" s="319"/>
      <c r="C476" s="106"/>
      <c r="D476" s="320"/>
      <c r="G476" s="432">
        <f>+D476-'ANEXO 59 CB'!D476</f>
        <v>0</v>
      </c>
    </row>
    <row r="477" spans="1:10" ht="13.5" customHeight="1" x14ac:dyDescent="0.2">
      <c r="A477" s="136"/>
      <c r="B477" s="319"/>
      <c r="C477" s="106"/>
      <c r="D477" s="320"/>
    </row>
    <row r="478" spans="1:10" ht="54.75" customHeight="1" x14ac:dyDescent="0.2">
      <c r="A478" s="473" t="str">
        <f>+'ANEXO 59 CB'!A478:D479</f>
        <v>(Nota *): Para los conceptos de RECARGOS POR BAJO COSENO DE FI, SERVICIO DE REHABILITACION, CARGO POR SERVICIO DE CONEXION, y COSTO DE LA ENERGIA NO SUMINISTRADA, rige el Anexo "TARIFA APLICABLE A "DEMANDA RESIDENCIAL", "DEMANDA NO RESIDENCIAL HASTA 10 KW", "DEMANDA ALUMBRADO PÚBLICO HASTA 10 KW", "DEMANDA NO RESIDENCIAL ENTRE 10 Y 300 KW"  y "GRANDES DEMANDAS GUDIS &gt; = 300 kW""</v>
      </c>
      <c r="B478" s="471"/>
      <c r="C478" s="471"/>
      <c r="D478" s="472"/>
    </row>
    <row r="479" spans="1:10" ht="15" thickBot="1" x14ac:dyDescent="0.25">
      <c r="A479" s="435"/>
      <c r="B479" s="321"/>
      <c r="C479" s="126"/>
      <c r="D479" s="436"/>
    </row>
  </sheetData>
  <mergeCells count="4">
    <mergeCell ref="A1:D1"/>
    <mergeCell ref="A2:D2"/>
    <mergeCell ref="A3:D3"/>
    <mergeCell ref="A478:D478"/>
  </mergeCells>
  <printOptions horizontalCentered="1"/>
  <pageMargins left="0.78740157480314965" right="0.19685039370078741" top="0.78740157480314965" bottom="1.1811023622047245" header="0" footer="0.31496062992125984"/>
  <pageSetup paperSize="9" scale="57" fitToHeight="4" orientation="portrait" r:id="rId1"/>
  <headerFooter>
    <oddFooter>Página &amp;P</oddFooter>
  </headerFooter>
  <rowBreaks count="3" manualBreakCount="3">
    <brk id="99" max="3" man="1"/>
    <brk id="215" max="3" man="1"/>
    <brk id="356" max="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C3D5-89EB-46D1-A7B0-4C2E17168A71}">
  <sheetPr>
    <tabColor rgb="FFFFC000"/>
  </sheetPr>
  <dimension ref="A1:J479"/>
  <sheetViews>
    <sheetView showGridLines="0" view="pageBreakPreview" zoomScaleNormal="100" zoomScaleSheetLayoutView="100" workbookViewId="0">
      <selection activeCell="D25" sqref="D25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437</v>
      </c>
      <c r="B1" s="479"/>
      <c r="C1" s="479"/>
      <c r="D1" s="479"/>
      <c r="E1" s="308"/>
    </row>
    <row r="2" spans="1:7" x14ac:dyDescent="0.2">
      <c r="A2" s="460" t="str">
        <f>+'ANEXO 299 CB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v>234.63</v>
      </c>
      <c r="E8" s="312">
        <v>278.3</v>
      </c>
      <c r="F8" s="16"/>
    </row>
    <row r="9" spans="1:7" x14ac:dyDescent="0.2">
      <c r="A9" s="12"/>
      <c r="B9" s="54" t="s">
        <v>15</v>
      </c>
      <c r="C9" s="10" t="s">
        <v>4</v>
      </c>
      <c r="D9" s="18">
        <v>7.7765000000000004</v>
      </c>
      <c r="E9" s="312">
        <v>7.9997999999999996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v>603.22</v>
      </c>
      <c r="E12" s="312">
        <v>709.57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v>7.1101000000000001</v>
      </c>
      <c r="E13" s="312">
        <v>7.2003000000000004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v>762.45</v>
      </c>
      <c r="E14" s="312">
        <v>900.96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v>7.2016999999999998</v>
      </c>
      <c r="E15" s="312">
        <v>7.3102999999999998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v>1043.1500000000001</v>
      </c>
      <c r="E16" s="312">
        <v>1238.3399999999999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v>7.5162000000000004</v>
      </c>
      <c r="E17" s="312">
        <v>7.6883999999999997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v>1247.44</v>
      </c>
      <c r="E18" s="312">
        <v>1483.88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v>7.69</v>
      </c>
      <c r="E19" s="312">
        <v>7.8973000000000004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v>2094.9</v>
      </c>
      <c r="E20" s="312">
        <v>2502.46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v>8.4197000000000006</v>
      </c>
      <c r="E21" s="312">
        <v>8.7743000000000002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v>2878.71</v>
      </c>
      <c r="E22" s="312">
        <v>3444.53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v>8.9678000000000004</v>
      </c>
      <c r="E23" s="312">
        <v>9.4330999999999996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v>4150.01</v>
      </c>
      <c r="E24" s="312">
        <v>4972.53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v>9.3124000000000002</v>
      </c>
      <c r="E25" s="312">
        <v>9.8473000000000006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v>4979.3900000000003</v>
      </c>
      <c r="E26" s="312">
        <v>5969.38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v>9.3836999999999993</v>
      </c>
      <c r="E27" s="312">
        <v>9.9329999999999998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x14ac:dyDescent="0.2">
      <c r="A29" s="8" t="s">
        <v>33</v>
      </c>
      <c r="B29" s="52"/>
      <c r="C29" s="48"/>
      <c r="D29" s="11"/>
      <c r="E29" s="312"/>
      <c r="F29" s="16"/>
    </row>
    <row r="30" spans="1:6" x14ac:dyDescent="0.2">
      <c r="A30" s="12"/>
      <c r="B30" s="54" t="s">
        <v>13</v>
      </c>
      <c r="C30" s="14" t="s">
        <v>14</v>
      </c>
      <c r="D30" s="61">
        <v>744.01</v>
      </c>
      <c r="E30" s="312">
        <v>885.43</v>
      </c>
      <c r="F30" s="16"/>
    </row>
    <row r="31" spans="1:6" x14ac:dyDescent="0.2">
      <c r="A31" s="12"/>
      <c r="B31" s="54" t="s">
        <v>15</v>
      </c>
      <c r="C31" s="10" t="s">
        <v>4</v>
      </c>
      <c r="D31" s="63">
        <v>15.2668</v>
      </c>
      <c r="E31" s="312">
        <v>16.0975</v>
      </c>
      <c r="F31" s="16"/>
    </row>
    <row r="32" spans="1:6" s="3" customFormat="1" x14ac:dyDescent="0.2">
      <c r="A32" s="12"/>
      <c r="B32" s="54"/>
      <c r="C32" s="57"/>
      <c r="D32" s="20"/>
      <c r="E32" s="312"/>
      <c r="F32" s="16"/>
    </row>
    <row r="33" spans="1:6" x14ac:dyDescent="0.2">
      <c r="A33" s="40" t="s">
        <v>34</v>
      </c>
      <c r="B33" s="52"/>
      <c r="C33" s="48"/>
      <c r="D33" s="11"/>
      <c r="E33" s="312"/>
      <c r="F33" s="16"/>
    </row>
    <row r="34" spans="1:6" x14ac:dyDescent="0.2">
      <c r="A34" s="12"/>
      <c r="B34" s="54" t="s">
        <v>13</v>
      </c>
      <c r="C34" s="14" t="s">
        <v>14</v>
      </c>
      <c r="D34" s="15">
        <v>5424.15</v>
      </c>
      <c r="E34" s="312">
        <v>6454.83</v>
      </c>
      <c r="F34" s="16"/>
    </row>
    <row r="35" spans="1:6" x14ac:dyDescent="0.2">
      <c r="A35" s="12"/>
      <c r="B35" s="54" t="s">
        <v>15</v>
      </c>
      <c r="C35" s="10" t="s">
        <v>4</v>
      </c>
      <c r="D35" s="18">
        <v>14.2536</v>
      </c>
      <c r="E35" s="312">
        <v>14.880599999999999</v>
      </c>
      <c r="F35" s="16"/>
    </row>
    <row r="36" spans="1:6" s="3" customFormat="1" x14ac:dyDescent="0.2">
      <c r="A36" s="12"/>
      <c r="B36" s="54"/>
      <c r="C36" s="57"/>
      <c r="D36" s="27"/>
      <c r="E36" s="312"/>
      <c r="F36" s="16"/>
    </row>
    <row r="37" spans="1:6" x14ac:dyDescent="0.2">
      <c r="A37" s="40" t="s">
        <v>35</v>
      </c>
      <c r="B37" s="52"/>
      <c r="C37" s="10"/>
      <c r="D37" s="15"/>
      <c r="E37" s="312"/>
      <c r="F37" s="16"/>
    </row>
    <row r="38" spans="1:6" x14ac:dyDescent="0.2">
      <c r="A38" s="12"/>
      <c r="B38" s="54" t="s">
        <v>13</v>
      </c>
      <c r="C38" s="14" t="s">
        <v>14</v>
      </c>
      <c r="D38" s="15">
        <v>15120.14</v>
      </c>
      <c r="E38" s="312">
        <v>18000.57</v>
      </c>
      <c r="F38" s="16"/>
    </row>
    <row r="39" spans="1:6" x14ac:dyDescent="0.2">
      <c r="A39" s="12"/>
      <c r="B39" s="54" t="s">
        <v>15</v>
      </c>
      <c r="C39" s="10" t="s">
        <v>4</v>
      </c>
      <c r="D39" s="18">
        <v>13.410299999999999</v>
      </c>
      <c r="E39" s="312">
        <v>13.867699999999999</v>
      </c>
      <c r="F39" s="16"/>
    </row>
    <row r="40" spans="1:6" s="3" customFormat="1" x14ac:dyDescent="0.2">
      <c r="A40" s="12"/>
      <c r="B40" s="54"/>
      <c r="C40" s="57"/>
      <c r="D40" s="20"/>
      <c r="E40" s="312"/>
      <c r="F40" s="16"/>
    </row>
    <row r="41" spans="1:6" x14ac:dyDescent="0.2">
      <c r="A41" s="8" t="s">
        <v>36</v>
      </c>
      <c r="B41" s="52"/>
      <c r="C41" s="48"/>
      <c r="D41" s="15"/>
      <c r="E41" s="312"/>
      <c r="F41" s="16"/>
    </row>
    <row r="42" spans="1:6" x14ac:dyDescent="0.2">
      <c r="A42" s="12"/>
      <c r="B42" s="54" t="s">
        <v>15</v>
      </c>
      <c r="C42" s="10" t="s">
        <v>4</v>
      </c>
      <c r="D42" s="18">
        <v>12.0169</v>
      </c>
      <c r="E42" s="312">
        <v>12.145799999999999</v>
      </c>
      <c r="F42" s="16"/>
    </row>
    <row r="43" spans="1:6" s="3" customFormat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v>1073.44</v>
      </c>
      <c r="E45" s="312">
        <v>1273.42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v>13.8184</v>
      </c>
      <c r="E46" s="312">
        <v>14.424799999999999</v>
      </c>
      <c r="F46" s="16"/>
    </row>
    <row r="47" spans="1:6" s="3" customFormat="1" hidden="1" x14ac:dyDescent="0.2">
      <c r="A47" s="12"/>
      <c r="B47" s="54"/>
      <c r="C47" s="57"/>
      <c r="D47" s="20">
        <v>0</v>
      </c>
      <c r="E47" s="312"/>
      <c r="F47" s="16"/>
    </row>
    <row r="48" spans="1:6" hidden="1" x14ac:dyDescent="0.2">
      <c r="A48" s="8" t="s">
        <v>39</v>
      </c>
      <c r="B48" s="52"/>
      <c r="C48" s="48"/>
      <c r="D48" s="11">
        <v>0</v>
      </c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1083.1600000000001</v>
      </c>
      <c r="E49" s="312">
        <v>1285.1099999999999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819.87</v>
      </c>
      <c r="E50" s="312">
        <v>985.42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10.0197</v>
      </c>
      <c r="E51" s="312">
        <v>9.8324999999999996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9.8835999999999995</v>
      </c>
      <c r="E52" s="312">
        <v>9.6964000000000006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9.7486999999999995</v>
      </c>
      <c r="E53" s="312">
        <v>9.5614000000000008</v>
      </c>
      <c r="F53" s="16"/>
    </row>
    <row r="54" spans="1:6" s="3" customFormat="1" hidden="1" x14ac:dyDescent="0.2">
      <c r="A54" s="12"/>
      <c r="B54" s="54"/>
      <c r="C54" s="57"/>
      <c r="D54" s="20">
        <v>0</v>
      </c>
      <c r="E54" s="312"/>
      <c r="F54" s="16"/>
    </row>
    <row r="55" spans="1:6" hidden="1" x14ac:dyDescent="0.2">
      <c r="A55" s="8" t="s">
        <v>40</v>
      </c>
      <c r="B55" s="52"/>
      <c r="C55" s="48"/>
      <c r="D55" s="11">
        <v>0</v>
      </c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820.38</v>
      </c>
      <c r="E56" s="312">
        <v>971.09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609.71</v>
      </c>
      <c r="E57" s="312">
        <v>732.83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9.0706000000000007</v>
      </c>
      <c r="E58" s="312">
        <v>8.9053000000000004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8.9476999999999993</v>
      </c>
      <c r="E59" s="312">
        <v>8.7824000000000009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8.8257999999999992</v>
      </c>
      <c r="E60" s="312">
        <v>8.6605000000000008</v>
      </c>
      <c r="F60" s="16"/>
    </row>
    <row r="61" spans="1:6" s="3" customFormat="1" hidden="1" x14ac:dyDescent="0.2">
      <c r="A61" s="12"/>
      <c r="B61" s="54"/>
      <c r="C61" s="57"/>
      <c r="D61" s="20">
        <v>0</v>
      </c>
      <c r="E61" s="312"/>
      <c r="F61" s="16"/>
    </row>
    <row r="62" spans="1:6" hidden="1" x14ac:dyDescent="0.2">
      <c r="A62" s="8" t="s">
        <v>41</v>
      </c>
      <c r="B62" s="52"/>
      <c r="C62" s="48"/>
      <c r="D62" s="11">
        <v>0</v>
      </c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258.92</v>
      </c>
      <c r="E63" s="312">
        <v>296.89999999999998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154.28</v>
      </c>
      <c r="E64" s="312">
        <v>185.43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8.5309000000000008</v>
      </c>
      <c r="E65" s="312">
        <v>8.3336000000000006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8.4126999999999992</v>
      </c>
      <c r="E66" s="312">
        <v>8.2152999999999992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8.2955000000000005</v>
      </c>
      <c r="E67" s="312">
        <v>8.0981000000000005</v>
      </c>
      <c r="F67" s="16"/>
    </row>
    <row r="68" spans="1:6" s="3" customFormat="1" hidden="1" x14ac:dyDescent="0.2">
      <c r="A68" s="12"/>
      <c r="C68" s="53"/>
      <c r="D68" s="53">
        <v>0</v>
      </c>
      <c r="E68" s="312"/>
      <c r="F68" s="16"/>
    </row>
    <row r="69" spans="1:6" s="3" customFormat="1" hidden="1" x14ac:dyDescent="0.2">
      <c r="A69" s="12"/>
      <c r="B69" s="54"/>
      <c r="C69" s="10"/>
      <c r="D69" s="20">
        <v>0</v>
      </c>
      <c r="E69" s="312"/>
      <c r="F69" s="16"/>
    </row>
    <row r="70" spans="1:6" hidden="1" x14ac:dyDescent="0.2">
      <c r="A70" s="8" t="s">
        <v>393</v>
      </c>
      <c r="B70" s="52"/>
      <c r="C70" s="10"/>
      <c r="D70" s="11">
        <v>0</v>
      </c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1083.1600000000001</v>
      </c>
      <c r="E71" s="312">
        <v>1285.1099999999999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819.87</v>
      </c>
      <c r="E72" s="312">
        <v>985.42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10.063800000000001</v>
      </c>
      <c r="E73" s="312">
        <v>9.8855000000000004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9.9311000000000007</v>
      </c>
      <c r="E74" s="312">
        <v>9.7535000000000007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9.7962000000000007</v>
      </c>
      <c r="E75" s="312">
        <v>9.6184999999999992</v>
      </c>
      <c r="F75" s="16"/>
    </row>
    <row r="76" spans="1:6" s="3" customFormat="1" hidden="1" x14ac:dyDescent="0.2">
      <c r="A76" s="12"/>
      <c r="B76" s="54"/>
      <c r="C76" s="10"/>
      <c r="D76" s="20">
        <v>0</v>
      </c>
      <c r="E76" s="312"/>
      <c r="F76" s="16"/>
    </row>
    <row r="77" spans="1:6" hidden="1" x14ac:dyDescent="0.2">
      <c r="A77" s="8" t="s">
        <v>394</v>
      </c>
      <c r="B77" s="52"/>
      <c r="C77" s="10"/>
      <c r="D77" s="11">
        <v>0</v>
      </c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820.38</v>
      </c>
      <c r="E78" s="312">
        <v>971.09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609.71</v>
      </c>
      <c r="E79" s="312">
        <v>732.83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9.1146999999999991</v>
      </c>
      <c r="E80" s="312">
        <v>8.9582999999999995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8.9952000000000005</v>
      </c>
      <c r="E81" s="312">
        <v>8.8394999999999992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8.8733000000000004</v>
      </c>
      <c r="E82" s="312">
        <v>8.7175999999999991</v>
      </c>
      <c r="F82" s="16"/>
    </row>
    <row r="83" spans="1:7" s="3" customFormat="1" hidden="1" x14ac:dyDescent="0.2">
      <c r="A83" s="12"/>
      <c r="B83" s="54"/>
      <c r="C83" s="10"/>
      <c r="D83" s="20">
        <v>0</v>
      </c>
      <c r="E83" s="312"/>
      <c r="F83" s="16"/>
    </row>
    <row r="84" spans="1:7" hidden="1" x14ac:dyDescent="0.2">
      <c r="A84" s="8" t="s">
        <v>395</v>
      </c>
      <c r="B84" s="52"/>
      <c r="C84" s="10"/>
      <c r="D84" s="11">
        <v>0</v>
      </c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258.92</v>
      </c>
      <c r="E85" s="312">
        <v>296.89999999999998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154.28</v>
      </c>
      <c r="E86" s="312">
        <v>185.43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8.5309000000000008</v>
      </c>
      <c r="E87" s="312">
        <v>8.3336000000000006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8.4126999999999992</v>
      </c>
      <c r="E88" s="312">
        <v>8.2152999999999992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8.2955000000000005</v>
      </c>
      <c r="E89" s="312">
        <v>8.0981000000000005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v>965.96</v>
      </c>
      <c r="E92" s="312">
        <v>1147.23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v>5.6334</v>
      </c>
      <c r="E93" s="312">
        <v>5.5553999999999997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v>1710.94</v>
      </c>
      <c r="E94" s="312">
        <v>2042.65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v>6.0644</v>
      </c>
      <c r="E95" s="312">
        <v>6.0734000000000004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v>3196.28</v>
      </c>
      <c r="E96" s="312">
        <v>3827.9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v>6.6607000000000003</v>
      </c>
      <c r="E97" s="312">
        <v>6.7901999999999996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v>4539.97</v>
      </c>
      <c r="E98" s="312">
        <v>5442.92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v>6.7469000000000001</v>
      </c>
      <c r="E99" s="312">
        <v>6.8936999999999999</v>
      </c>
      <c r="F99" s="16"/>
    </row>
    <row r="100" spans="1:6" s="3" customFormat="1" x14ac:dyDescent="0.2">
      <c r="A100" s="32"/>
      <c r="B100" s="72"/>
      <c r="C100" s="30"/>
      <c r="D100" s="73"/>
      <c r="E100" s="312"/>
      <c r="F100" s="16"/>
    </row>
    <row r="101" spans="1:6" x14ac:dyDescent="0.2">
      <c r="A101" s="28" t="s">
        <v>54</v>
      </c>
      <c r="B101" s="70"/>
      <c r="C101" s="30"/>
      <c r="D101" s="71"/>
      <c r="E101" s="312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965.96</v>
      </c>
      <c r="E102" s="312">
        <v>1147.23</v>
      </c>
      <c r="F102" s="16"/>
    </row>
    <row r="103" spans="1:6" x14ac:dyDescent="0.2">
      <c r="A103" s="32"/>
      <c r="B103" s="72" t="s">
        <v>47</v>
      </c>
      <c r="C103" s="30" t="s">
        <v>4</v>
      </c>
      <c r="D103" s="35">
        <v>9.6846999999999994</v>
      </c>
      <c r="E103" s="312">
        <v>9.6067999999999998</v>
      </c>
      <c r="F103" s="16"/>
    </row>
    <row r="104" spans="1:6" x14ac:dyDescent="0.2">
      <c r="A104" s="32"/>
      <c r="B104" s="72" t="s">
        <v>48</v>
      </c>
      <c r="C104" s="34" t="s">
        <v>14</v>
      </c>
      <c r="D104" s="43">
        <v>1710.94</v>
      </c>
      <c r="E104" s="312">
        <v>2042.65</v>
      </c>
      <c r="F104" s="16"/>
    </row>
    <row r="105" spans="1:6" x14ac:dyDescent="0.2">
      <c r="A105" s="32"/>
      <c r="B105" s="72" t="s">
        <v>49</v>
      </c>
      <c r="C105" s="30" t="s">
        <v>4</v>
      </c>
      <c r="D105" s="35">
        <v>10.1157</v>
      </c>
      <c r="E105" s="312">
        <v>10.1248</v>
      </c>
      <c r="F105" s="16"/>
    </row>
    <row r="106" spans="1:6" x14ac:dyDescent="0.2">
      <c r="A106" s="32"/>
      <c r="B106" s="72" t="s">
        <v>50</v>
      </c>
      <c r="C106" s="34" t="s">
        <v>14</v>
      </c>
      <c r="D106" s="43">
        <v>3196.28</v>
      </c>
      <c r="E106" s="312">
        <v>3827.9</v>
      </c>
      <c r="F106" s="16"/>
    </row>
    <row r="107" spans="1:6" x14ac:dyDescent="0.2">
      <c r="A107" s="32"/>
      <c r="B107" s="72" t="s">
        <v>51</v>
      </c>
      <c r="C107" s="30" t="s">
        <v>4</v>
      </c>
      <c r="D107" s="35">
        <v>10.712</v>
      </c>
      <c r="E107" s="312">
        <v>10.8416</v>
      </c>
      <c r="F107" s="16"/>
    </row>
    <row r="108" spans="1:6" x14ac:dyDescent="0.2">
      <c r="A108" s="32"/>
      <c r="B108" s="72" t="s">
        <v>52</v>
      </c>
      <c r="C108" s="34" t="s">
        <v>14</v>
      </c>
      <c r="D108" s="43">
        <v>4539.97</v>
      </c>
      <c r="E108" s="312">
        <v>5442.92</v>
      </c>
      <c r="F108" s="16"/>
    </row>
    <row r="109" spans="1:6" x14ac:dyDescent="0.2">
      <c r="A109" s="32"/>
      <c r="B109" s="72" t="s">
        <v>53</v>
      </c>
      <c r="C109" s="30" t="s">
        <v>4</v>
      </c>
      <c r="D109" s="35">
        <v>10.7982</v>
      </c>
      <c r="E109" s="312">
        <v>10.9451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100"/>
      <c r="D128" s="296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v>1083.1600000000001</v>
      </c>
      <c r="E132" s="312">
        <v>1285.1099999999999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v>819.87</v>
      </c>
      <c r="E133" s="312">
        <v>985.42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v>5.5454999999999997</v>
      </c>
      <c r="E134" s="312">
        <v>5.3182999999999998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v>5.3242000000000003</v>
      </c>
      <c r="E135" s="312">
        <v>5.0970000000000004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v>5.1017000000000001</v>
      </c>
      <c r="E136" s="312">
        <v>4.8745000000000003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v>820.38</v>
      </c>
      <c r="E140" s="312">
        <v>971.09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v>609.71</v>
      </c>
      <c r="E141" s="312">
        <v>732.83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v>5.0095999999999998</v>
      </c>
      <c r="E142" s="312">
        <v>4.8042999999999996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v>4.8097000000000003</v>
      </c>
      <c r="E143" s="312">
        <v>4.6044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v>4.6086999999999998</v>
      </c>
      <c r="E144" s="312">
        <v>4.4034000000000004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v>258.92</v>
      </c>
      <c r="E147" s="312">
        <v>296.89999999999998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v>154.28</v>
      </c>
      <c r="E148" s="312">
        <v>185.43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v>4.8167999999999997</v>
      </c>
      <c r="E149" s="312">
        <v>4.6193999999999997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v>4.6245000000000003</v>
      </c>
      <c r="E150" s="312">
        <v>4.4272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v>4.4313000000000002</v>
      </c>
      <c r="E151" s="312">
        <v>4.2339000000000002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v>1083.1600000000001</v>
      </c>
      <c r="E154" s="312">
        <v>1285.1099999999999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v>819.87</v>
      </c>
      <c r="E155" s="312">
        <v>985.42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v>5.5454999999999997</v>
      </c>
      <c r="E156" s="312">
        <v>5.3182999999999998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v>5.3242000000000003</v>
      </c>
      <c r="E157" s="312">
        <v>5.0970000000000004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v>5.1017000000000001</v>
      </c>
      <c r="E158" s="312">
        <v>4.8745000000000003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v>820.38</v>
      </c>
      <c r="E161" s="312">
        <v>971.09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v>609.71</v>
      </c>
      <c r="E162" s="312">
        <v>732.83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v>5.0095999999999998</v>
      </c>
      <c r="E163" s="312">
        <v>4.8042999999999996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v>4.8097000000000003</v>
      </c>
      <c r="E164" s="312">
        <v>4.6044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v>4.6086999999999998</v>
      </c>
      <c r="E165" s="312">
        <v>4.4034000000000004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v>258.92</v>
      </c>
      <c r="E168" s="312">
        <v>296.89999999999998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v>154.28</v>
      </c>
      <c r="E169" s="312">
        <v>185.43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v>4.8167999999999997</v>
      </c>
      <c r="E170" s="312">
        <v>4.6193999999999997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v>4.6245000000000003</v>
      </c>
      <c r="E171" s="312">
        <v>4.4272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v>4.4313000000000002</v>
      </c>
      <c r="E172" s="312">
        <v>4.2339000000000002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x14ac:dyDescent="0.2">
      <c r="A174" s="8" t="s">
        <v>77</v>
      </c>
      <c r="B174" s="9"/>
      <c r="C174" s="89"/>
      <c r="D174" s="86"/>
      <c r="E174" s="312"/>
      <c r="F174" s="16"/>
    </row>
    <row r="175" spans="1:6" x14ac:dyDescent="0.2">
      <c r="A175" s="12"/>
      <c r="B175" s="13" t="s">
        <v>0</v>
      </c>
      <c r="C175" s="90" t="s">
        <v>1</v>
      </c>
      <c r="D175" s="15">
        <v>1083.1600000000001</v>
      </c>
      <c r="E175" s="312">
        <v>1285.1099999999999</v>
      </c>
      <c r="F175" s="16"/>
    </row>
    <row r="176" spans="1:6" x14ac:dyDescent="0.2">
      <c r="A176" s="12"/>
      <c r="B176" s="13" t="s">
        <v>2</v>
      </c>
      <c r="C176" s="90" t="s">
        <v>1</v>
      </c>
      <c r="D176" s="15">
        <v>819.87</v>
      </c>
      <c r="E176" s="312">
        <v>985.42</v>
      </c>
      <c r="F176" s="16"/>
    </row>
    <row r="177" spans="1:6" x14ac:dyDescent="0.2">
      <c r="A177" s="12"/>
      <c r="B177" s="13" t="s">
        <v>3</v>
      </c>
      <c r="C177" s="83" t="s">
        <v>4</v>
      </c>
      <c r="D177" s="18">
        <v>9.8216000000000001</v>
      </c>
      <c r="E177" s="312">
        <v>9.5944000000000003</v>
      </c>
      <c r="F177" s="16"/>
    </row>
    <row r="178" spans="1:6" x14ac:dyDescent="0.2">
      <c r="A178" s="12"/>
      <c r="B178" s="19" t="s">
        <v>5</v>
      </c>
      <c r="C178" s="83" t="s">
        <v>4</v>
      </c>
      <c r="D178" s="18">
        <v>9.6854999999999993</v>
      </c>
      <c r="E178" s="312">
        <v>9.4582999999999995</v>
      </c>
      <c r="F178" s="16"/>
    </row>
    <row r="179" spans="1:6" x14ac:dyDescent="0.2">
      <c r="A179" s="12"/>
      <c r="B179" s="13" t="s">
        <v>6</v>
      </c>
      <c r="C179" s="83" t="s">
        <v>4</v>
      </c>
      <c r="D179" s="18">
        <v>9.5505999999999993</v>
      </c>
      <c r="E179" s="312">
        <v>9.3232999999999997</v>
      </c>
      <c r="F179" s="16"/>
    </row>
    <row r="180" spans="1:6" s="3" customFormat="1" x14ac:dyDescent="0.2">
      <c r="A180" s="12"/>
      <c r="B180" s="13"/>
      <c r="C180" s="91"/>
      <c r="D180" s="88"/>
      <c r="E180" s="312"/>
      <c r="F180" s="16"/>
    </row>
    <row r="181" spans="1:6" x14ac:dyDescent="0.2">
      <c r="A181" s="8" t="s">
        <v>78</v>
      </c>
      <c r="B181" s="9"/>
      <c r="C181" s="89"/>
      <c r="D181" s="86"/>
      <c r="E181" s="312"/>
      <c r="F181" s="16"/>
    </row>
    <row r="182" spans="1:6" x14ac:dyDescent="0.2">
      <c r="A182" s="12"/>
      <c r="B182" s="13" t="s">
        <v>0</v>
      </c>
      <c r="C182" s="90" t="s">
        <v>1</v>
      </c>
      <c r="D182" s="15">
        <v>820.38</v>
      </c>
      <c r="E182" s="312">
        <v>971.09</v>
      </c>
      <c r="F182" s="16"/>
    </row>
    <row r="183" spans="1:6" x14ac:dyDescent="0.2">
      <c r="A183" s="12"/>
      <c r="B183" s="13" t="s">
        <v>2</v>
      </c>
      <c r="C183" s="90" t="s">
        <v>1</v>
      </c>
      <c r="D183" s="15">
        <v>609.71</v>
      </c>
      <c r="E183" s="312">
        <v>732.83</v>
      </c>
      <c r="F183" s="16"/>
    </row>
    <row r="184" spans="1:6" x14ac:dyDescent="0.2">
      <c r="A184" s="12"/>
      <c r="B184" s="13" t="s">
        <v>3</v>
      </c>
      <c r="C184" s="83" t="s">
        <v>4</v>
      </c>
      <c r="D184" s="18">
        <v>8.8725000000000005</v>
      </c>
      <c r="E184" s="312">
        <v>8.6671999999999993</v>
      </c>
      <c r="F184" s="16"/>
    </row>
    <row r="185" spans="1:6" x14ac:dyDescent="0.2">
      <c r="A185" s="12"/>
      <c r="B185" s="19" t="s">
        <v>5</v>
      </c>
      <c r="C185" s="83" t="s">
        <v>4</v>
      </c>
      <c r="D185" s="18">
        <v>8.7495999999999992</v>
      </c>
      <c r="E185" s="312">
        <v>8.5442999999999998</v>
      </c>
      <c r="F185" s="16"/>
    </row>
    <row r="186" spans="1:6" x14ac:dyDescent="0.2">
      <c r="A186" s="12"/>
      <c r="B186" s="13" t="s">
        <v>6</v>
      </c>
      <c r="C186" s="83" t="s">
        <v>4</v>
      </c>
      <c r="D186" s="18">
        <v>8.6277000000000008</v>
      </c>
      <c r="E186" s="312">
        <v>8.4223999999999997</v>
      </c>
      <c r="F186" s="16"/>
    </row>
    <row r="187" spans="1:6" s="3" customFormat="1" x14ac:dyDescent="0.2">
      <c r="A187" s="12"/>
      <c r="B187" s="13"/>
      <c r="C187" s="91"/>
      <c r="D187" s="88"/>
      <c r="E187" s="312"/>
      <c r="F187" s="16"/>
    </row>
    <row r="188" spans="1:6" x14ac:dyDescent="0.2">
      <c r="A188" s="8" t="s">
        <v>79</v>
      </c>
      <c r="B188" s="9"/>
      <c r="C188" s="89"/>
      <c r="D188" s="86"/>
      <c r="E188" s="312"/>
      <c r="F188" s="16"/>
    </row>
    <row r="189" spans="1:6" x14ac:dyDescent="0.2">
      <c r="A189" s="12"/>
      <c r="B189" s="13" t="s">
        <v>0</v>
      </c>
      <c r="C189" s="90" t="s">
        <v>1</v>
      </c>
      <c r="D189" s="15">
        <v>258.92</v>
      </c>
      <c r="E189" s="312">
        <v>296.89999999999998</v>
      </c>
      <c r="F189" s="16"/>
    </row>
    <row r="190" spans="1:6" x14ac:dyDescent="0.2">
      <c r="A190" s="12"/>
      <c r="B190" s="13" t="s">
        <v>2</v>
      </c>
      <c r="C190" s="90" t="s">
        <v>1</v>
      </c>
      <c r="D190" s="15">
        <v>154.28</v>
      </c>
      <c r="E190" s="312">
        <v>185.43</v>
      </c>
      <c r="F190" s="16"/>
    </row>
    <row r="191" spans="1:6" x14ac:dyDescent="0.2">
      <c r="A191" s="12"/>
      <c r="B191" s="13" t="s">
        <v>3</v>
      </c>
      <c r="C191" s="83" t="s">
        <v>4</v>
      </c>
      <c r="D191" s="18">
        <v>8.5309000000000008</v>
      </c>
      <c r="E191" s="312">
        <v>8.3336000000000006</v>
      </c>
      <c r="F191" s="16"/>
    </row>
    <row r="192" spans="1:6" x14ac:dyDescent="0.2">
      <c r="A192" s="12"/>
      <c r="B192" s="19" t="s">
        <v>5</v>
      </c>
      <c r="C192" s="83" t="s">
        <v>4</v>
      </c>
      <c r="D192" s="18">
        <v>8.4126999999999992</v>
      </c>
      <c r="E192" s="312">
        <v>8.2152999999999992</v>
      </c>
      <c r="F192" s="16"/>
    </row>
    <row r="193" spans="1:6" x14ac:dyDescent="0.2">
      <c r="A193" s="12"/>
      <c r="B193" s="13" t="s">
        <v>6</v>
      </c>
      <c r="C193" s="83" t="s">
        <v>4</v>
      </c>
      <c r="D193" s="18">
        <v>8.2955000000000005</v>
      </c>
      <c r="E193" s="312">
        <v>8.0981000000000005</v>
      </c>
      <c r="F193" s="16"/>
    </row>
    <row r="194" spans="1:6" s="3" customFormat="1" x14ac:dyDescent="0.2">
      <c r="A194" s="12"/>
      <c r="B194" s="13"/>
      <c r="C194" s="83"/>
      <c r="D194" s="88"/>
      <c r="E194" s="312"/>
      <c r="F194" s="16"/>
    </row>
    <row r="195" spans="1:6" x14ac:dyDescent="0.2">
      <c r="A195" s="8" t="s">
        <v>80</v>
      </c>
      <c r="B195" s="9"/>
      <c r="C195" s="83"/>
      <c r="D195" s="86"/>
      <c r="E195" s="312"/>
      <c r="F195" s="16"/>
    </row>
    <row r="196" spans="1:6" x14ac:dyDescent="0.2">
      <c r="A196" s="12"/>
      <c r="B196" s="13" t="s">
        <v>0</v>
      </c>
      <c r="C196" s="90" t="s">
        <v>1</v>
      </c>
      <c r="D196" s="15">
        <v>1083.1600000000001</v>
      </c>
      <c r="E196" s="312">
        <v>1285.1099999999999</v>
      </c>
      <c r="F196" s="16"/>
    </row>
    <row r="197" spans="1:6" x14ac:dyDescent="0.2">
      <c r="A197" s="12"/>
      <c r="B197" s="13" t="s">
        <v>2</v>
      </c>
      <c r="C197" s="90" t="s">
        <v>1</v>
      </c>
      <c r="D197" s="15">
        <v>819.87</v>
      </c>
      <c r="E197" s="312">
        <v>985.42</v>
      </c>
      <c r="F197" s="16"/>
    </row>
    <row r="198" spans="1:6" x14ac:dyDescent="0.2">
      <c r="A198" s="12"/>
      <c r="B198" s="13" t="s">
        <v>3</v>
      </c>
      <c r="C198" s="83" t="s">
        <v>4</v>
      </c>
      <c r="D198" s="18">
        <v>9.8216000000000001</v>
      </c>
      <c r="E198" s="312">
        <v>9.5944000000000003</v>
      </c>
      <c r="F198" s="16"/>
    </row>
    <row r="199" spans="1:6" x14ac:dyDescent="0.2">
      <c r="A199" s="12"/>
      <c r="B199" s="19" t="s">
        <v>5</v>
      </c>
      <c r="C199" s="83" t="s">
        <v>4</v>
      </c>
      <c r="D199" s="18">
        <v>9.6854999999999993</v>
      </c>
      <c r="E199" s="312">
        <v>9.4582999999999995</v>
      </c>
      <c r="F199" s="16"/>
    </row>
    <row r="200" spans="1:6" x14ac:dyDescent="0.2">
      <c r="A200" s="12"/>
      <c r="B200" s="13" t="s">
        <v>6</v>
      </c>
      <c r="C200" s="83" t="s">
        <v>4</v>
      </c>
      <c r="D200" s="18">
        <v>9.5505999999999993</v>
      </c>
      <c r="E200" s="312">
        <v>9.3232999999999997</v>
      </c>
      <c r="F200" s="16"/>
    </row>
    <row r="201" spans="1:6" s="3" customFormat="1" x14ac:dyDescent="0.2">
      <c r="A201" s="12"/>
      <c r="B201" s="13"/>
      <c r="C201" s="83"/>
      <c r="D201" s="88"/>
      <c r="E201" s="312"/>
      <c r="F201" s="16"/>
    </row>
    <row r="202" spans="1:6" x14ac:dyDescent="0.2">
      <c r="A202" s="8" t="s">
        <v>81</v>
      </c>
      <c r="B202" s="9"/>
      <c r="C202" s="83"/>
      <c r="D202" s="86"/>
      <c r="E202" s="312"/>
      <c r="F202" s="16"/>
    </row>
    <row r="203" spans="1:6" x14ac:dyDescent="0.2">
      <c r="A203" s="12"/>
      <c r="B203" s="13" t="s">
        <v>0</v>
      </c>
      <c r="C203" s="90" t="s">
        <v>1</v>
      </c>
      <c r="D203" s="15">
        <v>820.38</v>
      </c>
      <c r="E203" s="312">
        <v>971.09</v>
      </c>
      <c r="F203" s="16"/>
    </row>
    <row r="204" spans="1:6" x14ac:dyDescent="0.2">
      <c r="A204" s="12"/>
      <c r="B204" s="13" t="s">
        <v>2</v>
      </c>
      <c r="C204" s="90" t="s">
        <v>1</v>
      </c>
      <c r="D204" s="15">
        <v>609.71</v>
      </c>
      <c r="E204" s="312">
        <v>732.83</v>
      </c>
      <c r="F204" s="16"/>
    </row>
    <row r="205" spans="1:6" x14ac:dyDescent="0.2">
      <c r="A205" s="12"/>
      <c r="B205" s="13" t="s">
        <v>3</v>
      </c>
      <c r="C205" s="83" t="s">
        <v>4</v>
      </c>
      <c r="D205" s="18">
        <v>8.8725000000000005</v>
      </c>
      <c r="E205" s="312">
        <v>8.6671999999999993</v>
      </c>
      <c r="F205" s="16"/>
    </row>
    <row r="206" spans="1:6" x14ac:dyDescent="0.2">
      <c r="A206" s="12"/>
      <c r="B206" s="19" t="s">
        <v>5</v>
      </c>
      <c r="C206" s="83" t="s">
        <v>4</v>
      </c>
      <c r="D206" s="18">
        <v>8.7495999999999992</v>
      </c>
      <c r="E206" s="312">
        <v>8.5442999999999998</v>
      </c>
      <c r="F206" s="16"/>
    </row>
    <row r="207" spans="1:6" x14ac:dyDescent="0.2">
      <c r="A207" s="12"/>
      <c r="B207" s="13" t="s">
        <v>6</v>
      </c>
      <c r="C207" s="83" t="s">
        <v>4</v>
      </c>
      <c r="D207" s="18">
        <v>8.6277000000000008</v>
      </c>
      <c r="E207" s="312">
        <v>8.4223999999999997</v>
      </c>
      <c r="F207" s="16"/>
    </row>
    <row r="208" spans="1:6" s="3" customFormat="1" x14ac:dyDescent="0.2">
      <c r="A208" s="12"/>
      <c r="B208" s="13"/>
      <c r="C208" s="83"/>
      <c r="D208" s="92"/>
      <c r="E208" s="312"/>
      <c r="F208" s="16"/>
    </row>
    <row r="209" spans="1:6" s="3" customFormat="1" x14ac:dyDescent="0.2">
      <c r="A209" s="12"/>
      <c r="B209" s="13"/>
      <c r="C209" s="83"/>
      <c r="D209" s="88"/>
      <c r="E209" s="312"/>
      <c r="F209" s="16"/>
    </row>
    <row r="210" spans="1:6" x14ac:dyDescent="0.2">
      <c r="A210" s="8" t="s">
        <v>82</v>
      </c>
      <c r="B210" s="9"/>
      <c r="C210" s="83"/>
      <c r="D210" s="86"/>
      <c r="E210" s="312"/>
      <c r="F210" s="16"/>
    </row>
    <row r="211" spans="1:6" x14ac:dyDescent="0.2">
      <c r="A211" s="12"/>
      <c r="B211" s="13" t="s">
        <v>0</v>
      </c>
      <c r="C211" s="90" t="s">
        <v>1</v>
      </c>
      <c r="D211" s="15">
        <v>258.92</v>
      </c>
      <c r="E211" s="312">
        <v>296.89999999999998</v>
      </c>
      <c r="F211" s="16"/>
    </row>
    <row r="212" spans="1:6" x14ac:dyDescent="0.2">
      <c r="A212" s="12"/>
      <c r="B212" s="13" t="s">
        <v>2</v>
      </c>
      <c r="C212" s="90" t="s">
        <v>1</v>
      </c>
      <c r="D212" s="15">
        <v>154.28</v>
      </c>
      <c r="E212" s="312">
        <v>185.43</v>
      </c>
      <c r="F212" s="16"/>
    </row>
    <row r="213" spans="1:6" x14ac:dyDescent="0.2">
      <c r="A213" s="12"/>
      <c r="B213" s="13" t="s">
        <v>3</v>
      </c>
      <c r="C213" s="83" t="s">
        <v>4</v>
      </c>
      <c r="D213" s="18">
        <v>8.5309000000000008</v>
      </c>
      <c r="E213" s="312">
        <v>8.3336000000000006</v>
      </c>
      <c r="F213" s="16"/>
    </row>
    <row r="214" spans="1:6" x14ac:dyDescent="0.2">
      <c r="A214" s="12"/>
      <c r="B214" s="19" t="s">
        <v>5</v>
      </c>
      <c r="C214" s="83" t="s">
        <v>4</v>
      </c>
      <c r="D214" s="18">
        <v>8.4126999999999992</v>
      </c>
      <c r="E214" s="312">
        <v>8.2152999999999992</v>
      </c>
      <c r="F214" s="16"/>
    </row>
    <row r="215" spans="1:6" x14ac:dyDescent="0.2">
      <c r="A215" s="12"/>
      <c r="B215" s="13" t="s">
        <v>6</v>
      </c>
      <c r="C215" s="83" t="s">
        <v>4</v>
      </c>
      <c r="D215" s="18">
        <v>8.2955000000000005</v>
      </c>
      <c r="E215" s="312">
        <v>8.0981000000000005</v>
      </c>
      <c r="F215" s="16"/>
    </row>
    <row r="216" spans="1:6" s="3" customFormat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v>1083.1600000000001</v>
      </c>
      <c r="E218" s="312">
        <v>1285.1099999999999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v>819.87</v>
      </c>
      <c r="E219" s="312">
        <v>985.42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v>9.8216000000000001</v>
      </c>
      <c r="E220" s="312">
        <v>9.5944000000000003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v>9.6854999999999993</v>
      </c>
      <c r="E221" s="312">
        <v>9.4582999999999995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v>9.5505999999999993</v>
      </c>
      <c r="E222" s="312">
        <v>9.3232999999999997</v>
      </c>
      <c r="F222" s="16"/>
    </row>
    <row r="223" spans="1:6" s="3" customFormat="1" hidden="1" x14ac:dyDescent="0.2">
      <c r="A223" s="12"/>
      <c r="B223" s="13"/>
      <c r="C223" s="83"/>
      <c r="D223" s="88">
        <v>0</v>
      </c>
      <c r="E223" s="312"/>
      <c r="F223" s="16"/>
    </row>
    <row r="224" spans="1:6" hidden="1" x14ac:dyDescent="0.2">
      <c r="A224" s="8" t="s">
        <v>84</v>
      </c>
      <c r="B224" s="9"/>
      <c r="C224" s="83"/>
      <c r="D224" s="86">
        <v>0</v>
      </c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v>820.38</v>
      </c>
      <c r="E225" s="312">
        <v>971.09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v>609.71</v>
      </c>
      <c r="E226" s="312">
        <v>732.83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v>8.8725000000000005</v>
      </c>
      <c r="E227" s="312">
        <v>8.6671999999999993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v>8.7495999999999992</v>
      </c>
      <c r="E228" s="312">
        <v>8.5442999999999998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v>8.6277000000000008</v>
      </c>
      <c r="E229" s="312">
        <v>8.4223999999999997</v>
      </c>
      <c r="F229" s="16"/>
    </row>
    <row r="230" spans="1:6" s="3" customFormat="1" hidden="1" x14ac:dyDescent="0.2">
      <c r="A230" s="12"/>
      <c r="B230" s="13"/>
      <c r="C230" s="83"/>
      <c r="D230" s="88">
        <v>0</v>
      </c>
      <c r="E230" s="312"/>
      <c r="F230" s="16"/>
    </row>
    <row r="231" spans="1:6" hidden="1" x14ac:dyDescent="0.2">
      <c r="A231" s="8" t="s">
        <v>85</v>
      </c>
      <c r="B231" s="9"/>
      <c r="C231" s="83"/>
      <c r="D231" s="86">
        <v>0</v>
      </c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v>258.92</v>
      </c>
      <c r="E232" s="312">
        <v>296.89999999999998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v>154.28</v>
      </c>
      <c r="E233" s="312">
        <v>185.43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v>8.5309000000000008</v>
      </c>
      <c r="E234" s="312">
        <v>8.3336000000000006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v>8.4126999999999992</v>
      </c>
      <c r="E235" s="312">
        <v>8.2152999999999992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v>8.2955000000000005</v>
      </c>
      <c r="E236" s="312">
        <v>8.0981000000000005</v>
      </c>
      <c r="F236" s="16"/>
    </row>
    <row r="237" spans="1:6" s="3" customFormat="1" hidden="1" x14ac:dyDescent="0.2">
      <c r="A237" s="32"/>
      <c r="B237" s="33"/>
      <c r="C237" s="93"/>
      <c r="D237" s="94">
        <v>0</v>
      </c>
      <c r="E237" s="312"/>
      <c r="F237" s="16"/>
    </row>
    <row r="238" spans="1:6" hidden="1" x14ac:dyDescent="0.2">
      <c r="A238" s="28" t="s">
        <v>404</v>
      </c>
      <c r="B238" s="29"/>
      <c r="C238" s="93"/>
      <c r="D238" s="95">
        <v>0</v>
      </c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v>1083.1600000000001</v>
      </c>
      <c r="E239" s="312">
        <v>1285.1099999999999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v>819.87</v>
      </c>
      <c r="E240" s="312">
        <v>985.42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v>9.8216000000000001</v>
      </c>
      <c r="E241" s="312">
        <v>9.5944000000000003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v>9.6854999999999993</v>
      </c>
      <c r="E242" s="312">
        <v>9.4582999999999995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v>9.5505999999999993</v>
      </c>
      <c r="E243" s="312">
        <v>9.3232999999999997</v>
      </c>
      <c r="F243" s="16"/>
    </row>
    <row r="244" spans="1:6" s="3" customFormat="1" hidden="1" x14ac:dyDescent="0.2">
      <c r="A244" s="32"/>
      <c r="B244" s="33"/>
      <c r="C244" s="93"/>
      <c r="D244" s="97">
        <v>0</v>
      </c>
      <c r="E244" s="312"/>
      <c r="F244" s="16"/>
    </row>
    <row r="245" spans="1:6" hidden="1" x14ac:dyDescent="0.2">
      <c r="A245" s="28" t="s">
        <v>403</v>
      </c>
      <c r="B245" s="29"/>
      <c r="C245" s="93"/>
      <c r="D245" s="95">
        <v>0</v>
      </c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v>820.38</v>
      </c>
      <c r="E246" s="312">
        <v>971.09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v>609.71</v>
      </c>
      <c r="E247" s="312">
        <v>732.83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v>8.8725000000000005</v>
      </c>
      <c r="E248" s="312">
        <v>8.6671999999999993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v>8.7495999999999992</v>
      </c>
      <c r="E249" s="312">
        <v>8.5442999999999998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v>8.6277000000000008</v>
      </c>
      <c r="E250" s="312">
        <v>8.4223999999999997</v>
      </c>
      <c r="F250" s="16"/>
    </row>
    <row r="251" spans="1:6" s="3" customFormat="1" hidden="1" x14ac:dyDescent="0.2">
      <c r="A251" s="32"/>
      <c r="B251" s="33"/>
      <c r="C251" s="93"/>
      <c r="D251" s="97">
        <v>0</v>
      </c>
      <c r="E251" s="312"/>
      <c r="F251" s="16"/>
    </row>
    <row r="252" spans="1:6" hidden="1" x14ac:dyDescent="0.2">
      <c r="A252" s="28" t="s">
        <v>402</v>
      </c>
      <c r="B252" s="29"/>
      <c r="C252" s="93"/>
      <c r="D252" s="95">
        <v>0</v>
      </c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v>258.92</v>
      </c>
      <c r="E253" s="312">
        <v>296.89999999999998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v>154.28</v>
      </c>
      <c r="E254" s="312">
        <v>185.43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v>8.5309000000000008</v>
      </c>
      <c r="E255" s="312">
        <v>8.3336000000000006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v>8.4126999999999992</v>
      </c>
      <c r="E256" s="312">
        <v>8.2152999999999992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v>8.2955000000000005</v>
      </c>
      <c r="E257" s="312">
        <v>8.0981000000000005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x14ac:dyDescent="0.2">
      <c r="A259" s="5"/>
      <c r="B259" s="51"/>
      <c r="C259" s="100"/>
      <c r="D259" s="101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992464.21</v>
      </c>
      <c r="E263" s="312">
        <v>1189988.79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5163.9137000000001</v>
      </c>
      <c r="E264" s="312">
        <v>5867.9782999999998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>
        <v>0</v>
      </c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>
        <v>0</v>
      </c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1014374.28</v>
      </c>
      <c r="E267" s="312">
        <v>1216323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819870.66</v>
      </c>
      <c r="E268" s="312">
        <v>985421.47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1523.0454999999999</v>
      </c>
      <c r="E269" s="312">
        <v>1487.8074999999999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1501.9394</v>
      </c>
      <c r="E270" s="312">
        <v>1466.7013999999999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1481.0169000000001</v>
      </c>
      <c r="E271" s="312">
        <v>1445.7789</v>
      </c>
      <c r="F271" s="16"/>
    </row>
    <row r="272" spans="1:6" s="3" customFormat="1" ht="13.9" hidden="1" customHeight="1" x14ac:dyDescent="0.2">
      <c r="A272" s="12"/>
      <c r="B272" s="54"/>
      <c r="C272" s="50"/>
      <c r="D272" s="105">
        <v>0</v>
      </c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>
        <v>0</v>
      </c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751606.86</v>
      </c>
      <c r="E274" s="312">
        <v>902314.86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609713.85</v>
      </c>
      <c r="E275" s="312">
        <v>732829.15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573.93700000000001</v>
      </c>
      <c r="E276" s="312">
        <v>560.65809999999999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565.98350000000005</v>
      </c>
      <c r="E277" s="312">
        <v>552.70460000000003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558.0992</v>
      </c>
      <c r="E278" s="312">
        <v>544.82029999999997</v>
      </c>
      <c r="F278" s="16"/>
    </row>
    <row r="279" spans="1:6" s="3" customFormat="1" ht="13.9" hidden="1" customHeight="1" x14ac:dyDescent="0.2">
      <c r="A279" s="12"/>
      <c r="B279" s="54"/>
      <c r="C279" s="10"/>
      <c r="D279" s="105">
        <v>0</v>
      </c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>
        <v>0</v>
      </c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>
        <v>0</v>
      </c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190146.97</v>
      </c>
      <c r="E282" s="312">
        <v>228125.39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154275.19</v>
      </c>
      <c r="E283" s="312">
        <v>185426.92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232.36</v>
      </c>
      <c r="E284" s="312">
        <v>226.98400000000001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229.14</v>
      </c>
      <c r="E285" s="312">
        <v>223.76400000000001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225.94800000000001</v>
      </c>
      <c r="E286" s="312">
        <v>220.572</v>
      </c>
      <c r="F286" s="16"/>
    </row>
    <row r="287" spans="1:6" s="3" customFormat="1" ht="13.9" hidden="1" customHeight="1" x14ac:dyDescent="0.2">
      <c r="A287" s="12"/>
      <c r="B287" s="54"/>
      <c r="C287" s="10"/>
      <c r="D287" s="105">
        <v>0</v>
      </c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>
        <v>0</v>
      </c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1014374.28</v>
      </c>
      <c r="E289" s="312">
        <v>1216323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819870.66</v>
      </c>
      <c r="E290" s="312">
        <v>985421.47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1523.0454999999999</v>
      </c>
      <c r="E291" s="312">
        <v>1487.8074999999999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1501.9394</v>
      </c>
      <c r="E292" s="312">
        <v>1466.7013999999999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1481.0169000000001</v>
      </c>
      <c r="E293" s="312">
        <v>1445.7789</v>
      </c>
      <c r="F293" s="16"/>
    </row>
    <row r="294" spans="1:6" s="3" customFormat="1" ht="13.9" hidden="1" customHeight="1" x14ac:dyDescent="0.2">
      <c r="A294" s="12"/>
      <c r="B294" s="54"/>
      <c r="C294" s="50"/>
      <c r="D294" s="105">
        <v>0</v>
      </c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>
        <v>0</v>
      </c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751606.86</v>
      </c>
      <c r="E296" s="312">
        <v>902314.86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609713.85</v>
      </c>
      <c r="E297" s="312">
        <v>732829.15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573.93700000000001</v>
      </c>
      <c r="E298" s="312">
        <v>560.65809999999999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565.98350000000005</v>
      </c>
      <c r="E299" s="312">
        <v>552.70460000000003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558.0992</v>
      </c>
      <c r="E300" s="312">
        <v>544.82029999999997</v>
      </c>
      <c r="F300" s="16"/>
    </row>
    <row r="301" spans="1:6" s="3" customFormat="1" ht="13.9" hidden="1" customHeight="1" x14ac:dyDescent="0.2">
      <c r="A301" s="12"/>
      <c r="B301" s="54"/>
      <c r="C301" s="50"/>
      <c r="D301" s="105">
        <v>0</v>
      </c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>
        <v>0</v>
      </c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190146.97</v>
      </c>
      <c r="E303" s="312">
        <v>228125.39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154275.19</v>
      </c>
      <c r="E304" s="312">
        <v>185426.92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232.36</v>
      </c>
      <c r="E305" s="312">
        <v>226.98400000000001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229.14</v>
      </c>
      <c r="E306" s="312">
        <v>223.76400000000001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225.94800000000001</v>
      </c>
      <c r="E307" s="312">
        <v>220.572</v>
      </c>
      <c r="F307" s="16"/>
    </row>
    <row r="308" spans="1:6" s="3" customFormat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1014374.28</v>
      </c>
      <c r="E310" s="312">
        <v>1216323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819870.66</v>
      </c>
      <c r="E311" s="312">
        <v>985421.47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859.95</v>
      </c>
      <c r="E312" s="312">
        <v>824.71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825.63</v>
      </c>
      <c r="E313" s="312">
        <v>790.39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791.12</v>
      </c>
      <c r="E314" s="312">
        <v>755.89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751606.86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609713.85</v>
      </c>
      <c r="E318" s="312">
        <v>902314.86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324.06</v>
      </c>
      <c r="E319" s="312">
        <v>732829.15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311.13</v>
      </c>
      <c r="E320" s="312">
        <v>310.77999999999997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298.12</v>
      </c>
      <c r="E321" s="312">
        <v>297.85000000000002</v>
      </c>
      <c r="F321" s="16"/>
    </row>
    <row r="322" spans="1:6" s="3" customFormat="1" x14ac:dyDescent="0.2">
      <c r="A322" s="12"/>
      <c r="B322" s="13"/>
      <c r="C322" s="91"/>
      <c r="D322" s="104"/>
      <c r="E322" s="312">
        <v>284.83999999999997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190146.97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154275.19</v>
      </c>
      <c r="E325" s="312">
        <v>228125.39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131.19999999999999</v>
      </c>
      <c r="E326" s="312">
        <v>185426.92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125.96</v>
      </c>
      <c r="E327" s="312">
        <v>125.82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120.7</v>
      </c>
      <c r="E328" s="312">
        <v>120.58</v>
      </c>
      <c r="F328" s="16"/>
    </row>
    <row r="329" spans="1:6" s="3" customFormat="1" x14ac:dyDescent="0.2">
      <c r="A329" s="12"/>
      <c r="B329" s="13"/>
      <c r="C329" s="83"/>
      <c r="E329" s="312">
        <v>115.32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1014374.28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819870.66</v>
      </c>
      <c r="E332" s="312">
        <v>1216323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859.95</v>
      </c>
      <c r="E333" s="312">
        <v>985421.47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825.63</v>
      </c>
      <c r="E334" s="312">
        <v>824.71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791.12</v>
      </c>
      <c r="E335" s="312">
        <v>790.39</v>
      </c>
      <c r="F335" s="16"/>
    </row>
    <row r="336" spans="1:6" s="3" customFormat="1" x14ac:dyDescent="0.2">
      <c r="A336" s="12"/>
      <c r="B336" s="13"/>
      <c r="C336" s="91"/>
      <c r="D336" s="88"/>
      <c r="E336" s="312">
        <v>755.89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751606.86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609713.85</v>
      </c>
      <c r="E339" s="312">
        <v>902314.86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324.06</v>
      </c>
      <c r="E340" s="312">
        <v>732829.15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311.13</v>
      </c>
      <c r="E341" s="312">
        <v>310.77999999999997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298.12</v>
      </c>
      <c r="E342" s="312">
        <v>297.85000000000002</v>
      </c>
      <c r="F342" s="16"/>
    </row>
    <row r="343" spans="1:6" s="3" customFormat="1" x14ac:dyDescent="0.2">
      <c r="A343" s="12"/>
      <c r="B343" s="13"/>
      <c r="C343" s="91"/>
      <c r="D343" s="88"/>
      <c r="E343" s="312">
        <v>284.83999999999997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190146.97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154275.19</v>
      </c>
      <c r="E346" s="312">
        <v>228125.39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131.19999999999999</v>
      </c>
      <c r="E347" s="312">
        <v>185426.92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125.96</v>
      </c>
      <c r="E348" s="312">
        <v>125.82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120.7</v>
      </c>
      <c r="E349" s="312">
        <v>120.58</v>
      </c>
      <c r="F349" s="16"/>
    </row>
    <row r="350" spans="1:6" s="3" customFormat="1" x14ac:dyDescent="0.2">
      <c r="A350" s="12"/>
      <c r="B350" s="13"/>
      <c r="C350" s="83"/>
      <c r="D350" s="83"/>
      <c r="E350" s="312">
        <v>115.32</v>
      </c>
      <c r="F350" s="16"/>
    </row>
    <row r="351" spans="1:6" s="3" customFormat="1" x14ac:dyDescent="0.2">
      <c r="A351" s="324" t="s">
        <v>102</v>
      </c>
      <c r="B351" s="325"/>
      <c r="C351" s="89"/>
      <c r="D351" s="88"/>
      <c r="E351" s="312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04">
        <v>1014374.28</v>
      </c>
      <c r="E352" s="312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04">
        <v>819870.66</v>
      </c>
      <c r="E353" s="312">
        <v>1216323</v>
      </c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04">
        <v>1523.05</v>
      </c>
      <c r="E354" s="312">
        <v>985421.47</v>
      </c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04">
        <v>1501.94</v>
      </c>
      <c r="E355" s="312">
        <v>1487.81</v>
      </c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04">
        <v>1481.02</v>
      </c>
      <c r="E356" s="312">
        <v>1466.7</v>
      </c>
      <c r="F356" s="16"/>
    </row>
    <row r="357" spans="1:6" s="3" customFormat="1" x14ac:dyDescent="0.2">
      <c r="A357" s="12"/>
      <c r="B357" s="13"/>
      <c r="C357" s="91"/>
      <c r="D357" s="88"/>
      <c r="E357" s="312">
        <v>1445.78</v>
      </c>
      <c r="F357" s="16"/>
    </row>
    <row r="358" spans="1:6" s="3" customFormat="1" x14ac:dyDescent="0.2">
      <c r="A358" s="324" t="s">
        <v>103</v>
      </c>
      <c r="B358" s="325"/>
      <c r="C358" s="89"/>
      <c r="D358" s="88"/>
      <c r="E358" s="312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04">
        <v>751606.86</v>
      </c>
      <c r="E359" s="312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04">
        <v>609713.85</v>
      </c>
      <c r="E360" s="312">
        <v>902314.86</v>
      </c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04">
        <v>573.94000000000005</v>
      </c>
      <c r="E361" s="312">
        <v>732829.15</v>
      </c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04">
        <v>565.98</v>
      </c>
      <c r="E362" s="312">
        <v>560.66</v>
      </c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04">
        <v>558.1</v>
      </c>
      <c r="E363" s="312">
        <v>552.70000000000005</v>
      </c>
      <c r="F363" s="16"/>
    </row>
    <row r="364" spans="1:6" s="3" customFormat="1" x14ac:dyDescent="0.2">
      <c r="A364" s="12"/>
      <c r="B364" s="13"/>
      <c r="C364" s="91"/>
      <c r="D364" s="88"/>
      <c r="E364" s="312">
        <v>544.82000000000005</v>
      </c>
      <c r="F364" s="16"/>
    </row>
    <row r="365" spans="1:6" s="3" customFormat="1" x14ac:dyDescent="0.2">
      <c r="A365" s="324" t="s">
        <v>104</v>
      </c>
      <c r="B365" s="325"/>
      <c r="C365" s="89"/>
      <c r="D365" s="88"/>
      <c r="E365" s="312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04">
        <v>190146.97</v>
      </c>
      <c r="E366" s="312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04">
        <v>154275.19</v>
      </c>
      <c r="E367" s="312">
        <v>228125.39</v>
      </c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04">
        <v>232.36</v>
      </c>
      <c r="E368" s="312">
        <v>185426.92</v>
      </c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04">
        <v>229.14</v>
      </c>
      <c r="E369" s="312">
        <v>226.98</v>
      </c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04">
        <v>225.95</v>
      </c>
      <c r="E370" s="312">
        <v>223.76</v>
      </c>
      <c r="F370" s="16"/>
    </row>
    <row r="371" spans="1:6" s="3" customFormat="1" x14ac:dyDescent="0.2">
      <c r="A371" s="12"/>
      <c r="B371" s="13"/>
      <c r="C371" s="83"/>
      <c r="D371" s="88"/>
      <c r="E371" s="312">
        <v>220.57</v>
      </c>
      <c r="F371" s="16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04">
        <v>1014374.28</v>
      </c>
      <c r="E373" s="312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04">
        <v>819870.66</v>
      </c>
      <c r="E374" s="312">
        <v>1216323</v>
      </c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04">
        <v>1523.05</v>
      </c>
      <c r="E375" s="312">
        <v>985421.47</v>
      </c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04">
        <v>1501.94</v>
      </c>
      <c r="E376" s="312">
        <v>1487.81</v>
      </c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04">
        <v>1481.02</v>
      </c>
      <c r="E377" s="312">
        <v>1466.7</v>
      </c>
      <c r="F377" s="16"/>
    </row>
    <row r="378" spans="1:6" s="3" customFormat="1" x14ac:dyDescent="0.2">
      <c r="A378" s="12"/>
      <c r="B378" s="13"/>
      <c r="C378" s="83"/>
      <c r="D378" s="88"/>
      <c r="E378" s="312">
        <v>1445.78</v>
      </c>
      <c r="F378" s="16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04">
        <v>751606.86</v>
      </c>
      <c r="E380" s="312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04">
        <v>609713.85</v>
      </c>
      <c r="E381" s="312">
        <v>902314.86</v>
      </c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04">
        <v>573.94000000000005</v>
      </c>
      <c r="E382" s="312">
        <v>732829.15</v>
      </c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04">
        <v>565.98</v>
      </c>
      <c r="E383" s="312">
        <v>560.66</v>
      </c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04">
        <v>558.1</v>
      </c>
      <c r="E384" s="312">
        <v>552.70000000000005</v>
      </c>
      <c r="F384" s="16"/>
    </row>
    <row r="385" spans="1:6" s="3" customFormat="1" x14ac:dyDescent="0.2">
      <c r="A385" s="12"/>
      <c r="B385" s="13"/>
      <c r="C385" s="83"/>
      <c r="D385" s="88"/>
      <c r="E385" s="312">
        <v>544.82000000000005</v>
      </c>
      <c r="F385" s="16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04">
        <v>190146.97</v>
      </c>
      <c r="E387" s="312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04">
        <v>154275.19</v>
      </c>
      <c r="E388" s="312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04">
        <v>232.36</v>
      </c>
      <c r="E389" s="312">
        <v>228125.39</v>
      </c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04">
        <v>229.14</v>
      </c>
      <c r="E390" s="312">
        <v>185426.92</v>
      </c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04">
        <v>225.95</v>
      </c>
      <c r="E391" s="312">
        <v>226.98</v>
      </c>
      <c r="F391" s="16"/>
    </row>
    <row r="392" spans="1:6" s="3" customFormat="1" x14ac:dyDescent="0.2">
      <c r="A392" s="12"/>
      <c r="B392" s="13"/>
      <c r="C392" s="83"/>
      <c r="E392" s="312">
        <v>223.76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220.57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ref="D395:D433" si="0">+E396</f>
        <v>1216323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0"/>
        <v>985421.47</v>
      </c>
      <c r="E396" s="312">
        <v>1216323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0"/>
        <v>1487.81</v>
      </c>
      <c r="E397" s="312">
        <v>985421.47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0"/>
        <v>1466.7</v>
      </c>
      <c r="E398" s="312">
        <v>1487.81</v>
      </c>
      <c r="F398" s="16"/>
    </row>
    <row r="399" spans="1:6" s="3" customFormat="1" hidden="1" x14ac:dyDescent="0.2">
      <c r="A399" s="12"/>
      <c r="B399" s="13"/>
      <c r="C399" s="83"/>
      <c r="D399" s="88">
        <f t="shared" si="0"/>
        <v>1445.78</v>
      </c>
      <c r="E399" s="312">
        <v>1466.7</v>
      </c>
      <c r="F399" s="16"/>
    </row>
    <row r="400" spans="1:6" s="3" customFormat="1" hidden="1" x14ac:dyDescent="0.2">
      <c r="A400" s="8" t="s">
        <v>109</v>
      </c>
      <c r="B400" s="9"/>
      <c r="C400" s="83"/>
      <c r="D400" s="88">
        <f t="shared" si="0"/>
        <v>0</v>
      </c>
      <c r="E400" s="312">
        <v>1445.78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0"/>
        <v>0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0"/>
        <v>902314.86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0"/>
        <v>732829.15</v>
      </c>
      <c r="E403" s="312">
        <v>902314.86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0"/>
        <v>560.66</v>
      </c>
      <c r="E404" s="312">
        <v>732829.15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0"/>
        <v>552.70000000000005</v>
      </c>
      <c r="E405" s="312">
        <v>560.66</v>
      </c>
      <c r="F405" s="16"/>
    </row>
    <row r="406" spans="1:6" s="3" customFormat="1" hidden="1" x14ac:dyDescent="0.2">
      <c r="A406" s="12"/>
      <c r="B406" s="13"/>
      <c r="C406" s="83"/>
      <c r="D406" s="88">
        <f t="shared" si="0"/>
        <v>544.82000000000005</v>
      </c>
      <c r="E406" s="312">
        <v>552.70000000000005</v>
      </c>
      <c r="F406" s="16"/>
    </row>
    <row r="407" spans="1:6" s="3" customFormat="1" hidden="1" x14ac:dyDescent="0.2">
      <c r="A407" s="8" t="s">
        <v>110</v>
      </c>
      <c r="B407" s="9"/>
      <c r="C407" s="83"/>
      <c r="D407" s="88">
        <f t="shared" si="0"/>
        <v>0</v>
      </c>
      <c r="E407" s="312">
        <v>544.82000000000005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0"/>
        <v>0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0"/>
        <v>228125.39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0"/>
        <v>185426.92</v>
      </c>
      <c r="E410" s="312">
        <v>228125.39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0"/>
        <v>226.98</v>
      </c>
      <c r="E411" s="312">
        <v>185426.92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0"/>
        <v>223.76</v>
      </c>
      <c r="E412" s="312">
        <v>226.98</v>
      </c>
      <c r="F412" s="16"/>
    </row>
    <row r="413" spans="1:6" s="3" customFormat="1" hidden="1" x14ac:dyDescent="0.2">
      <c r="A413" s="32"/>
      <c r="B413" s="33"/>
      <c r="C413" s="93"/>
      <c r="D413" s="88">
        <f t="shared" si="0"/>
        <v>220.57</v>
      </c>
      <c r="E413" s="312">
        <v>223.76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>
        <f t="shared" si="0"/>
        <v>0</v>
      </c>
      <c r="E414" s="312">
        <v>220.57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0"/>
        <v>0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0"/>
        <v>1216323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0"/>
        <v>985421.47</v>
      </c>
      <c r="E417" s="312">
        <v>1216323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0"/>
        <v>1487.81</v>
      </c>
      <c r="E418" s="312">
        <v>985421.47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0"/>
        <v>1466.7</v>
      </c>
      <c r="E419" s="312">
        <v>1487.81</v>
      </c>
      <c r="F419" s="16"/>
    </row>
    <row r="420" spans="1:6" s="3" customFormat="1" hidden="1" x14ac:dyDescent="0.2">
      <c r="A420" s="32"/>
      <c r="B420" s="33"/>
      <c r="C420" s="93"/>
      <c r="D420" s="88">
        <f t="shared" si="0"/>
        <v>1445.78</v>
      </c>
      <c r="E420" s="312">
        <v>1466.7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>
        <f t="shared" si="0"/>
        <v>0</v>
      </c>
      <c r="E421" s="312">
        <v>1445.78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0"/>
        <v>0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0"/>
        <v>902314.86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0"/>
        <v>732829.15</v>
      </c>
      <c r="E424" s="312">
        <v>902314.86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0"/>
        <v>560.66</v>
      </c>
      <c r="E425" s="312">
        <v>732829.15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0"/>
        <v>552.70000000000005</v>
      </c>
      <c r="E426" s="312">
        <v>560.66</v>
      </c>
      <c r="F426" s="16"/>
    </row>
    <row r="427" spans="1:6" s="3" customFormat="1" hidden="1" x14ac:dyDescent="0.2">
      <c r="A427" s="32"/>
      <c r="B427" s="33"/>
      <c r="C427" s="93"/>
      <c r="D427" s="88">
        <f t="shared" si="0"/>
        <v>544.82000000000005</v>
      </c>
      <c r="E427" s="312">
        <v>552.70000000000005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>
        <f t="shared" si="0"/>
        <v>0</v>
      </c>
      <c r="E428" s="312">
        <v>544.82000000000005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0"/>
        <v>0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0"/>
        <v>228125.39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0"/>
        <v>185426.92</v>
      </c>
      <c r="E431" s="312">
        <v>228125.39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0"/>
        <v>226.98</v>
      </c>
      <c r="E432" s="312">
        <v>185426.92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0"/>
        <v>223.76</v>
      </c>
      <c r="E433" s="312">
        <v>226.98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223.76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220.57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77.765000000000001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460.90620000000001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thickBot="1" x14ac:dyDescent="0.25">
      <c r="A475" s="138"/>
      <c r="B475" s="126"/>
      <c r="C475" s="23"/>
      <c r="D475" s="22"/>
      <c r="E475" s="313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5F301-EE84-4134-9548-8ADA949A53D7}">
  <sheetPr>
    <tabColor rgb="FFFFC000"/>
    <pageSetUpPr fitToPage="1"/>
  </sheetPr>
  <dimension ref="A1:M505"/>
  <sheetViews>
    <sheetView showGridLines="0" view="pageBreakPreview" zoomScale="70" zoomScaleNormal="100" zoomScaleSheetLayoutView="70" workbookViewId="0">
      <selection activeCell="B16" sqref="B16"/>
    </sheetView>
  </sheetViews>
  <sheetFormatPr baseColWidth="10" defaultColWidth="11.42578125" defaultRowHeight="14.25" x14ac:dyDescent="0.2"/>
  <cols>
    <col min="1" max="1" width="17.140625" style="2" customWidth="1"/>
    <col min="2" max="2" width="50.285156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437</v>
      </c>
      <c r="B1" s="479"/>
      <c r="C1" s="479"/>
      <c r="D1" s="479"/>
    </row>
    <row r="2" spans="1:6" x14ac:dyDescent="0.2">
      <c r="A2" s="460" t="s">
        <v>123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5.45" customHeight="1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2032.08</v>
      </c>
      <c r="E8" s="16"/>
    </row>
    <row r="9" spans="1:6" x14ac:dyDescent="0.2">
      <c r="A9" s="12"/>
      <c r="B9" s="13" t="s">
        <v>2</v>
      </c>
      <c r="C9" s="14" t="s">
        <v>1</v>
      </c>
      <c r="D9" s="15">
        <v>1597.76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31.194500000000001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31.193899999999999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31.186800000000002</v>
      </c>
      <c r="E12" s="16"/>
    </row>
    <row r="13" spans="1:6" s="3" customFormat="1" ht="7.9" customHeigh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1528.53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1188.21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28.2593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28.2593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28.2529</v>
      </c>
      <c r="E19" s="16"/>
    </row>
    <row r="20" spans="1:7" ht="9.6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437.38</v>
      </c>
    </row>
    <row r="23" spans="1:7" x14ac:dyDescent="0.2">
      <c r="A23" s="12"/>
      <c r="B23" s="54" t="s">
        <v>2</v>
      </c>
      <c r="C23" s="14" t="s">
        <v>1</v>
      </c>
      <c r="D23" s="200">
        <v>300.64999999999998</v>
      </c>
    </row>
    <row r="24" spans="1:7" x14ac:dyDescent="0.2">
      <c r="A24" s="12"/>
      <c r="B24" s="54" t="s">
        <v>3</v>
      </c>
      <c r="C24" s="10" t="s">
        <v>4</v>
      </c>
      <c r="D24" s="201">
        <v>26.383199999999999</v>
      </c>
    </row>
    <row r="25" spans="1:7" x14ac:dyDescent="0.2">
      <c r="A25" s="12"/>
      <c r="B25" s="64" t="s">
        <v>5</v>
      </c>
      <c r="C25" s="10" t="s">
        <v>4</v>
      </c>
      <c r="D25" s="201">
        <v>26.376999999999999</v>
      </c>
    </row>
    <row r="26" spans="1:7" x14ac:dyDescent="0.2">
      <c r="A26" s="12"/>
      <c r="B26" s="54" t="s">
        <v>6</v>
      </c>
      <c r="C26" s="10" t="s">
        <v>4</v>
      </c>
      <c r="D26" s="201">
        <v>26.370799999999999</v>
      </c>
      <c r="E26" s="65"/>
      <c r="G26" s="68"/>
    </row>
    <row r="27" spans="1:7" s="3" customFormat="1" ht="6.6" customHeight="1" thickBot="1" x14ac:dyDescent="0.25">
      <c r="A27" s="21"/>
      <c r="B27" s="22"/>
      <c r="C27" s="23"/>
      <c r="D27" s="23"/>
      <c r="E27" s="16"/>
    </row>
    <row r="28" spans="1:7" s="3" customFormat="1" ht="13.15" customHeigh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ht="12" customHeigh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2032.08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1597.76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30.3748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30.367699999999999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30.360600000000002</v>
      </c>
      <c r="E36" s="16"/>
    </row>
    <row r="37" spans="1:5" s="3" customFormat="1" ht="8.4499999999999993" customHeigh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1528.53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1188.21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27.439599999999999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27.4331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27.4267</v>
      </c>
      <c r="E43" s="16"/>
    </row>
    <row r="44" spans="1:5" ht="7.15" customHeight="1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437.38</v>
      </c>
    </row>
    <row r="47" spans="1:5" x14ac:dyDescent="0.2">
      <c r="A47" s="32"/>
      <c r="B47" s="33" t="s">
        <v>2</v>
      </c>
      <c r="C47" s="96" t="s">
        <v>1</v>
      </c>
      <c r="D47" s="200">
        <v>300.64999999999998</v>
      </c>
    </row>
    <row r="48" spans="1:5" x14ac:dyDescent="0.2">
      <c r="A48" s="32"/>
      <c r="B48" s="33" t="s">
        <v>3</v>
      </c>
      <c r="C48" s="93" t="s">
        <v>4</v>
      </c>
      <c r="D48" s="201">
        <v>26.383199999999999</v>
      </c>
    </row>
    <row r="49" spans="1:5" x14ac:dyDescent="0.2">
      <c r="A49" s="32"/>
      <c r="B49" s="36" t="s">
        <v>5</v>
      </c>
      <c r="C49" s="93" t="s">
        <v>4</v>
      </c>
      <c r="D49" s="201">
        <v>26.376999999999999</v>
      </c>
    </row>
    <row r="50" spans="1:5" x14ac:dyDescent="0.2">
      <c r="A50" s="32"/>
      <c r="B50" s="33" t="s">
        <v>6</v>
      </c>
      <c r="C50" s="93" t="s">
        <v>4</v>
      </c>
      <c r="D50" s="201">
        <v>26.370799999999999</v>
      </c>
    </row>
    <row r="51" spans="1:5" s="3" customFormat="1" ht="8.4499999999999993" customHeight="1" thickBot="1" x14ac:dyDescent="0.25">
      <c r="A51" s="38"/>
      <c r="B51" s="22"/>
      <c r="C51" s="23"/>
      <c r="D51" s="23"/>
      <c r="E51" s="16"/>
    </row>
    <row r="52" spans="1:5" s="3" customFormat="1" ht="11.45" customHeigh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9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1963294.79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1597763.95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4710.2461000000003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4709.1450000000004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4708.0438000000004</v>
      </c>
      <c r="E60" s="16"/>
    </row>
    <row r="61" spans="1:5" s="3" customFormat="1" ht="8.4499999999999993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1459756.49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1188210.3500000001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1774.9862000000001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1774.5712000000001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1774.1563000000001</v>
      </c>
      <c r="E67" s="16"/>
    </row>
    <row r="68" spans="1:13" ht="9.6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368600.68</v>
      </c>
    </row>
    <row r="71" spans="1:13" x14ac:dyDescent="0.2">
      <c r="A71" s="12"/>
      <c r="B71" s="54" t="s">
        <v>2</v>
      </c>
      <c r="C71" s="10" t="s">
        <v>9</v>
      </c>
      <c r="D71" s="202">
        <v>300651.5</v>
      </c>
    </row>
    <row r="72" spans="1:13" x14ac:dyDescent="0.2">
      <c r="A72" s="12"/>
      <c r="B72" s="54" t="s">
        <v>3</v>
      </c>
      <c r="C72" s="10" t="s">
        <v>10</v>
      </c>
      <c r="D72" s="202">
        <v>718.60799999999995</v>
      </c>
    </row>
    <row r="73" spans="1:13" x14ac:dyDescent="0.2">
      <c r="A73" s="12"/>
      <c r="B73" s="64" t="s">
        <v>5</v>
      </c>
      <c r="C73" s="10" t="s">
        <v>10</v>
      </c>
      <c r="D73" s="202">
        <v>718.44</v>
      </c>
    </row>
    <row r="74" spans="1:13" x14ac:dyDescent="0.2">
      <c r="A74" s="12"/>
      <c r="B74" s="54" t="s">
        <v>6</v>
      </c>
      <c r="C74" s="10" t="s">
        <v>10</v>
      </c>
      <c r="D74" s="202">
        <v>718.27200000000005</v>
      </c>
    </row>
    <row r="75" spans="1:13" x14ac:dyDescent="0.2">
      <c r="A75" s="12"/>
      <c r="B75" s="54"/>
      <c r="C75" s="10"/>
      <c r="D75" s="104"/>
    </row>
    <row r="76" spans="1:13" s="3" customFormat="1" ht="1.1499999999999999" customHeight="1" x14ac:dyDescent="0.2">
      <c r="A76" s="32"/>
      <c r="B76" s="322"/>
      <c r="C76" s="122"/>
      <c r="D76" s="122"/>
      <c r="E76" s="16"/>
    </row>
    <row r="77" spans="1:13" x14ac:dyDescent="0.2">
      <c r="A77" s="8" t="s">
        <v>114</v>
      </c>
      <c r="B77" s="9"/>
      <c r="C77" s="48"/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0</v>
      </c>
      <c r="C78" s="10" t="s">
        <v>9</v>
      </c>
      <c r="D78" s="202">
        <v>1963294.79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2</v>
      </c>
      <c r="C79" s="10" t="s">
        <v>9</v>
      </c>
      <c r="D79" s="202">
        <v>1597763.95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3</v>
      </c>
      <c r="C80" s="10" t="s">
        <v>10</v>
      </c>
      <c r="D80" s="202">
        <v>4710.25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9" t="s">
        <v>5</v>
      </c>
      <c r="C81" s="10" t="s">
        <v>10</v>
      </c>
      <c r="D81" s="202">
        <v>4709.1400000000003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3" t="s">
        <v>6</v>
      </c>
      <c r="C82" s="10" t="s">
        <v>10</v>
      </c>
      <c r="D82" s="202">
        <v>4708.04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ht="8.4499999999999993" customHeight="1" x14ac:dyDescent="0.2">
      <c r="A83" s="12"/>
      <c r="B83" s="13"/>
      <c r="C83" s="50"/>
      <c r="D83" s="202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8" t="s">
        <v>115</v>
      </c>
      <c r="B84" s="9"/>
      <c r="C84" s="50"/>
      <c r="D84" s="202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0</v>
      </c>
      <c r="C85" s="10" t="s">
        <v>9</v>
      </c>
      <c r="D85" s="202">
        <v>1459756.49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2</v>
      </c>
      <c r="C86" s="10" t="s">
        <v>9</v>
      </c>
      <c r="D86" s="202">
        <v>1188210.3500000001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3</v>
      </c>
      <c r="C87" s="10" t="s">
        <v>10</v>
      </c>
      <c r="D87" s="202">
        <v>1774.99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9" t="s">
        <v>5</v>
      </c>
      <c r="C88" s="10" t="s">
        <v>10</v>
      </c>
      <c r="D88" s="202">
        <v>1774.57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3" t="s">
        <v>6</v>
      </c>
      <c r="C89" s="10" t="s">
        <v>10</v>
      </c>
      <c r="D89" s="202">
        <v>1774.16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ht="6" customHeight="1" x14ac:dyDescent="0.2">
      <c r="A90" s="12"/>
      <c r="B90" s="54"/>
      <c r="C90" s="10"/>
      <c r="D90" s="202"/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28" t="s">
        <v>127</v>
      </c>
      <c r="B91" s="52"/>
      <c r="C91" s="50"/>
      <c r="D91" s="202"/>
    </row>
    <row r="92" spans="1:13" x14ac:dyDescent="0.2">
      <c r="A92" s="12"/>
      <c r="B92" s="54" t="s">
        <v>0</v>
      </c>
      <c r="C92" s="10" t="s">
        <v>9</v>
      </c>
      <c r="D92" s="202">
        <v>368600.68</v>
      </c>
    </row>
    <row r="93" spans="1:13" x14ac:dyDescent="0.2">
      <c r="A93" s="12"/>
      <c r="B93" s="54" t="s">
        <v>2</v>
      </c>
      <c r="C93" s="10" t="s">
        <v>9</v>
      </c>
      <c r="D93" s="202">
        <v>300651.5</v>
      </c>
    </row>
    <row r="94" spans="1:13" x14ac:dyDescent="0.2">
      <c r="A94" s="12"/>
      <c r="B94" s="54" t="s">
        <v>3</v>
      </c>
      <c r="C94" s="10" t="s">
        <v>10</v>
      </c>
      <c r="D94" s="202">
        <v>718.61</v>
      </c>
    </row>
    <row r="95" spans="1:13" x14ac:dyDescent="0.2">
      <c r="A95" s="12"/>
      <c r="B95" s="64" t="s">
        <v>5</v>
      </c>
      <c r="C95" s="10" t="s">
        <v>10</v>
      </c>
      <c r="D95" s="202">
        <v>718.44</v>
      </c>
    </row>
    <row r="96" spans="1:13" x14ac:dyDescent="0.2">
      <c r="A96" s="12"/>
      <c r="B96" s="54" t="s">
        <v>6</v>
      </c>
      <c r="C96" s="10" t="s">
        <v>10</v>
      </c>
      <c r="D96" s="200">
        <v>718.27</v>
      </c>
    </row>
    <row r="97" spans="1:13" ht="7.9" customHeight="1" thickBot="1" x14ac:dyDescent="0.25">
      <c r="A97" s="21"/>
      <c r="B97" s="22"/>
      <c r="C97" s="23"/>
      <c r="D97" s="23"/>
      <c r="E97" s="16"/>
      <c r="F97" s="49"/>
      <c r="G97" s="49"/>
      <c r="H97" s="49"/>
      <c r="I97" s="49"/>
      <c r="J97" s="49"/>
      <c r="K97" s="49"/>
      <c r="L97" s="49"/>
      <c r="M97" s="49"/>
    </row>
    <row r="98" spans="1:13" x14ac:dyDescent="0.2">
      <c r="E98" s="16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8" orientation="portrait" r:id="rId1"/>
  <headerFooter>
    <oddFooter>Página &amp;P</oddFooter>
  </headerFooter>
  <rowBreaks count="1" manualBreakCount="1">
    <brk id="76" max="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7C79B-2C14-4622-934A-86E161FC9D84}">
  <sheetPr>
    <tabColor rgb="FFFFC000"/>
  </sheetPr>
  <dimension ref="A1:K474"/>
  <sheetViews>
    <sheetView showGridLines="0" view="pageBreakPreview" zoomScaleNormal="100" zoomScaleSheetLayoutView="100" workbookViewId="0">
      <selection activeCell="B13" sqref="B13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314"/>
    <col min="6" max="6" width="27.140625" style="2" bestFit="1" customWidth="1"/>
    <col min="7" max="16384" width="11.42578125" style="2"/>
  </cols>
  <sheetData>
    <row r="1" spans="1:8" ht="18" x14ac:dyDescent="0.25">
      <c r="A1" s="479" t="s">
        <v>407</v>
      </c>
      <c r="B1" s="479"/>
      <c r="C1" s="479"/>
      <c r="D1" s="479"/>
      <c r="F1" s="1"/>
    </row>
    <row r="2" spans="1:8" x14ac:dyDescent="0.2">
      <c r="A2" s="460" t="str">
        <f>+'ANEXO 37 RDLP GUDIS'!A2:D2</f>
        <v>CUADRO TARIFARIO DE REFERENCIA ÁREA RÍO DE LA PLATA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>
      <c r="E4" s="315"/>
    </row>
    <row r="5" spans="1:8" s="3" customFormat="1" ht="13.5" thickBot="1" x14ac:dyDescent="0.25">
      <c r="A5" s="4"/>
      <c r="B5" s="4"/>
      <c r="E5" s="315"/>
    </row>
    <row r="6" spans="1:8" s="3" customFormat="1" ht="12.75" x14ac:dyDescent="0.2">
      <c r="A6" s="5"/>
      <c r="B6" s="51"/>
      <c r="C6" s="7"/>
      <c r="D6" s="7"/>
      <c r="E6" s="315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 t="e">
        <f>+#REF!</f>
        <v>#REF!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 t="e">
        <f>+#REF!</f>
        <v>#REF!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E10" s="315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 t="e">
        <f>+#REF!</f>
        <v>#REF!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 t="e">
        <f>+#REF!</f>
        <v>#REF!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 t="e">
        <f>+#REF!</f>
        <v>#REF!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 t="e">
        <f>+#REF!</f>
        <v>#REF!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 t="e">
        <f>+#REF!</f>
        <v>#REF!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 t="e">
        <f>+#REF!</f>
        <v>#REF!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 t="e">
        <f>+#REF!</f>
        <v>#REF!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 t="e">
        <f>+#REF!</f>
        <v>#REF!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 t="e">
        <f>+#REF!</f>
        <v>#REF!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 t="e">
        <f>+#REF!</f>
        <v>#REF!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 t="e">
        <f>+#REF!</f>
        <v>#REF!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 t="e">
        <f>+#REF!</f>
        <v>#REF!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 t="e">
        <f>+#REF!</f>
        <v>#REF!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 t="e">
        <f>+#REF!</f>
        <v>#REF!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 t="e">
        <f>+#REF!</f>
        <v>#REF!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 t="e">
        <f>+#REF!</f>
        <v>#REF!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E28" s="315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 t="e">
        <f>+#REF!</f>
        <v>#REF!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 t="e">
        <f>+#REF!</f>
        <v>#REF!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E32" s="315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 t="e">
        <f>+#REF!</f>
        <v>#REF!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 t="e">
        <f>+#REF!</f>
        <v>#REF!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E36" s="315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 t="e">
        <f>+#REF!</f>
        <v>#REF!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 t="e">
        <f>+#REF!</f>
        <v>#REF!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E40" s="315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 t="e">
        <f>+#REF!</f>
        <v>#REF!</v>
      </c>
      <c r="F42" s="56"/>
    </row>
    <row r="43" spans="1:7" s="3" customFormat="1" ht="12.75" x14ac:dyDescent="0.2">
      <c r="A43" s="12"/>
      <c r="B43" s="54"/>
      <c r="C43" s="48"/>
      <c r="D43" s="20"/>
      <c r="E43" s="315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 t="e">
        <f>+#REF!</f>
        <v>#REF!</v>
      </c>
      <c r="F45" s="56"/>
    </row>
    <row r="46" spans="1:7" x14ac:dyDescent="0.2">
      <c r="A46" s="12"/>
      <c r="B46" s="54" t="s">
        <v>15</v>
      </c>
      <c r="C46" s="10" t="s">
        <v>4</v>
      </c>
      <c r="D46" s="18" t="e">
        <f>+#REF!</f>
        <v>#REF!</v>
      </c>
      <c r="F46" s="56"/>
    </row>
    <row r="47" spans="1:7" s="3" customFormat="1" ht="12.75" x14ac:dyDescent="0.2">
      <c r="A47" s="12"/>
      <c r="B47" s="54"/>
      <c r="C47" s="57"/>
      <c r="D47" s="20"/>
      <c r="E47" s="315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 t="e">
        <f>+#REF!</f>
        <v>#REF!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 t="e">
        <f>+#REF!</f>
        <v>#REF!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 t="e">
        <f>+#REF!</f>
        <v>#REF!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 t="e">
        <f>+#REF!</f>
        <v>#REF!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 t="e">
        <f>+#REF!</f>
        <v>#REF!</v>
      </c>
      <c r="F53" s="56"/>
      <c r="G53" s="62"/>
    </row>
    <row r="54" spans="1:7" s="3" customFormat="1" ht="12.75" x14ac:dyDescent="0.2">
      <c r="A54" s="12"/>
      <c r="B54" s="54"/>
      <c r="C54" s="57"/>
      <c r="D54" s="20"/>
      <c r="E54" s="315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 t="e">
        <f>+#REF!</f>
        <v>#REF!</v>
      </c>
    </row>
    <row r="57" spans="1:7" x14ac:dyDescent="0.2">
      <c r="A57" s="12"/>
      <c r="B57" s="54" t="s">
        <v>2</v>
      </c>
      <c r="C57" s="14" t="s">
        <v>1</v>
      </c>
      <c r="D57" s="15" t="e">
        <f>+#REF!</f>
        <v>#REF!</v>
      </c>
    </row>
    <row r="58" spans="1:7" x14ac:dyDescent="0.2">
      <c r="A58" s="12"/>
      <c r="B58" s="54" t="s">
        <v>3</v>
      </c>
      <c r="C58" s="10" t="s">
        <v>4</v>
      </c>
      <c r="D58" s="18" t="e">
        <f>+#REF!</f>
        <v>#REF!</v>
      </c>
    </row>
    <row r="59" spans="1:7" x14ac:dyDescent="0.2">
      <c r="A59" s="12"/>
      <c r="B59" s="64" t="s">
        <v>5</v>
      </c>
      <c r="C59" s="10" t="s">
        <v>4</v>
      </c>
      <c r="D59" s="18" t="e">
        <f>+#REF!</f>
        <v>#REF!</v>
      </c>
    </row>
    <row r="60" spans="1:7" x14ac:dyDescent="0.2">
      <c r="A60" s="12"/>
      <c r="B60" s="54" t="s">
        <v>6</v>
      </c>
      <c r="C60" s="10" t="s">
        <v>4</v>
      </c>
      <c r="D60" s="18" t="e">
        <f>+#REF!</f>
        <v>#REF!</v>
      </c>
    </row>
    <row r="61" spans="1:7" s="3" customFormat="1" ht="12.75" x14ac:dyDescent="0.2">
      <c r="A61" s="12"/>
      <c r="B61" s="54"/>
      <c r="C61" s="57"/>
      <c r="D61" s="20"/>
      <c r="E61" s="32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 t="e">
        <f>+#REF!</f>
        <v>#REF!</v>
      </c>
    </row>
    <row r="64" spans="1:7" x14ac:dyDescent="0.2">
      <c r="A64" s="12"/>
      <c r="B64" s="54" t="s">
        <v>2</v>
      </c>
      <c r="C64" s="14" t="s">
        <v>1</v>
      </c>
      <c r="D64" s="15" t="e">
        <f>+#REF!</f>
        <v>#REF!</v>
      </c>
    </row>
    <row r="65" spans="1:7" x14ac:dyDescent="0.2">
      <c r="A65" s="12"/>
      <c r="B65" s="54" t="s">
        <v>3</v>
      </c>
      <c r="C65" s="10" t="s">
        <v>4</v>
      </c>
      <c r="D65" s="18" t="e">
        <f>+#REF!</f>
        <v>#REF!</v>
      </c>
    </row>
    <row r="66" spans="1:7" x14ac:dyDescent="0.2">
      <c r="A66" s="12"/>
      <c r="B66" s="64" t="s">
        <v>5</v>
      </c>
      <c r="C66" s="10" t="s">
        <v>4</v>
      </c>
      <c r="D66" s="18" t="e">
        <f>+#REF!</f>
        <v>#REF!</v>
      </c>
    </row>
    <row r="67" spans="1:7" x14ac:dyDescent="0.2">
      <c r="A67" s="12"/>
      <c r="B67" s="54" t="s">
        <v>6</v>
      </c>
      <c r="C67" s="10" t="s">
        <v>4</v>
      </c>
      <c r="D67" s="18" t="e">
        <f>+#REF!</f>
        <v>#REF!</v>
      </c>
    </row>
    <row r="68" spans="1:7" s="3" customFormat="1" ht="12.75" x14ac:dyDescent="0.2">
      <c r="A68" s="12"/>
      <c r="C68" s="53"/>
      <c r="D68" s="53"/>
      <c r="E68" s="315"/>
      <c r="F68" s="66"/>
    </row>
    <row r="69" spans="1:7" s="3" customFormat="1" ht="12.75" x14ac:dyDescent="0.2">
      <c r="A69" s="12"/>
      <c r="B69" s="54"/>
      <c r="C69" s="10"/>
      <c r="D69" s="20"/>
      <c r="E69" s="315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 t="e">
        <f>+#REF!</f>
        <v>#REF!</v>
      </c>
    </row>
    <row r="72" spans="1:7" x14ac:dyDescent="0.2">
      <c r="A72" s="12"/>
      <c r="B72" s="54" t="s">
        <v>2</v>
      </c>
      <c r="C72" s="14" t="s">
        <v>1</v>
      </c>
      <c r="D72" s="15" t="e">
        <f>+#REF!</f>
        <v>#REF!</v>
      </c>
    </row>
    <row r="73" spans="1:7" x14ac:dyDescent="0.2">
      <c r="A73" s="12"/>
      <c r="B73" s="54" t="s">
        <v>3</v>
      </c>
      <c r="C73" s="10" t="s">
        <v>4</v>
      </c>
      <c r="D73" s="18" t="e">
        <f>+#REF!</f>
        <v>#REF!</v>
      </c>
    </row>
    <row r="74" spans="1:7" x14ac:dyDescent="0.2">
      <c r="A74" s="12"/>
      <c r="B74" s="64" t="s">
        <v>5</v>
      </c>
      <c r="C74" s="10" t="s">
        <v>4</v>
      </c>
      <c r="D74" s="18" t="e">
        <f>+#REF!</f>
        <v>#REF!</v>
      </c>
    </row>
    <row r="75" spans="1:7" x14ac:dyDescent="0.2">
      <c r="A75" s="12"/>
      <c r="B75" s="54" t="s">
        <v>6</v>
      </c>
      <c r="C75" s="10" t="s">
        <v>4</v>
      </c>
      <c r="D75" s="18" t="e">
        <f>+#REF!</f>
        <v>#REF!</v>
      </c>
    </row>
    <row r="76" spans="1:7" s="3" customFormat="1" ht="12.75" x14ac:dyDescent="0.2">
      <c r="A76" s="12"/>
      <c r="B76" s="54"/>
      <c r="C76" s="10"/>
      <c r="D76" s="20"/>
      <c r="E76" s="315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 t="e">
        <f>+#REF!</f>
        <v>#REF!</v>
      </c>
    </row>
    <row r="79" spans="1:7" x14ac:dyDescent="0.2">
      <c r="A79" s="12"/>
      <c r="B79" s="54" t="s">
        <v>2</v>
      </c>
      <c r="C79" s="14" t="s">
        <v>1</v>
      </c>
      <c r="D79" s="15" t="e">
        <f>+#REF!</f>
        <v>#REF!</v>
      </c>
    </row>
    <row r="80" spans="1:7" x14ac:dyDescent="0.2">
      <c r="A80" s="12"/>
      <c r="B80" s="54" t="s">
        <v>3</v>
      </c>
      <c r="C80" s="10" t="s">
        <v>4</v>
      </c>
      <c r="D80" s="18" t="e">
        <f>+#REF!</f>
        <v>#REF!</v>
      </c>
    </row>
    <row r="81" spans="1:8" x14ac:dyDescent="0.2">
      <c r="A81" s="12"/>
      <c r="B81" s="64" t="s">
        <v>5</v>
      </c>
      <c r="C81" s="10" t="s">
        <v>4</v>
      </c>
      <c r="D81" s="18" t="e">
        <f>+#REF!</f>
        <v>#REF!</v>
      </c>
    </row>
    <row r="82" spans="1:8" x14ac:dyDescent="0.2">
      <c r="A82" s="12"/>
      <c r="B82" s="54" t="s">
        <v>6</v>
      </c>
      <c r="C82" s="10" t="s">
        <v>4</v>
      </c>
      <c r="D82" s="18" t="e">
        <f>+#REF!</f>
        <v>#REF!</v>
      </c>
    </row>
    <row r="83" spans="1:8" s="3" customFormat="1" ht="12.75" x14ac:dyDescent="0.2">
      <c r="A83" s="12"/>
      <c r="B83" s="54"/>
      <c r="C83" s="10"/>
      <c r="D83" s="20"/>
      <c r="E83" s="32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 t="e">
        <f>+#REF!</f>
        <v>#REF!</v>
      </c>
    </row>
    <row r="86" spans="1:8" x14ac:dyDescent="0.2">
      <c r="A86" s="12"/>
      <c r="B86" s="54" t="s">
        <v>2</v>
      </c>
      <c r="C86" s="14" t="s">
        <v>1</v>
      </c>
      <c r="D86" s="15" t="e">
        <f>+#REF!</f>
        <v>#REF!</v>
      </c>
    </row>
    <row r="87" spans="1:8" x14ac:dyDescent="0.2">
      <c r="A87" s="12"/>
      <c r="B87" s="54" t="s">
        <v>3</v>
      </c>
      <c r="C87" s="10" t="s">
        <v>4</v>
      </c>
      <c r="D87" s="18" t="e">
        <f>+#REF!</f>
        <v>#REF!</v>
      </c>
    </row>
    <row r="88" spans="1:8" x14ac:dyDescent="0.2">
      <c r="A88" s="12"/>
      <c r="B88" s="64" t="s">
        <v>5</v>
      </c>
      <c r="C88" s="10" t="s">
        <v>4</v>
      </c>
      <c r="D88" s="18" t="e">
        <f>+#REF!</f>
        <v>#REF!</v>
      </c>
    </row>
    <row r="89" spans="1:8" x14ac:dyDescent="0.2">
      <c r="A89" s="12"/>
      <c r="B89" s="54" t="s">
        <v>6</v>
      </c>
      <c r="C89" s="10" t="s">
        <v>4</v>
      </c>
      <c r="D89" s="18" t="e">
        <f>+#REF!</f>
        <v>#REF!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E90" s="315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 t="e">
        <f>+#REF!</f>
        <v>#REF!</v>
      </c>
    </row>
    <row r="93" spans="1:8" x14ac:dyDescent="0.2">
      <c r="A93" s="32"/>
      <c r="B93" s="72" t="s">
        <v>47</v>
      </c>
      <c r="C93" s="30" t="s">
        <v>4</v>
      </c>
      <c r="D93" s="35" t="e">
        <f>+#REF!</f>
        <v>#REF!</v>
      </c>
    </row>
    <row r="94" spans="1:8" x14ac:dyDescent="0.2">
      <c r="A94" s="32"/>
      <c r="B94" s="72" t="s">
        <v>48</v>
      </c>
      <c r="C94" s="34" t="s">
        <v>14</v>
      </c>
      <c r="D94" s="43" t="e">
        <f>+#REF!</f>
        <v>#REF!</v>
      </c>
    </row>
    <row r="95" spans="1:8" x14ac:dyDescent="0.2">
      <c r="A95" s="32"/>
      <c r="B95" s="72" t="s">
        <v>49</v>
      </c>
      <c r="C95" s="30" t="s">
        <v>4</v>
      </c>
      <c r="D95" s="35" t="e">
        <f>+#REF!</f>
        <v>#REF!</v>
      </c>
    </row>
    <row r="96" spans="1:8" x14ac:dyDescent="0.2">
      <c r="A96" s="32"/>
      <c r="B96" s="72" t="s">
        <v>50</v>
      </c>
      <c r="C96" s="34" t="s">
        <v>14</v>
      </c>
      <c r="D96" s="43" t="e">
        <f>+#REF!</f>
        <v>#REF!</v>
      </c>
    </row>
    <row r="97" spans="1:5" x14ac:dyDescent="0.2">
      <c r="A97" s="32"/>
      <c r="B97" s="72" t="s">
        <v>51</v>
      </c>
      <c r="C97" s="30" t="s">
        <v>4</v>
      </c>
      <c r="D97" s="35" t="e">
        <f>+#REF!</f>
        <v>#REF!</v>
      </c>
    </row>
    <row r="98" spans="1:5" x14ac:dyDescent="0.2">
      <c r="A98" s="32"/>
      <c r="B98" s="72" t="s">
        <v>52</v>
      </c>
      <c r="C98" s="34" t="s">
        <v>14</v>
      </c>
      <c r="D98" s="43" t="e">
        <f>+#REF!</f>
        <v>#REF!</v>
      </c>
    </row>
    <row r="99" spans="1:5" x14ac:dyDescent="0.2">
      <c r="A99" s="32"/>
      <c r="B99" s="72" t="s">
        <v>53</v>
      </c>
      <c r="C99" s="30" t="s">
        <v>4</v>
      </c>
      <c r="D99" s="35" t="e">
        <f>+#REF!</f>
        <v>#REF!</v>
      </c>
    </row>
    <row r="100" spans="1:5" s="3" customFormat="1" ht="12.75" x14ac:dyDescent="0.2">
      <c r="A100" s="32"/>
      <c r="B100" s="72"/>
      <c r="C100" s="30"/>
      <c r="D100" s="73"/>
      <c r="E100" s="315"/>
    </row>
    <row r="101" spans="1:5" x14ac:dyDescent="0.2">
      <c r="A101" s="28" t="s">
        <v>54</v>
      </c>
      <c r="B101" s="70"/>
      <c r="C101" s="30"/>
      <c r="D101" s="71"/>
    </row>
    <row r="102" spans="1:5" x14ac:dyDescent="0.2">
      <c r="A102" s="32"/>
      <c r="B102" s="72" t="s">
        <v>46</v>
      </c>
      <c r="C102" s="34" t="s">
        <v>14</v>
      </c>
      <c r="D102" s="43" t="e">
        <f>+#REF!</f>
        <v>#REF!</v>
      </c>
    </row>
    <row r="103" spans="1:5" x14ac:dyDescent="0.2">
      <c r="A103" s="32"/>
      <c r="B103" s="72" t="s">
        <v>47</v>
      </c>
      <c r="C103" s="30" t="s">
        <v>4</v>
      </c>
      <c r="D103" s="35" t="e">
        <f>+#REF!</f>
        <v>#REF!</v>
      </c>
    </row>
    <row r="104" spans="1:5" x14ac:dyDescent="0.2">
      <c r="A104" s="32"/>
      <c r="B104" s="72" t="s">
        <v>48</v>
      </c>
      <c r="C104" s="34" t="s">
        <v>14</v>
      </c>
      <c r="D104" s="43" t="e">
        <f>+#REF!</f>
        <v>#REF!</v>
      </c>
    </row>
    <row r="105" spans="1:5" x14ac:dyDescent="0.2">
      <c r="A105" s="32"/>
      <c r="B105" s="72" t="s">
        <v>49</v>
      </c>
      <c r="C105" s="30" t="s">
        <v>4</v>
      </c>
      <c r="D105" s="35" t="e">
        <f>+#REF!</f>
        <v>#REF!</v>
      </c>
    </row>
    <row r="106" spans="1:5" x14ac:dyDescent="0.2">
      <c r="A106" s="32"/>
      <c r="B106" s="72" t="s">
        <v>50</v>
      </c>
      <c r="C106" s="34" t="s">
        <v>14</v>
      </c>
      <c r="D106" s="43" t="e">
        <f>+#REF!</f>
        <v>#REF!</v>
      </c>
    </row>
    <row r="107" spans="1:5" x14ac:dyDescent="0.2">
      <c r="A107" s="32"/>
      <c r="B107" s="72" t="s">
        <v>51</v>
      </c>
      <c r="C107" s="30" t="s">
        <v>4</v>
      </c>
      <c r="D107" s="35" t="e">
        <f>+#REF!</f>
        <v>#REF!</v>
      </c>
    </row>
    <row r="108" spans="1:5" x14ac:dyDescent="0.2">
      <c r="A108" s="32"/>
      <c r="B108" s="72" t="s">
        <v>52</v>
      </c>
      <c r="C108" s="34" t="s">
        <v>14</v>
      </c>
      <c r="D108" s="43" t="e">
        <f>+#REF!</f>
        <v>#REF!</v>
      </c>
    </row>
    <row r="109" spans="1:5" x14ac:dyDescent="0.2">
      <c r="A109" s="32"/>
      <c r="B109" s="72" t="s">
        <v>53</v>
      </c>
      <c r="C109" s="30" t="s">
        <v>4</v>
      </c>
      <c r="D109" s="35" t="e">
        <f>+#REF!</f>
        <v>#REF!</v>
      </c>
    </row>
    <row r="110" spans="1:5" s="3" customFormat="1" ht="13.5" thickBot="1" x14ac:dyDescent="0.25">
      <c r="A110" s="38"/>
      <c r="C110" s="23"/>
      <c r="D110" s="23"/>
      <c r="E110" s="315"/>
    </row>
    <row r="111" spans="1:5" s="3" customFormat="1" ht="12.75" x14ac:dyDescent="0.2">
      <c r="A111" s="74"/>
      <c r="B111" s="75"/>
      <c r="C111" s="76"/>
      <c r="D111" s="77"/>
      <c r="E111" s="315"/>
    </row>
    <row r="112" spans="1:5" x14ac:dyDescent="0.2">
      <c r="A112" s="28" t="s">
        <v>55</v>
      </c>
      <c r="B112" s="72"/>
      <c r="C112" s="30"/>
      <c r="D112" s="78"/>
    </row>
    <row r="113" spans="1:5" x14ac:dyDescent="0.2">
      <c r="A113" s="32"/>
      <c r="B113" s="72" t="s">
        <v>56</v>
      </c>
      <c r="C113" s="30" t="s">
        <v>57</v>
      </c>
      <c r="D113" s="79">
        <v>27</v>
      </c>
    </row>
    <row r="114" spans="1:5" x14ac:dyDescent="0.2">
      <c r="A114" s="32"/>
      <c r="B114" s="72" t="s">
        <v>58</v>
      </c>
      <c r="C114" s="30" t="s">
        <v>57</v>
      </c>
      <c r="D114" s="79">
        <v>43</v>
      </c>
    </row>
    <row r="115" spans="1:5" x14ac:dyDescent="0.2">
      <c r="A115" s="32"/>
      <c r="B115" s="72" t="s">
        <v>59</v>
      </c>
      <c r="C115" s="30" t="s">
        <v>57</v>
      </c>
      <c r="D115" s="79">
        <v>52</v>
      </c>
    </row>
    <row r="116" spans="1:5" x14ac:dyDescent="0.2">
      <c r="A116" s="32"/>
      <c r="B116" s="72" t="s">
        <v>60</v>
      </c>
      <c r="C116" s="30" t="s">
        <v>57</v>
      </c>
      <c r="D116" s="79">
        <v>57</v>
      </c>
    </row>
    <row r="117" spans="1:5" x14ac:dyDescent="0.2">
      <c r="A117" s="32"/>
      <c r="B117" s="72" t="s">
        <v>61</v>
      </c>
      <c r="C117" s="30" t="s">
        <v>57</v>
      </c>
      <c r="D117" s="79">
        <v>70</v>
      </c>
    </row>
    <row r="118" spans="1:5" x14ac:dyDescent="0.2">
      <c r="A118" s="32"/>
      <c r="B118" s="72" t="s">
        <v>62</v>
      </c>
      <c r="C118" s="30" t="s">
        <v>57</v>
      </c>
      <c r="D118" s="79">
        <v>86</v>
      </c>
    </row>
    <row r="119" spans="1:5" x14ac:dyDescent="0.2">
      <c r="A119" s="32"/>
      <c r="B119" s="72" t="s">
        <v>63</v>
      </c>
      <c r="C119" s="30" t="s">
        <v>57</v>
      </c>
      <c r="D119" s="79">
        <v>91</v>
      </c>
    </row>
    <row r="120" spans="1:5" x14ac:dyDescent="0.2">
      <c r="A120" s="32"/>
      <c r="B120" s="72" t="s">
        <v>64</v>
      </c>
      <c r="C120" s="30" t="s">
        <v>57</v>
      </c>
      <c r="D120" s="79">
        <v>108</v>
      </c>
    </row>
    <row r="121" spans="1:5" x14ac:dyDescent="0.2">
      <c r="A121" s="32"/>
      <c r="B121" s="72" t="s">
        <v>65</v>
      </c>
      <c r="C121" s="30" t="s">
        <v>57</v>
      </c>
      <c r="D121" s="79">
        <v>124</v>
      </c>
    </row>
    <row r="122" spans="1:5" x14ac:dyDescent="0.2">
      <c r="A122" s="32"/>
      <c r="B122" s="72" t="s">
        <v>66</v>
      </c>
      <c r="C122" s="30" t="s">
        <v>57</v>
      </c>
      <c r="D122" s="79">
        <v>136</v>
      </c>
    </row>
    <row r="123" spans="1:5" x14ac:dyDescent="0.2">
      <c r="A123" s="32"/>
      <c r="B123" s="72" t="s">
        <v>67</v>
      </c>
      <c r="C123" s="30" t="s">
        <v>57</v>
      </c>
      <c r="D123" s="79">
        <v>166</v>
      </c>
    </row>
    <row r="124" spans="1:5" x14ac:dyDescent="0.2">
      <c r="A124" s="32"/>
      <c r="B124" s="72" t="s">
        <v>68</v>
      </c>
      <c r="C124" s="30" t="s">
        <v>57</v>
      </c>
      <c r="D124" s="79">
        <v>186</v>
      </c>
    </row>
    <row r="125" spans="1:5" x14ac:dyDescent="0.2">
      <c r="A125" s="32"/>
      <c r="B125" s="72" t="s">
        <v>69</v>
      </c>
      <c r="C125" s="30" t="s">
        <v>57</v>
      </c>
      <c r="D125" s="79">
        <v>216</v>
      </c>
    </row>
    <row r="126" spans="1:5" x14ac:dyDescent="0.2">
      <c r="A126" s="32"/>
      <c r="B126" s="72" t="s">
        <v>70</v>
      </c>
      <c r="C126" s="30" t="s">
        <v>57</v>
      </c>
      <c r="D126" s="79">
        <v>251</v>
      </c>
    </row>
    <row r="127" spans="1:5" s="3" customFormat="1" ht="13.5" thickBot="1" x14ac:dyDescent="0.25">
      <c r="A127" s="21"/>
      <c r="B127" s="80"/>
      <c r="C127" s="81"/>
      <c r="D127" s="82"/>
      <c r="E127" s="315"/>
    </row>
    <row r="128" spans="1:5" s="3" customFormat="1" ht="12.75" x14ac:dyDescent="0.2">
      <c r="A128" s="5"/>
      <c r="B128" s="6"/>
      <c r="C128" s="83"/>
      <c r="D128" s="84"/>
      <c r="E128" s="315"/>
    </row>
    <row r="129" spans="1:5" ht="15.75" x14ac:dyDescent="0.25">
      <c r="A129" s="12"/>
      <c r="B129" s="26" t="s">
        <v>7</v>
      </c>
      <c r="C129" s="85"/>
      <c r="D129" s="86"/>
    </row>
    <row r="130" spans="1:5" s="3" customFormat="1" ht="12.75" x14ac:dyDescent="0.2">
      <c r="A130" s="87"/>
      <c r="B130" s="85"/>
      <c r="C130" s="85"/>
      <c r="D130" s="88"/>
      <c r="E130" s="315"/>
    </row>
    <row r="131" spans="1:5" x14ac:dyDescent="0.2">
      <c r="A131" s="8" t="s">
        <v>71</v>
      </c>
      <c r="B131" s="9"/>
      <c r="C131" s="89"/>
      <c r="D131" s="86"/>
    </row>
    <row r="132" spans="1:5" x14ac:dyDescent="0.2">
      <c r="A132" s="12"/>
      <c r="B132" s="13" t="s">
        <v>0</v>
      </c>
      <c r="C132" s="90" t="s">
        <v>1</v>
      </c>
      <c r="D132" s="15" t="e">
        <f>+#REF!</f>
        <v>#REF!</v>
      </c>
    </row>
    <row r="133" spans="1:5" x14ac:dyDescent="0.2">
      <c r="A133" s="12"/>
      <c r="B133" s="13" t="s">
        <v>2</v>
      </c>
      <c r="C133" s="90" t="s">
        <v>1</v>
      </c>
      <c r="D133" s="15" t="e">
        <f>+#REF!</f>
        <v>#REF!</v>
      </c>
    </row>
    <row r="134" spans="1:5" x14ac:dyDescent="0.2">
      <c r="A134" s="12"/>
      <c r="B134" s="13" t="s">
        <v>3</v>
      </c>
      <c r="C134" s="83" t="s">
        <v>4</v>
      </c>
      <c r="D134" s="18" t="e">
        <f>+#REF!</f>
        <v>#REF!</v>
      </c>
    </row>
    <row r="135" spans="1:5" x14ac:dyDescent="0.2">
      <c r="A135" s="12"/>
      <c r="B135" s="19" t="s">
        <v>5</v>
      </c>
      <c r="C135" s="83" t="s">
        <v>4</v>
      </c>
      <c r="D135" s="18" t="e">
        <f>+#REF!</f>
        <v>#REF!</v>
      </c>
    </row>
    <row r="136" spans="1:5" x14ac:dyDescent="0.2">
      <c r="A136" s="12"/>
      <c r="B136" s="13" t="s">
        <v>6</v>
      </c>
      <c r="C136" s="83" t="s">
        <v>4</v>
      </c>
      <c r="D136" s="18" t="e">
        <f>+#REF!</f>
        <v>#REF!</v>
      </c>
    </row>
    <row r="137" spans="1:5" s="3" customFormat="1" ht="12.75" x14ac:dyDescent="0.2">
      <c r="A137" s="12"/>
      <c r="B137" s="13"/>
      <c r="C137" s="91"/>
      <c r="D137" s="88"/>
      <c r="E137" s="315"/>
    </row>
    <row r="138" spans="1:5" s="3" customFormat="1" ht="12.75" x14ac:dyDescent="0.2">
      <c r="A138" s="12"/>
      <c r="B138" s="13"/>
      <c r="C138" s="91"/>
      <c r="D138" s="88"/>
      <c r="E138" s="315"/>
    </row>
    <row r="139" spans="1:5" x14ac:dyDescent="0.2">
      <c r="A139" s="8" t="s">
        <v>72</v>
      </c>
      <c r="B139" s="9"/>
      <c r="C139" s="89"/>
      <c r="D139" s="86"/>
    </row>
    <row r="140" spans="1:5" x14ac:dyDescent="0.2">
      <c r="A140" s="12"/>
      <c r="B140" s="13" t="s">
        <v>0</v>
      </c>
      <c r="C140" s="90" t="s">
        <v>1</v>
      </c>
      <c r="D140" s="15" t="e">
        <f>+#REF!</f>
        <v>#REF!</v>
      </c>
    </row>
    <row r="141" spans="1:5" x14ac:dyDescent="0.2">
      <c r="A141" s="12"/>
      <c r="B141" s="13" t="s">
        <v>2</v>
      </c>
      <c r="C141" s="90" t="s">
        <v>1</v>
      </c>
      <c r="D141" s="15" t="e">
        <f>+#REF!</f>
        <v>#REF!</v>
      </c>
    </row>
    <row r="142" spans="1:5" x14ac:dyDescent="0.2">
      <c r="A142" s="12"/>
      <c r="B142" s="13" t="s">
        <v>3</v>
      </c>
      <c r="C142" s="83" t="s">
        <v>4</v>
      </c>
      <c r="D142" s="18" t="e">
        <f>+#REF!</f>
        <v>#REF!</v>
      </c>
    </row>
    <row r="143" spans="1:5" x14ac:dyDescent="0.2">
      <c r="A143" s="12"/>
      <c r="B143" s="19" t="s">
        <v>5</v>
      </c>
      <c r="C143" s="83" t="s">
        <v>4</v>
      </c>
      <c r="D143" s="18" t="e">
        <f>+#REF!</f>
        <v>#REF!</v>
      </c>
    </row>
    <row r="144" spans="1:5" x14ac:dyDescent="0.2">
      <c r="A144" s="12"/>
      <c r="B144" s="13" t="s">
        <v>6</v>
      </c>
      <c r="C144" s="83" t="s">
        <v>4</v>
      </c>
      <c r="D144" s="18" t="e">
        <f>+#REF!</f>
        <v>#REF!</v>
      </c>
    </row>
    <row r="145" spans="1:5" s="3" customFormat="1" ht="12.75" x14ac:dyDescent="0.2">
      <c r="A145" s="12"/>
      <c r="B145" s="13"/>
      <c r="C145" s="91"/>
      <c r="D145" s="88"/>
      <c r="E145" s="315"/>
    </row>
    <row r="146" spans="1:5" x14ac:dyDescent="0.2">
      <c r="A146" s="8" t="s">
        <v>73</v>
      </c>
      <c r="B146" s="9"/>
      <c r="C146" s="89"/>
      <c r="D146" s="86"/>
    </row>
    <row r="147" spans="1:5" x14ac:dyDescent="0.2">
      <c r="A147" s="12"/>
      <c r="B147" s="13" t="s">
        <v>0</v>
      </c>
      <c r="C147" s="90" t="s">
        <v>1</v>
      </c>
      <c r="D147" s="15" t="e">
        <f>+#REF!</f>
        <v>#REF!</v>
      </c>
    </row>
    <row r="148" spans="1:5" x14ac:dyDescent="0.2">
      <c r="A148" s="12"/>
      <c r="B148" s="13" t="s">
        <v>2</v>
      </c>
      <c r="C148" s="90" t="s">
        <v>1</v>
      </c>
      <c r="D148" s="15" t="e">
        <f>+#REF!</f>
        <v>#REF!</v>
      </c>
    </row>
    <row r="149" spans="1:5" x14ac:dyDescent="0.2">
      <c r="A149" s="12"/>
      <c r="B149" s="13" t="s">
        <v>3</v>
      </c>
      <c r="C149" s="83" t="s">
        <v>4</v>
      </c>
      <c r="D149" s="18" t="e">
        <f>+#REF!</f>
        <v>#REF!</v>
      </c>
    </row>
    <row r="150" spans="1:5" x14ac:dyDescent="0.2">
      <c r="A150" s="12"/>
      <c r="B150" s="19" t="s">
        <v>5</v>
      </c>
      <c r="C150" s="83" t="s">
        <v>4</v>
      </c>
      <c r="D150" s="18" t="e">
        <f>+#REF!</f>
        <v>#REF!</v>
      </c>
    </row>
    <row r="151" spans="1:5" x14ac:dyDescent="0.2">
      <c r="A151" s="12"/>
      <c r="B151" s="13" t="s">
        <v>6</v>
      </c>
      <c r="C151" s="83" t="s">
        <v>4</v>
      </c>
      <c r="D151" s="18" t="e">
        <f>+#REF!</f>
        <v>#REF!</v>
      </c>
    </row>
    <row r="152" spans="1:5" s="3" customFormat="1" ht="12.75" x14ac:dyDescent="0.2">
      <c r="A152" s="12"/>
      <c r="B152" s="13"/>
      <c r="C152" s="83"/>
      <c r="D152" s="88"/>
      <c r="E152" s="315"/>
    </row>
    <row r="153" spans="1:5" x14ac:dyDescent="0.2">
      <c r="A153" s="8" t="s">
        <v>74</v>
      </c>
      <c r="B153" s="9"/>
      <c r="C153" s="89"/>
      <c r="D153" s="86"/>
    </row>
    <row r="154" spans="1:5" x14ac:dyDescent="0.2">
      <c r="A154" s="12"/>
      <c r="B154" s="13" t="s">
        <v>0</v>
      </c>
      <c r="C154" s="90" t="s">
        <v>1</v>
      </c>
      <c r="D154" s="15" t="e">
        <f>+#REF!</f>
        <v>#REF!</v>
      </c>
    </row>
    <row r="155" spans="1:5" x14ac:dyDescent="0.2">
      <c r="A155" s="12"/>
      <c r="B155" s="13" t="s">
        <v>2</v>
      </c>
      <c r="C155" s="90" t="s">
        <v>1</v>
      </c>
      <c r="D155" s="15" t="e">
        <f>+#REF!</f>
        <v>#REF!</v>
      </c>
    </row>
    <row r="156" spans="1:5" x14ac:dyDescent="0.2">
      <c r="A156" s="12"/>
      <c r="B156" s="13" t="s">
        <v>3</v>
      </c>
      <c r="C156" s="83" t="s">
        <v>4</v>
      </c>
      <c r="D156" s="18" t="e">
        <f>+#REF!</f>
        <v>#REF!</v>
      </c>
    </row>
    <row r="157" spans="1:5" x14ac:dyDescent="0.2">
      <c r="A157" s="12"/>
      <c r="B157" s="19" t="s">
        <v>5</v>
      </c>
      <c r="C157" s="83" t="s">
        <v>4</v>
      </c>
      <c r="D157" s="18" t="e">
        <f>+#REF!</f>
        <v>#REF!</v>
      </c>
    </row>
    <row r="158" spans="1:5" x14ac:dyDescent="0.2">
      <c r="A158" s="12"/>
      <c r="B158" s="13" t="s">
        <v>6</v>
      </c>
      <c r="C158" s="83" t="s">
        <v>4</v>
      </c>
      <c r="D158" s="18" t="e">
        <f>+#REF!</f>
        <v>#REF!</v>
      </c>
    </row>
    <row r="159" spans="1:5" s="3" customFormat="1" ht="12.75" x14ac:dyDescent="0.2">
      <c r="A159" s="12"/>
      <c r="B159" s="13"/>
      <c r="C159" s="91"/>
      <c r="D159" s="88"/>
      <c r="E159" s="315"/>
    </row>
    <row r="160" spans="1:5" x14ac:dyDescent="0.2">
      <c r="A160" s="8" t="s">
        <v>75</v>
      </c>
      <c r="B160" s="9"/>
      <c r="C160" s="89"/>
      <c r="D160" s="86"/>
    </row>
    <row r="161" spans="1:5" x14ac:dyDescent="0.2">
      <c r="A161" s="12"/>
      <c r="B161" s="13" t="s">
        <v>0</v>
      </c>
      <c r="C161" s="90" t="s">
        <v>1</v>
      </c>
      <c r="D161" s="15" t="e">
        <f>+#REF!</f>
        <v>#REF!</v>
      </c>
    </row>
    <row r="162" spans="1:5" x14ac:dyDescent="0.2">
      <c r="A162" s="12"/>
      <c r="B162" s="13" t="s">
        <v>2</v>
      </c>
      <c r="C162" s="90" t="s">
        <v>1</v>
      </c>
      <c r="D162" s="15" t="e">
        <f>+#REF!</f>
        <v>#REF!</v>
      </c>
    </row>
    <row r="163" spans="1:5" x14ac:dyDescent="0.2">
      <c r="A163" s="12"/>
      <c r="B163" s="13" t="s">
        <v>3</v>
      </c>
      <c r="C163" s="83" t="s">
        <v>4</v>
      </c>
      <c r="D163" s="18" t="e">
        <f>+#REF!</f>
        <v>#REF!</v>
      </c>
    </row>
    <row r="164" spans="1:5" x14ac:dyDescent="0.2">
      <c r="A164" s="12"/>
      <c r="B164" s="19" t="s">
        <v>5</v>
      </c>
      <c r="C164" s="83" t="s">
        <v>4</v>
      </c>
      <c r="D164" s="18" t="e">
        <f>+#REF!</f>
        <v>#REF!</v>
      </c>
    </row>
    <row r="165" spans="1:5" x14ac:dyDescent="0.2">
      <c r="A165" s="12"/>
      <c r="B165" s="13" t="s">
        <v>6</v>
      </c>
      <c r="C165" s="83" t="s">
        <v>4</v>
      </c>
      <c r="D165" s="18" t="e">
        <f>+#REF!</f>
        <v>#REF!</v>
      </c>
    </row>
    <row r="166" spans="1:5" s="3" customFormat="1" ht="12.75" x14ac:dyDescent="0.2">
      <c r="A166" s="12"/>
      <c r="B166" s="13"/>
      <c r="C166" s="91"/>
      <c r="D166" s="88"/>
      <c r="E166" s="315"/>
    </row>
    <row r="167" spans="1:5" x14ac:dyDescent="0.2">
      <c r="A167" s="8" t="s">
        <v>76</v>
      </c>
      <c r="B167" s="9"/>
      <c r="C167" s="89"/>
      <c r="D167" s="86"/>
    </row>
    <row r="168" spans="1:5" x14ac:dyDescent="0.2">
      <c r="A168" s="12"/>
      <c r="B168" s="13" t="s">
        <v>0</v>
      </c>
      <c r="C168" s="90" t="s">
        <v>1</v>
      </c>
      <c r="D168" s="15" t="e">
        <f>+#REF!</f>
        <v>#REF!</v>
      </c>
    </row>
    <row r="169" spans="1:5" x14ac:dyDescent="0.2">
      <c r="A169" s="12"/>
      <c r="B169" s="13" t="s">
        <v>2</v>
      </c>
      <c r="C169" s="90" t="s">
        <v>1</v>
      </c>
      <c r="D169" s="15" t="e">
        <f>+#REF!</f>
        <v>#REF!</v>
      </c>
    </row>
    <row r="170" spans="1:5" x14ac:dyDescent="0.2">
      <c r="A170" s="12"/>
      <c r="B170" s="13" t="s">
        <v>3</v>
      </c>
      <c r="C170" s="83" t="s">
        <v>4</v>
      </c>
      <c r="D170" s="18" t="e">
        <f>+#REF!</f>
        <v>#REF!</v>
      </c>
    </row>
    <row r="171" spans="1:5" x14ac:dyDescent="0.2">
      <c r="A171" s="12"/>
      <c r="B171" s="19" t="s">
        <v>5</v>
      </c>
      <c r="C171" s="83" t="s">
        <v>4</v>
      </c>
      <c r="D171" s="18" t="e">
        <f>+#REF!</f>
        <v>#REF!</v>
      </c>
    </row>
    <row r="172" spans="1:5" x14ac:dyDescent="0.2">
      <c r="A172" s="12"/>
      <c r="B172" s="13" t="s">
        <v>6</v>
      </c>
      <c r="C172" s="83" t="s">
        <v>4</v>
      </c>
      <c r="D172" s="18" t="e">
        <f>+#REF!</f>
        <v>#REF!</v>
      </c>
    </row>
    <row r="173" spans="1:5" s="3" customFormat="1" ht="12.75" x14ac:dyDescent="0.2">
      <c r="A173" s="12"/>
      <c r="B173" s="13"/>
      <c r="C173" s="83"/>
      <c r="D173" s="92"/>
      <c r="E173" s="315"/>
    </row>
    <row r="174" spans="1:5" x14ac:dyDescent="0.2">
      <c r="A174" s="8" t="s">
        <v>77</v>
      </c>
      <c r="B174" s="9"/>
      <c r="C174" s="89"/>
      <c r="D174" s="86"/>
    </row>
    <row r="175" spans="1:5" x14ac:dyDescent="0.2">
      <c r="A175" s="12"/>
      <c r="B175" s="13" t="s">
        <v>0</v>
      </c>
      <c r="C175" s="90" t="s">
        <v>1</v>
      </c>
      <c r="D175" s="15" t="e">
        <f>+#REF!</f>
        <v>#REF!</v>
      </c>
    </row>
    <row r="176" spans="1:5" x14ac:dyDescent="0.2">
      <c r="A176" s="12"/>
      <c r="B176" s="13" t="s">
        <v>2</v>
      </c>
      <c r="C176" s="90" t="s">
        <v>1</v>
      </c>
      <c r="D176" s="15" t="e">
        <f>+#REF!</f>
        <v>#REF!</v>
      </c>
    </row>
    <row r="177" spans="1:5" x14ac:dyDescent="0.2">
      <c r="A177" s="12"/>
      <c r="B177" s="13" t="s">
        <v>3</v>
      </c>
      <c r="C177" s="83" t="s">
        <v>4</v>
      </c>
      <c r="D177" s="18" t="e">
        <f>+#REF!</f>
        <v>#REF!</v>
      </c>
    </row>
    <row r="178" spans="1:5" x14ac:dyDescent="0.2">
      <c r="A178" s="12"/>
      <c r="B178" s="19" t="s">
        <v>5</v>
      </c>
      <c r="C178" s="83" t="s">
        <v>4</v>
      </c>
      <c r="D178" s="18" t="e">
        <f>+#REF!</f>
        <v>#REF!</v>
      </c>
    </row>
    <row r="179" spans="1:5" x14ac:dyDescent="0.2">
      <c r="A179" s="12"/>
      <c r="B179" s="13" t="s">
        <v>6</v>
      </c>
      <c r="C179" s="83" t="s">
        <v>4</v>
      </c>
      <c r="D179" s="18" t="e">
        <f>+#REF!</f>
        <v>#REF!</v>
      </c>
    </row>
    <row r="180" spans="1:5" s="3" customFormat="1" ht="12.75" x14ac:dyDescent="0.2">
      <c r="A180" s="12"/>
      <c r="B180" s="13"/>
      <c r="C180" s="91"/>
      <c r="D180" s="88"/>
      <c r="E180" s="315"/>
    </row>
    <row r="181" spans="1:5" x14ac:dyDescent="0.2">
      <c r="A181" s="8" t="s">
        <v>78</v>
      </c>
      <c r="B181" s="9"/>
      <c r="C181" s="89"/>
      <c r="D181" s="86"/>
    </row>
    <row r="182" spans="1:5" x14ac:dyDescent="0.2">
      <c r="A182" s="12"/>
      <c r="B182" s="13" t="s">
        <v>0</v>
      </c>
      <c r="C182" s="90" t="s">
        <v>1</v>
      </c>
      <c r="D182" s="15" t="e">
        <f>+#REF!</f>
        <v>#REF!</v>
      </c>
    </row>
    <row r="183" spans="1:5" x14ac:dyDescent="0.2">
      <c r="A183" s="12"/>
      <c r="B183" s="13" t="s">
        <v>2</v>
      </c>
      <c r="C183" s="90" t="s">
        <v>1</v>
      </c>
      <c r="D183" s="15" t="e">
        <f>+#REF!</f>
        <v>#REF!</v>
      </c>
    </row>
    <row r="184" spans="1:5" x14ac:dyDescent="0.2">
      <c r="A184" s="12"/>
      <c r="B184" s="13" t="s">
        <v>3</v>
      </c>
      <c r="C184" s="83" t="s">
        <v>4</v>
      </c>
      <c r="D184" s="18" t="e">
        <f>+#REF!</f>
        <v>#REF!</v>
      </c>
    </row>
    <row r="185" spans="1:5" x14ac:dyDescent="0.2">
      <c r="A185" s="12"/>
      <c r="B185" s="19" t="s">
        <v>5</v>
      </c>
      <c r="C185" s="83" t="s">
        <v>4</v>
      </c>
      <c r="D185" s="18" t="e">
        <f>+#REF!</f>
        <v>#REF!</v>
      </c>
    </row>
    <row r="186" spans="1:5" x14ac:dyDescent="0.2">
      <c r="A186" s="12"/>
      <c r="B186" s="13" t="s">
        <v>6</v>
      </c>
      <c r="C186" s="83" t="s">
        <v>4</v>
      </c>
      <c r="D186" s="18" t="e">
        <f>+#REF!</f>
        <v>#REF!</v>
      </c>
    </row>
    <row r="187" spans="1:5" s="3" customFormat="1" ht="12.75" x14ac:dyDescent="0.2">
      <c r="A187" s="12"/>
      <c r="B187" s="13"/>
      <c r="C187" s="91"/>
      <c r="D187" s="88"/>
      <c r="E187" s="315"/>
    </row>
    <row r="188" spans="1:5" x14ac:dyDescent="0.2">
      <c r="A188" s="8" t="s">
        <v>79</v>
      </c>
      <c r="B188" s="9"/>
      <c r="C188" s="89"/>
      <c r="D188" s="86"/>
    </row>
    <row r="189" spans="1:5" x14ac:dyDescent="0.2">
      <c r="A189" s="12"/>
      <c r="B189" s="13" t="s">
        <v>0</v>
      </c>
      <c r="C189" s="90" t="s">
        <v>1</v>
      </c>
      <c r="D189" s="15" t="e">
        <f>+#REF!</f>
        <v>#REF!</v>
      </c>
    </row>
    <row r="190" spans="1:5" x14ac:dyDescent="0.2">
      <c r="A190" s="12"/>
      <c r="B190" s="13" t="s">
        <v>2</v>
      </c>
      <c r="C190" s="90" t="s">
        <v>1</v>
      </c>
      <c r="D190" s="15" t="e">
        <f>+#REF!</f>
        <v>#REF!</v>
      </c>
    </row>
    <row r="191" spans="1:5" x14ac:dyDescent="0.2">
      <c r="A191" s="12"/>
      <c r="B191" s="13" t="s">
        <v>3</v>
      </c>
      <c r="C191" s="83" t="s">
        <v>4</v>
      </c>
      <c r="D191" s="18" t="e">
        <f>+#REF!</f>
        <v>#REF!</v>
      </c>
    </row>
    <row r="192" spans="1:5" x14ac:dyDescent="0.2">
      <c r="A192" s="12"/>
      <c r="B192" s="19" t="s">
        <v>5</v>
      </c>
      <c r="C192" s="83" t="s">
        <v>4</v>
      </c>
      <c r="D192" s="18" t="e">
        <f>+#REF!</f>
        <v>#REF!</v>
      </c>
    </row>
    <row r="193" spans="1:5" x14ac:dyDescent="0.2">
      <c r="A193" s="12"/>
      <c r="B193" s="13" t="s">
        <v>6</v>
      </c>
      <c r="C193" s="83" t="s">
        <v>4</v>
      </c>
      <c r="D193" s="18" t="e">
        <f>+#REF!</f>
        <v>#REF!</v>
      </c>
    </row>
    <row r="194" spans="1:5" s="3" customFormat="1" ht="12.75" x14ac:dyDescent="0.2">
      <c r="A194" s="12"/>
      <c r="B194" s="13"/>
      <c r="C194" s="83"/>
      <c r="D194" s="88"/>
      <c r="E194" s="315"/>
    </row>
    <row r="195" spans="1:5" x14ac:dyDescent="0.2">
      <c r="A195" s="8" t="s">
        <v>80</v>
      </c>
      <c r="B195" s="9"/>
      <c r="C195" s="83"/>
      <c r="D195" s="86"/>
    </row>
    <row r="196" spans="1:5" x14ac:dyDescent="0.2">
      <c r="A196" s="12"/>
      <c r="B196" s="13" t="s">
        <v>0</v>
      </c>
      <c r="C196" s="90" t="s">
        <v>1</v>
      </c>
      <c r="D196" s="15" t="e">
        <f>+#REF!</f>
        <v>#REF!</v>
      </c>
    </row>
    <row r="197" spans="1:5" x14ac:dyDescent="0.2">
      <c r="A197" s="12"/>
      <c r="B197" s="13" t="s">
        <v>2</v>
      </c>
      <c r="C197" s="90" t="s">
        <v>1</v>
      </c>
      <c r="D197" s="15" t="e">
        <f>+#REF!</f>
        <v>#REF!</v>
      </c>
    </row>
    <row r="198" spans="1:5" x14ac:dyDescent="0.2">
      <c r="A198" s="12"/>
      <c r="B198" s="13" t="s">
        <v>3</v>
      </c>
      <c r="C198" s="83" t="s">
        <v>4</v>
      </c>
      <c r="D198" s="18" t="e">
        <f>+#REF!</f>
        <v>#REF!</v>
      </c>
    </row>
    <row r="199" spans="1:5" x14ac:dyDescent="0.2">
      <c r="A199" s="12"/>
      <c r="B199" s="19" t="s">
        <v>5</v>
      </c>
      <c r="C199" s="83" t="s">
        <v>4</v>
      </c>
      <c r="D199" s="18" t="e">
        <f>+#REF!</f>
        <v>#REF!</v>
      </c>
    </row>
    <row r="200" spans="1:5" x14ac:dyDescent="0.2">
      <c r="A200" s="12"/>
      <c r="B200" s="13" t="s">
        <v>6</v>
      </c>
      <c r="C200" s="83" t="s">
        <v>4</v>
      </c>
      <c r="D200" s="18" t="e">
        <f>+#REF!</f>
        <v>#REF!</v>
      </c>
    </row>
    <row r="201" spans="1:5" s="3" customFormat="1" ht="12.75" x14ac:dyDescent="0.2">
      <c r="A201" s="12"/>
      <c r="B201" s="13"/>
      <c r="C201" s="83"/>
      <c r="D201" s="88"/>
      <c r="E201" s="315"/>
    </row>
    <row r="202" spans="1:5" x14ac:dyDescent="0.2">
      <c r="A202" s="8" t="s">
        <v>81</v>
      </c>
      <c r="B202" s="9"/>
      <c r="C202" s="83"/>
      <c r="D202" s="86"/>
    </row>
    <row r="203" spans="1:5" x14ac:dyDescent="0.2">
      <c r="A203" s="12"/>
      <c r="B203" s="13" t="s">
        <v>0</v>
      </c>
      <c r="C203" s="90" t="s">
        <v>1</v>
      </c>
      <c r="D203" s="15" t="e">
        <f>+#REF!</f>
        <v>#REF!</v>
      </c>
    </row>
    <row r="204" spans="1:5" x14ac:dyDescent="0.2">
      <c r="A204" s="12"/>
      <c r="B204" s="13" t="s">
        <v>2</v>
      </c>
      <c r="C204" s="90" t="s">
        <v>1</v>
      </c>
      <c r="D204" s="15" t="e">
        <f>+#REF!</f>
        <v>#REF!</v>
      </c>
    </row>
    <row r="205" spans="1:5" x14ac:dyDescent="0.2">
      <c r="A205" s="12"/>
      <c r="B205" s="13" t="s">
        <v>3</v>
      </c>
      <c r="C205" s="83" t="s">
        <v>4</v>
      </c>
      <c r="D205" s="18" t="e">
        <f>+#REF!</f>
        <v>#REF!</v>
      </c>
    </row>
    <row r="206" spans="1:5" x14ac:dyDescent="0.2">
      <c r="A206" s="12"/>
      <c r="B206" s="19" t="s">
        <v>5</v>
      </c>
      <c r="C206" s="83" t="s">
        <v>4</v>
      </c>
      <c r="D206" s="18" t="e">
        <f>+#REF!</f>
        <v>#REF!</v>
      </c>
    </row>
    <row r="207" spans="1:5" x14ac:dyDescent="0.2">
      <c r="A207" s="12"/>
      <c r="B207" s="13" t="s">
        <v>6</v>
      </c>
      <c r="C207" s="83" t="s">
        <v>4</v>
      </c>
      <c r="D207" s="18" t="e">
        <f>+#REF!</f>
        <v>#REF!</v>
      </c>
    </row>
    <row r="208" spans="1:5" s="3" customFormat="1" ht="12.75" x14ac:dyDescent="0.2">
      <c r="A208" s="12"/>
      <c r="B208" s="13"/>
      <c r="C208" s="83"/>
      <c r="D208" s="92"/>
      <c r="E208" s="315"/>
    </row>
    <row r="209" spans="1:5" s="3" customFormat="1" ht="12.75" x14ac:dyDescent="0.2">
      <c r="A209" s="12"/>
      <c r="B209" s="13"/>
      <c r="C209" s="83"/>
      <c r="D209" s="88"/>
      <c r="E209" s="315"/>
    </row>
    <row r="210" spans="1:5" x14ac:dyDescent="0.2">
      <c r="A210" s="8" t="s">
        <v>82</v>
      </c>
      <c r="B210" s="9"/>
      <c r="C210" s="83"/>
      <c r="D210" s="86"/>
    </row>
    <row r="211" spans="1:5" x14ac:dyDescent="0.2">
      <c r="A211" s="12"/>
      <c r="B211" s="13" t="s">
        <v>0</v>
      </c>
      <c r="C211" s="90" t="s">
        <v>1</v>
      </c>
      <c r="D211" s="15" t="e">
        <f>+#REF!</f>
        <v>#REF!</v>
      </c>
    </row>
    <row r="212" spans="1:5" x14ac:dyDescent="0.2">
      <c r="A212" s="12"/>
      <c r="B212" s="13" t="s">
        <v>2</v>
      </c>
      <c r="C212" s="90" t="s">
        <v>1</v>
      </c>
      <c r="D212" s="15" t="e">
        <f>+#REF!</f>
        <v>#REF!</v>
      </c>
    </row>
    <row r="213" spans="1:5" x14ac:dyDescent="0.2">
      <c r="A213" s="12"/>
      <c r="B213" s="13" t="s">
        <v>3</v>
      </c>
      <c r="C213" s="83" t="s">
        <v>4</v>
      </c>
      <c r="D213" s="18" t="e">
        <f>+#REF!</f>
        <v>#REF!</v>
      </c>
    </row>
    <row r="214" spans="1:5" x14ac:dyDescent="0.2">
      <c r="A214" s="12"/>
      <c r="B214" s="19" t="s">
        <v>5</v>
      </c>
      <c r="C214" s="83" t="s">
        <v>4</v>
      </c>
      <c r="D214" s="18" t="e">
        <f>+#REF!</f>
        <v>#REF!</v>
      </c>
    </row>
    <row r="215" spans="1:5" x14ac:dyDescent="0.2">
      <c r="A215" s="12"/>
      <c r="B215" s="13" t="s">
        <v>6</v>
      </c>
      <c r="C215" s="83" t="s">
        <v>4</v>
      </c>
      <c r="D215" s="18" t="e">
        <f>+#REF!</f>
        <v>#REF!</v>
      </c>
    </row>
    <row r="216" spans="1:5" s="3" customFormat="1" ht="12.75" x14ac:dyDescent="0.2">
      <c r="A216" s="12"/>
      <c r="B216" s="13"/>
      <c r="C216" s="83"/>
      <c r="D216" s="92"/>
      <c r="E216" s="315"/>
    </row>
    <row r="217" spans="1:5" x14ac:dyDescent="0.2">
      <c r="A217" s="8" t="s">
        <v>83</v>
      </c>
      <c r="B217" s="9"/>
      <c r="C217" s="83"/>
      <c r="D217" s="86"/>
    </row>
    <row r="218" spans="1:5" x14ac:dyDescent="0.2">
      <c r="A218" s="12"/>
      <c r="B218" s="13" t="s">
        <v>0</v>
      </c>
      <c r="C218" s="90" t="s">
        <v>1</v>
      </c>
      <c r="D218" s="15" t="e">
        <f>+#REF!</f>
        <v>#REF!</v>
      </c>
    </row>
    <row r="219" spans="1:5" x14ac:dyDescent="0.2">
      <c r="A219" s="12"/>
      <c r="B219" s="13" t="s">
        <v>2</v>
      </c>
      <c r="C219" s="90" t="s">
        <v>1</v>
      </c>
      <c r="D219" s="15" t="e">
        <f>+#REF!</f>
        <v>#REF!</v>
      </c>
    </row>
    <row r="220" spans="1:5" x14ac:dyDescent="0.2">
      <c r="A220" s="12"/>
      <c r="B220" s="13" t="s">
        <v>3</v>
      </c>
      <c r="C220" s="83" t="s">
        <v>4</v>
      </c>
      <c r="D220" s="18" t="e">
        <f>+#REF!</f>
        <v>#REF!</v>
      </c>
    </row>
    <row r="221" spans="1:5" x14ac:dyDescent="0.2">
      <c r="A221" s="12"/>
      <c r="B221" s="19" t="s">
        <v>5</v>
      </c>
      <c r="C221" s="83" t="s">
        <v>4</v>
      </c>
      <c r="D221" s="18" t="e">
        <f>+#REF!</f>
        <v>#REF!</v>
      </c>
    </row>
    <row r="222" spans="1:5" x14ac:dyDescent="0.2">
      <c r="A222" s="12"/>
      <c r="B222" s="13" t="s">
        <v>6</v>
      </c>
      <c r="C222" s="83" t="s">
        <v>4</v>
      </c>
      <c r="D222" s="18" t="e">
        <f>+#REF!</f>
        <v>#REF!</v>
      </c>
    </row>
    <row r="223" spans="1:5" s="3" customFormat="1" ht="12.75" x14ac:dyDescent="0.2">
      <c r="A223" s="12"/>
      <c r="B223" s="13"/>
      <c r="C223" s="83"/>
      <c r="D223" s="88"/>
      <c r="E223" s="315"/>
    </row>
    <row r="224" spans="1:5" x14ac:dyDescent="0.2">
      <c r="A224" s="8" t="s">
        <v>84</v>
      </c>
      <c r="B224" s="9"/>
      <c r="C224" s="83"/>
      <c r="D224" s="86"/>
    </row>
    <row r="225" spans="1:5" x14ac:dyDescent="0.2">
      <c r="A225" s="12"/>
      <c r="B225" s="13" t="s">
        <v>0</v>
      </c>
      <c r="C225" s="90" t="s">
        <v>1</v>
      </c>
      <c r="D225" s="15" t="e">
        <f>+#REF!</f>
        <v>#REF!</v>
      </c>
    </row>
    <row r="226" spans="1:5" x14ac:dyDescent="0.2">
      <c r="A226" s="12"/>
      <c r="B226" s="13" t="s">
        <v>2</v>
      </c>
      <c r="C226" s="90" t="s">
        <v>1</v>
      </c>
      <c r="D226" s="15" t="e">
        <f>+#REF!</f>
        <v>#REF!</v>
      </c>
    </row>
    <row r="227" spans="1:5" x14ac:dyDescent="0.2">
      <c r="A227" s="12"/>
      <c r="B227" s="13" t="s">
        <v>3</v>
      </c>
      <c r="C227" s="83" t="s">
        <v>4</v>
      </c>
      <c r="D227" s="18" t="e">
        <f>+#REF!</f>
        <v>#REF!</v>
      </c>
    </row>
    <row r="228" spans="1:5" x14ac:dyDescent="0.2">
      <c r="A228" s="12"/>
      <c r="B228" s="19" t="s">
        <v>5</v>
      </c>
      <c r="C228" s="83" t="s">
        <v>4</v>
      </c>
      <c r="D228" s="18" t="e">
        <f>+#REF!</f>
        <v>#REF!</v>
      </c>
    </row>
    <row r="229" spans="1:5" x14ac:dyDescent="0.2">
      <c r="A229" s="12"/>
      <c r="B229" s="13" t="s">
        <v>6</v>
      </c>
      <c r="C229" s="83" t="s">
        <v>4</v>
      </c>
      <c r="D229" s="18" t="e">
        <f>+#REF!</f>
        <v>#REF!</v>
      </c>
    </row>
    <row r="230" spans="1:5" s="3" customFormat="1" ht="12.75" x14ac:dyDescent="0.2">
      <c r="A230" s="12"/>
      <c r="B230" s="13"/>
      <c r="C230" s="83"/>
      <c r="D230" s="88"/>
      <c r="E230" s="315"/>
    </row>
    <row r="231" spans="1:5" x14ac:dyDescent="0.2">
      <c r="A231" s="8" t="s">
        <v>85</v>
      </c>
      <c r="B231" s="9"/>
      <c r="C231" s="83"/>
      <c r="D231" s="86"/>
    </row>
    <row r="232" spans="1:5" x14ac:dyDescent="0.2">
      <c r="A232" s="12"/>
      <c r="B232" s="13" t="s">
        <v>0</v>
      </c>
      <c r="C232" s="90" t="s">
        <v>1</v>
      </c>
      <c r="D232" s="15" t="e">
        <f>+#REF!</f>
        <v>#REF!</v>
      </c>
    </row>
    <row r="233" spans="1:5" x14ac:dyDescent="0.2">
      <c r="A233" s="12"/>
      <c r="B233" s="13" t="s">
        <v>2</v>
      </c>
      <c r="C233" s="90" t="s">
        <v>1</v>
      </c>
      <c r="D233" s="15" t="e">
        <f>+#REF!</f>
        <v>#REF!</v>
      </c>
    </row>
    <row r="234" spans="1:5" x14ac:dyDescent="0.2">
      <c r="A234" s="12"/>
      <c r="B234" s="13" t="s">
        <v>3</v>
      </c>
      <c r="C234" s="83" t="s">
        <v>4</v>
      </c>
      <c r="D234" s="18" t="e">
        <f>+#REF!</f>
        <v>#REF!</v>
      </c>
    </row>
    <row r="235" spans="1:5" x14ac:dyDescent="0.2">
      <c r="A235" s="12"/>
      <c r="B235" s="19" t="s">
        <v>5</v>
      </c>
      <c r="C235" s="83" t="s">
        <v>4</v>
      </c>
      <c r="D235" s="18" t="e">
        <f>+#REF!</f>
        <v>#REF!</v>
      </c>
    </row>
    <row r="236" spans="1:5" x14ac:dyDescent="0.2">
      <c r="A236" s="12"/>
      <c r="B236" s="13" t="s">
        <v>6</v>
      </c>
      <c r="C236" s="83" t="s">
        <v>4</v>
      </c>
      <c r="D236" s="18" t="e">
        <f>+#REF!</f>
        <v>#REF!</v>
      </c>
    </row>
    <row r="237" spans="1:5" s="3" customFormat="1" ht="12.75" x14ac:dyDescent="0.2">
      <c r="A237" s="32"/>
      <c r="B237" s="33"/>
      <c r="C237" s="93"/>
      <c r="D237" s="94"/>
      <c r="E237" s="315"/>
    </row>
    <row r="238" spans="1:5" x14ac:dyDescent="0.2">
      <c r="A238" s="28" t="s">
        <v>86</v>
      </c>
      <c r="B238" s="29"/>
      <c r="C238" s="93"/>
      <c r="D238" s="95"/>
    </row>
    <row r="239" spans="1:5" x14ac:dyDescent="0.2">
      <c r="A239" s="32"/>
      <c r="B239" s="33" t="s">
        <v>0</v>
      </c>
      <c r="C239" s="96" t="s">
        <v>1</v>
      </c>
      <c r="D239" s="43" t="e">
        <f>+#REF!</f>
        <v>#REF!</v>
      </c>
    </row>
    <row r="240" spans="1:5" x14ac:dyDescent="0.2">
      <c r="A240" s="32"/>
      <c r="B240" s="33" t="s">
        <v>2</v>
      </c>
      <c r="C240" s="96" t="s">
        <v>1</v>
      </c>
      <c r="D240" s="43" t="e">
        <f>+#REF!</f>
        <v>#REF!</v>
      </c>
    </row>
    <row r="241" spans="1:5" x14ac:dyDescent="0.2">
      <c r="A241" s="32"/>
      <c r="B241" s="33" t="s">
        <v>3</v>
      </c>
      <c r="C241" s="93" t="s">
        <v>4</v>
      </c>
      <c r="D241" s="35" t="e">
        <f>+#REF!</f>
        <v>#REF!</v>
      </c>
    </row>
    <row r="242" spans="1:5" x14ac:dyDescent="0.2">
      <c r="A242" s="32"/>
      <c r="B242" s="36" t="s">
        <v>5</v>
      </c>
      <c r="C242" s="93" t="s">
        <v>4</v>
      </c>
      <c r="D242" s="35" t="e">
        <f>+#REF!</f>
        <v>#REF!</v>
      </c>
    </row>
    <row r="243" spans="1:5" x14ac:dyDescent="0.2">
      <c r="A243" s="32"/>
      <c r="B243" s="33" t="s">
        <v>6</v>
      </c>
      <c r="C243" s="93" t="s">
        <v>4</v>
      </c>
      <c r="D243" s="35" t="e">
        <f>+#REF!</f>
        <v>#REF!</v>
      </c>
    </row>
    <row r="244" spans="1:5" s="3" customFormat="1" ht="12.75" x14ac:dyDescent="0.2">
      <c r="A244" s="32"/>
      <c r="B244" s="33"/>
      <c r="C244" s="93"/>
      <c r="D244" s="97"/>
      <c r="E244" s="315"/>
    </row>
    <row r="245" spans="1:5" x14ac:dyDescent="0.2">
      <c r="A245" s="28" t="s">
        <v>87</v>
      </c>
      <c r="B245" s="29"/>
      <c r="C245" s="93"/>
      <c r="D245" s="95"/>
    </row>
    <row r="246" spans="1:5" x14ac:dyDescent="0.2">
      <c r="A246" s="32"/>
      <c r="B246" s="33" t="s">
        <v>0</v>
      </c>
      <c r="C246" s="96" t="s">
        <v>1</v>
      </c>
      <c r="D246" s="43" t="e">
        <f>+#REF!</f>
        <v>#REF!</v>
      </c>
    </row>
    <row r="247" spans="1:5" x14ac:dyDescent="0.2">
      <c r="A247" s="32"/>
      <c r="B247" s="33" t="s">
        <v>2</v>
      </c>
      <c r="C247" s="96" t="s">
        <v>1</v>
      </c>
      <c r="D247" s="43" t="e">
        <f>+#REF!</f>
        <v>#REF!</v>
      </c>
    </row>
    <row r="248" spans="1:5" x14ac:dyDescent="0.2">
      <c r="A248" s="32"/>
      <c r="B248" s="33" t="s">
        <v>3</v>
      </c>
      <c r="C248" s="93" t="s">
        <v>4</v>
      </c>
      <c r="D248" s="35" t="e">
        <f>+#REF!</f>
        <v>#REF!</v>
      </c>
    </row>
    <row r="249" spans="1:5" x14ac:dyDescent="0.2">
      <c r="A249" s="32"/>
      <c r="B249" s="36" t="s">
        <v>5</v>
      </c>
      <c r="C249" s="93" t="s">
        <v>4</v>
      </c>
      <c r="D249" s="35" t="e">
        <f>+#REF!</f>
        <v>#REF!</v>
      </c>
    </row>
    <row r="250" spans="1:5" x14ac:dyDescent="0.2">
      <c r="A250" s="32"/>
      <c r="B250" s="33" t="s">
        <v>6</v>
      </c>
      <c r="C250" s="93" t="s">
        <v>4</v>
      </c>
      <c r="D250" s="35" t="e">
        <f>+#REF!</f>
        <v>#REF!</v>
      </c>
    </row>
    <row r="251" spans="1:5" s="3" customFormat="1" ht="12.75" x14ac:dyDescent="0.2">
      <c r="A251" s="32"/>
      <c r="B251" s="33"/>
      <c r="C251" s="93"/>
      <c r="D251" s="97"/>
      <c r="E251" s="315"/>
    </row>
    <row r="252" spans="1:5" x14ac:dyDescent="0.2">
      <c r="A252" s="28" t="s">
        <v>88</v>
      </c>
      <c r="B252" s="29"/>
      <c r="C252" s="93"/>
      <c r="D252" s="95"/>
    </row>
    <row r="253" spans="1:5" x14ac:dyDescent="0.2">
      <c r="A253" s="32"/>
      <c r="B253" s="33" t="s">
        <v>0</v>
      </c>
      <c r="C253" s="96" t="s">
        <v>1</v>
      </c>
      <c r="D253" s="43" t="e">
        <f>+#REF!</f>
        <v>#REF!</v>
      </c>
    </row>
    <row r="254" spans="1:5" x14ac:dyDescent="0.2">
      <c r="A254" s="32"/>
      <c r="B254" s="33" t="s">
        <v>2</v>
      </c>
      <c r="C254" s="96" t="s">
        <v>1</v>
      </c>
      <c r="D254" s="43" t="e">
        <f>+#REF!</f>
        <v>#REF!</v>
      </c>
    </row>
    <row r="255" spans="1:5" x14ac:dyDescent="0.2">
      <c r="A255" s="32"/>
      <c r="B255" s="33" t="s">
        <v>3</v>
      </c>
      <c r="C255" s="93" t="s">
        <v>4</v>
      </c>
      <c r="D255" s="35" t="e">
        <f>+#REF!</f>
        <v>#REF!</v>
      </c>
    </row>
    <row r="256" spans="1:5" x14ac:dyDescent="0.2">
      <c r="A256" s="32"/>
      <c r="B256" s="36" t="s">
        <v>5</v>
      </c>
      <c r="C256" s="93" t="s">
        <v>4</v>
      </c>
      <c r="D256" s="35" t="e">
        <f>+#REF!</f>
        <v>#REF!</v>
      </c>
    </row>
    <row r="257" spans="1:5" x14ac:dyDescent="0.2">
      <c r="A257" s="32"/>
      <c r="B257" s="33" t="s">
        <v>6</v>
      </c>
      <c r="C257" s="93" t="s">
        <v>4</v>
      </c>
      <c r="D257" s="35" t="e">
        <f>+#REF!</f>
        <v>#REF!</v>
      </c>
    </row>
    <row r="258" spans="1:5" s="3" customFormat="1" ht="13.5" thickBot="1" x14ac:dyDescent="0.25">
      <c r="A258" s="21"/>
      <c r="B258" s="98"/>
      <c r="C258" s="99"/>
      <c r="D258" s="82"/>
      <c r="E258" s="315"/>
    </row>
    <row r="259" spans="1:5" s="3" customFormat="1" ht="12.75" x14ac:dyDescent="0.2">
      <c r="A259" s="5"/>
      <c r="B259" s="51"/>
      <c r="C259" s="100"/>
      <c r="D259" s="101"/>
      <c r="E259" s="315"/>
    </row>
    <row r="260" spans="1:5" ht="15.75" x14ac:dyDescent="0.25">
      <c r="A260" s="12"/>
      <c r="B260" s="102" t="s">
        <v>8</v>
      </c>
      <c r="C260" s="53"/>
      <c r="D260" s="86"/>
    </row>
    <row r="261" spans="1:5" s="3" customFormat="1" ht="12.75" x14ac:dyDescent="0.2">
      <c r="A261" s="12"/>
      <c r="B261" s="103"/>
      <c r="C261" s="53"/>
      <c r="D261" s="88"/>
      <c r="E261" s="315"/>
    </row>
    <row r="262" spans="1:5" ht="15.75" x14ac:dyDescent="0.25">
      <c r="A262" s="8" t="s">
        <v>89</v>
      </c>
      <c r="B262" s="102"/>
      <c r="C262" s="53"/>
      <c r="D262" s="86"/>
    </row>
    <row r="263" spans="1:5" x14ac:dyDescent="0.2">
      <c r="A263" s="12"/>
      <c r="B263" s="54" t="s">
        <v>38</v>
      </c>
      <c r="C263" s="10" t="s">
        <v>9</v>
      </c>
      <c r="D263" s="165" t="e">
        <f>+#REF!</f>
        <v>#REF!</v>
      </c>
    </row>
    <row r="264" spans="1:5" x14ac:dyDescent="0.2">
      <c r="A264" s="12"/>
      <c r="B264" s="54" t="s">
        <v>15</v>
      </c>
      <c r="C264" s="10" t="s">
        <v>10</v>
      </c>
      <c r="D264" s="165" t="e">
        <f>+#REF!</f>
        <v>#REF!</v>
      </c>
    </row>
    <row r="265" spans="1:5" s="3" customFormat="1" ht="12.75" x14ac:dyDescent="0.2">
      <c r="A265" s="12"/>
      <c r="B265" s="54"/>
      <c r="C265" s="57"/>
      <c r="D265" s="166"/>
      <c r="E265" s="315"/>
    </row>
    <row r="266" spans="1:5" x14ac:dyDescent="0.2">
      <c r="A266" s="8" t="s">
        <v>90</v>
      </c>
      <c r="B266" s="52"/>
      <c r="C266" s="48"/>
      <c r="D266" s="165"/>
    </row>
    <row r="267" spans="1:5" x14ac:dyDescent="0.2">
      <c r="A267" s="12"/>
      <c r="B267" s="54" t="s">
        <v>0</v>
      </c>
      <c r="C267" s="10" t="s">
        <v>9</v>
      </c>
      <c r="D267" s="165" t="e">
        <f>+#REF!</f>
        <v>#REF!</v>
      </c>
    </row>
    <row r="268" spans="1:5" x14ac:dyDescent="0.2">
      <c r="A268" s="12"/>
      <c r="B268" s="54" t="s">
        <v>2</v>
      </c>
      <c r="C268" s="10" t="s">
        <v>9</v>
      </c>
      <c r="D268" s="165" t="e">
        <f>+#REF!</f>
        <v>#REF!</v>
      </c>
    </row>
    <row r="269" spans="1:5" x14ac:dyDescent="0.2">
      <c r="A269" s="12"/>
      <c r="B269" s="54" t="s">
        <v>3</v>
      </c>
      <c r="C269" s="10" t="s">
        <v>10</v>
      </c>
      <c r="D269" s="165" t="e">
        <f>+#REF!</f>
        <v>#REF!</v>
      </c>
    </row>
    <row r="270" spans="1:5" x14ac:dyDescent="0.2">
      <c r="A270" s="12"/>
      <c r="B270" s="64" t="s">
        <v>5</v>
      </c>
      <c r="C270" s="10" t="s">
        <v>10</v>
      </c>
      <c r="D270" s="165" t="e">
        <f>+#REF!</f>
        <v>#REF!</v>
      </c>
    </row>
    <row r="271" spans="1:5" x14ac:dyDescent="0.2">
      <c r="A271" s="12"/>
      <c r="B271" s="54" t="s">
        <v>6</v>
      </c>
      <c r="C271" s="10" t="s">
        <v>10</v>
      </c>
      <c r="D271" s="165" t="e">
        <f>+#REF!</f>
        <v>#REF!</v>
      </c>
    </row>
    <row r="272" spans="1:5" s="3" customFormat="1" ht="12.75" x14ac:dyDescent="0.2">
      <c r="A272" s="12"/>
      <c r="B272" s="54"/>
      <c r="C272" s="50"/>
      <c r="D272" s="166"/>
      <c r="E272" s="315"/>
    </row>
    <row r="273" spans="1:5" x14ac:dyDescent="0.2">
      <c r="A273" s="8" t="s">
        <v>91</v>
      </c>
      <c r="B273" s="52"/>
      <c r="C273" s="50"/>
      <c r="D273" s="165"/>
    </row>
    <row r="274" spans="1:5" x14ac:dyDescent="0.2">
      <c r="A274" s="12"/>
      <c r="B274" s="54" t="s">
        <v>0</v>
      </c>
      <c r="C274" s="10" t="s">
        <v>9</v>
      </c>
      <c r="D274" s="165" t="e">
        <f>+#REF!</f>
        <v>#REF!</v>
      </c>
    </row>
    <row r="275" spans="1:5" x14ac:dyDescent="0.2">
      <c r="A275" s="12"/>
      <c r="B275" s="54" t="s">
        <v>2</v>
      </c>
      <c r="C275" s="10" t="s">
        <v>9</v>
      </c>
      <c r="D275" s="165" t="e">
        <f>+#REF!</f>
        <v>#REF!</v>
      </c>
    </row>
    <row r="276" spans="1:5" x14ac:dyDescent="0.2">
      <c r="A276" s="12"/>
      <c r="B276" s="54" t="s">
        <v>3</v>
      </c>
      <c r="C276" s="10" t="s">
        <v>10</v>
      </c>
      <c r="D276" s="165" t="e">
        <f>+#REF!</f>
        <v>#REF!</v>
      </c>
    </row>
    <row r="277" spans="1:5" x14ac:dyDescent="0.2">
      <c r="A277" s="12"/>
      <c r="B277" s="64" t="s">
        <v>5</v>
      </c>
      <c r="C277" s="10" t="s">
        <v>10</v>
      </c>
      <c r="D277" s="165" t="e">
        <f>+#REF!</f>
        <v>#REF!</v>
      </c>
    </row>
    <row r="278" spans="1:5" x14ac:dyDescent="0.2">
      <c r="A278" s="12"/>
      <c r="B278" s="54" t="s">
        <v>6</v>
      </c>
      <c r="C278" s="10" t="s">
        <v>10</v>
      </c>
      <c r="D278" s="165" t="e">
        <f>+#REF!</f>
        <v>#REF!</v>
      </c>
    </row>
    <row r="279" spans="1:5" s="3" customFormat="1" ht="12.75" x14ac:dyDescent="0.2">
      <c r="A279" s="12"/>
      <c r="B279" s="54"/>
      <c r="C279" s="10"/>
      <c r="D279" s="105"/>
      <c r="E279" s="315"/>
    </row>
    <row r="280" spans="1:5" s="3" customFormat="1" ht="12.75" x14ac:dyDescent="0.2">
      <c r="A280" s="12"/>
      <c r="B280" s="54"/>
      <c r="C280" s="50"/>
      <c r="D280" s="105"/>
      <c r="E280" s="315"/>
    </row>
    <row r="281" spans="1:5" x14ac:dyDescent="0.2">
      <c r="A281" s="8" t="s">
        <v>92</v>
      </c>
      <c r="B281" s="52"/>
      <c r="C281" s="50"/>
      <c r="D281" s="104"/>
    </row>
    <row r="282" spans="1:5" x14ac:dyDescent="0.2">
      <c r="A282" s="12"/>
      <c r="B282" s="54" t="s">
        <v>0</v>
      </c>
      <c r="C282" s="10" t="s">
        <v>9</v>
      </c>
      <c r="D282" s="104" t="e">
        <f>+#REF!</f>
        <v>#REF!</v>
      </c>
    </row>
    <row r="283" spans="1:5" x14ac:dyDescent="0.2">
      <c r="A283" s="12"/>
      <c r="B283" s="54" t="s">
        <v>2</v>
      </c>
      <c r="C283" s="10" t="s">
        <v>9</v>
      </c>
      <c r="D283" s="104" t="e">
        <f>+#REF!</f>
        <v>#REF!</v>
      </c>
    </row>
    <row r="284" spans="1:5" x14ac:dyDescent="0.2">
      <c r="A284" s="12"/>
      <c r="B284" s="54" t="s">
        <v>3</v>
      </c>
      <c r="C284" s="10" t="s">
        <v>10</v>
      </c>
      <c r="D284" s="104" t="e">
        <f>+#REF!</f>
        <v>#REF!</v>
      </c>
    </row>
    <row r="285" spans="1:5" x14ac:dyDescent="0.2">
      <c r="A285" s="12"/>
      <c r="B285" s="64" t="s">
        <v>5</v>
      </c>
      <c r="C285" s="10" t="s">
        <v>10</v>
      </c>
      <c r="D285" s="104" t="e">
        <f>+#REF!</f>
        <v>#REF!</v>
      </c>
    </row>
    <row r="286" spans="1:5" x14ac:dyDescent="0.2">
      <c r="A286" s="12"/>
      <c r="B286" s="54" t="s">
        <v>6</v>
      </c>
      <c r="C286" s="10" t="s">
        <v>10</v>
      </c>
      <c r="D286" s="104" t="e">
        <f>+#REF!</f>
        <v>#REF!</v>
      </c>
    </row>
    <row r="287" spans="1:5" s="3" customFormat="1" ht="12.75" x14ac:dyDescent="0.2">
      <c r="A287" s="12"/>
      <c r="B287" s="54"/>
      <c r="C287" s="10"/>
      <c r="D287" s="105"/>
      <c r="E287" s="315"/>
    </row>
    <row r="288" spans="1:5" x14ac:dyDescent="0.2">
      <c r="A288" s="8" t="s">
        <v>93</v>
      </c>
      <c r="B288" s="52"/>
      <c r="C288" s="48"/>
      <c r="D288" s="104"/>
    </row>
    <row r="289" spans="1:5" x14ac:dyDescent="0.2">
      <c r="A289" s="12"/>
      <c r="B289" s="54" t="s">
        <v>0</v>
      </c>
      <c r="C289" s="10" t="s">
        <v>9</v>
      </c>
      <c r="D289" s="104" t="e">
        <f>+#REF!</f>
        <v>#REF!</v>
      </c>
    </row>
    <row r="290" spans="1:5" x14ac:dyDescent="0.2">
      <c r="A290" s="12"/>
      <c r="B290" s="54" t="s">
        <v>2</v>
      </c>
      <c r="C290" s="10" t="s">
        <v>9</v>
      </c>
      <c r="D290" s="104" t="e">
        <f>+#REF!</f>
        <v>#REF!</v>
      </c>
    </row>
    <row r="291" spans="1:5" x14ac:dyDescent="0.2">
      <c r="A291" s="12"/>
      <c r="B291" s="54" t="s">
        <v>3</v>
      </c>
      <c r="C291" s="10" t="s">
        <v>10</v>
      </c>
      <c r="D291" s="104" t="e">
        <f>+#REF!</f>
        <v>#REF!</v>
      </c>
    </row>
    <row r="292" spans="1:5" x14ac:dyDescent="0.2">
      <c r="A292" s="12"/>
      <c r="B292" s="64" t="s">
        <v>5</v>
      </c>
      <c r="C292" s="10" t="s">
        <v>10</v>
      </c>
      <c r="D292" s="104" t="e">
        <f>+#REF!</f>
        <v>#REF!</v>
      </c>
    </row>
    <row r="293" spans="1:5" x14ac:dyDescent="0.2">
      <c r="A293" s="12"/>
      <c r="B293" s="54" t="s">
        <v>6</v>
      </c>
      <c r="C293" s="10" t="s">
        <v>10</v>
      </c>
      <c r="D293" s="104" t="e">
        <f>+#REF!</f>
        <v>#REF!</v>
      </c>
    </row>
    <row r="294" spans="1:5" s="3" customFormat="1" ht="12.75" x14ac:dyDescent="0.2">
      <c r="A294" s="12"/>
      <c r="B294" s="54"/>
      <c r="C294" s="50"/>
      <c r="D294" s="105"/>
      <c r="E294" s="315"/>
    </row>
    <row r="295" spans="1:5" x14ac:dyDescent="0.2">
      <c r="A295" s="8" t="s">
        <v>94</v>
      </c>
      <c r="B295" s="52"/>
      <c r="C295" s="50"/>
      <c r="D295" s="104"/>
    </row>
    <row r="296" spans="1:5" x14ac:dyDescent="0.2">
      <c r="A296" s="12"/>
      <c r="B296" s="54" t="s">
        <v>0</v>
      </c>
      <c r="C296" s="10" t="s">
        <v>9</v>
      </c>
      <c r="D296" s="104" t="e">
        <f>+#REF!</f>
        <v>#REF!</v>
      </c>
    </row>
    <row r="297" spans="1:5" x14ac:dyDescent="0.2">
      <c r="A297" s="12"/>
      <c r="B297" s="54" t="s">
        <v>2</v>
      </c>
      <c r="C297" s="10" t="s">
        <v>9</v>
      </c>
      <c r="D297" s="104" t="e">
        <f>+#REF!</f>
        <v>#REF!</v>
      </c>
    </row>
    <row r="298" spans="1:5" x14ac:dyDescent="0.2">
      <c r="A298" s="12"/>
      <c r="B298" s="54" t="s">
        <v>3</v>
      </c>
      <c r="C298" s="10" t="s">
        <v>10</v>
      </c>
      <c r="D298" s="104" t="e">
        <f>+#REF!</f>
        <v>#REF!</v>
      </c>
    </row>
    <row r="299" spans="1:5" x14ac:dyDescent="0.2">
      <c r="A299" s="12"/>
      <c r="B299" s="64" t="s">
        <v>5</v>
      </c>
      <c r="C299" s="10" t="s">
        <v>10</v>
      </c>
      <c r="D299" s="104" t="e">
        <f>+#REF!</f>
        <v>#REF!</v>
      </c>
    </row>
    <row r="300" spans="1:5" x14ac:dyDescent="0.2">
      <c r="A300" s="12"/>
      <c r="B300" s="54" t="s">
        <v>6</v>
      </c>
      <c r="C300" s="10" t="s">
        <v>10</v>
      </c>
      <c r="D300" s="104" t="e">
        <f>+#REF!</f>
        <v>#REF!</v>
      </c>
    </row>
    <row r="301" spans="1:5" s="3" customFormat="1" ht="12.75" x14ac:dyDescent="0.2">
      <c r="A301" s="12"/>
      <c r="B301" s="54"/>
      <c r="C301" s="50"/>
      <c r="D301" s="105"/>
      <c r="E301" s="315"/>
    </row>
    <row r="302" spans="1:5" x14ac:dyDescent="0.2">
      <c r="A302" s="8" t="s">
        <v>95</v>
      </c>
      <c r="B302" s="52"/>
      <c r="C302" s="50"/>
      <c r="D302" s="104"/>
    </row>
    <row r="303" spans="1:5" x14ac:dyDescent="0.2">
      <c r="A303" s="12"/>
      <c r="B303" s="54" t="s">
        <v>0</v>
      </c>
      <c r="C303" s="10" t="s">
        <v>9</v>
      </c>
      <c r="D303" s="104" t="e">
        <f>+#REF!</f>
        <v>#REF!</v>
      </c>
    </row>
    <row r="304" spans="1:5" x14ac:dyDescent="0.2">
      <c r="A304" s="12"/>
      <c r="B304" s="54" t="s">
        <v>2</v>
      </c>
      <c r="C304" s="10" t="s">
        <v>9</v>
      </c>
      <c r="D304" s="104" t="e">
        <f>+#REF!</f>
        <v>#REF!</v>
      </c>
    </row>
    <row r="305" spans="1:6" x14ac:dyDescent="0.2">
      <c r="A305" s="12"/>
      <c r="B305" s="54" t="s">
        <v>3</v>
      </c>
      <c r="C305" s="10" t="s">
        <v>10</v>
      </c>
      <c r="D305" s="104" t="e">
        <f>+#REF!</f>
        <v>#REF!</v>
      </c>
    </row>
    <row r="306" spans="1:6" x14ac:dyDescent="0.2">
      <c r="A306" s="12"/>
      <c r="B306" s="64" t="s">
        <v>5</v>
      </c>
      <c r="C306" s="10" t="s">
        <v>10</v>
      </c>
      <c r="D306" s="104" t="e">
        <f>+#REF!</f>
        <v>#REF!</v>
      </c>
    </row>
    <row r="307" spans="1:6" x14ac:dyDescent="0.2">
      <c r="A307" s="12"/>
      <c r="B307" s="54" t="s">
        <v>6</v>
      </c>
      <c r="C307" s="10" t="s">
        <v>10</v>
      </c>
      <c r="D307" s="104" t="e">
        <f>+#REF!</f>
        <v>#REF!</v>
      </c>
    </row>
    <row r="308" spans="1:6" s="3" customFormat="1" ht="12.75" x14ac:dyDescent="0.2">
      <c r="A308" s="87"/>
      <c r="B308" s="106"/>
      <c r="C308" s="53"/>
      <c r="D308" s="88"/>
      <c r="E308" s="315"/>
    </row>
    <row r="309" spans="1:6" s="3" customFormat="1" ht="12.75" x14ac:dyDescent="0.2">
      <c r="A309" s="8" t="s">
        <v>96</v>
      </c>
      <c r="B309" s="9"/>
      <c r="C309" s="89"/>
      <c r="D309" s="88"/>
      <c r="E309" s="315"/>
    </row>
    <row r="310" spans="1:6" s="3" customFormat="1" x14ac:dyDescent="0.2">
      <c r="A310" s="12"/>
      <c r="B310" s="13" t="s">
        <v>0</v>
      </c>
      <c r="C310" s="10" t="s">
        <v>9</v>
      </c>
      <c r="D310" s="104" t="e">
        <f>+#REF!</f>
        <v>#REF!</v>
      </c>
      <c r="E310" s="315"/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 t="e">
        <f>+#REF!</f>
        <v>#REF!</v>
      </c>
      <c r="E311" s="315"/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 t="e">
        <f>+#REF!</f>
        <v>#REF!</v>
      </c>
      <c r="E312" s="315"/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 t="e">
        <f>+#REF!</f>
        <v>#REF!</v>
      </c>
      <c r="E313" s="315"/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 t="e">
        <f>+#REF!</f>
        <v>#REF!</v>
      </c>
      <c r="E314" s="315"/>
      <c r="F314" s="58"/>
    </row>
    <row r="315" spans="1:6" s="3" customFormat="1" ht="12.75" x14ac:dyDescent="0.2">
      <c r="A315" s="12"/>
      <c r="B315" s="13"/>
      <c r="C315" s="91"/>
      <c r="D315" s="88"/>
      <c r="E315" s="315"/>
      <c r="F315" s="58"/>
    </row>
    <row r="316" spans="1:6" s="3" customFormat="1" ht="12.75" x14ac:dyDescent="0.2">
      <c r="A316" s="8" t="s">
        <v>97</v>
      </c>
      <c r="B316" s="9"/>
      <c r="C316" s="89"/>
      <c r="D316" s="88"/>
      <c r="E316" s="315"/>
      <c r="F316" s="58"/>
    </row>
    <row r="317" spans="1:6" s="3" customFormat="1" x14ac:dyDescent="0.2">
      <c r="A317" s="12"/>
      <c r="B317" s="13" t="s">
        <v>0</v>
      </c>
      <c r="C317" s="10" t="s">
        <v>9</v>
      </c>
      <c r="D317" s="104" t="e">
        <f>+#REF!</f>
        <v>#REF!</v>
      </c>
      <c r="E317" s="315"/>
      <c r="F317" s="58"/>
    </row>
    <row r="318" spans="1:6" s="3" customFormat="1" x14ac:dyDescent="0.2">
      <c r="A318" s="12"/>
      <c r="B318" s="13" t="s">
        <v>2</v>
      </c>
      <c r="C318" s="10" t="s">
        <v>9</v>
      </c>
      <c r="D318" s="104" t="e">
        <f>+#REF!</f>
        <v>#REF!</v>
      </c>
      <c r="E318" s="315"/>
      <c r="F318" s="58"/>
    </row>
    <row r="319" spans="1:6" s="3" customFormat="1" x14ac:dyDescent="0.2">
      <c r="A319" s="12"/>
      <c r="B319" s="13" t="s">
        <v>3</v>
      </c>
      <c r="C319" s="10" t="s">
        <v>10</v>
      </c>
      <c r="D319" s="104" t="e">
        <f>+#REF!</f>
        <v>#REF!</v>
      </c>
      <c r="E319" s="315"/>
      <c r="F319" s="58"/>
    </row>
    <row r="320" spans="1:6" s="3" customFormat="1" x14ac:dyDescent="0.2">
      <c r="A320" s="12"/>
      <c r="B320" s="19" t="s">
        <v>5</v>
      </c>
      <c r="C320" s="10" t="s">
        <v>10</v>
      </c>
      <c r="D320" s="104" t="e">
        <f>+#REF!</f>
        <v>#REF!</v>
      </c>
      <c r="E320" s="315"/>
      <c r="F320" s="58"/>
    </row>
    <row r="321" spans="1:6" s="3" customFormat="1" x14ac:dyDescent="0.2">
      <c r="A321" s="12"/>
      <c r="B321" s="13" t="s">
        <v>6</v>
      </c>
      <c r="C321" s="10" t="s">
        <v>10</v>
      </c>
      <c r="D321" s="104" t="e">
        <f>+#REF!</f>
        <v>#REF!</v>
      </c>
      <c r="E321" s="315"/>
      <c r="F321" s="58"/>
    </row>
    <row r="322" spans="1:6" s="3" customFormat="1" x14ac:dyDescent="0.2">
      <c r="A322" s="12"/>
      <c r="B322" s="13"/>
      <c r="C322" s="91"/>
      <c r="D322" s="104"/>
      <c r="E322" s="315"/>
      <c r="F322" s="58"/>
    </row>
    <row r="323" spans="1:6" s="3" customFormat="1" x14ac:dyDescent="0.2">
      <c r="A323" s="8" t="s">
        <v>98</v>
      </c>
      <c r="B323" s="9"/>
      <c r="C323" s="89"/>
      <c r="D323" s="104"/>
      <c r="E323" s="315"/>
      <c r="F323" s="58"/>
    </row>
    <row r="324" spans="1:6" s="3" customFormat="1" x14ac:dyDescent="0.2">
      <c r="A324" s="12"/>
      <c r="B324" s="13" t="s">
        <v>0</v>
      </c>
      <c r="C324" s="10" t="s">
        <v>9</v>
      </c>
      <c r="D324" s="104" t="e">
        <f>+#REF!</f>
        <v>#REF!</v>
      </c>
      <c r="E324" s="315"/>
      <c r="F324" s="58"/>
    </row>
    <row r="325" spans="1:6" s="3" customFormat="1" x14ac:dyDescent="0.2">
      <c r="A325" s="12"/>
      <c r="B325" s="13" t="s">
        <v>2</v>
      </c>
      <c r="C325" s="10" t="s">
        <v>9</v>
      </c>
      <c r="D325" s="104" t="e">
        <f>+#REF!</f>
        <v>#REF!</v>
      </c>
      <c r="E325" s="315"/>
      <c r="F325" s="58"/>
    </row>
    <row r="326" spans="1:6" s="3" customFormat="1" x14ac:dyDescent="0.2">
      <c r="A326" s="12"/>
      <c r="B326" s="13" t="s">
        <v>3</v>
      </c>
      <c r="C326" s="10" t="s">
        <v>10</v>
      </c>
      <c r="D326" s="104" t="e">
        <f>+#REF!</f>
        <v>#REF!</v>
      </c>
      <c r="E326" s="315"/>
      <c r="F326" s="58"/>
    </row>
    <row r="327" spans="1:6" s="3" customFormat="1" x14ac:dyDescent="0.2">
      <c r="A327" s="12"/>
      <c r="B327" s="19" t="s">
        <v>5</v>
      </c>
      <c r="C327" s="10" t="s">
        <v>10</v>
      </c>
      <c r="D327" s="104" t="e">
        <f>+#REF!</f>
        <v>#REF!</v>
      </c>
      <c r="E327" s="315"/>
      <c r="F327" s="58"/>
    </row>
    <row r="328" spans="1:6" s="3" customFormat="1" x14ac:dyDescent="0.2">
      <c r="A328" s="12"/>
      <c r="B328" s="13" t="s">
        <v>6</v>
      </c>
      <c r="C328" s="10" t="s">
        <v>10</v>
      </c>
      <c r="D328" s="104" t="e">
        <f>+#REF!</f>
        <v>#REF!</v>
      </c>
      <c r="E328" s="315"/>
      <c r="F328" s="58"/>
    </row>
    <row r="329" spans="1:6" s="3" customFormat="1" x14ac:dyDescent="0.2">
      <c r="A329" s="12"/>
      <c r="B329" s="13"/>
      <c r="C329" s="83"/>
      <c r="D329" s="104"/>
      <c r="E329" s="315"/>
    </row>
    <row r="330" spans="1:6" s="3" customFormat="1" x14ac:dyDescent="0.2">
      <c r="A330" s="8" t="s">
        <v>99</v>
      </c>
      <c r="B330" s="9"/>
      <c r="C330" s="89"/>
      <c r="D330" s="104"/>
      <c r="E330" s="315"/>
    </row>
    <row r="331" spans="1:6" s="3" customFormat="1" x14ac:dyDescent="0.2">
      <c r="A331" s="12"/>
      <c r="B331" s="13" t="s">
        <v>0</v>
      </c>
      <c r="C331" s="10" t="s">
        <v>9</v>
      </c>
      <c r="D331" s="104" t="e">
        <f>+#REF!</f>
        <v>#REF!</v>
      </c>
      <c r="E331" s="315"/>
      <c r="F331" s="58"/>
    </row>
    <row r="332" spans="1:6" s="3" customFormat="1" x14ac:dyDescent="0.2">
      <c r="A332" s="12"/>
      <c r="B332" s="13" t="s">
        <v>2</v>
      </c>
      <c r="C332" s="10" t="s">
        <v>9</v>
      </c>
      <c r="D332" s="104" t="e">
        <f>+#REF!</f>
        <v>#REF!</v>
      </c>
      <c r="E332" s="315"/>
      <c r="F332" s="58"/>
    </row>
    <row r="333" spans="1:6" s="3" customFormat="1" x14ac:dyDescent="0.2">
      <c r="A333" s="12"/>
      <c r="B333" s="13" t="s">
        <v>3</v>
      </c>
      <c r="C333" s="10" t="s">
        <v>10</v>
      </c>
      <c r="D333" s="104" t="e">
        <f>+#REF!</f>
        <v>#REF!</v>
      </c>
      <c r="E333" s="315"/>
      <c r="F333" s="58"/>
    </row>
    <row r="334" spans="1:6" s="3" customFormat="1" x14ac:dyDescent="0.2">
      <c r="A334" s="12"/>
      <c r="B334" s="19" t="s">
        <v>5</v>
      </c>
      <c r="C334" s="10" t="s">
        <v>10</v>
      </c>
      <c r="D334" s="104" t="e">
        <f>+#REF!</f>
        <v>#REF!</v>
      </c>
      <c r="E334" s="315"/>
      <c r="F334" s="58"/>
    </row>
    <row r="335" spans="1:6" s="3" customFormat="1" x14ac:dyDescent="0.2">
      <c r="A335" s="12"/>
      <c r="B335" s="13" t="s">
        <v>6</v>
      </c>
      <c r="C335" s="10" t="s">
        <v>10</v>
      </c>
      <c r="D335" s="104" t="e">
        <f>+#REF!</f>
        <v>#REF!</v>
      </c>
      <c r="E335" s="315"/>
      <c r="F335" s="58"/>
    </row>
    <row r="336" spans="1:6" s="3" customFormat="1" x14ac:dyDescent="0.2">
      <c r="A336" s="12"/>
      <c r="B336" s="13"/>
      <c r="C336" s="91"/>
      <c r="D336" s="104"/>
      <c r="E336" s="315"/>
    </row>
    <row r="337" spans="1:6" s="3" customFormat="1" x14ac:dyDescent="0.2">
      <c r="A337" s="8" t="s">
        <v>100</v>
      </c>
      <c r="B337" s="9"/>
      <c r="C337" s="89"/>
      <c r="D337" s="104"/>
      <c r="E337" s="315"/>
    </row>
    <row r="338" spans="1:6" s="3" customFormat="1" x14ac:dyDescent="0.2">
      <c r="A338" s="12"/>
      <c r="B338" s="13" t="s">
        <v>0</v>
      </c>
      <c r="C338" s="10" t="s">
        <v>9</v>
      </c>
      <c r="D338" s="104" t="e">
        <f>+#REF!</f>
        <v>#REF!</v>
      </c>
      <c r="E338" s="315"/>
      <c r="F338" s="58"/>
    </row>
    <row r="339" spans="1:6" s="3" customFormat="1" x14ac:dyDescent="0.2">
      <c r="A339" s="12"/>
      <c r="B339" s="13" t="s">
        <v>2</v>
      </c>
      <c r="C339" s="10" t="s">
        <v>9</v>
      </c>
      <c r="D339" s="104" t="e">
        <f>+#REF!</f>
        <v>#REF!</v>
      </c>
      <c r="E339" s="315"/>
      <c r="F339" s="58"/>
    </row>
    <row r="340" spans="1:6" s="3" customFormat="1" x14ac:dyDescent="0.2">
      <c r="A340" s="12"/>
      <c r="B340" s="13" t="s">
        <v>3</v>
      </c>
      <c r="C340" s="10" t="s">
        <v>10</v>
      </c>
      <c r="D340" s="104" t="e">
        <f>+#REF!</f>
        <v>#REF!</v>
      </c>
      <c r="E340" s="315"/>
      <c r="F340" s="58"/>
    </row>
    <row r="341" spans="1:6" s="3" customFormat="1" x14ac:dyDescent="0.2">
      <c r="A341" s="12"/>
      <c r="B341" s="19" t="s">
        <v>5</v>
      </c>
      <c r="C341" s="10" t="s">
        <v>10</v>
      </c>
      <c r="D341" s="104" t="e">
        <f>+#REF!</f>
        <v>#REF!</v>
      </c>
      <c r="E341" s="315"/>
      <c r="F341" s="58"/>
    </row>
    <row r="342" spans="1:6" s="3" customFormat="1" x14ac:dyDescent="0.2">
      <c r="A342" s="12"/>
      <c r="B342" s="13" t="s">
        <v>6</v>
      </c>
      <c r="C342" s="10" t="s">
        <v>10</v>
      </c>
      <c r="D342" s="104" t="e">
        <f>+#REF!</f>
        <v>#REF!</v>
      </c>
      <c r="E342" s="315"/>
      <c r="F342" s="58"/>
    </row>
    <row r="343" spans="1:6" s="3" customFormat="1" x14ac:dyDescent="0.2">
      <c r="A343" s="12"/>
      <c r="B343" s="13"/>
      <c r="C343" s="91"/>
      <c r="D343" s="104"/>
      <c r="E343" s="315"/>
    </row>
    <row r="344" spans="1:6" s="3" customFormat="1" x14ac:dyDescent="0.2">
      <c r="A344" s="8" t="s">
        <v>101</v>
      </c>
      <c r="B344" s="9"/>
      <c r="C344" s="89"/>
      <c r="D344" s="104"/>
      <c r="E344" s="315"/>
    </row>
    <row r="345" spans="1:6" s="3" customFormat="1" x14ac:dyDescent="0.2">
      <c r="A345" s="12"/>
      <c r="B345" s="13" t="s">
        <v>0</v>
      </c>
      <c r="C345" s="10" t="s">
        <v>9</v>
      </c>
      <c r="D345" s="104" t="e">
        <f>+#REF!</f>
        <v>#REF!</v>
      </c>
      <c r="E345" s="315"/>
      <c r="F345" s="58"/>
    </row>
    <row r="346" spans="1:6" s="3" customFormat="1" x14ac:dyDescent="0.2">
      <c r="A346" s="12"/>
      <c r="B346" s="13" t="s">
        <v>2</v>
      </c>
      <c r="C346" s="10" t="s">
        <v>9</v>
      </c>
      <c r="D346" s="104" t="e">
        <f>+#REF!</f>
        <v>#REF!</v>
      </c>
      <c r="E346" s="315"/>
      <c r="F346" s="58"/>
    </row>
    <row r="347" spans="1:6" s="3" customFormat="1" x14ac:dyDescent="0.2">
      <c r="A347" s="12"/>
      <c r="B347" s="13" t="s">
        <v>3</v>
      </c>
      <c r="C347" s="10" t="s">
        <v>10</v>
      </c>
      <c r="D347" s="104" t="e">
        <f>+#REF!</f>
        <v>#REF!</v>
      </c>
      <c r="E347" s="315"/>
      <c r="F347" s="58"/>
    </row>
    <row r="348" spans="1:6" s="3" customFormat="1" x14ac:dyDescent="0.2">
      <c r="A348" s="12"/>
      <c r="B348" s="19" t="s">
        <v>5</v>
      </c>
      <c r="C348" s="10" t="s">
        <v>10</v>
      </c>
      <c r="D348" s="104" t="e">
        <f>+#REF!</f>
        <v>#REF!</v>
      </c>
      <c r="E348" s="315"/>
      <c r="F348" s="58"/>
    </row>
    <row r="349" spans="1:6" s="3" customFormat="1" x14ac:dyDescent="0.2">
      <c r="A349" s="12"/>
      <c r="B349" s="13" t="s">
        <v>6</v>
      </c>
      <c r="C349" s="10" t="s">
        <v>10</v>
      </c>
      <c r="D349" s="104" t="e">
        <f>+#REF!</f>
        <v>#REF!</v>
      </c>
      <c r="E349" s="315"/>
      <c r="F349" s="58"/>
    </row>
    <row r="350" spans="1:6" s="3" customFormat="1" x14ac:dyDescent="0.2">
      <c r="A350" s="12"/>
      <c r="B350" s="13"/>
      <c r="C350" s="83"/>
      <c r="D350" s="104"/>
      <c r="E350" s="315"/>
    </row>
    <row r="351" spans="1:6" s="3" customFormat="1" x14ac:dyDescent="0.2">
      <c r="A351" s="8" t="s">
        <v>102</v>
      </c>
      <c r="B351" s="9"/>
      <c r="C351" s="89"/>
      <c r="D351" s="104"/>
      <c r="E351" s="315"/>
    </row>
    <row r="352" spans="1:6" s="3" customFormat="1" x14ac:dyDescent="0.2">
      <c r="A352" s="12"/>
      <c r="B352" s="13" t="s">
        <v>0</v>
      </c>
      <c r="C352" s="10" t="s">
        <v>9</v>
      </c>
      <c r="D352" s="104" t="e">
        <f>+#REF!</f>
        <v>#REF!</v>
      </c>
      <c r="E352" s="315"/>
      <c r="F352" s="58"/>
    </row>
    <row r="353" spans="1:6" s="3" customFormat="1" x14ac:dyDescent="0.2">
      <c r="A353" s="12"/>
      <c r="B353" s="13" t="s">
        <v>2</v>
      </c>
      <c r="C353" s="10" t="s">
        <v>9</v>
      </c>
      <c r="D353" s="104" t="e">
        <f>+#REF!</f>
        <v>#REF!</v>
      </c>
      <c r="E353" s="315"/>
      <c r="F353" s="58"/>
    </row>
    <row r="354" spans="1:6" s="3" customFormat="1" x14ac:dyDescent="0.2">
      <c r="A354" s="12"/>
      <c r="B354" s="13" t="s">
        <v>3</v>
      </c>
      <c r="C354" s="10" t="s">
        <v>10</v>
      </c>
      <c r="D354" s="104" t="e">
        <f>+#REF!</f>
        <v>#REF!</v>
      </c>
      <c r="E354" s="315"/>
      <c r="F354" s="58"/>
    </row>
    <row r="355" spans="1:6" s="3" customFormat="1" x14ac:dyDescent="0.2">
      <c r="A355" s="12"/>
      <c r="B355" s="19" t="s">
        <v>5</v>
      </c>
      <c r="C355" s="10" t="s">
        <v>10</v>
      </c>
      <c r="D355" s="104" t="e">
        <f>+#REF!</f>
        <v>#REF!</v>
      </c>
      <c r="E355" s="315"/>
      <c r="F355" s="58"/>
    </row>
    <row r="356" spans="1:6" s="3" customFormat="1" x14ac:dyDescent="0.2">
      <c r="A356" s="12"/>
      <c r="B356" s="13" t="s">
        <v>6</v>
      </c>
      <c r="C356" s="10" t="s">
        <v>10</v>
      </c>
      <c r="D356" s="104" t="e">
        <f>+#REF!</f>
        <v>#REF!</v>
      </c>
      <c r="E356" s="315"/>
      <c r="F356" s="58"/>
    </row>
    <row r="357" spans="1:6" s="3" customFormat="1" x14ac:dyDescent="0.2">
      <c r="A357" s="12"/>
      <c r="B357" s="13"/>
      <c r="C357" s="91"/>
      <c r="D357" s="104"/>
      <c r="E357" s="315"/>
      <c r="F357" s="58"/>
    </row>
    <row r="358" spans="1:6" s="3" customFormat="1" x14ac:dyDescent="0.2">
      <c r="A358" s="8" t="s">
        <v>103</v>
      </c>
      <c r="B358" s="9"/>
      <c r="C358" s="89"/>
      <c r="D358" s="104"/>
      <c r="E358" s="315"/>
      <c r="F358" s="58"/>
    </row>
    <row r="359" spans="1:6" s="3" customFormat="1" x14ac:dyDescent="0.2">
      <c r="A359" s="12"/>
      <c r="B359" s="13" t="s">
        <v>0</v>
      </c>
      <c r="C359" s="10" t="s">
        <v>9</v>
      </c>
      <c r="D359" s="104" t="e">
        <f>+#REF!</f>
        <v>#REF!</v>
      </c>
      <c r="E359" s="315"/>
      <c r="F359" s="58"/>
    </row>
    <row r="360" spans="1:6" s="3" customFormat="1" x14ac:dyDescent="0.2">
      <c r="A360" s="12"/>
      <c r="B360" s="13" t="s">
        <v>2</v>
      </c>
      <c r="C360" s="10" t="s">
        <v>9</v>
      </c>
      <c r="D360" s="104" t="e">
        <f>+#REF!</f>
        <v>#REF!</v>
      </c>
      <c r="E360" s="315"/>
      <c r="F360" s="58"/>
    </row>
    <row r="361" spans="1:6" s="3" customFormat="1" x14ac:dyDescent="0.2">
      <c r="A361" s="12"/>
      <c r="B361" s="13" t="s">
        <v>3</v>
      </c>
      <c r="C361" s="10" t="s">
        <v>10</v>
      </c>
      <c r="D361" s="104" t="e">
        <f>+#REF!</f>
        <v>#REF!</v>
      </c>
      <c r="E361" s="315"/>
      <c r="F361" s="58"/>
    </row>
    <row r="362" spans="1:6" s="3" customFormat="1" x14ac:dyDescent="0.2">
      <c r="A362" s="12"/>
      <c r="B362" s="19" t="s">
        <v>5</v>
      </c>
      <c r="C362" s="10" t="s">
        <v>10</v>
      </c>
      <c r="D362" s="104" t="e">
        <f>+#REF!</f>
        <v>#REF!</v>
      </c>
      <c r="E362" s="315"/>
      <c r="F362" s="58"/>
    </row>
    <row r="363" spans="1:6" s="3" customFormat="1" x14ac:dyDescent="0.2">
      <c r="A363" s="12"/>
      <c r="B363" s="13" t="s">
        <v>6</v>
      </c>
      <c r="C363" s="10" t="s">
        <v>10</v>
      </c>
      <c r="D363" s="104" t="e">
        <f>+#REF!</f>
        <v>#REF!</v>
      </c>
      <c r="E363" s="315"/>
      <c r="F363" s="58"/>
    </row>
    <row r="364" spans="1:6" s="3" customFormat="1" x14ac:dyDescent="0.2">
      <c r="A364" s="12"/>
      <c r="B364" s="13"/>
      <c r="C364" s="91"/>
      <c r="D364" s="104"/>
      <c r="E364" s="315"/>
      <c r="F364" s="58"/>
    </row>
    <row r="365" spans="1:6" s="3" customFormat="1" x14ac:dyDescent="0.2">
      <c r="A365" s="8" t="s">
        <v>104</v>
      </c>
      <c r="B365" s="9"/>
      <c r="C365" s="89"/>
      <c r="D365" s="104"/>
      <c r="E365" s="315"/>
      <c r="F365" s="58"/>
    </row>
    <row r="366" spans="1:6" s="3" customFormat="1" x14ac:dyDescent="0.2">
      <c r="A366" s="12"/>
      <c r="B366" s="13" t="s">
        <v>0</v>
      </c>
      <c r="C366" s="10" t="s">
        <v>9</v>
      </c>
      <c r="D366" s="104" t="e">
        <f>+#REF!</f>
        <v>#REF!</v>
      </c>
      <c r="E366" s="315"/>
      <c r="F366" s="58"/>
    </row>
    <row r="367" spans="1:6" s="3" customFormat="1" x14ac:dyDescent="0.2">
      <c r="A367" s="12"/>
      <c r="B367" s="13" t="s">
        <v>2</v>
      </c>
      <c r="C367" s="10" t="s">
        <v>9</v>
      </c>
      <c r="D367" s="104" t="e">
        <f>+#REF!</f>
        <v>#REF!</v>
      </c>
      <c r="E367" s="315"/>
      <c r="F367" s="58"/>
    </row>
    <row r="368" spans="1:6" s="3" customFormat="1" x14ac:dyDescent="0.2">
      <c r="A368" s="12"/>
      <c r="B368" s="13" t="s">
        <v>3</v>
      </c>
      <c r="C368" s="10" t="s">
        <v>10</v>
      </c>
      <c r="D368" s="104" t="e">
        <f>+#REF!</f>
        <v>#REF!</v>
      </c>
      <c r="E368" s="315"/>
      <c r="F368" s="58"/>
    </row>
    <row r="369" spans="1:6" s="3" customFormat="1" x14ac:dyDescent="0.2">
      <c r="A369" s="12"/>
      <c r="B369" s="19" t="s">
        <v>5</v>
      </c>
      <c r="C369" s="10" t="s">
        <v>10</v>
      </c>
      <c r="D369" s="104" t="e">
        <f>+#REF!</f>
        <v>#REF!</v>
      </c>
      <c r="E369" s="315"/>
      <c r="F369" s="58"/>
    </row>
    <row r="370" spans="1:6" s="3" customFormat="1" x14ac:dyDescent="0.2">
      <c r="A370" s="12"/>
      <c r="B370" s="13" t="s">
        <v>6</v>
      </c>
      <c r="C370" s="10" t="s">
        <v>10</v>
      </c>
      <c r="D370" s="104" t="e">
        <f>+#REF!</f>
        <v>#REF!</v>
      </c>
      <c r="E370" s="315"/>
      <c r="F370" s="58"/>
    </row>
    <row r="371" spans="1:6" s="3" customFormat="1" x14ac:dyDescent="0.2">
      <c r="A371" s="12"/>
      <c r="B371" s="13"/>
      <c r="C371" s="83"/>
      <c r="D371" s="104"/>
      <c r="E371" s="315"/>
      <c r="F371" s="58"/>
    </row>
    <row r="372" spans="1:6" s="3" customFormat="1" x14ac:dyDescent="0.2">
      <c r="A372" s="8" t="s">
        <v>105</v>
      </c>
      <c r="B372" s="9"/>
      <c r="C372" s="83"/>
      <c r="D372" s="104"/>
      <c r="E372" s="315"/>
      <c r="F372" s="58"/>
    </row>
    <row r="373" spans="1:6" s="3" customFormat="1" x14ac:dyDescent="0.2">
      <c r="A373" s="12"/>
      <c r="B373" s="13" t="s">
        <v>0</v>
      </c>
      <c r="C373" s="10" t="s">
        <v>9</v>
      </c>
      <c r="D373" s="104" t="e">
        <f>+#REF!</f>
        <v>#REF!</v>
      </c>
      <c r="E373" s="315"/>
      <c r="F373" s="58"/>
    </row>
    <row r="374" spans="1:6" s="3" customFormat="1" x14ac:dyDescent="0.2">
      <c r="A374" s="12"/>
      <c r="B374" s="13" t="s">
        <v>2</v>
      </c>
      <c r="C374" s="10" t="s">
        <v>9</v>
      </c>
      <c r="D374" s="104" t="e">
        <f>+#REF!</f>
        <v>#REF!</v>
      </c>
      <c r="E374" s="315"/>
      <c r="F374" s="58"/>
    </row>
    <row r="375" spans="1:6" s="3" customFormat="1" x14ac:dyDescent="0.2">
      <c r="A375" s="12"/>
      <c r="B375" s="13" t="s">
        <v>3</v>
      </c>
      <c r="C375" s="10" t="s">
        <v>10</v>
      </c>
      <c r="D375" s="104" t="e">
        <f>+#REF!</f>
        <v>#REF!</v>
      </c>
      <c r="E375" s="315"/>
      <c r="F375" s="58"/>
    </row>
    <row r="376" spans="1:6" s="3" customFormat="1" x14ac:dyDescent="0.2">
      <c r="A376" s="12"/>
      <c r="B376" s="19" t="s">
        <v>5</v>
      </c>
      <c r="C376" s="10" t="s">
        <v>10</v>
      </c>
      <c r="D376" s="104" t="e">
        <f>+#REF!</f>
        <v>#REF!</v>
      </c>
      <c r="E376" s="315"/>
      <c r="F376" s="58"/>
    </row>
    <row r="377" spans="1:6" s="3" customFormat="1" x14ac:dyDescent="0.2">
      <c r="A377" s="12"/>
      <c r="B377" s="13" t="s">
        <v>6</v>
      </c>
      <c r="C377" s="10" t="s">
        <v>10</v>
      </c>
      <c r="D377" s="104" t="e">
        <f>+#REF!</f>
        <v>#REF!</v>
      </c>
      <c r="E377" s="315"/>
      <c r="F377" s="58"/>
    </row>
    <row r="378" spans="1:6" s="3" customFormat="1" x14ac:dyDescent="0.2">
      <c r="A378" s="12"/>
      <c r="B378" s="13"/>
      <c r="C378" s="83"/>
      <c r="D378" s="104"/>
      <c r="E378" s="315"/>
      <c r="F378" s="58"/>
    </row>
    <row r="379" spans="1:6" s="3" customFormat="1" x14ac:dyDescent="0.2">
      <c r="A379" s="8" t="s">
        <v>106</v>
      </c>
      <c r="B379" s="9"/>
      <c r="C379" s="83"/>
      <c r="D379" s="104"/>
      <c r="E379" s="315"/>
      <c r="F379" s="58"/>
    </row>
    <row r="380" spans="1:6" s="3" customFormat="1" x14ac:dyDescent="0.2">
      <c r="A380" s="12"/>
      <c r="B380" s="13" t="s">
        <v>0</v>
      </c>
      <c r="C380" s="10" t="s">
        <v>9</v>
      </c>
      <c r="D380" s="104" t="e">
        <f>+#REF!</f>
        <v>#REF!</v>
      </c>
      <c r="E380" s="315"/>
      <c r="F380" s="58"/>
    </row>
    <row r="381" spans="1:6" s="3" customFormat="1" x14ac:dyDescent="0.2">
      <c r="A381" s="12"/>
      <c r="B381" s="13" t="s">
        <v>2</v>
      </c>
      <c r="C381" s="10" t="s">
        <v>9</v>
      </c>
      <c r="D381" s="104" t="e">
        <f>+#REF!</f>
        <v>#REF!</v>
      </c>
      <c r="E381" s="315"/>
      <c r="F381" s="58"/>
    </row>
    <row r="382" spans="1:6" s="3" customFormat="1" x14ac:dyDescent="0.2">
      <c r="A382" s="12"/>
      <c r="B382" s="13" t="s">
        <v>3</v>
      </c>
      <c r="C382" s="10" t="s">
        <v>10</v>
      </c>
      <c r="D382" s="104" t="e">
        <f>+#REF!</f>
        <v>#REF!</v>
      </c>
      <c r="E382" s="315"/>
      <c r="F382" s="58"/>
    </row>
    <row r="383" spans="1:6" s="3" customFormat="1" x14ac:dyDescent="0.2">
      <c r="A383" s="12"/>
      <c r="B383" s="19" t="s">
        <v>5</v>
      </c>
      <c r="C383" s="10" t="s">
        <v>10</v>
      </c>
      <c r="D383" s="104" t="e">
        <f>+#REF!</f>
        <v>#REF!</v>
      </c>
      <c r="E383" s="315"/>
      <c r="F383" s="58"/>
    </row>
    <row r="384" spans="1:6" s="3" customFormat="1" x14ac:dyDescent="0.2">
      <c r="A384" s="12"/>
      <c r="B384" s="13" t="s">
        <v>6</v>
      </c>
      <c r="C384" s="10" t="s">
        <v>10</v>
      </c>
      <c r="D384" s="104" t="e">
        <f>+#REF!</f>
        <v>#REF!</v>
      </c>
      <c r="E384" s="315"/>
      <c r="F384" s="58"/>
    </row>
    <row r="385" spans="1:6" s="3" customFormat="1" ht="12.75" x14ac:dyDescent="0.2">
      <c r="A385" s="12"/>
      <c r="B385" s="13"/>
      <c r="C385" s="83"/>
      <c r="D385" s="88"/>
      <c r="E385" s="315"/>
      <c r="F385" s="58"/>
    </row>
    <row r="386" spans="1:6" s="3" customFormat="1" x14ac:dyDescent="0.2">
      <c r="A386" s="12"/>
      <c r="B386" s="13"/>
      <c r="C386" s="83"/>
      <c r="D386" s="104"/>
      <c r="E386" s="315"/>
      <c r="F386" s="58"/>
    </row>
    <row r="387" spans="1:6" s="3" customFormat="1" x14ac:dyDescent="0.2">
      <c r="A387" s="8" t="s">
        <v>107</v>
      </c>
      <c r="B387" s="9"/>
      <c r="C387" s="83"/>
      <c r="D387" s="104"/>
      <c r="E387" s="315"/>
      <c r="F387" s="58"/>
    </row>
    <row r="388" spans="1:6" s="3" customFormat="1" x14ac:dyDescent="0.2">
      <c r="A388" s="12"/>
      <c r="B388" s="13" t="s">
        <v>0</v>
      </c>
      <c r="C388" s="10" t="s">
        <v>9</v>
      </c>
      <c r="D388" s="104" t="e">
        <f>+#REF!</f>
        <v>#REF!</v>
      </c>
      <c r="E388" s="315"/>
      <c r="F388" s="58"/>
    </row>
    <row r="389" spans="1:6" s="3" customFormat="1" x14ac:dyDescent="0.2">
      <c r="A389" s="12"/>
      <c r="B389" s="13" t="s">
        <v>2</v>
      </c>
      <c r="C389" s="10" t="s">
        <v>9</v>
      </c>
      <c r="D389" s="104" t="e">
        <f>+#REF!</f>
        <v>#REF!</v>
      </c>
      <c r="E389" s="315"/>
      <c r="F389" s="58"/>
    </row>
    <row r="390" spans="1:6" s="3" customFormat="1" x14ac:dyDescent="0.2">
      <c r="A390" s="12"/>
      <c r="B390" s="13" t="s">
        <v>3</v>
      </c>
      <c r="C390" s="10" t="s">
        <v>10</v>
      </c>
      <c r="D390" s="104" t="e">
        <f>+#REF!</f>
        <v>#REF!</v>
      </c>
      <c r="E390" s="315"/>
      <c r="F390" s="58"/>
    </row>
    <row r="391" spans="1:6" s="3" customFormat="1" x14ac:dyDescent="0.2">
      <c r="A391" s="12"/>
      <c r="B391" s="19" t="s">
        <v>5</v>
      </c>
      <c r="C391" s="10" t="s">
        <v>10</v>
      </c>
      <c r="D391" s="104" t="e">
        <f>+#REF!</f>
        <v>#REF!</v>
      </c>
      <c r="E391" s="315"/>
      <c r="F391" s="58"/>
    </row>
    <row r="392" spans="1:6" s="3" customFormat="1" x14ac:dyDescent="0.2">
      <c r="A392" s="12"/>
      <c r="B392" s="13" t="s">
        <v>6</v>
      </c>
      <c r="C392" s="10" t="s">
        <v>10</v>
      </c>
      <c r="D392" s="104" t="e">
        <f>+#REF!</f>
        <v>#REF!</v>
      </c>
      <c r="E392" s="315"/>
      <c r="F392" s="58"/>
    </row>
    <row r="393" spans="1:6" s="3" customFormat="1" x14ac:dyDescent="0.2">
      <c r="A393" s="12"/>
      <c r="B393" s="13"/>
      <c r="C393" s="83"/>
      <c r="D393" s="104"/>
      <c r="E393" s="315"/>
      <c r="F393" s="58"/>
    </row>
    <row r="394" spans="1:6" s="3" customFormat="1" x14ac:dyDescent="0.2">
      <c r="A394" s="8" t="s">
        <v>108</v>
      </c>
      <c r="B394" s="9"/>
      <c r="C394" s="83"/>
      <c r="D394" s="104"/>
      <c r="E394" s="315"/>
      <c r="F394" s="58"/>
    </row>
    <row r="395" spans="1:6" s="3" customFormat="1" x14ac:dyDescent="0.2">
      <c r="A395" s="12"/>
      <c r="B395" s="13" t="s">
        <v>0</v>
      </c>
      <c r="C395" s="10" t="s">
        <v>9</v>
      </c>
      <c r="D395" s="104" t="e">
        <f>+#REF!</f>
        <v>#REF!</v>
      </c>
      <c r="E395" s="315"/>
      <c r="F395" s="58"/>
    </row>
    <row r="396" spans="1:6" s="3" customFormat="1" x14ac:dyDescent="0.2">
      <c r="A396" s="12"/>
      <c r="B396" s="13" t="s">
        <v>2</v>
      </c>
      <c r="C396" s="10" t="s">
        <v>9</v>
      </c>
      <c r="D396" s="104" t="e">
        <f>+#REF!</f>
        <v>#REF!</v>
      </c>
      <c r="E396" s="315"/>
      <c r="F396" s="58"/>
    </row>
    <row r="397" spans="1:6" s="3" customFormat="1" x14ac:dyDescent="0.2">
      <c r="A397" s="12"/>
      <c r="B397" s="13" t="s">
        <v>3</v>
      </c>
      <c r="C397" s="10" t="s">
        <v>10</v>
      </c>
      <c r="D397" s="104" t="e">
        <f>+#REF!</f>
        <v>#REF!</v>
      </c>
      <c r="E397" s="315"/>
      <c r="F397" s="58"/>
    </row>
    <row r="398" spans="1:6" s="3" customFormat="1" x14ac:dyDescent="0.2">
      <c r="A398" s="12"/>
      <c r="B398" s="19" t="s">
        <v>5</v>
      </c>
      <c r="C398" s="10" t="s">
        <v>10</v>
      </c>
      <c r="D398" s="104" t="e">
        <f>+#REF!</f>
        <v>#REF!</v>
      </c>
      <c r="E398" s="315"/>
      <c r="F398" s="58"/>
    </row>
    <row r="399" spans="1:6" s="3" customFormat="1" x14ac:dyDescent="0.2">
      <c r="A399" s="12"/>
      <c r="B399" s="13" t="s">
        <v>6</v>
      </c>
      <c r="C399" s="10" t="s">
        <v>10</v>
      </c>
      <c r="D399" s="104" t="e">
        <f>+#REF!</f>
        <v>#REF!</v>
      </c>
      <c r="E399" s="315"/>
      <c r="F399" s="58"/>
    </row>
    <row r="400" spans="1:6" s="3" customFormat="1" x14ac:dyDescent="0.2">
      <c r="A400" s="12"/>
      <c r="B400" s="13"/>
      <c r="C400" s="83"/>
      <c r="D400" s="104"/>
      <c r="E400" s="315"/>
      <c r="F400" s="58"/>
    </row>
    <row r="401" spans="1:6" s="3" customFormat="1" x14ac:dyDescent="0.2">
      <c r="A401" s="8" t="s">
        <v>109</v>
      </c>
      <c r="B401" s="9"/>
      <c r="C401" s="83"/>
      <c r="D401" s="104"/>
      <c r="E401" s="315"/>
      <c r="F401" s="58"/>
    </row>
    <row r="402" spans="1:6" s="3" customFormat="1" x14ac:dyDescent="0.2">
      <c r="A402" s="12"/>
      <c r="B402" s="13" t="s">
        <v>0</v>
      </c>
      <c r="C402" s="10" t="s">
        <v>9</v>
      </c>
      <c r="D402" s="104" t="e">
        <f>+#REF!</f>
        <v>#REF!</v>
      </c>
      <c r="E402" s="315"/>
      <c r="F402" s="58"/>
    </row>
    <row r="403" spans="1:6" s="3" customFormat="1" x14ac:dyDescent="0.2">
      <c r="A403" s="12"/>
      <c r="B403" s="13" t="s">
        <v>2</v>
      </c>
      <c r="C403" s="10" t="s">
        <v>9</v>
      </c>
      <c r="D403" s="104" t="e">
        <f>+#REF!</f>
        <v>#REF!</v>
      </c>
      <c r="E403" s="315"/>
      <c r="F403" s="58"/>
    </row>
    <row r="404" spans="1:6" s="3" customFormat="1" x14ac:dyDescent="0.2">
      <c r="A404" s="12"/>
      <c r="B404" s="13" t="s">
        <v>3</v>
      </c>
      <c r="C404" s="10" t="s">
        <v>10</v>
      </c>
      <c r="D404" s="104" t="e">
        <f>+#REF!</f>
        <v>#REF!</v>
      </c>
      <c r="E404" s="315"/>
      <c r="F404" s="58"/>
    </row>
    <row r="405" spans="1:6" s="3" customFormat="1" x14ac:dyDescent="0.2">
      <c r="A405" s="12"/>
      <c r="B405" s="19" t="s">
        <v>5</v>
      </c>
      <c r="C405" s="10" t="s">
        <v>10</v>
      </c>
      <c r="D405" s="104" t="e">
        <f>+#REF!</f>
        <v>#REF!</v>
      </c>
      <c r="E405" s="315"/>
      <c r="F405" s="58"/>
    </row>
    <row r="406" spans="1:6" s="3" customFormat="1" x14ac:dyDescent="0.2">
      <c r="A406" s="12"/>
      <c r="B406" s="13" t="s">
        <v>6</v>
      </c>
      <c r="C406" s="10" t="s">
        <v>10</v>
      </c>
      <c r="D406" s="104" t="e">
        <f>+#REF!</f>
        <v>#REF!</v>
      </c>
      <c r="E406" s="315"/>
      <c r="F406" s="58"/>
    </row>
    <row r="407" spans="1:6" s="3" customFormat="1" x14ac:dyDescent="0.2">
      <c r="A407" s="12"/>
      <c r="B407" s="13"/>
      <c r="C407" s="83"/>
      <c r="D407" s="104"/>
      <c r="E407" s="315"/>
      <c r="F407" s="58"/>
    </row>
    <row r="408" spans="1:6" s="3" customFormat="1" x14ac:dyDescent="0.2">
      <c r="A408" s="8" t="s">
        <v>110</v>
      </c>
      <c r="B408" s="9"/>
      <c r="C408" s="83"/>
      <c r="D408" s="104"/>
      <c r="E408" s="315"/>
      <c r="F408" s="58"/>
    </row>
    <row r="409" spans="1:6" s="3" customFormat="1" x14ac:dyDescent="0.2">
      <c r="A409" s="12"/>
      <c r="B409" s="13" t="s">
        <v>0</v>
      </c>
      <c r="C409" s="10" t="s">
        <v>9</v>
      </c>
      <c r="D409" s="104" t="e">
        <f>+#REF!</f>
        <v>#REF!</v>
      </c>
      <c r="E409" s="315"/>
      <c r="F409" s="58"/>
    </row>
    <row r="410" spans="1:6" s="3" customFormat="1" x14ac:dyDescent="0.2">
      <c r="A410" s="12"/>
      <c r="B410" s="13" t="s">
        <v>2</v>
      </c>
      <c r="C410" s="10" t="s">
        <v>9</v>
      </c>
      <c r="D410" s="104" t="e">
        <f>+#REF!</f>
        <v>#REF!</v>
      </c>
      <c r="E410" s="315"/>
      <c r="F410" s="58"/>
    </row>
    <row r="411" spans="1:6" s="3" customFormat="1" x14ac:dyDescent="0.2">
      <c r="A411" s="12"/>
      <c r="B411" s="13" t="s">
        <v>3</v>
      </c>
      <c r="C411" s="10" t="s">
        <v>10</v>
      </c>
      <c r="D411" s="104" t="e">
        <f>+#REF!</f>
        <v>#REF!</v>
      </c>
      <c r="E411" s="315"/>
      <c r="F411" s="58"/>
    </row>
    <row r="412" spans="1:6" s="3" customFormat="1" x14ac:dyDescent="0.2">
      <c r="A412" s="12"/>
      <c r="B412" s="19" t="s">
        <v>5</v>
      </c>
      <c r="C412" s="10" t="s">
        <v>10</v>
      </c>
      <c r="D412" s="104" t="e">
        <f>+#REF!</f>
        <v>#REF!</v>
      </c>
      <c r="E412" s="315"/>
      <c r="F412" s="58"/>
    </row>
    <row r="413" spans="1:6" s="3" customFormat="1" x14ac:dyDescent="0.2">
      <c r="A413" s="12"/>
      <c r="B413" s="13" t="s">
        <v>6</v>
      </c>
      <c r="C413" s="10" t="s">
        <v>10</v>
      </c>
      <c r="D413" s="104" t="e">
        <f>+#REF!</f>
        <v>#REF!</v>
      </c>
      <c r="E413" s="315"/>
      <c r="F413" s="58"/>
    </row>
    <row r="414" spans="1:6" s="3" customFormat="1" x14ac:dyDescent="0.2">
      <c r="A414" s="32"/>
      <c r="B414" s="33"/>
      <c r="C414" s="93"/>
      <c r="D414" s="104"/>
      <c r="E414" s="315"/>
      <c r="F414" s="58"/>
    </row>
    <row r="415" spans="1:6" s="3" customFormat="1" x14ac:dyDescent="0.2">
      <c r="A415" s="28" t="s">
        <v>111</v>
      </c>
      <c r="B415" s="29"/>
      <c r="C415" s="93"/>
      <c r="D415" s="104"/>
      <c r="E415" s="315"/>
      <c r="F415" s="58"/>
    </row>
    <row r="416" spans="1:6" s="3" customFormat="1" x14ac:dyDescent="0.2">
      <c r="A416" s="32"/>
      <c r="B416" s="33" t="s">
        <v>0</v>
      </c>
      <c r="C416" s="10" t="s">
        <v>9</v>
      </c>
      <c r="D416" s="104" t="e">
        <f>+#REF!</f>
        <v>#REF!</v>
      </c>
      <c r="E416" s="315"/>
      <c r="F416" s="58"/>
    </row>
    <row r="417" spans="1:6" s="3" customFormat="1" x14ac:dyDescent="0.2">
      <c r="A417" s="32"/>
      <c r="B417" s="33" t="s">
        <v>2</v>
      </c>
      <c r="C417" s="10" t="s">
        <v>9</v>
      </c>
      <c r="D417" s="104" t="e">
        <f>+#REF!</f>
        <v>#REF!</v>
      </c>
      <c r="E417" s="315"/>
      <c r="F417" s="58"/>
    </row>
    <row r="418" spans="1:6" s="3" customFormat="1" x14ac:dyDescent="0.2">
      <c r="A418" s="32"/>
      <c r="B418" s="33" t="s">
        <v>3</v>
      </c>
      <c r="C418" s="10" t="s">
        <v>10</v>
      </c>
      <c r="D418" s="104" t="e">
        <f>+#REF!</f>
        <v>#REF!</v>
      </c>
      <c r="E418" s="315"/>
      <c r="F418" s="58"/>
    </row>
    <row r="419" spans="1:6" s="3" customFormat="1" x14ac:dyDescent="0.2">
      <c r="A419" s="32"/>
      <c r="B419" s="36" t="s">
        <v>5</v>
      </c>
      <c r="C419" s="10" t="s">
        <v>10</v>
      </c>
      <c r="D419" s="104" t="e">
        <f>+#REF!</f>
        <v>#REF!</v>
      </c>
      <c r="E419" s="315"/>
      <c r="F419" s="58"/>
    </row>
    <row r="420" spans="1:6" s="3" customFormat="1" x14ac:dyDescent="0.2">
      <c r="A420" s="32"/>
      <c r="B420" s="33" t="s">
        <v>6</v>
      </c>
      <c r="C420" s="10" t="s">
        <v>10</v>
      </c>
      <c r="D420" s="104" t="e">
        <f>+#REF!</f>
        <v>#REF!</v>
      </c>
      <c r="E420" s="315"/>
      <c r="F420" s="58"/>
    </row>
    <row r="421" spans="1:6" s="3" customFormat="1" x14ac:dyDescent="0.2">
      <c r="A421" s="32"/>
      <c r="B421" s="33"/>
      <c r="C421" s="93"/>
      <c r="D421" s="104"/>
      <c r="E421" s="315"/>
      <c r="F421" s="58"/>
    </row>
    <row r="422" spans="1:6" s="3" customFormat="1" x14ac:dyDescent="0.2">
      <c r="A422" s="28" t="s">
        <v>112</v>
      </c>
      <c r="B422" s="29"/>
      <c r="C422" s="93"/>
      <c r="D422" s="104"/>
      <c r="E422" s="315"/>
      <c r="F422" s="58"/>
    </row>
    <row r="423" spans="1:6" s="3" customFormat="1" x14ac:dyDescent="0.2">
      <c r="A423" s="32"/>
      <c r="B423" s="33" t="s">
        <v>0</v>
      </c>
      <c r="C423" s="10" t="s">
        <v>9</v>
      </c>
      <c r="D423" s="104" t="e">
        <f>+#REF!</f>
        <v>#REF!</v>
      </c>
      <c r="E423" s="315"/>
      <c r="F423" s="58"/>
    </row>
    <row r="424" spans="1:6" s="3" customFormat="1" x14ac:dyDescent="0.2">
      <c r="A424" s="32"/>
      <c r="B424" s="33" t="s">
        <v>2</v>
      </c>
      <c r="C424" s="10" t="s">
        <v>9</v>
      </c>
      <c r="D424" s="104" t="e">
        <f>+#REF!</f>
        <v>#REF!</v>
      </c>
      <c r="E424" s="315"/>
      <c r="F424" s="58"/>
    </row>
    <row r="425" spans="1:6" s="3" customFormat="1" x14ac:dyDescent="0.2">
      <c r="A425" s="32"/>
      <c r="B425" s="33" t="s">
        <v>3</v>
      </c>
      <c r="C425" s="10" t="s">
        <v>10</v>
      </c>
      <c r="D425" s="104" t="e">
        <f>+#REF!</f>
        <v>#REF!</v>
      </c>
      <c r="E425" s="315"/>
      <c r="F425" s="58"/>
    </row>
    <row r="426" spans="1:6" s="3" customFormat="1" x14ac:dyDescent="0.2">
      <c r="A426" s="32"/>
      <c r="B426" s="36" t="s">
        <v>5</v>
      </c>
      <c r="C426" s="10" t="s">
        <v>10</v>
      </c>
      <c r="D426" s="104" t="e">
        <f>+#REF!</f>
        <v>#REF!</v>
      </c>
      <c r="E426" s="315"/>
      <c r="F426" s="58"/>
    </row>
    <row r="427" spans="1:6" s="3" customFormat="1" x14ac:dyDescent="0.2">
      <c r="A427" s="32"/>
      <c r="B427" s="33" t="s">
        <v>6</v>
      </c>
      <c r="C427" s="10" t="s">
        <v>10</v>
      </c>
      <c r="D427" s="104" t="e">
        <f>+#REF!</f>
        <v>#REF!</v>
      </c>
      <c r="E427" s="315"/>
      <c r="F427" s="58"/>
    </row>
    <row r="428" spans="1:6" s="3" customFormat="1" x14ac:dyDescent="0.2">
      <c r="A428" s="32"/>
      <c r="B428" s="33"/>
      <c r="C428" s="93"/>
      <c r="D428" s="104"/>
      <c r="E428" s="315"/>
      <c r="F428" s="58"/>
    </row>
    <row r="429" spans="1:6" s="3" customFormat="1" x14ac:dyDescent="0.2">
      <c r="A429" s="28" t="s">
        <v>113</v>
      </c>
      <c r="B429" s="29"/>
      <c r="C429" s="93"/>
      <c r="D429" s="104"/>
      <c r="E429" s="315"/>
      <c r="F429" s="58"/>
    </row>
    <row r="430" spans="1:6" s="3" customFormat="1" x14ac:dyDescent="0.2">
      <c r="A430" s="32"/>
      <c r="B430" s="33" t="s">
        <v>0</v>
      </c>
      <c r="C430" s="10" t="s">
        <v>9</v>
      </c>
      <c r="D430" s="104" t="e">
        <f>+#REF!</f>
        <v>#REF!</v>
      </c>
      <c r="E430" s="315"/>
      <c r="F430" s="58"/>
    </row>
    <row r="431" spans="1:6" s="3" customFormat="1" x14ac:dyDescent="0.2">
      <c r="A431" s="32"/>
      <c r="B431" s="33" t="s">
        <v>2</v>
      </c>
      <c r="C431" s="10" t="s">
        <v>9</v>
      </c>
      <c r="D431" s="104" t="e">
        <f>+#REF!</f>
        <v>#REF!</v>
      </c>
      <c r="E431" s="315"/>
      <c r="F431" s="58"/>
    </row>
    <row r="432" spans="1:6" s="3" customFormat="1" x14ac:dyDescent="0.2">
      <c r="A432" s="32"/>
      <c r="B432" s="33" t="s">
        <v>3</v>
      </c>
      <c r="C432" s="10" t="s">
        <v>10</v>
      </c>
      <c r="D432" s="104" t="e">
        <f>+#REF!</f>
        <v>#REF!</v>
      </c>
      <c r="E432" s="315"/>
      <c r="F432" s="58"/>
    </row>
    <row r="433" spans="1:6" s="3" customFormat="1" x14ac:dyDescent="0.2">
      <c r="A433" s="32"/>
      <c r="B433" s="36" t="s">
        <v>5</v>
      </c>
      <c r="C433" s="10" t="s">
        <v>10</v>
      </c>
      <c r="D433" s="104" t="e">
        <f>+#REF!</f>
        <v>#REF!</v>
      </c>
      <c r="E433" s="315"/>
      <c r="F433" s="58"/>
    </row>
    <row r="434" spans="1:6" s="3" customFormat="1" x14ac:dyDescent="0.2">
      <c r="A434" s="32"/>
      <c r="B434" s="33" t="s">
        <v>6</v>
      </c>
      <c r="C434" s="10" t="s">
        <v>10</v>
      </c>
      <c r="D434" s="104" t="e">
        <f>+#REF!</f>
        <v>#REF!</v>
      </c>
      <c r="E434" s="315"/>
      <c r="F434" s="58"/>
    </row>
    <row r="435" spans="1:6" x14ac:dyDescent="0.2">
      <c r="A435" s="32"/>
      <c r="B435" s="72"/>
      <c r="C435" s="108"/>
    </row>
    <row r="436" spans="1:6" ht="15" thickBot="1" x14ac:dyDescent="0.25">
      <c r="A436" s="113"/>
      <c r="B436" s="114"/>
      <c r="C436" s="47"/>
      <c r="D436" s="115"/>
    </row>
    <row r="437" spans="1:6" x14ac:dyDescent="0.2">
      <c r="A437" s="75"/>
      <c r="B437" s="75"/>
      <c r="C437" s="142"/>
      <c r="D437" s="144"/>
    </row>
    <row r="438" spans="1:6" x14ac:dyDescent="0.2">
      <c r="A438" s="72"/>
      <c r="B438" s="72"/>
      <c r="C438" s="143"/>
      <c r="D438" s="145"/>
    </row>
    <row r="439" spans="1:6" s="3" customFormat="1" ht="12.75" x14ac:dyDescent="0.2">
      <c r="A439" s="32"/>
      <c r="B439" s="109"/>
      <c r="C439" s="108"/>
      <c r="D439" s="110"/>
      <c r="E439" s="315"/>
    </row>
    <row r="440" spans="1:6" x14ac:dyDescent="0.2">
      <c r="A440" s="28"/>
      <c r="B440" s="70"/>
      <c r="C440" s="111"/>
      <c r="D440" s="112"/>
    </row>
    <row r="441" spans="1:6" x14ac:dyDescent="0.2">
      <c r="A441" s="28"/>
      <c r="B441" s="70"/>
      <c r="C441" s="111"/>
      <c r="D441" s="112"/>
    </row>
    <row r="442" spans="1:6" x14ac:dyDescent="0.2">
      <c r="A442" s="32"/>
      <c r="B442" s="72"/>
      <c r="C442" s="108"/>
      <c r="D442" s="104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s="3" customFormat="1" ht="12.75" x14ac:dyDescent="0.2">
      <c r="A446" s="32"/>
      <c r="B446" s="72"/>
      <c r="C446" s="108"/>
      <c r="D446" s="110"/>
      <c r="E446" s="315"/>
    </row>
    <row r="447" spans="1:6" x14ac:dyDescent="0.2">
      <c r="A447" s="28"/>
      <c r="B447" s="70"/>
      <c r="C447" s="111"/>
      <c r="D447" s="112"/>
    </row>
    <row r="448" spans="1:6" x14ac:dyDescent="0.2">
      <c r="A448" s="32"/>
      <c r="B448" s="72"/>
      <c r="C448" s="108"/>
      <c r="D448" s="104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s="3" customFormat="1" ht="13.5" thickBot="1" x14ac:dyDescent="0.25">
      <c r="A452" s="113"/>
      <c r="B452" s="114"/>
      <c r="C452" s="47"/>
      <c r="D452" s="115"/>
      <c r="E452" s="315"/>
    </row>
    <row r="453" spans="1:11" s="3" customFormat="1" ht="12.75" x14ac:dyDescent="0.2">
      <c r="A453" s="116"/>
      <c r="B453" s="117"/>
      <c r="C453" s="118"/>
      <c r="D453" s="119"/>
      <c r="E453" s="315"/>
    </row>
    <row r="454" spans="1:11" x14ac:dyDescent="0.2">
      <c r="A454" s="120"/>
      <c r="B454" s="121"/>
      <c r="C454" s="122"/>
      <c r="D454" s="95"/>
    </row>
    <row r="455" spans="1:11" x14ac:dyDescent="0.2">
      <c r="A455" s="123"/>
      <c r="B455" s="124"/>
      <c r="C455" s="122"/>
      <c r="D455" s="95"/>
    </row>
    <row r="456" spans="1:11" x14ac:dyDescent="0.2">
      <c r="A456" s="123"/>
      <c r="B456" s="125"/>
      <c r="C456" s="122"/>
      <c r="D456" s="104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4"/>
      <c r="C458" s="122"/>
      <c r="D458" s="95"/>
    </row>
    <row r="459" spans="1:11" x14ac:dyDescent="0.2">
      <c r="A459" s="123"/>
      <c r="B459" s="125"/>
      <c r="C459" s="122"/>
      <c r="D459" s="104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s="3" customFormat="1" ht="13.5" thickBot="1" x14ac:dyDescent="0.25">
      <c r="A463" s="113"/>
      <c r="B463" s="126"/>
      <c r="C463" s="23"/>
      <c r="D463" s="22"/>
      <c r="E463" s="315"/>
      <c r="G463" s="127"/>
      <c r="H463" s="128"/>
      <c r="I463" s="129"/>
      <c r="J463" s="130"/>
      <c r="K463" s="127"/>
    </row>
    <row r="464" spans="1:11" s="3" customFormat="1" ht="12.75" x14ac:dyDescent="0.2">
      <c r="A464" s="131"/>
      <c r="B464" s="117"/>
      <c r="C464" s="118"/>
      <c r="D464" s="132"/>
      <c r="E464" s="315"/>
      <c r="G464" s="127"/>
      <c r="H464" s="129"/>
      <c r="I464" s="129"/>
      <c r="J464" s="133"/>
      <c r="K464" s="134"/>
    </row>
    <row r="465" spans="1:11" x14ac:dyDescent="0.2">
      <c r="A465" s="135"/>
      <c r="B465" s="121"/>
      <c r="C465" s="122"/>
      <c r="D465" s="112"/>
      <c r="G465" s="127"/>
      <c r="H465" s="129"/>
      <c r="I465" s="129"/>
      <c r="J465" s="133"/>
      <c r="K465" s="134"/>
    </row>
    <row r="466" spans="1:11" x14ac:dyDescent="0.2">
      <c r="A466" s="136"/>
      <c r="B466" s="106"/>
      <c r="C466" s="53"/>
      <c r="D466" s="137"/>
    </row>
    <row r="467" spans="1:11" x14ac:dyDescent="0.2">
      <c r="A467" s="136"/>
      <c r="B467" s="106"/>
      <c r="C467" s="53"/>
      <c r="D467" s="137"/>
    </row>
    <row r="468" spans="1:11" s="3" customFormat="1" ht="13.5" thickBot="1" x14ac:dyDescent="0.25">
      <c r="A468" s="138"/>
      <c r="B468" s="126"/>
      <c r="C468" s="23"/>
      <c r="D468" s="22"/>
      <c r="E468" s="315"/>
    </row>
    <row r="469" spans="1:11" s="3" customFormat="1" ht="12.75" x14ac:dyDescent="0.2">
      <c r="A469" s="116"/>
      <c r="B469" s="139"/>
      <c r="C469" s="7"/>
      <c r="D469" s="140"/>
      <c r="E469" s="315"/>
    </row>
    <row r="470" spans="1:11" x14ac:dyDescent="0.2">
      <c r="A470" s="141"/>
      <c r="B470" s="106"/>
      <c r="C470" s="53"/>
      <c r="D470" s="137"/>
    </row>
    <row r="471" spans="1:11" x14ac:dyDescent="0.2">
      <c r="A471" s="136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s="3" customFormat="1" ht="13.5" thickBot="1" x14ac:dyDescent="0.25">
      <c r="A474" s="138"/>
      <c r="B474" s="126"/>
      <c r="C474" s="23"/>
      <c r="D474" s="22"/>
      <c r="E474" s="31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49" max="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0E6A-D2D1-4332-9868-532D79AA4A62}">
  <sheetPr>
    <tabColor rgb="FFFFC000"/>
  </sheetPr>
  <dimension ref="A1:J479"/>
  <sheetViews>
    <sheetView showGridLines="0" view="pageBreakPreview" zoomScaleNormal="100" zoomScaleSheetLayoutView="100" workbookViewId="0">
      <selection activeCell="B24" sqref="B24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309" bestFit="1" customWidth="1"/>
    <col min="6" max="16384" width="11.42578125" style="2"/>
  </cols>
  <sheetData>
    <row r="1" spans="1:7" ht="18" x14ac:dyDescent="0.25">
      <c r="A1" s="479" t="s">
        <v>417</v>
      </c>
      <c r="B1" s="479"/>
      <c r="C1" s="479"/>
      <c r="D1" s="479"/>
      <c r="E1" s="308"/>
    </row>
    <row r="2" spans="1:7" x14ac:dyDescent="0.2">
      <c r="A2" s="460" t="str">
        <f>+'ANEXO 45 SS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+'ANEXO 57 N2'!A3:D3</f>
        <v>TARIFA DEMANDA RESIDENCIAL SEGMENTO "NIVEL 2" SIN SUBSIDIO DEL ESTADO PROVINCIAL EN EL COMPONENTE "VALOR AGREGADO DE DISTRIBUCIÓN"</v>
      </c>
      <c r="B3" s="485"/>
      <c r="C3" s="485"/>
      <c r="D3" s="485"/>
    </row>
    <row r="4" spans="1:7" s="3" customFormat="1" ht="12.75" x14ac:dyDescent="0.2">
      <c r="E4" s="310"/>
    </row>
    <row r="5" spans="1:7" s="3" customFormat="1" ht="13.5" thickBot="1" x14ac:dyDescent="0.25">
      <c r="A5" s="4"/>
      <c r="B5" s="4"/>
      <c r="E5" s="310"/>
    </row>
    <row r="6" spans="1:7" s="3" customFormat="1" ht="12.75" x14ac:dyDescent="0.2">
      <c r="A6" s="5"/>
      <c r="B6" s="51"/>
      <c r="C6" s="7"/>
      <c r="D6" s="7"/>
      <c r="E6" s="310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f>+E8</f>
        <v>442.32</v>
      </c>
      <c r="E8" s="312">
        <v>442.32</v>
      </c>
      <c r="F8" s="16"/>
    </row>
    <row r="9" spans="1:7" x14ac:dyDescent="0.2">
      <c r="A9" s="12"/>
      <c r="B9" s="54" t="s">
        <v>15</v>
      </c>
      <c r="C9" s="10" t="s">
        <v>4</v>
      </c>
      <c r="D9" s="18">
        <f>+E9</f>
        <v>9.4118999999999993</v>
      </c>
      <c r="E9" s="312">
        <v>9.4118999999999993</v>
      </c>
      <c r="F9" s="16"/>
      <c r="G9" s="17"/>
    </row>
    <row r="10" spans="1:7" s="3" customFormat="1" x14ac:dyDescent="0.2">
      <c r="A10" s="12"/>
      <c r="B10" s="54"/>
      <c r="C10" s="57"/>
      <c r="D10" s="20"/>
      <c r="E10" s="312"/>
      <c r="F10" s="16"/>
    </row>
    <row r="11" spans="1:7" x14ac:dyDescent="0.2">
      <c r="A11" s="8" t="s">
        <v>16</v>
      </c>
      <c r="B11" s="52"/>
      <c r="C11" s="48"/>
      <c r="D11" s="11"/>
      <c r="E11" s="312"/>
      <c r="F11" s="16"/>
    </row>
    <row r="12" spans="1:7" x14ac:dyDescent="0.2">
      <c r="A12" s="12"/>
      <c r="B12" s="54" t="s">
        <v>17</v>
      </c>
      <c r="C12" s="14" t="s">
        <v>14</v>
      </c>
      <c r="D12" s="15">
        <f t="shared" ref="D12:D27" si="0">+E12</f>
        <v>1108.6199999999999</v>
      </c>
      <c r="E12" s="312">
        <v>1108.6199999999999</v>
      </c>
      <c r="F12" s="16"/>
    </row>
    <row r="13" spans="1:7" x14ac:dyDescent="0.2">
      <c r="A13" s="12"/>
      <c r="B13" s="54" t="s">
        <v>18</v>
      </c>
      <c r="C13" s="10" t="s">
        <v>4</v>
      </c>
      <c r="D13" s="18">
        <f t="shared" si="0"/>
        <v>8.1212</v>
      </c>
      <c r="E13" s="312">
        <v>8.1212</v>
      </c>
      <c r="F13" s="16"/>
    </row>
    <row r="14" spans="1:7" x14ac:dyDescent="0.2">
      <c r="A14" s="12"/>
      <c r="B14" s="54" t="s">
        <v>19</v>
      </c>
      <c r="C14" s="14" t="s">
        <v>14</v>
      </c>
      <c r="D14" s="15">
        <f t="shared" si="0"/>
        <v>1421.25</v>
      </c>
      <c r="E14" s="312">
        <v>1421.25</v>
      </c>
      <c r="F14" s="16"/>
    </row>
    <row r="15" spans="1:7" x14ac:dyDescent="0.2">
      <c r="A15" s="12"/>
      <c r="B15" s="54" t="s">
        <v>20</v>
      </c>
      <c r="C15" s="10" t="s">
        <v>4</v>
      </c>
      <c r="D15" s="18">
        <f t="shared" si="0"/>
        <v>8.2995999999999999</v>
      </c>
      <c r="E15" s="312">
        <v>8.2995999999999999</v>
      </c>
      <c r="F15" s="16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1969.54</v>
      </c>
      <c r="E16" s="312">
        <v>1969.54</v>
      </c>
      <c r="F16" s="16"/>
    </row>
    <row r="17" spans="1:6" x14ac:dyDescent="0.2">
      <c r="A17" s="12"/>
      <c r="B17" s="54" t="s">
        <v>22</v>
      </c>
      <c r="C17" s="10" t="s">
        <v>4</v>
      </c>
      <c r="D17" s="18">
        <f t="shared" si="0"/>
        <v>8.9125999999999994</v>
      </c>
      <c r="E17" s="312">
        <v>8.9125999999999994</v>
      </c>
      <c r="F17" s="16"/>
    </row>
    <row r="18" spans="1:6" x14ac:dyDescent="0.2">
      <c r="A18" s="12"/>
      <c r="B18" s="54" t="s">
        <v>23</v>
      </c>
      <c r="C18" s="14" t="s">
        <v>14</v>
      </c>
      <c r="D18" s="15">
        <f t="shared" si="0"/>
        <v>2368.5100000000002</v>
      </c>
      <c r="E18" s="312">
        <v>2368.5100000000002</v>
      </c>
      <c r="F18" s="16"/>
    </row>
    <row r="19" spans="1:6" x14ac:dyDescent="0.2">
      <c r="A19" s="12"/>
      <c r="B19" s="54" t="s">
        <v>24</v>
      </c>
      <c r="C19" s="10" t="s">
        <v>4</v>
      </c>
      <c r="D19" s="18">
        <f t="shared" si="0"/>
        <v>9.2515000000000001</v>
      </c>
      <c r="E19" s="312">
        <v>9.2515000000000001</v>
      </c>
      <c r="F19" s="16"/>
    </row>
    <row r="20" spans="1:6" x14ac:dyDescent="0.2">
      <c r="A20" s="12"/>
      <c r="B20" s="54" t="s">
        <v>25</v>
      </c>
      <c r="C20" s="14" t="s">
        <v>14</v>
      </c>
      <c r="D20" s="15">
        <f t="shared" si="0"/>
        <v>4032.47</v>
      </c>
      <c r="E20" s="312">
        <v>4032.47</v>
      </c>
      <c r="F20" s="16"/>
    </row>
    <row r="21" spans="1:6" x14ac:dyDescent="0.2">
      <c r="A21" s="12"/>
      <c r="B21" s="54" t="s">
        <v>26</v>
      </c>
      <c r="C21" s="10" t="s">
        <v>4</v>
      </c>
      <c r="D21" s="18">
        <f t="shared" si="0"/>
        <v>10.673299999999999</v>
      </c>
      <c r="E21" s="312">
        <v>10.673299999999999</v>
      </c>
      <c r="F21" s="16"/>
    </row>
    <row r="22" spans="1:6" x14ac:dyDescent="0.2">
      <c r="A22" s="12"/>
      <c r="B22" s="54" t="s">
        <v>27</v>
      </c>
      <c r="C22" s="14" t="s">
        <v>14</v>
      </c>
      <c r="D22" s="15">
        <f t="shared" si="0"/>
        <v>5580.79</v>
      </c>
      <c r="E22" s="312">
        <v>5580.79</v>
      </c>
      <c r="F22" s="16"/>
    </row>
    <row r="23" spans="1:6" x14ac:dyDescent="0.2">
      <c r="A23" s="12"/>
      <c r="B23" s="54" t="s">
        <v>28</v>
      </c>
      <c r="C23" s="10" t="s">
        <v>4</v>
      </c>
      <c r="D23" s="18">
        <f t="shared" si="0"/>
        <v>11.7416</v>
      </c>
      <c r="E23" s="312">
        <v>11.7416</v>
      </c>
      <c r="F23" s="16"/>
    </row>
    <row r="24" spans="1:6" x14ac:dyDescent="0.2">
      <c r="A24" s="12"/>
      <c r="B24" s="54" t="s">
        <v>29</v>
      </c>
      <c r="C24" s="14" t="s">
        <v>14</v>
      </c>
      <c r="D24" s="15">
        <f t="shared" si="0"/>
        <v>8060.41</v>
      </c>
      <c r="E24" s="312">
        <v>8060.41</v>
      </c>
      <c r="F24" s="16"/>
    </row>
    <row r="25" spans="1:6" x14ac:dyDescent="0.2">
      <c r="A25" s="12"/>
      <c r="B25" s="54" t="s">
        <v>30</v>
      </c>
      <c r="C25" s="10" t="s">
        <v>4</v>
      </c>
      <c r="D25" s="18">
        <f t="shared" si="0"/>
        <v>12.4131</v>
      </c>
      <c r="E25" s="312">
        <v>12.4131</v>
      </c>
      <c r="F25" s="16"/>
    </row>
    <row r="26" spans="1:6" x14ac:dyDescent="0.2">
      <c r="A26" s="12"/>
      <c r="B26" s="54" t="s">
        <v>31</v>
      </c>
      <c r="C26" s="14" t="s">
        <v>14</v>
      </c>
      <c r="D26" s="15">
        <f t="shared" si="0"/>
        <v>9693.77</v>
      </c>
      <c r="E26" s="312">
        <v>9693.77</v>
      </c>
      <c r="F26" s="16"/>
    </row>
    <row r="27" spans="1:6" x14ac:dyDescent="0.2">
      <c r="A27" s="12"/>
      <c r="B27" s="54" t="s">
        <v>32</v>
      </c>
      <c r="C27" s="10" t="s">
        <v>4</v>
      </c>
      <c r="D27" s="18">
        <f t="shared" si="0"/>
        <v>12.552099999999999</v>
      </c>
      <c r="E27" s="312">
        <v>12.552099999999999</v>
      </c>
      <c r="F27" s="16"/>
    </row>
    <row r="28" spans="1:6" s="3" customFormat="1" x14ac:dyDescent="0.2">
      <c r="A28" s="12"/>
      <c r="B28" s="54"/>
      <c r="C28" s="57"/>
      <c r="D28" s="20"/>
      <c r="E28" s="312"/>
      <c r="F28" s="16"/>
    </row>
    <row r="29" spans="1:6" hidden="1" x14ac:dyDescent="0.2">
      <c r="A29" s="8" t="s">
        <v>33</v>
      </c>
      <c r="B29" s="52"/>
      <c r="C29" s="48"/>
      <c r="D29" s="11"/>
      <c r="E29" s="312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f>+E30</f>
        <v>1418.02</v>
      </c>
      <c r="E30" s="312">
        <v>1418.02</v>
      </c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f>+E31</f>
        <v>15.4354</v>
      </c>
      <c r="E31" s="312">
        <v>15.4354</v>
      </c>
      <c r="F31" s="16"/>
    </row>
    <row r="32" spans="1:6" s="3" customFormat="1" hidden="1" x14ac:dyDescent="0.2">
      <c r="A32" s="12"/>
      <c r="B32" s="54"/>
      <c r="C32" s="57"/>
      <c r="D32" s="20"/>
      <c r="E32" s="312"/>
      <c r="F32" s="16"/>
    </row>
    <row r="33" spans="1:6" hidden="1" x14ac:dyDescent="0.2">
      <c r="A33" s="40" t="s">
        <v>34</v>
      </c>
      <c r="B33" s="52"/>
      <c r="C33" s="48"/>
      <c r="D33" s="11"/>
      <c r="E33" s="312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f>+E34</f>
        <v>10335.15</v>
      </c>
      <c r="E34" s="312">
        <v>10335.15</v>
      </c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f>+E35</f>
        <v>13.4636</v>
      </c>
      <c r="E35" s="312">
        <v>13.4636</v>
      </c>
      <c r="F35" s="16"/>
    </row>
    <row r="36" spans="1:6" s="3" customFormat="1" hidden="1" x14ac:dyDescent="0.2">
      <c r="A36" s="12"/>
      <c r="B36" s="54"/>
      <c r="C36" s="57"/>
      <c r="D36" s="27"/>
      <c r="E36" s="312"/>
      <c r="F36" s="16"/>
    </row>
    <row r="37" spans="1:6" hidden="1" x14ac:dyDescent="0.2">
      <c r="A37" s="40" t="s">
        <v>35</v>
      </c>
      <c r="B37" s="52"/>
      <c r="C37" s="10"/>
      <c r="D37" s="15"/>
      <c r="E37" s="312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f>+E38</f>
        <v>28842.85</v>
      </c>
      <c r="E38" s="312">
        <v>28842.85</v>
      </c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f>+E39</f>
        <v>11.821999999999999</v>
      </c>
      <c r="E39" s="312">
        <v>11.821999999999999</v>
      </c>
      <c r="F39" s="16"/>
    </row>
    <row r="40" spans="1:6" s="3" customFormat="1" hidden="1" x14ac:dyDescent="0.2">
      <c r="A40" s="12"/>
      <c r="B40" s="54"/>
      <c r="C40" s="57"/>
      <c r="D40" s="20"/>
      <c r="E40" s="312"/>
      <c r="F40" s="16"/>
    </row>
    <row r="41" spans="1:6" hidden="1" x14ac:dyDescent="0.2">
      <c r="A41" s="8" t="s">
        <v>36</v>
      </c>
      <c r="B41" s="52"/>
      <c r="C41" s="48"/>
      <c r="D41" s="15"/>
      <c r="E41" s="312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f>+E42</f>
        <v>8.8670000000000009</v>
      </c>
      <c r="E42" s="312">
        <v>8.8670000000000009</v>
      </c>
      <c r="F42" s="16"/>
    </row>
    <row r="43" spans="1:6" s="3" customFormat="1" hidden="1" x14ac:dyDescent="0.2">
      <c r="A43" s="12"/>
      <c r="B43" s="54"/>
      <c r="C43" s="48"/>
      <c r="D43" s="20"/>
      <c r="E43" s="312"/>
      <c r="F43" s="16"/>
    </row>
    <row r="44" spans="1:6" hidden="1" x14ac:dyDescent="0.2">
      <c r="A44" s="8" t="s">
        <v>37</v>
      </c>
      <c r="B44" s="52"/>
      <c r="C44" s="48"/>
      <c r="D44" s="11"/>
      <c r="E44" s="312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f>+E45</f>
        <v>2019.24</v>
      </c>
      <c r="E45" s="312">
        <v>2019.24</v>
      </c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f>+E46</f>
        <v>13.047800000000001</v>
      </c>
      <c r="E46" s="312">
        <v>13.047800000000001</v>
      </c>
      <c r="F46" s="16"/>
    </row>
    <row r="47" spans="1:6" s="3" customFormat="1" hidden="1" x14ac:dyDescent="0.2">
      <c r="A47" s="12"/>
      <c r="B47" s="54"/>
      <c r="C47" s="57"/>
      <c r="D47" s="20"/>
      <c r="E47" s="312"/>
      <c r="F47" s="16"/>
    </row>
    <row r="48" spans="1:6" hidden="1" x14ac:dyDescent="0.2">
      <c r="A48" s="8" t="s">
        <v>39</v>
      </c>
      <c r="B48" s="52"/>
      <c r="C48" s="48"/>
      <c r="D48" s="11"/>
      <c r="E48" s="312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f>+E49</f>
        <v>2032.08</v>
      </c>
      <c r="E49" s="312">
        <v>2032.08</v>
      </c>
      <c r="F49" s="16"/>
    </row>
    <row r="50" spans="1:6" hidden="1" x14ac:dyDescent="0.2">
      <c r="A50" s="12"/>
      <c r="B50" s="54" t="s">
        <v>2</v>
      </c>
      <c r="C50" s="14" t="s">
        <v>1</v>
      </c>
      <c r="D50" s="15">
        <f>+E50</f>
        <v>1597.76</v>
      </c>
      <c r="E50" s="312">
        <v>1597.76</v>
      </c>
      <c r="F50" s="16"/>
    </row>
    <row r="51" spans="1:6" hidden="1" x14ac:dyDescent="0.2">
      <c r="A51" s="12"/>
      <c r="B51" s="54" t="s">
        <v>3</v>
      </c>
      <c r="C51" s="10" t="s">
        <v>4</v>
      </c>
      <c r="D51" s="18">
        <f>+E51</f>
        <v>5.5583999999999998</v>
      </c>
      <c r="E51" s="312">
        <v>5.5583999999999998</v>
      </c>
      <c r="F51" s="16"/>
    </row>
    <row r="52" spans="1:6" hidden="1" x14ac:dyDescent="0.2">
      <c r="A52" s="12"/>
      <c r="B52" s="64" t="s">
        <v>5</v>
      </c>
      <c r="C52" s="10" t="s">
        <v>4</v>
      </c>
      <c r="D52" s="18">
        <f>+E52</f>
        <v>5.3833000000000002</v>
      </c>
      <c r="E52" s="312">
        <v>5.3833000000000002</v>
      </c>
      <c r="F52" s="16"/>
    </row>
    <row r="53" spans="1:6" hidden="1" x14ac:dyDescent="0.2">
      <c r="A53" s="12"/>
      <c r="B53" s="54" t="s">
        <v>6</v>
      </c>
      <c r="C53" s="10" t="s">
        <v>4</v>
      </c>
      <c r="D53" s="18">
        <f>+E53</f>
        <v>5.2069000000000001</v>
      </c>
      <c r="E53" s="312">
        <v>5.2069000000000001</v>
      </c>
      <c r="F53" s="16"/>
    </row>
    <row r="54" spans="1:6" s="3" customFormat="1" hidden="1" x14ac:dyDescent="0.2">
      <c r="A54" s="12"/>
      <c r="B54" s="54"/>
      <c r="C54" s="57"/>
      <c r="D54" s="20"/>
      <c r="E54" s="312"/>
      <c r="F54" s="16"/>
    </row>
    <row r="55" spans="1:6" hidden="1" x14ac:dyDescent="0.2">
      <c r="A55" s="8" t="s">
        <v>40</v>
      </c>
      <c r="B55" s="52"/>
      <c r="C55" s="48"/>
      <c r="D55" s="11"/>
      <c r="E55" s="312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f>+E56</f>
        <v>1528.53</v>
      </c>
      <c r="E56" s="312">
        <v>1528.53</v>
      </c>
      <c r="F56" s="16"/>
    </row>
    <row r="57" spans="1:6" hidden="1" x14ac:dyDescent="0.2">
      <c r="A57" s="12"/>
      <c r="B57" s="54" t="s">
        <v>2</v>
      </c>
      <c r="C57" s="14" t="s">
        <v>1</v>
      </c>
      <c r="D57" s="15">
        <f>+E57</f>
        <v>1188.21</v>
      </c>
      <c r="E57" s="312">
        <v>1188.21</v>
      </c>
      <c r="F57" s="16"/>
    </row>
    <row r="58" spans="1:6" hidden="1" x14ac:dyDescent="0.2">
      <c r="A58" s="12"/>
      <c r="B58" s="54" t="s">
        <v>3</v>
      </c>
      <c r="C58" s="10" t="s">
        <v>4</v>
      </c>
      <c r="D58" s="18">
        <f>+E58</f>
        <v>5.0922000000000001</v>
      </c>
      <c r="E58" s="312">
        <v>5.0922000000000001</v>
      </c>
      <c r="F58" s="16"/>
    </row>
    <row r="59" spans="1:6" hidden="1" x14ac:dyDescent="0.2">
      <c r="A59" s="12"/>
      <c r="B59" s="64" t="s">
        <v>5</v>
      </c>
      <c r="C59" s="10" t="s">
        <v>4</v>
      </c>
      <c r="D59" s="18">
        <f>+E59</f>
        <v>4.9340000000000002</v>
      </c>
      <c r="E59" s="312">
        <v>4.9340000000000002</v>
      </c>
      <c r="F59" s="16"/>
    </row>
    <row r="60" spans="1:6" hidden="1" x14ac:dyDescent="0.2">
      <c r="A60" s="12"/>
      <c r="B60" s="54" t="s">
        <v>6</v>
      </c>
      <c r="C60" s="10" t="s">
        <v>4</v>
      </c>
      <c r="D60" s="18">
        <f>+E60</f>
        <v>4.7747000000000002</v>
      </c>
      <c r="E60" s="312">
        <v>4.7747000000000002</v>
      </c>
      <c r="F60" s="16"/>
    </row>
    <row r="61" spans="1:6" s="3" customFormat="1" hidden="1" x14ac:dyDescent="0.2">
      <c r="A61" s="12"/>
      <c r="B61" s="54"/>
      <c r="C61" s="57"/>
      <c r="D61" s="20"/>
      <c r="E61" s="312"/>
      <c r="F61" s="16"/>
    </row>
    <row r="62" spans="1:6" hidden="1" x14ac:dyDescent="0.2">
      <c r="A62" s="8" t="s">
        <v>41</v>
      </c>
      <c r="B62" s="52"/>
      <c r="C62" s="48"/>
      <c r="D62" s="11"/>
      <c r="E62" s="312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f>+E63</f>
        <v>437.38</v>
      </c>
      <c r="E63" s="312">
        <v>437.38</v>
      </c>
      <c r="F63" s="16"/>
    </row>
    <row r="64" spans="1:6" hidden="1" x14ac:dyDescent="0.2">
      <c r="A64" s="12"/>
      <c r="B64" s="54" t="s">
        <v>2</v>
      </c>
      <c r="C64" s="14" t="s">
        <v>1</v>
      </c>
      <c r="D64" s="15">
        <f>+E64</f>
        <v>300.64999999999998</v>
      </c>
      <c r="E64" s="312">
        <v>300.64999999999998</v>
      </c>
      <c r="F64" s="16"/>
    </row>
    <row r="65" spans="1:6" hidden="1" x14ac:dyDescent="0.2">
      <c r="A65" s="12"/>
      <c r="B65" s="54" t="s">
        <v>3</v>
      </c>
      <c r="C65" s="10" t="s">
        <v>4</v>
      </c>
      <c r="D65" s="18">
        <f>+E65</f>
        <v>4.1906999999999996</v>
      </c>
      <c r="E65" s="312">
        <v>4.1906999999999996</v>
      </c>
      <c r="F65" s="16"/>
    </row>
    <row r="66" spans="1:6" hidden="1" x14ac:dyDescent="0.2">
      <c r="A66" s="12"/>
      <c r="B66" s="64" t="s">
        <v>5</v>
      </c>
      <c r="C66" s="10" t="s">
        <v>4</v>
      </c>
      <c r="D66" s="18">
        <f>+E66</f>
        <v>4.0385999999999997</v>
      </c>
      <c r="E66" s="312">
        <v>4.0385999999999997</v>
      </c>
      <c r="F66" s="16"/>
    </row>
    <row r="67" spans="1:6" hidden="1" x14ac:dyDescent="0.2">
      <c r="A67" s="12"/>
      <c r="B67" s="54" t="s">
        <v>6</v>
      </c>
      <c r="C67" s="10" t="s">
        <v>4</v>
      </c>
      <c r="D67" s="18">
        <f>+E67</f>
        <v>3.8854000000000002</v>
      </c>
      <c r="E67" s="312">
        <v>3.8854000000000002</v>
      </c>
      <c r="F67" s="16"/>
    </row>
    <row r="68" spans="1:6" s="3" customFormat="1" hidden="1" x14ac:dyDescent="0.2">
      <c r="A68" s="12"/>
      <c r="C68" s="53"/>
      <c r="D68" s="53"/>
      <c r="E68" s="312"/>
      <c r="F68" s="16"/>
    </row>
    <row r="69" spans="1:6" s="3" customFormat="1" hidden="1" x14ac:dyDescent="0.2">
      <c r="A69" s="12"/>
      <c r="B69" s="54"/>
      <c r="C69" s="10"/>
      <c r="D69" s="20"/>
      <c r="E69" s="312"/>
      <c r="F69" s="16"/>
    </row>
    <row r="70" spans="1:6" hidden="1" x14ac:dyDescent="0.2">
      <c r="A70" s="8" t="s">
        <v>393</v>
      </c>
      <c r="B70" s="52"/>
      <c r="C70" s="10"/>
      <c r="D70" s="11"/>
      <c r="E70" s="312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f>+E71</f>
        <v>2032.08</v>
      </c>
      <c r="E71" s="312">
        <v>2032.08</v>
      </c>
      <c r="F71" s="16"/>
    </row>
    <row r="72" spans="1:6" hidden="1" x14ac:dyDescent="0.2">
      <c r="A72" s="12"/>
      <c r="B72" s="54" t="s">
        <v>2</v>
      </c>
      <c r="C72" s="14" t="s">
        <v>1</v>
      </c>
      <c r="D72" s="15">
        <f>+E72</f>
        <v>1597.76</v>
      </c>
      <c r="E72" s="312">
        <v>1597.76</v>
      </c>
      <c r="F72" s="16"/>
    </row>
    <row r="73" spans="1:6" hidden="1" x14ac:dyDescent="0.2">
      <c r="A73" s="12"/>
      <c r="B73" s="54" t="s">
        <v>3</v>
      </c>
      <c r="C73" s="10" t="s">
        <v>4</v>
      </c>
      <c r="D73" s="18">
        <f>+E73</f>
        <v>5.6444000000000001</v>
      </c>
      <c r="E73" s="312">
        <v>5.6444000000000001</v>
      </c>
      <c r="F73" s="16"/>
    </row>
    <row r="74" spans="1:6" hidden="1" x14ac:dyDescent="0.2">
      <c r="A74" s="12"/>
      <c r="B74" s="64" t="s">
        <v>5</v>
      </c>
      <c r="C74" s="10" t="s">
        <v>4</v>
      </c>
      <c r="D74" s="18">
        <f>+E74</f>
        <v>5.4757999999999996</v>
      </c>
      <c r="E74" s="312">
        <v>5.4757999999999996</v>
      </c>
      <c r="F74" s="16"/>
    </row>
    <row r="75" spans="1:6" hidden="1" x14ac:dyDescent="0.2">
      <c r="A75" s="12"/>
      <c r="B75" s="54" t="s">
        <v>6</v>
      </c>
      <c r="C75" s="10" t="s">
        <v>4</v>
      </c>
      <c r="D75" s="18">
        <f>+E75</f>
        <v>5.2994000000000003</v>
      </c>
      <c r="E75" s="312">
        <v>5.2994000000000003</v>
      </c>
      <c r="F75" s="16"/>
    </row>
    <row r="76" spans="1:6" s="3" customFormat="1" hidden="1" x14ac:dyDescent="0.2">
      <c r="A76" s="12"/>
      <c r="B76" s="54"/>
      <c r="C76" s="10"/>
      <c r="D76" s="20"/>
      <c r="E76" s="312"/>
      <c r="F76" s="16"/>
    </row>
    <row r="77" spans="1:6" hidden="1" x14ac:dyDescent="0.2">
      <c r="A77" s="8" t="s">
        <v>394</v>
      </c>
      <c r="B77" s="52"/>
      <c r="C77" s="10"/>
      <c r="D77" s="11"/>
      <c r="E77" s="312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f>+E78</f>
        <v>1528.53</v>
      </c>
      <c r="E78" s="312">
        <v>1528.53</v>
      </c>
      <c r="F78" s="16"/>
    </row>
    <row r="79" spans="1:6" hidden="1" x14ac:dyDescent="0.2">
      <c r="A79" s="12"/>
      <c r="B79" s="54" t="s">
        <v>2</v>
      </c>
      <c r="C79" s="14" t="s">
        <v>1</v>
      </c>
      <c r="D79" s="15">
        <f>+E79</f>
        <v>1188.21</v>
      </c>
      <c r="E79" s="312">
        <v>1188.21</v>
      </c>
      <c r="F79" s="16"/>
    </row>
    <row r="80" spans="1:6" hidden="1" x14ac:dyDescent="0.2">
      <c r="A80" s="12"/>
      <c r="B80" s="54" t="s">
        <v>3</v>
      </c>
      <c r="C80" s="10" t="s">
        <v>4</v>
      </c>
      <c r="D80" s="18">
        <f>+E80</f>
        <v>5.1782000000000004</v>
      </c>
      <c r="E80" s="312">
        <v>5.1782000000000004</v>
      </c>
      <c r="F80" s="16"/>
    </row>
    <row r="81" spans="1:7" hidden="1" x14ac:dyDescent="0.2">
      <c r="A81" s="12"/>
      <c r="B81" s="64" t="s">
        <v>5</v>
      </c>
      <c r="C81" s="10" t="s">
        <v>4</v>
      </c>
      <c r="D81" s="18">
        <f>+E81</f>
        <v>5.0265000000000004</v>
      </c>
      <c r="E81" s="312">
        <v>5.0265000000000004</v>
      </c>
      <c r="F81" s="16"/>
    </row>
    <row r="82" spans="1:7" hidden="1" x14ac:dyDescent="0.2">
      <c r="A82" s="12"/>
      <c r="B82" s="54" t="s">
        <v>6</v>
      </c>
      <c r="C82" s="10" t="s">
        <v>4</v>
      </c>
      <c r="D82" s="18">
        <f>+E82</f>
        <v>4.8672000000000004</v>
      </c>
      <c r="E82" s="312">
        <v>4.8672000000000004</v>
      </c>
      <c r="F82" s="16"/>
    </row>
    <row r="83" spans="1:7" s="3" customFormat="1" hidden="1" x14ac:dyDescent="0.2">
      <c r="A83" s="12"/>
      <c r="B83" s="54"/>
      <c r="C83" s="10"/>
      <c r="D83" s="20"/>
      <c r="E83" s="312"/>
      <c r="F83" s="16"/>
    </row>
    <row r="84" spans="1:7" hidden="1" x14ac:dyDescent="0.2">
      <c r="A84" s="8" t="s">
        <v>395</v>
      </c>
      <c r="B84" s="52"/>
      <c r="C84" s="10"/>
      <c r="D84" s="11"/>
      <c r="E84" s="312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f>+E85</f>
        <v>437.38</v>
      </c>
      <c r="E85" s="312">
        <v>437.38</v>
      </c>
      <c r="F85" s="16"/>
    </row>
    <row r="86" spans="1:7" hidden="1" x14ac:dyDescent="0.2">
      <c r="A86" s="12"/>
      <c r="B86" s="54" t="s">
        <v>2</v>
      </c>
      <c r="C86" s="14" t="s">
        <v>1</v>
      </c>
      <c r="D86" s="15">
        <f>+E86</f>
        <v>300.64999999999998</v>
      </c>
      <c r="E86" s="312">
        <v>300.64999999999998</v>
      </c>
      <c r="F86" s="16"/>
    </row>
    <row r="87" spans="1:7" hidden="1" x14ac:dyDescent="0.2">
      <c r="A87" s="12"/>
      <c r="B87" s="54" t="s">
        <v>3</v>
      </c>
      <c r="C87" s="10" t="s">
        <v>4</v>
      </c>
      <c r="D87" s="18">
        <f>+E87</f>
        <v>4.1906999999999996</v>
      </c>
      <c r="E87" s="312">
        <v>4.1906999999999996</v>
      </c>
      <c r="F87" s="16"/>
    </row>
    <row r="88" spans="1:7" hidden="1" x14ac:dyDescent="0.2">
      <c r="A88" s="12"/>
      <c r="B88" s="64" t="s">
        <v>5</v>
      </c>
      <c r="C88" s="10" t="s">
        <v>4</v>
      </c>
      <c r="D88" s="18">
        <f>+E88</f>
        <v>4.0385999999999997</v>
      </c>
      <c r="E88" s="312">
        <v>4.0385999999999997</v>
      </c>
      <c r="F88" s="16"/>
    </row>
    <row r="89" spans="1:7" hidden="1" x14ac:dyDescent="0.2">
      <c r="A89" s="12"/>
      <c r="B89" s="54" t="s">
        <v>6</v>
      </c>
      <c r="C89" s="10" t="s">
        <v>4</v>
      </c>
      <c r="D89" s="18">
        <f>+E89</f>
        <v>3.8854000000000002</v>
      </c>
      <c r="E89" s="312">
        <v>3.8854000000000002</v>
      </c>
      <c r="F89" s="16"/>
      <c r="G89" s="68"/>
    </row>
    <row r="90" spans="1:7" s="3" customFormat="1" x14ac:dyDescent="0.2">
      <c r="A90" s="12"/>
      <c r="B90" s="54"/>
      <c r="C90" s="10"/>
      <c r="D90" s="69"/>
      <c r="E90" s="312"/>
      <c r="F90" s="16"/>
    </row>
    <row r="91" spans="1:7" x14ac:dyDescent="0.2">
      <c r="A91" s="28" t="s">
        <v>45</v>
      </c>
      <c r="B91" s="70"/>
      <c r="C91" s="30"/>
      <c r="D91" s="71"/>
      <c r="E91" s="312"/>
      <c r="F91" s="16"/>
    </row>
    <row r="92" spans="1:7" x14ac:dyDescent="0.2">
      <c r="A92" s="32"/>
      <c r="B92" s="72" t="s">
        <v>46</v>
      </c>
      <c r="C92" s="34" t="s">
        <v>14</v>
      </c>
      <c r="D92" s="43">
        <f t="shared" ref="D92:D99" si="1">+E92</f>
        <v>1823.41</v>
      </c>
      <c r="E92" s="312">
        <v>1823.41</v>
      </c>
      <c r="F92" s="16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5.8156999999999996</v>
      </c>
      <c r="E93" s="312">
        <v>5.8156999999999996</v>
      </c>
      <c r="F93" s="16"/>
    </row>
    <row r="94" spans="1:7" x14ac:dyDescent="0.2">
      <c r="A94" s="32"/>
      <c r="B94" s="72" t="s">
        <v>48</v>
      </c>
      <c r="C94" s="34" t="s">
        <v>14</v>
      </c>
      <c r="D94" s="43">
        <f t="shared" si="1"/>
        <v>3279.65</v>
      </c>
      <c r="E94" s="312">
        <v>3279.65</v>
      </c>
      <c r="F94" s="16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6.6555</v>
      </c>
      <c r="E95" s="312">
        <v>6.6555</v>
      </c>
      <c r="F95" s="16"/>
    </row>
    <row r="96" spans="1:7" x14ac:dyDescent="0.2">
      <c r="A96" s="32"/>
      <c r="B96" s="72" t="s">
        <v>50</v>
      </c>
      <c r="C96" s="34" t="s">
        <v>14</v>
      </c>
      <c r="D96" s="43">
        <f t="shared" si="1"/>
        <v>6207.55</v>
      </c>
      <c r="E96" s="312">
        <v>6207.55</v>
      </c>
      <c r="F96" s="16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7.8178000000000001</v>
      </c>
      <c r="E97" s="312">
        <v>7.8178000000000001</v>
      </c>
      <c r="F97" s="16"/>
    </row>
    <row r="98" spans="1:6" x14ac:dyDescent="0.2">
      <c r="A98" s="32"/>
      <c r="B98" s="72" t="s">
        <v>52</v>
      </c>
      <c r="C98" s="34" t="s">
        <v>14</v>
      </c>
      <c r="D98" s="43">
        <f t="shared" si="1"/>
        <v>8828.25</v>
      </c>
      <c r="E98" s="312">
        <v>8828.25</v>
      </c>
      <c r="F98" s="16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7.9855999999999998</v>
      </c>
      <c r="E99" s="312">
        <v>7.9855999999999998</v>
      </c>
      <c r="F99" s="16"/>
    </row>
    <row r="100" spans="1:6" s="3" customFormat="1" hidden="1" x14ac:dyDescent="0.2">
      <c r="A100" s="32"/>
      <c r="B100" s="72"/>
      <c r="C100" s="30"/>
      <c r="D100" s="73"/>
      <c r="E100" s="312"/>
      <c r="F100" s="16"/>
    </row>
    <row r="101" spans="1:6" hidden="1" x14ac:dyDescent="0.2">
      <c r="A101" s="28" t="s">
        <v>54</v>
      </c>
      <c r="B101" s="70"/>
      <c r="C101" s="30"/>
      <c r="D101" s="71"/>
      <c r="E101" s="312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f t="shared" ref="D102:D109" si="2">+E102</f>
        <v>1823.41</v>
      </c>
      <c r="E102" s="312">
        <v>1823.41</v>
      </c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f t="shared" si="2"/>
        <v>5.7328000000000001</v>
      </c>
      <c r="E103" s="312">
        <v>5.7328000000000001</v>
      </c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f t="shared" si="2"/>
        <v>3279.65</v>
      </c>
      <c r="E104" s="312">
        <v>3279.65</v>
      </c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f t="shared" si="2"/>
        <v>6.6872999999999996</v>
      </c>
      <c r="E105" s="312">
        <v>6.6872999999999996</v>
      </c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f t="shared" si="2"/>
        <v>6207.55</v>
      </c>
      <c r="E106" s="312">
        <v>6207.55</v>
      </c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f t="shared" si="2"/>
        <v>7.9603000000000002</v>
      </c>
      <c r="E107" s="312">
        <v>7.9603000000000002</v>
      </c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f t="shared" si="2"/>
        <v>8828.25</v>
      </c>
      <c r="E108" s="312">
        <v>8828.25</v>
      </c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f t="shared" si="2"/>
        <v>8.1204000000000001</v>
      </c>
      <c r="E109" s="312">
        <v>8.1204000000000001</v>
      </c>
      <c r="F109" s="16"/>
    </row>
    <row r="110" spans="1:6" s="3" customFormat="1" ht="15" thickBot="1" x14ac:dyDescent="0.25">
      <c r="A110" s="38"/>
      <c r="C110" s="23"/>
      <c r="D110" s="23"/>
      <c r="E110" s="312"/>
      <c r="F110" s="16"/>
    </row>
    <row r="111" spans="1:6" s="3" customFormat="1" x14ac:dyDescent="0.2">
      <c r="A111" s="74"/>
      <c r="B111" s="75"/>
      <c r="C111" s="76"/>
      <c r="D111" s="77"/>
      <c r="E111" s="312"/>
      <c r="F111" s="16"/>
    </row>
    <row r="112" spans="1:6" x14ac:dyDescent="0.2">
      <c r="A112" s="28" t="s">
        <v>55</v>
      </c>
      <c r="B112" s="72"/>
      <c r="C112" s="30"/>
      <c r="D112" s="78"/>
      <c r="E112" s="312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16"/>
    </row>
    <row r="127" spans="1:6" s="3" customFormat="1" ht="15" thickBot="1" x14ac:dyDescent="0.25">
      <c r="A127" s="21"/>
      <c r="B127" s="80"/>
      <c r="C127" s="81"/>
      <c r="D127" s="82"/>
      <c r="E127" s="312"/>
      <c r="F127" s="16"/>
    </row>
    <row r="128" spans="1:6" s="3" customFormat="1" x14ac:dyDescent="0.2">
      <c r="A128" s="5"/>
      <c r="B128" s="6"/>
      <c r="C128" s="83"/>
      <c r="D128" s="84"/>
      <c r="E128" s="312"/>
      <c r="F128" s="16"/>
    </row>
    <row r="129" spans="1:6" ht="15.75" x14ac:dyDescent="0.25">
      <c r="A129" s="12"/>
      <c r="B129" s="26" t="s">
        <v>7</v>
      </c>
      <c r="C129" s="85"/>
      <c r="D129" s="86"/>
      <c r="E129" s="312"/>
      <c r="F129" s="16"/>
    </row>
    <row r="130" spans="1:6" s="3" customFormat="1" x14ac:dyDescent="0.2">
      <c r="A130" s="87"/>
      <c r="B130" s="85"/>
      <c r="C130" s="85"/>
      <c r="D130" s="88"/>
      <c r="E130" s="312"/>
      <c r="F130" s="16"/>
    </row>
    <row r="131" spans="1:6" x14ac:dyDescent="0.2">
      <c r="A131" s="8" t="s">
        <v>71</v>
      </c>
      <c r="B131" s="9"/>
      <c r="C131" s="89"/>
      <c r="D131" s="86"/>
      <c r="E131" s="312"/>
      <c r="F131" s="16"/>
    </row>
    <row r="132" spans="1:6" x14ac:dyDescent="0.2">
      <c r="A132" s="12"/>
      <c r="B132" s="13" t="s">
        <v>0</v>
      </c>
      <c r="C132" s="90" t="s">
        <v>1</v>
      </c>
      <c r="D132" s="15">
        <f>+E132</f>
        <v>2032.08</v>
      </c>
      <c r="E132" s="312">
        <v>2032.08</v>
      </c>
      <c r="F132" s="16"/>
    </row>
    <row r="133" spans="1:6" x14ac:dyDescent="0.2">
      <c r="A133" s="12"/>
      <c r="B133" s="13" t="s">
        <v>2</v>
      </c>
      <c r="C133" s="90" t="s">
        <v>1</v>
      </c>
      <c r="D133" s="15">
        <f>+E133</f>
        <v>1597.76</v>
      </c>
      <c r="E133" s="312">
        <v>1597.76</v>
      </c>
      <c r="F133" s="16"/>
    </row>
    <row r="134" spans="1:6" x14ac:dyDescent="0.2">
      <c r="A134" s="12"/>
      <c r="B134" s="13" t="s">
        <v>3</v>
      </c>
      <c r="C134" s="83" t="s">
        <v>4</v>
      </c>
      <c r="D134" s="18">
        <f>+E134</f>
        <v>4.8247</v>
      </c>
      <c r="E134" s="312">
        <v>4.8247</v>
      </c>
      <c r="F134" s="16"/>
    </row>
    <row r="135" spans="1:6" x14ac:dyDescent="0.2">
      <c r="A135" s="12"/>
      <c r="B135" s="19" t="s">
        <v>5</v>
      </c>
      <c r="C135" s="83" t="s">
        <v>4</v>
      </c>
      <c r="D135" s="18">
        <f>+E135</f>
        <v>4.6496000000000004</v>
      </c>
      <c r="E135" s="312">
        <v>4.6496000000000004</v>
      </c>
      <c r="F135" s="16"/>
    </row>
    <row r="136" spans="1:6" x14ac:dyDescent="0.2">
      <c r="A136" s="12"/>
      <c r="B136" s="13" t="s">
        <v>6</v>
      </c>
      <c r="C136" s="83" t="s">
        <v>4</v>
      </c>
      <c r="D136" s="18">
        <f>+E136</f>
        <v>4.4732000000000003</v>
      </c>
      <c r="E136" s="312">
        <v>4.4732000000000003</v>
      </c>
      <c r="F136" s="16"/>
    </row>
    <row r="137" spans="1:6" s="3" customFormat="1" x14ac:dyDescent="0.2">
      <c r="A137" s="12"/>
      <c r="B137" s="13"/>
      <c r="C137" s="91"/>
      <c r="D137" s="88"/>
      <c r="E137" s="312"/>
      <c r="F137" s="16"/>
    </row>
    <row r="138" spans="1:6" s="3" customFormat="1" x14ac:dyDescent="0.2">
      <c r="A138" s="12"/>
      <c r="B138" s="13"/>
      <c r="C138" s="91"/>
      <c r="D138" s="88"/>
      <c r="E138" s="312"/>
      <c r="F138" s="16"/>
    </row>
    <row r="139" spans="1:6" x14ac:dyDescent="0.2">
      <c r="A139" s="8" t="s">
        <v>72</v>
      </c>
      <c r="B139" s="9"/>
      <c r="C139" s="89"/>
      <c r="D139" s="86"/>
      <c r="E139" s="312"/>
      <c r="F139" s="16"/>
    </row>
    <row r="140" spans="1:6" x14ac:dyDescent="0.2">
      <c r="A140" s="12"/>
      <c r="B140" s="13" t="s">
        <v>0</v>
      </c>
      <c r="C140" s="90" t="s">
        <v>1</v>
      </c>
      <c r="D140" s="15">
        <f>+E140</f>
        <v>1528.53</v>
      </c>
      <c r="E140" s="312">
        <v>1528.53</v>
      </c>
      <c r="F140" s="16"/>
    </row>
    <row r="141" spans="1:6" x14ac:dyDescent="0.2">
      <c r="A141" s="12"/>
      <c r="B141" s="13" t="s">
        <v>2</v>
      </c>
      <c r="C141" s="90" t="s">
        <v>1</v>
      </c>
      <c r="D141" s="15">
        <f>+E141</f>
        <v>1188.21</v>
      </c>
      <c r="E141" s="312">
        <v>1188.21</v>
      </c>
      <c r="F141" s="16"/>
    </row>
    <row r="142" spans="1:6" x14ac:dyDescent="0.2">
      <c r="A142" s="12"/>
      <c r="B142" s="13" t="s">
        <v>3</v>
      </c>
      <c r="C142" s="83" t="s">
        <v>4</v>
      </c>
      <c r="D142" s="18">
        <f>+E142</f>
        <v>4.3585000000000003</v>
      </c>
      <c r="E142" s="312">
        <v>4.3585000000000003</v>
      </c>
      <c r="F142" s="16"/>
    </row>
    <row r="143" spans="1:6" x14ac:dyDescent="0.2">
      <c r="A143" s="12"/>
      <c r="B143" s="19" t="s">
        <v>5</v>
      </c>
      <c r="C143" s="83" t="s">
        <v>4</v>
      </c>
      <c r="D143" s="18">
        <f>+E143</f>
        <v>4.2003000000000004</v>
      </c>
      <c r="E143" s="312">
        <v>4.2003000000000004</v>
      </c>
      <c r="F143" s="16"/>
    </row>
    <row r="144" spans="1:6" x14ac:dyDescent="0.2">
      <c r="A144" s="12"/>
      <c r="B144" s="13" t="s">
        <v>6</v>
      </c>
      <c r="C144" s="83" t="s">
        <v>4</v>
      </c>
      <c r="D144" s="18">
        <f>+E144</f>
        <v>4.0410000000000004</v>
      </c>
      <c r="E144" s="312">
        <v>4.0410000000000004</v>
      </c>
      <c r="F144" s="16"/>
    </row>
    <row r="145" spans="1:6" s="3" customFormat="1" x14ac:dyDescent="0.2">
      <c r="A145" s="12"/>
      <c r="B145" s="13"/>
      <c r="C145" s="91"/>
      <c r="D145" s="88"/>
      <c r="E145" s="312"/>
      <c r="F145" s="16"/>
    </row>
    <row r="146" spans="1:6" x14ac:dyDescent="0.2">
      <c r="A146" s="8" t="s">
        <v>73</v>
      </c>
      <c r="B146" s="9"/>
      <c r="C146" s="89"/>
      <c r="D146" s="86"/>
      <c r="E146" s="312"/>
      <c r="F146" s="16"/>
    </row>
    <row r="147" spans="1:6" x14ac:dyDescent="0.2">
      <c r="A147" s="12"/>
      <c r="B147" s="13" t="s">
        <v>0</v>
      </c>
      <c r="C147" s="90" t="s">
        <v>1</v>
      </c>
      <c r="D147" s="15">
        <f>+E147</f>
        <v>437.38</v>
      </c>
      <c r="E147" s="312">
        <v>437.38</v>
      </c>
      <c r="F147" s="16"/>
    </row>
    <row r="148" spans="1:6" x14ac:dyDescent="0.2">
      <c r="A148" s="12"/>
      <c r="B148" s="13" t="s">
        <v>2</v>
      </c>
      <c r="C148" s="90" t="s">
        <v>1</v>
      </c>
      <c r="D148" s="15">
        <f>+E148</f>
        <v>300.64999999999998</v>
      </c>
      <c r="E148" s="312">
        <v>300.64999999999998</v>
      </c>
      <c r="F148" s="16"/>
    </row>
    <row r="149" spans="1:6" x14ac:dyDescent="0.2">
      <c r="A149" s="12"/>
      <c r="B149" s="13" t="s">
        <v>3</v>
      </c>
      <c r="C149" s="83" t="s">
        <v>4</v>
      </c>
      <c r="D149" s="18">
        <f>+E149</f>
        <v>4.1906999999999996</v>
      </c>
      <c r="E149" s="312">
        <v>4.1906999999999996</v>
      </c>
      <c r="F149" s="16"/>
    </row>
    <row r="150" spans="1:6" x14ac:dyDescent="0.2">
      <c r="A150" s="12"/>
      <c r="B150" s="19" t="s">
        <v>5</v>
      </c>
      <c r="C150" s="83" t="s">
        <v>4</v>
      </c>
      <c r="D150" s="18">
        <f>+E150</f>
        <v>4.0385999999999997</v>
      </c>
      <c r="E150" s="312">
        <v>4.0385999999999997</v>
      </c>
      <c r="F150" s="16"/>
    </row>
    <row r="151" spans="1:6" x14ac:dyDescent="0.2">
      <c r="A151" s="12"/>
      <c r="B151" s="13" t="s">
        <v>6</v>
      </c>
      <c r="C151" s="83" t="s">
        <v>4</v>
      </c>
      <c r="D151" s="18">
        <f>+E151</f>
        <v>3.8854000000000002</v>
      </c>
      <c r="E151" s="312">
        <v>3.8854000000000002</v>
      </c>
      <c r="F151" s="16"/>
    </row>
    <row r="152" spans="1:6" s="3" customFormat="1" x14ac:dyDescent="0.2">
      <c r="A152" s="12"/>
      <c r="B152" s="13"/>
      <c r="C152" s="83"/>
      <c r="D152" s="88"/>
      <c r="E152" s="312"/>
      <c r="F152" s="16"/>
    </row>
    <row r="153" spans="1:6" x14ac:dyDescent="0.2">
      <c r="A153" s="8" t="s">
        <v>74</v>
      </c>
      <c r="B153" s="9"/>
      <c r="C153" s="89"/>
      <c r="D153" s="86"/>
      <c r="E153" s="312"/>
      <c r="F153" s="16"/>
    </row>
    <row r="154" spans="1:6" x14ac:dyDescent="0.2">
      <c r="A154" s="12"/>
      <c r="B154" s="13" t="s">
        <v>0</v>
      </c>
      <c r="C154" s="90" t="s">
        <v>1</v>
      </c>
      <c r="D154" s="15">
        <f>+E154</f>
        <v>2032.08</v>
      </c>
      <c r="E154" s="312">
        <v>2032.08</v>
      </c>
      <c r="F154" s="16"/>
    </row>
    <row r="155" spans="1:6" x14ac:dyDescent="0.2">
      <c r="A155" s="12"/>
      <c r="B155" s="13" t="s">
        <v>2</v>
      </c>
      <c r="C155" s="90" t="s">
        <v>1</v>
      </c>
      <c r="D155" s="15">
        <f>+E155</f>
        <v>1597.76</v>
      </c>
      <c r="E155" s="312">
        <v>1597.76</v>
      </c>
      <c r="F155" s="16"/>
    </row>
    <row r="156" spans="1:6" x14ac:dyDescent="0.2">
      <c r="A156" s="12"/>
      <c r="B156" s="13" t="s">
        <v>3</v>
      </c>
      <c r="C156" s="83" t="s">
        <v>4</v>
      </c>
      <c r="D156" s="18">
        <f>+E156</f>
        <v>4.8247</v>
      </c>
      <c r="E156" s="312">
        <v>4.8247</v>
      </c>
      <c r="F156" s="16"/>
    </row>
    <row r="157" spans="1:6" x14ac:dyDescent="0.2">
      <c r="A157" s="12"/>
      <c r="B157" s="19" t="s">
        <v>5</v>
      </c>
      <c r="C157" s="83" t="s">
        <v>4</v>
      </c>
      <c r="D157" s="18">
        <f>+E157</f>
        <v>4.6496000000000004</v>
      </c>
      <c r="E157" s="312">
        <v>4.6496000000000004</v>
      </c>
      <c r="F157" s="16"/>
    </row>
    <row r="158" spans="1:6" x14ac:dyDescent="0.2">
      <c r="A158" s="12"/>
      <c r="B158" s="13" t="s">
        <v>6</v>
      </c>
      <c r="C158" s="83" t="s">
        <v>4</v>
      </c>
      <c r="D158" s="18">
        <f>+E158</f>
        <v>4.4732000000000003</v>
      </c>
      <c r="E158" s="312">
        <v>4.4732000000000003</v>
      </c>
      <c r="F158" s="16"/>
    </row>
    <row r="159" spans="1:6" s="3" customFormat="1" x14ac:dyDescent="0.2">
      <c r="A159" s="12"/>
      <c r="B159" s="13"/>
      <c r="C159" s="91"/>
      <c r="D159" s="88"/>
      <c r="E159" s="312"/>
      <c r="F159" s="16"/>
    </row>
    <row r="160" spans="1:6" x14ac:dyDescent="0.2">
      <c r="A160" s="8" t="s">
        <v>75</v>
      </c>
      <c r="B160" s="9"/>
      <c r="C160" s="89"/>
      <c r="D160" s="86"/>
      <c r="E160" s="312"/>
      <c r="F160" s="16"/>
    </row>
    <row r="161" spans="1:6" x14ac:dyDescent="0.2">
      <c r="A161" s="12"/>
      <c r="B161" s="13" t="s">
        <v>0</v>
      </c>
      <c r="C161" s="90" t="s">
        <v>1</v>
      </c>
      <c r="D161" s="15">
        <f>+E161</f>
        <v>1528.53</v>
      </c>
      <c r="E161" s="312">
        <v>1528.53</v>
      </c>
      <c r="F161" s="16"/>
    </row>
    <row r="162" spans="1:6" x14ac:dyDescent="0.2">
      <c r="A162" s="12"/>
      <c r="B162" s="13" t="s">
        <v>2</v>
      </c>
      <c r="C162" s="90" t="s">
        <v>1</v>
      </c>
      <c r="D162" s="15">
        <f>+E162</f>
        <v>1188.21</v>
      </c>
      <c r="E162" s="312">
        <v>1188.21</v>
      </c>
      <c r="F162" s="16"/>
    </row>
    <row r="163" spans="1:6" x14ac:dyDescent="0.2">
      <c r="A163" s="12"/>
      <c r="B163" s="13" t="s">
        <v>3</v>
      </c>
      <c r="C163" s="83" t="s">
        <v>4</v>
      </c>
      <c r="D163" s="18">
        <f>+E163</f>
        <v>4.3585000000000003</v>
      </c>
      <c r="E163" s="312">
        <v>4.3585000000000003</v>
      </c>
      <c r="F163" s="16"/>
    </row>
    <row r="164" spans="1:6" x14ac:dyDescent="0.2">
      <c r="A164" s="12"/>
      <c r="B164" s="19" t="s">
        <v>5</v>
      </c>
      <c r="C164" s="83" t="s">
        <v>4</v>
      </c>
      <c r="D164" s="18">
        <f>+E164</f>
        <v>4.2003000000000004</v>
      </c>
      <c r="E164" s="312">
        <v>4.2003000000000004</v>
      </c>
      <c r="F164" s="16"/>
    </row>
    <row r="165" spans="1:6" x14ac:dyDescent="0.2">
      <c r="A165" s="12"/>
      <c r="B165" s="13" t="s">
        <v>6</v>
      </c>
      <c r="C165" s="83" t="s">
        <v>4</v>
      </c>
      <c r="D165" s="18">
        <f>+E165</f>
        <v>4.0410000000000004</v>
      </c>
      <c r="E165" s="312">
        <v>4.0410000000000004</v>
      </c>
      <c r="F165" s="16"/>
    </row>
    <row r="166" spans="1:6" s="3" customFormat="1" x14ac:dyDescent="0.2">
      <c r="A166" s="12"/>
      <c r="B166" s="13"/>
      <c r="C166" s="91"/>
      <c r="D166" s="88"/>
      <c r="E166" s="312"/>
      <c r="F166" s="16"/>
    </row>
    <row r="167" spans="1:6" x14ac:dyDescent="0.2">
      <c r="A167" s="8" t="s">
        <v>76</v>
      </c>
      <c r="B167" s="9"/>
      <c r="C167" s="89"/>
      <c r="D167" s="86"/>
      <c r="E167" s="312"/>
      <c r="F167" s="16"/>
    </row>
    <row r="168" spans="1:6" x14ac:dyDescent="0.2">
      <c r="A168" s="12"/>
      <c r="B168" s="13" t="s">
        <v>0</v>
      </c>
      <c r="C168" s="90" t="s">
        <v>1</v>
      </c>
      <c r="D168" s="15">
        <f>+E168</f>
        <v>437.38</v>
      </c>
      <c r="E168" s="312">
        <v>437.38</v>
      </c>
      <c r="F168" s="16"/>
    </row>
    <row r="169" spans="1:6" x14ac:dyDescent="0.2">
      <c r="A169" s="12"/>
      <c r="B169" s="13" t="s">
        <v>2</v>
      </c>
      <c r="C169" s="90" t="s">
        <v>1</v>
      </c>
      <c r="D169" s="15">
        <f>+E169</f>
        <v>300.64999999999998</v>
      </c>
      <c r="E169" s="312">
        <v>300.64999999999998</v>
      </c>
      <c r="F169" s="16"/>
    </row>
    <row r="170" spans="1:6" x14ac:dyDescent="0.2">
      <c r="A170" s="12"/>
      <c r="B170" s="13" t="s">
        <v>3</v>
      </c>
      <c r="C170" s="83" t="s">
        <v>4</v>
      </c>
      <c r="D170" s="18">
        <f>+E170</f>
        <v>4.1906999999999996</v>
      </c>
      <c r="E170" s="312">
        <v>4.1906999999999996</v>
      </c>
      <c r="F170" s="16"/>
    </row>
    <row r="171" spans="1:6" x14ac:dyDescent="0.2">
      <c r="A171" s="12"/>
      <c r="B171" s="19" t="s">
        <v>5</v>
      </c>
      <c r="C171" s="83" t="s">
        <v>4</v>
      </c>
      <c r="D171" s="18">
        <f>+E171</f>
        <v>4.0385999999999997</v>
      </c>
      <c r="E171" s="312">
        <v>4.0385999999999997</v>
      </c>
      <c r="F171" s="16"/>
    </row>
    <row r="172" spans="1:6" x14ac:dyDescent="0.2">
      <c r="A172" s="12"/>
      <c r="B172" s="13" t="s">
        <v>6</v>
      </c>
      <c r="C172" s="83" t="s">
        <v>4</v>
      </c>
      <c r="D172" s="18">
        <f>+E172</f>
        <v>3.8854000000000002</v>
      </c>
      <c r="E172" s="312">
        <v>3.8854000000000002</v>
      </c>
      <c r="F172" s="16"/>
    </row>
    <row r="173" spans="1:6" s="3" customFormat="1" x14ac:dyDescent="0.2">
      <c r="A173" s="12"/>
      <c r="B173" s="13"/>
      <c r="C173" s="83"/>
      <c r="D173" s="92"/>
      <c r="E173" s="312"/>
      <c r="F173" s="16"/>
    </row>
    <row r="174" spans="1:6" hidden="1" x14ac:dyDescent="0.2">
      <c r="A174" s="8" t="s">
        <v>77</v>
      </c>
      <c r="B174" s="9"/>
      <c r="C174" s="89"/>
      <c r="D174" s="86"/>
      <c r="E174" s="312"/>
      <c r="F174" s="16"/>
    </row>
    <row r="175" spans="1:6" hidden="1" x14ac:dyDescent="0.2">
      <c r="A175" s="12"/>
      <c r="B175" s="13" t="s">
        <v>0</v>
      </c>
      <c r="C175" s="90" t="s">
        <v>1</v>
      </c>
      <c r="D175" s="15">
        <f>+E175</f>
        <v>2032.08</v>
      </c>
      <c r="E175" s="312">
        <v>2032.08</v>
      </c>
      <c r="F175" s="16"/>
    </row>
    <row r="176" spans="1:6" hidden="1" x14ac:dyDescent="0.2">
      <c r="A176" s="12"/>
      <c r="B176" s="13" t="s">
        <v>2</v>
      </c>
      <c r="C176" s="90" t="s">
        <v>1</v>
      </c>
      <c r="D176" s="15">
        <f>+E176</f>
        <v>1597.76</v>
      </c>
      <c r="E176" s="312">
        <v>1597.76</v>
      </c>
      <c r="F176" s="16"/>
    </row>
    <row r="177" spans="1:6" hidden="1" x14ac:dyDescent="0.2">
      <c r="A177" s="12"/>
      <c r="B177" s="13" t="s">
        <v>3</v>
      </c>
      <c r="C177" s="83" t="s">
        <v>4</v>
      </c>
      <c r="D177" s="18">
        <f>+E177</f>
        <v>4.8247</v>
      </c>
      <c r="E177" s="312">
        <v>4.8247</v>
      </c>
      <c r="F177" s="16"/>
    </row>
    <row r="178" spans="1:6" hidden="1" x14ac:dyDescent="0.2">
      <c r="A178" s="12"/>
      <c r="B178" s="19" t="s">
        <v>5</v>
      </c>
      <c r="C178" s="83" t="s">
        <v>4</v>
      </c>
      <c r="D178" s="18">
        <f>+E178</f>
        <v>4.6496000000000004</v>
      </c>
      <c r="E178" s="312">
        <v>4.6496000000000004</v>
      </c>
      <c r="F178" s="16"/>
    </row>
    <row r="179" spans="1:6" hidden="1" x14ac:dyDescent="0.2">
      <c r="A179" s="12"/>
      <c r="B179" s="13" t="s">
        <v>6</v>
      </c>
      <c r="C179" s="83" t="s">
        <v>4</v>
      </c>
      <c r="D179" s="18">
        <f>+E179</f>
        <v>4.4732000000000003</v>
      </c>
      <c r="E179" s="312">
        <v>4.4732000000000003</v>
      </c>
      <c r="F179" s="16"/>
    </row>
    <row r="180" spans="1:6" s="3" customFormat="1" hidden="1" x14ac:dyDescent="0.2">
      <c r="A180" s="12"/>
      <c r="B180" s="13"/>
      <c r="C180" s="91"/>
      <c r="D180" s="88"/>
      <c r="E180" s="312"/>
      <c r="F180" s="16"/>
    </row>
    <row r="181" spans="1:6" hidden="1" x14ac:dyDescent="0.2">
      <c r="A181" s="8" t="s">
        <v>78</v>
      </c>
      <c r="B181" s="9"/>
      <c r="C181" s="89"/>
      <c r="D181" s="86"/>
      <c r="E181" s="312"/>
      <c r="F181" s="16"/>
    </row>
    <row r="182" spans="1:6" hidden="1" x14ac:dyDescent="0.2">
      <c r="A182" s="12"/>
      <c r="B182" s="13" t="s">
        <v>0</v>
      </c>
      <c r="C182" s="90" t="s">
        <v>1</v>
      </c>
      <c r="D182" s="15">
        <f>+E182</f>
        <v>1528.53</v>
      </c>
      <c r="E182" s="312">
        <v>1528.53</v>
      </c>
      <c r="F182" s="16"/>
    </row>
    <row r="183" spans="1:6" hidden="1" x14ac:dyDescent="0.2">
      <c r="A183" s="12"/>
      <c r="B183" s="13" t="s">
        <v>2</v>
      </c>
      <c r="C183" s="90" t="s">
        <v>1</v>
      </c>
      <c r="D183" s="15">
        <f>+E183</f>
        <v>1188.21</v>
      </c>
      <c r="E183" s="312">
        <v>1188.21</v>
      </c>
      <c r="F183" s="16"/>
    </row>
    <row r="184" spans="1:6" hidden="1" x14ac:dyDescent="0.2">
      <c r="A184" s="12"/>
      <c r="B184" s="13" t="s">
        <v>3</v>
      </c>
      <c r="C184" s="83" t="s">
        <v>4</v>
      </c>
      <c r="D184" s="18">
        <f>+E184</f>
        <v>4.3585000000000003</v>
      </c>
      <c r="E184" s="312">
        <v>4.3585000000000003</v>
      </c>
      <c r="F184" s="16"/>
    </row>
    <row r="185" spans="1:6" hidden="1" x14ac:dyDescent="0.2">
      <c r="A185" s="12"/>
      <c r="B185" s="19" t="s">
        <v>5</v>
      </c>
      <c r="C185" s="83" t="s">
        <v>4</v>
      </c>
      <c r="D185" s="18">
        <f>+E185</f>
        <v>4.2003000000000004</v>
      </c>
      <c r="E185" s="312">
        <v>4.2003000000000004</v>
      </c>
      <c r="F185" s="16"/>
    </row>
    <row r="186" spans="1:6" hidden="1" x14ac:dyDescent="0.2">
      <c r="A186" s="12"/>
      <c r="B186" s="13" t="s">
        <v>6</v>
      </c>
      <c r="C186" s="83" t="s">
        <v>4</v>
      </c>
      <c r="D186" s="18">
        <f>+E186</f>
        <v>4.0410000000000004</v>
      </c>
      <c r="E186" s="312">
        <v>4.0410000000000004</v>
      </c>
      <c r="F186" s="16"/>
    </row>
    <row r="187" spans="1:6" s="3" customFormat="1" hidden="1" x14ac:dyDescent="0.2">
      <c r="A187" s="12"/>
      <c r="B187" s="13"/>
      <c r="C187" s="91"/>
      <c r="D187" s="88"/>
      <c r="E187" s="312"/>
      <c r="F187" s="16"/>
    </row>
    <row r="188" spans="1:6" hidden="1" x14ac:dyDescent="0.2">
      <c r="A188" s="8" t="s">
        <v>79</v>
      </c>
      <c r="B188" s="9"/>
      <c r="C188" s="89"/>
      <c r="D188" s="86"/>
      <c r="E188" s="312"/>
      <c r="F188" s="16"/>
    </row>
    <row r="189" spans="1:6" hidden="1" x14ac:dyDescent="0.2">
      <c r="A189" s="12"/>
      <c r="B189" s="13" t="s">
        <v>0</v>
      </c>
      <c r="C189" s="90" t="s">
        <v>1</v>
      </c>
      <c r="D189" s="15">
        <f>+E189</f>
        <v>437.38</v>
      </c>
      <c r="E189" s="312">
        <v>437.38</v>
      </c>
      <c r="F189" s="16"/>
    </row>
    <row r="190" spans="1:6" hidden="1" x14ac:dyDescent="0.2">
      <c r="A190" s="12"/>
      <c r="B190" s="13" t="s">
        <v>2</v>
      </c>
      <c r="C190" s="90" t="s">
        <v>1</v>
      </c>
      <c r="D190" s="15">
        <f>+E190</f>
        <v>300.64999999999998</v>
      </c>
      <c r="E190" s="312">
        <v>300.64999999999998</v>
      </c>
      <c r="F190" s="16"/>
    </row>
    <row r="191" spans="1:6" hidden="1" x14ac:dyDescent="0.2">
      <c r="A191" s="12"/>
      <c r="B191" s="13" t="s">
        <v>3</v>
      </c>
      <c r="C191" s="83" t="s">
        <v>4</v>
      </c>
      <c r="D191" s="18">
        <f>+E191</f>
        <v>4.1906999999999996</v>
      </c>
      <c r="E191" s="312">
        <v>4.1906999999999996</v>
      </c>
      <c r="F191" s="16"/>
    </row>
    <row r="192" spans="1:6" hidden="1" x14ac:dyDescent="0.2">
      <c r="A192" s="12"/>
      <c r="B192" s="19" t="s">
        <v>5</v>
      </c>
      <c r="C192" s="83" t="s">
        <v>4</v>
      </c>
      <c r="D192" s="18">
        <f>+E192</f>
        <v>4.0385999999999997</v>
      </c>
      <c r="E192" s="312">
        <v>4.0385999999999997</v>
      </c>
      <c r="F192" s="16"/>
    </row>
    <row r="193" spans="1:6" hidden="1" x14ac:dyDescent="0.2">
      <c r="A193" s="12"/>
      <c r="B193" s="13" t="s">
        <v>6</v>
      </c>
      <c r="C193" s="83" t="s">
        <v>4</v>
      </c>
      <c r="D193" s="18">
        <f>+E193</f>
        <v>3.8854000000000002</v>
      </c>
      <c r="E193" s="312">
        <v>3.8854000000000002</v>
      </c>
      <c r="F193" s="16"/>
    </row>
    <row r="194" spans="1:6" s="3" customFormat="1" hidden="1" x14ac:dyDescent="0.2">
      <c r="A194" s="12"/>
      <c r="B194" s="13"/>
      <c r="C194" s="83"/>
      <c r="D194" s="88"/>
      <c r="E194" s="312"/>
      <c r="F194" s="16"/>
    </row>
    <row r="195" spans="1:6" hidden="1" x14ac:dyDescent="0.2">
      <c r="A195" s="8" t="s">
        <v>80</v>
      </c>
      <c r="B195" s="9"/>
      <c r="C195" s="83"/>
      <c r="D195" s="86"/>
      <c r="E195" s="312"/>
      <c r="F195" s="16"/>
    </row>
    <row r="196" spans="1:6" hidden="1" x14ac:dyDescent="0.2">
      <c r="A196" s="12"/>
      <c r="B196" s="13" t="s">
        <v>0</v>
      </c>
      <c r="C196" s="90" t="s">
        <v>1</v>
      </c>
      <c r="D196" s="15">
        <f>+E196</f>
        <v>2032.08</v>
      </c>
      <c r="E196" s="312">
        <v>2032.08</v>
      </c>
      <c r="F196" s="16"/>
    </row>
    <row r="197" spans="1:6" hidden="1" x14ac:dyDescent="0.2">
      <c r="A197" s="12"/>
      <c r="B197" s="13" t="s">
        <v>2</v>
      </c>
      <c r="C197" s="90" t="s">
        <v>1</v>
      </c>
      <c r="D197" s="15">
        <f>+E197</f>
        <v>1597.76</v>
      </c>
      <c r="E197" s="312">
        <v>1597.76</v>
      </c>
      <c r="F197" s="16"/>
    </row>
    <row r="198" spans="1:6" hidden="1" x14ac:dyDescent="0.2">
      <c r="A198" s="12"/>
      <c r="B198" s="13" t="s">
        <v>3</v>
      </c>
      <c r="C198" s="83" t="s">
        <v>4</v>
      </c>
      <c r="D198" s="18">
        <f>+E198</f>
        <v>4.8247</v>
      </c>
      <c r="E198" s="312">
        <v>4.8247</v>
      </c>
      <c r="F198" s="16"/>
    </row>
    <row r="199" spans="1:6" hidden="1" x14ac:dyDescent="0.2">
      <c r="A199" s="12"/>
      <c r="B199" s="19" t="s">
        <v>5</v>
      </c>
      <c r="C199" s="83" t="s">
        <v>4</v>
      </c>
      <c r="D199" s="18">
        <f>+E199</f>
        <v>4.6496000000000004</v>
      </c>
      <c r="E199" s="312">
        <v>4.6496000000000004</v>
      </c>
      <c r="F199" s="16"/>
    </row>
    <row r="200" spans="1:6" hidden="1" x14ac:dyDescent="0.2">
      <c r="A200" s="12"/>
      <c r="B200" s="13" t="s">
        <v>6</v>
      </c>
      <c r="C200" s="83" t="s">
        <v>4</v>
      </c>
      <c r="D200" s="18">
        <f>+E200</f>
        <v>4.4732000000000003</v>
      </c>
      <c r="E200" s="312">
        <v>4.4732000000000003</v>
      </c>
      <c r="F200" s="16"/>
    </row>
    <row r="201" spans="1:6" s="3" customFormat="1" hidden="1" x14ac:dyDescent="0.2">
      <c r="A201" s="12"/>
      <c r="B201" s="13"/>
      <c r="C201" s="83"/>
      <c r="D201" s="88"/>
      <c r="E201" s="312"/>
      <c r="F201" s="16"/>
    </row>
    <row r="202" spans="1:6" hidden="1" x14ac:dyDescent="0.2">
      <c r="A202" s="8" t="s">
        <v>81</v>
      </c>
      <c r="B202" s="9"/>
      <c r="C202" s="83"/>
      <c r="D202" s="86"/>
      <c r="E202" s="312"/>
      <c r="F202" s="16"/>
    </row>
    <row r="203" spans="1:6" hidden="1" x14ac:dyDescent="0.2">
      <c r="A203" s="12"/>
      <c r="B203" s="13" t="s">
        <v>0</v>
      </c>
      <c r="C203" s="90" t="s">
        <v>1</v>
      </c>
      <c r="D203" s="15">
        <f>+E203</f>
        <v>1528.53</v>
      </c>
      <c r="E203" s="312">
        <v>1528.53</v>
      </c>
      <c r="F203" s="16"/>
    </row>
    <row r="204" spans="1:6" hidden="1" x14ac:dyDescent="0.2">
      <c r="A204" s="12"/>
      <c r="B204" s="13" t="s">
        <v>2</v>
      </c>
      <c r="C204" s="90" t="s">
        <v>1</v>
      </c>
      <c r="D204" s="15">
        <f>+E204</f>
        <v>1188.21</v>
      </c>
      <c r="E204" s="312">
        <v>1188.21</v>
      </c>
      <c r="F204" s="16"/>
    </row>
    <row r="205" spans="1:6" hidden="1" x14ac:dyDescent="0.2">
      <c r="A205" s="12"/>
      <c r="B205" s="13" t="s">
        <v>3</v>
      </c>
      <c r="C205" s="83" t="s">
        <v>4</v>
      </c>
      <c r="D205" s="18">
        <f>+E205</f>
        <v>4.3585000000000003</v>
      </c>
      <c r="E205" s="312">
        <v>4.3585000000000003</v>
      </c>
      <c r="F205" s="16"/>
    </row>
    <row r="206" spans="1:6" hidden="1" x14ac:dyDescent="0.2">
      <c r="A206" s="12"/>
      <c r="B206" s="19" t="s">
        <v>5</v>
      </c>
      <c r="C206" s="83" t="s">
        <v>4</v>
      </c>
      <c r="D206" s="18">
        <f>+E206</f>
        <v>4.2003000000000004</v>
      </c>
      <c r="E206" s="312">
        <v>4.2003000000000004</v>
      </c>
      <c r="F206" s="16"/>
    </row>
    <row r="207" spans="1:6" hidden="1" x14ac:dyDescent="0.2">
      <c r="A207" s="12"/>
      <c r="B207" s="13" t="s">
        <v>6</v>
      </c>
      <c r="C207" s="83" t="s">
        <v>4</v>
      </c>
      <c r="D207" s="18">
        <f>+E207</f>
        <v>4.0410000000000004</v>
      </c>
      <c r="E207" s="312">
        <v>4.0410000000000004</v>
      </c>
      <c r="F207" s="16"/>
    </row>
    <row r="208" spans="1:6" s="3" customFormat="1" hidden="1" x14ac:dyDescent="0.2">
      <c r="A208" s="12"/>
      <c r="B208" s="13"/>
      <c r="C208" s="83"/>
      <c r="D208" s="92"/>
      <c r="E208" s="312"/>
      <c r="F208" s="16"/>
    </row>
    <row r="209" spans="1:6" s="3" customFormat="1" hidden="1" x14ac:dyDescent="0.2">
      <c r="A209" s="12"/>
      <c r="B209" s="13"/>
      <c r="C209" s="83"/>
      <c r="D209" s="88"/>
      <c r="E209" s="312"/>
      <c r="F209" s="16"/>
    </row>
    <row r="210" spans="1:6" hidden="1" x14ac:dyDescent="0.2">
      <c r="A210" s="8" t="s">
        <v>82</v>
      </c>
      <c r="B210" s="9"/>
      <c r="C210" s="83"/>
      <c r="D210" s="86"/>
      <c r="E210" s="312"/>
      <c r="F210" s="16"/>
    </row>
    <row r="211" spans="1:6" hidden="1" x14ac:dyDescent="0.2">
      <c r="A211" s="12"/>
      <c r="B211" s="13" t="s">
        <v>0</v>
      </c>
      <c r="C211" s="90" t="s">
        <v>1</v>
      </c>
      <c r="D211" s="15">
        <f>+E211</f>
        <v>437.38</v>
      </c>
      <c r="E211" s="312">
        <v>437.38</v>
      </c>
      <c r="F211" s="16"/>
    </row>
    <row r="212" spans="1:6" hidden="1" x14ac:dyDescent="0.2">
      <c r="A212" s="12"/>
      <c r="B212" s="13" t="s">
        <v>2</v>
      </c>
      <c r="C212" s="90" t="s">
        <v>1</v>
      </c>
      <c r="D212" s="15">
        <f>+E212</f>
        <v>300.64999999999998</v>
      </c>
      <c r="E212" s="312">
        <v>300.64999999999998</v>
      </c>
      <c r="F212" s="16"/>
    </row>
    <row r="213" spans="1:6" hidden="1" x14ac:dyDescent="0.2">
      <c r="A213" s="12"/>
      <c r="B213" s="13" t="s">
        <v>3</v>
      </c>
      <c r="C213" s="83" t="s">
        <v>4</v>
      </c>
      <c r="D213" s="18">
        <f>+E213</f>
        <v>4.1906999999999996</v>
      </c>
      <c r="E213" s="312">
        <v>4.1906999999999996</v>
      </c>
      <c r="F213" s="16"/>
    </row>
    <row r="214" spans="1:6" hidden="1" x14ac:dyDescent="0.2">
      <c r="A214" s="12"/>
      <c r="B214" s="19" t="s">
        <v>5</v>
      </c>
      <c r="C214" s="83" t="s">
        <v>4</v>
      </c>
      <c r="D214" s="18">
        <f>+E214</f>
        <v>4.0385999999999997</v>
      </c>
      <c r="E214" s="312">
        <v>4.0385999999999997</v>
      </c>
      <c r="F214" s="16"/>
    </row>
    <row r="215" spans="1:6" hidden="1" x14ac:dyDescent="0.2">
      <c r="A215" s="12"/>
      <c r="B215" s="13" t="s">
        <v>6</v>
      </c>
      <c r="C215" s="83" t="s">
        <v>4</v>
      </c>
      <c r="D215" s="18">
        <f>+E215</f>
        <v>3.8854000000000002</v>
      </c>
      <c r="E215" s="312">
        <v>3.8854000000000002</v>
      </c>
      <c r="F215" s="16"/>
    </row>
    <row r="216" spans="1:6" s="3" customFormat="1" hidden="1" x14ac:dyDescent="0.2">
      <c r="A216" s="12"/>
      <c r="B216" s="13"/>
      <c r="C216" s="83"/>
      <c r="D216" s="92"/>
      <c r="E216" s="312"/>
      <c r="F216" s="16"/>
    </row>
    <row r="217" spans="1:6" hidden="1" x14ac:dyDescent="0.2">
      <c r="A217" s="8" t="s">
        <v>83</v>
      </c>
      <c r="B217" s="9"/>
      <c r="C217" s="83"/>
      <c r="D217" s="86"/>
      <c r="E217" s="312"/>
      <c r="F217" s="16"/>
    </row>
    <row r="218" spans="1:6" hidden="1" x14ac:dyDescent="0.2">
      <c r="A218" s="12"/>
      <c r="B218" s="13" t="s">
        <v>0</v>
      </c>
      <c r="C218" s="90" t="s">
        <v>1</v>
      </c>
      <c r="D218" s="15">
        <f>+E218</f>
        <v>2032.08</v>
      </c>
      <c r="E218" s="312">
        <v>2032.08</v>
      </c>
      <c r="F218" s="16"/>
    </row>
    <row r="219" spans="1:6" hidden="1" x14ac:dyDescent="0.2">
      <c r="A219" s="12"/>
      <c r="B219" s="13" t="s">
        <v>2</v>
      </c>
      <c r="C219" s="90" t="s">
        <v>1</v>
      </c>
      <c r="D219" s="15">
        <f>+E219</f>
        <v>1597.76</v>
      </c>
      <c r="E219" s="312">
        <v>1597.76</v>
      </c>
      <c r="F219" s="16"/>
    </row>
    <row r="220" spans="1:6" hidden="1" x14ac:dyDescent="0.2">
      <c r="A220" s="12"/>
      <c r="B220" s="13" t="s">
        <v>3</v>
      </c>
      <c r="C220" s="83" t="s">
        <v>4</v>
      </c>
      <c r="D220" s="18">
        <f>+E220</f>
        <v>4.8247</v>
      </c>
      <c r="E220" s="312">
        <v>4.8247</v>
      </c>
      <c r="F220" s="16"/>
    </row>
    <row r="221" spans="1:6" hidden="1" x14ac:dyDescent="0.2">
      <c r="A221" s="12"/>
      <c r="B221" s="19" t="s">
        <v>5</v>
      </c>
      <c r="C221" s="83" t="s">
        <v>4</v>
      </c>
      <c r="D221" s="18">
        <f>+E221</f>
        <v>4.6496000000000004</v>
      </c>
      <c r="E221" s="312">
        <v>4.6496000000000004</v>
      </c>
      <c r="F221" s="16"/>
    </row>
    <row r="222" spans="1:6" hidden="1" x14ac:dyDescent="0.2">
      <c r="A222" s="12"/>
      <c r="B222" s="13" t="s">
        <v>6</v>
      </c>
      <c r="C222" s="83" t="s">
        <v>4</v>
      </c>
      <c r="D222" s="18">
        <f>+E222</f>
        <v>4.4732000000000003</v>
      </c>
      <c r="E222" s="312">
        <v>4.4732000000000003</v>
      </c>
      <c r="F222" s="16"/>
    </row>
    <row r="223" spans="1:6" s="3" customFormat="1" hidden="1" x14ac:dyDescent="0.2">
      <c r="A223" s="12"/>
      <c r="B223" s="13"/>
      <c r="C223" s="83"/>
      <c r="D223" s="88"/>
      <c r="E223" s="312"/>
      <c r="F223" s="16"/>
    </row>
    <row r="224" spans="1:6" hidden="1" x14ac:dyDescent="0.2">
      <c r="A224" s="8" t="s">
        <v>84</v>
      </c>
      <c r="B224" s="9"/>
      <c r="C224" s="83"/>
      <c r="D224" s="86"/>
      <c r="E224" s="312"/>
      <c r="F224" s="16"/>
    </row>
    <row r="225" spans="1:6" hidden="1" x14ac:dyDescent="0.2">
      <c r="A225" s="12"/>
      <c r="B225" s="13" t="s">
        <v>0</v>
      </c>
      <c r="C225" s="90" t="s">
        <v>1</v>
      </c>
      <c r="D225" s="15">
        <f>+E225</f>
        <v>1528.53</v>
      </c>
      <c r="E225" s="312">
        <v>1528.53</v>
      </c>
      <c r="F225" s="16"/>
    </row>
    <row r="226" spans="1:6" hidden="1" x14ac:dyDescent="0.2">
      <c r="A226" s="12"/>
      <c r="B226" s="13" t="s">
        <v>2</v>
      </c>
      <c r="C226" s="90" t="s">
        <v>1</v>
      </c>
      <c r="D226" s="15">
        <f>+E226</f>
        <v>1188.21</v>
      </c>
      <c r="E226" s="312">
        <v>1188.21</v>
      </c>
      <c r="F226" s="16"/>
    </row>
    <row r="227" spans="1:6" hidden="1" x14ac:dyDescent="0.2">
      <c r="A227" s="12"/>
      <c r="B227" s="13" t="s">
        <v>3</v>
      </c>
      <c r="C227" s="83" t="s">
        <v>4</v>
      </c>
      <c r="D227" s="18">
        <f>+E227</f>
        <v>4.3585000000000003</v>
      </c>
      <c r="E227" s="312">
        <v>4.3585000000000003</v>
      </c>
      <c r="F227" s="16"/>
    </row>
    <row r="228" spans="1:6" hidden="1" x14ac:dyDescent="0.2">
      <c r="A228" s="12"/>
      <c r="B228" s="19" t="s">
        <v>5</v>
      </c>
      <c r="C228" s="83" t="s">
        <v>4</v>
      </c>
      <c r="D228" s="18">
        <f>+E228</f>
        <v>4.2003000000000004</v>
      </c>
      <c r="E228" s="312">
        <v>4.2003000000000004</v>
      </c>
      <c r="F228" s="16"/>
    </row>
    <row r="229" spans="1:6" hidden="1" x14ac:dyDescent="0.2">
      <c r="A229" s="12"/>
      <c r="B229" s="13" t="s">
        <v>6</v>
      </c>
      <c r="C229" s="83" t="s">
        <v>4</v>
      </c>
      <c r="D229" s="18">
        <f>+E229</f>
        <v>4.0410000000000004</v>
      </c>
      <c r="E229" s="312">
        <v>4.0410000000000004</v>
      </c>
      <c r="F229" s="16"/>
    </row>
    <row r="230" spans="1:6" s="3" customFormat="1" hidden="1" x14ac:dyDescent="0.2">
      <c r="A230" s="12"/>
      <c r="B230" s="13"/>
      <c r="C230" s="83"/>
      <c r="D230" s="88"/>
      <c r="E230" s="312"/>
      <c r="F230" s="16"/>
    </row>
    <row r="231" spans="1:6" hidden="1" x14ac:dyDescent="0.2">
      <c r="A231" s="8" t="s">
        <v>85</v>
      </c>
      <c r="B231" s="9"/>
      <c r="C231" s="83"/>
      <c r="D231" s="86"/>
      <c r="E231" s="312"/>
      <c r="F231" s="16"/>
    </row>
    <row r="232" spans="1:6" hidden="1" x14ac:dyDescent="0.2">
      <c r="A232" s="12"/>
      <c r="B232" s="13" t="s">
        <v>0</v>
      </c>
      <c r="C232" s="90" t="s">
        <v>1</v>
      </c>
      <c r="D232" s="15">
        <f>+E232</f>
        <v>437.38</v>
      </c>
      <c r="E232" s="312">
        <v>437.38</v>
      </c>
      <c r="F232" s="16"/>
    </row>
    <row r="233" spans="1:6" hidden="1" x14ac:dyDescent="0.2">
      <c r="A233" s="12"/>
      <c r="B233" s="13" t="s">
        <v>2</v>
      </c>
      <c r="C233" s="90" t="s">
        <v>1</v>
      </c>
      <c r="D233" s="15">
        <f>+E233</f>
        <v>300.64999999999998</v>
      </c>
      <c r="E233" s="312">
        <v>300.64999999999998</v>
      </c>
      <c r="F233" s="16"/>
    </row>
    <row r="234" spans="1:6" hidden="1" x14ac:dyDescent="0.2">
      <c r="A234" s="12"/>
      <c r="B234" s="13" t="s">
        <v>3</v>
      </c>
      <c r="C234" s="83" t="s">
        <v>4</v>
      </c>
      <c r="D234" s="18">
        <f>+E234</f>
        <v>4.1906999999999996</v>
      </c>
      <c r="E234" s="312">
        <v>4.1906999999999996</v>
      </c>
      <c r="F234" s="16"/>
    </row>
    <row r="235" spans="1:6" hidden="1" x14ac:dyDescent="0.2">
      <c r="A235" s="12"/>
      <c r="B235" s="19" t="s">
        <v>5</v>
      </c>
      <c r="C235" s="83" t="s">
        <v>4</v>
      </c>
      <c r="D235" s="18">
        <f>+E235</f>
        <v>4.0385999999999997</v>
      </c>
      <c r="E235" s="312">
        <v>4.0385999999999997</v>
      </c>
      <c r="F235" s="16"/>
    </row>
    <row r="236" spans="1:6" hidden="1" x14ac:dyDescent="0.2">
      <c r="A236" s="12"/>
      <c r="B236" s="13" t="s">
        <v>6</v>
      </c>
      <c r="C236" s="83" t="s">
        <v>4</v>
      </c>
      <c r="D236" s="18">
        <f>+E236</f>
        <v>3.8854000000000002</v>
      </c>
      <c r="E236" s="312">
        <v>3.8854000000000002</v>
      </c>
      <c r="F236" s="16"/>
    </row>
    <row r="237" spans="1:6" s="3" customFormat="1" hidden="1" x14ac:dyDescent="0.2">
      <c r="A237" s="32"/>
      <c r="B237" s="33"/>
      <c r="C237" s="93"/>
      <c r="D237" s="94"/>
      <c r="E237" s="312"/>
      <c r="F237" s="16"/>
    </row>
    <row r="238" spans="1:6" hidden="1" x14ac:dyDescent="0.2">
      <c r="A238" s="28" t="s">
        <v>404</v>
      </c>
      <c r="B238" s="29"/>
      <c r="C238" s="93"/>
      <c r="D238" s="95"/>
      <c r="E238" s="312"/>
      <c r="F238" s="16"/>
    </row>
    <row r="239" spans="1:6" hidden="1" x14ac:dyDescent="0.2">
      <c r="A239" s="32"/>
      <c r="B239" s="33" t="s">
        <v>0</v>
      </c>
      <c r="C239" s="96" t="s">
        <v>1</v>
      </c>
      <c r="D239" s="43">
        <f>+E239</f>
        <v>2032.08</v>
      </c>
      <c r="E239" s="312">
        <v>2032.08</v>
      </c>
      <c r="F239" s="16"/>
    </row>
    <row r="240" spans="1:6" hidden="1" x14ac:dyDescent="0.2">
      <c r="A240" s="32"/>
      <c r="B240" s="33" t="s">
        <v>2</v>
      </c>
      <c r="C240" s="96" t="s">
        <v>1</v>
      </c>
      <c r="D240" s="43">
        <f>+E240</f>
        <v>1597.76</v>
      </c>
      <c r="E240" s="312">
        <v>1597.76</v>
      </c>
      <c r="F240" s="16"/>
    </row>
    <row r="241" spans="1:6" hidden="1" x14ac:dyDescent="0.2">
      <c r="A241" s="32"/>
      <c r="B241" s="33" t="s">
        <v>3</v>
      </c>
      <c r="C241" s="93" t="s">
        <v>4</v>
      </c>
      <c r="D241" s="35">
        <f>+E241</f>
        <v>4.8247</v>
      </c>
      <c r="E241" s="312">
        <v>4.8247</v>
      </c>
      <c r="F241" s="16"/>
    </row>
    <row r="242" spans="1:6" hidden="1" x14ac:dyDescent="0.2">
      <c r="A242" s="32"/>
      <c r="B242" s="36" t="s">
        <v>5</v>
      </c>
      <c r="C242" s="93" t="s">
        <v>4</v>
      </c>
      <c r="D242" s="35">
        <f>+E242</f>
        <v>4.6496000000000004</v>
      </c>
      <c r="E242" s="312">
        <v>4.6496000000000004</v>
      </c>
      <c r="F242" s="16"/>
    </row>
    <row r="243" spans="1:6" hidden="1" x14ac:dyDescent="0.2">
      <c r="A243" s="32"/>
      <c r="B243" s="33" t="s">
        <v>6</v>
      </c>
      <c r="C243" s="93" t="s">
        <v>4</v>
      </c>
      <c r="D243" s="35">
        <f>+E243</f>
        <v>4.4732000000000003</v>
      </c>
      <c r="E243" s="312">
        <v>4.4732000000000003</v>
      </c>
      <c r="F243" s="16"/>
    </row>
    <row r="244" spans="1:6" s="3" customFormat="1" hidden="1" x14ac:dyDescent="0.2">
      <c r="A244" s="32"/>
      <c r="B244" s="33"/>
      <c r="C244" s="93"/>
      <c r="D244" s="97"/>
      <c r="E244" s="312"/>
      <c r="F244" s="16"/>
    </row>
    <row r="245" spans="1:6" hidden="1" x14ac:dyDescent="0.2">
      <c r="A245" s="28" t="s">
        <v>403</v>
      </c>
      <c r="B245" s="29"/>
      <c r="C245" s="93"/>
      <c r="D245" s="95"/>
      <c r="E245" s="312"/>
      <c r="F245" s="16"/>
    </row>
    <row r="246" spans="1:6" hidden="1" x14ac:dyDescent="0.2">
      <c r="A246" s="32"/>
      <c r="B246" s="33" t="s">
        <v>0</v>
      </c>
      <c r="C246" s="96" t="s">
        <v>1</v>
      </c>
      <c r="D246" s="43">
        <f>+E246</f>
        <v>1528.53</v>
      </c>
      <c r="E246" s="312">
        <v>1528.53</v>
      </c>
      <c r="F246" s="16"/>
    </row>
    <row r="247" spans="1:6" hidden="1" x14ac:dyDescent="0.2">
      <c r="A247" s="32"/>
      <c r="B247" s="33" t="s">
        <v>2</v>
      </c>
      <c r="C247" s="96" t="s">
        <v>1</v>
      </c>
      <c r="D247" s="43">
        <f>+E247</f>
        <v>1188.21</v>
      </c>
      <c r="E247" s="312">
        <v>1188.21</v>
      </c>
      <c r="F247" s="16"/>
    </row>
    <row r="248" spans="1:6" hidden="1" x14ac:dyDescent="0.2">
      <c r="A248" s="32"/>
      <c r="B248" s="33" t="s">
        <v>3</v>
      </c>
      <c r="C248" s="93" t="s">
        <v>4</v>
      </c>
      <c r="D248" s="35">
        <f>+E248</f>
        <v>4.3585000000000003</v>
      </c>
      <c r="E248" s="312">
        <v>4.3585000000000003</v>
      </c>
      <c r="F248" s="16"/>
    </row>
    <row r="249" spans="1:6" hidden="1" x14ac:dyDescent="0.2">
      <c r="A249" s="32"/>
      <c r="B249" s="36" t="s">
        <v>5</v>
      </c>
      <c r="C249" s="93" t="s">
        <v>4</v>
      </c>
      <c r="D249" s="35">
        <f>+E249</f>
        <v>4.2003000000000004</v>
      </c>
      <c r="E249" s="312">
        <v>4.2003000000000004</v>
      </c>
      <c r="F249" s="16"/>
    </row>
    <row r="250" spans="1:6" hidden="1" x14ac:dyDescent="0.2">
      <c r="A250" s="32"/>
      <c r="B250" s="33" t="s">
        <v>6</v>
      </c>
      <c r="C250" s="93" t="s">
        <v>4</v>
      </c>
      <c r="D250" s="35">
        <f>+E250</f>
        <v>4.0410000000000004</v>
      </c>
      <c r="E250" s="312">
        <v>4.0410000000000004</v>
      </c>
      <c r="F250" s="16"/>
    </row>
    <row r="251" spans="1:6" s="3" customFormat="1" hidden="1" x14ac:dyDescent="0.2">
      <c r="A251" s="32"/>
      <c r="B251" s="33"/>
      <c r="C251" s="93"/>
      <c r="D251" s="97"/>
      <c r="E251" s="312"/>
      <c r="F251" s="16"/>
    </row>
    <row r="252" spans="1:6" hidden="1" x14ac:dyDescent="0.2">
      <c r="A252" s="28" t="s">
        <v>402</v>
      </c>
      <c r="B252" s="29"/>
      <c r="C252" s="93"/>
      <c r="D252" s="95"/>
      <c r="E252" s="312"/>
      <c r="F252" s="16"/>
    </row>
    <row r="253" spans="1:6" hidden="1" x14ac:dyDescent="0.2">
      <c r="A253" s="32"/>
      <c r="B253" s="33" t="s">
        <v>0</v>
      </c>
      <c r="C253" s="96" t="s">
        <v>1</v>
      </c>
      <c r="D253" s="43">
        <f>+E253</f>
        <v>437.38</v>
      </c>
      <c r="E253" s="312">
        <v>437.38</v>
      </c>
      <c r="F253" s="16"/>
    </row>
    <row r="254" spans="1:6" hidden="1" x14ac:dyDescent="0.2">
      <c r="A254" s="32"/>
      <c r="B254" s="33" t="s">
        <v>2</v>
      </c>
      <c r="C254" s="96" t="s">
        <v>1</v>
      </c>
      <c r="D254" s="43">
        <f>+E254</f>
        <v>300.64999999999998</v>
      </c>
      <c r="E254" s="312">
        <v>300.64999999999998</v>
      </c>
      <c r="F254" s="16"/>
    </row>
    <row r="255" spans="1:6" hidden="1" x14ac:dyDescent="0.2">
      <c r="A255" s="32"/>
      <c r="B255" s="33" t="s">
        <v>3</v>
      </c>
      <c r="C255" s="93" t="s">
        <v>4</v>
      </c>
      <c r="D255" s="35">
        <f>+E255</f>
        <v>4.1906999999999996</v>
      </c>
      <c r="E255" s="312">
        <v>4.1906999999999996</v>
      </c>
      <c r="F255" s="16"/>
    </row>
    <row r="256" spans="1:6" hidden="1" x14ac:dyDescent="0.2">
      <c r="A256" s="32"/>
      <c r="B256" s="36" t="s">
        <v>5</v>
      </c>
      <c r="C256" s="93" t="s">
        <v>4</v>
      </c>
      <c r="D256" s="35">
        <f>+E256</f>
        <v>4.0385999999999997</v>
      </c>
      <c r="E256" s="312">
        <v>4.0385999999999997</v>
      </c>
      <c r="F256" s="16"/>
    </row>
    <row r="257" spans="1:6" hidden="1" x14ac:dyDescent="0.2">
      <c r="A257" s="32"/>
      <c r="B257" s="33" t="s">
        <v>6</v>
      </c>
      <c r="C257" s="93" t="s">
        <v>4</v>
      </c>
      <c r="D257" s="35">
        <f>+E257</f>
        <v>3.8854000000000002</v>
      </c>
      <c r="E257" s="312">
        <v>3.8854000000000002</v>
      </c>
      <c r="F257" s="16"/>
    </row>
    <row r="258" spans="1:6" s="3" customFormat="1" ht="15" thickBot="1" x14ac:dyDescent="0.25">
      <c r="A258" s="21"/>
      <c r="B258" s="98"/>
      <c r="C258" s="99"/>
      <c r="D258" s="82"/>
      <c r="E258" s="312"/>
      <c r="F258" s="16"/>
    </row>
    <row r="259" spans="1:6" s="3" customFormat="1" ht="15" thickBot="1" x14ac:dyDescent="0.25">
      <c r="A259" s="21"/>
      <c r="B259" s="98"/>
      <c r="C259" s="99"/>
      <c r="D259" s="82"/>
      <c r="E259" s="312"/>
      <c r="F259" s="16"/>
    </row>
    <row r="260" spans="1:6" ht="15.75" x14ac:dyDescent="0.25">
      <c r="A260" s="12"/>
      <c r="B260" s="102" t="s">
        <v>8</v>
      </c>
      <c r="C260" s="53"/>
      <c r="D260" s="86"/>
      <c r="E260" s="312"/>
      <c r="F260" s="16"/>
    </row>
    <row r="261" spans="1:6" s="3" customFormat="1" x14ac:dyDescent="0.2">
      <c r="A261" s="12"/>
      <c r="B261" s="103"/>
      <c r="C261" s="53"/>
      <c r="D261" s="88"/>
      <c r="E261" s="312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>+E263</f>
        <v>1920596.45</v>
      </c>
      <c r="E263" s="312">
        <v>1920596.45</v>
      </c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>+E264</f>
        <v>7856.9535999999998</v>
      </c>
      <c r="E264" s="312">
        <v>7856.9535999999998</v>
      </c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312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312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>+E267</f>
        <v>1963294.79</v>
      </c>
      <c r="E267" s="312">
        <v>1963294.79</v>
      </c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>+E268</f>
        <v>1597763.95</v>
      </c>
      <c r="E268" s="312">
        <v>1597763.95</v>
      </c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>+E269</f>
        <v>748.17729999999995</v>
      </c>
      <c r="E269" s="312">
        <v>748.17729999999995</v>
      </c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>+E270</f>
        <v>721.01469999999995</v>
      </c>
      <c r="E270" s="312">
        <v>721.01469999999995</v>
      </c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>+E271</f>
        <v>693.66849999999999</v>
      </c>
      <c r="E271" s="312">
        <v>693.66849999999999</v>
      </c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312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312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>+E274</f>
        <v>1459756.49</v>
      </c>
      <c r="E274" s="312">
        <v>1459756.49</v>
      </c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>+E275</f>
        <v>1188210.3500000001</v>
      </c>
      <c r="E275" s="312">
        <v>1188210.3500000001</v>
      </c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>+E276</f>
        <v>281.93950000000001</v>
      </c>
      <c r="E276" s="312">
        <v>281.93950000000001</v>
      </c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>+E277</f>
        <v>271.70370000000003</v>
      </c>
      <c r="E277" s="312">
        <v>271.70370000000003</v>
      </c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>+E278</f>
        <v>261.39870000000002</v>
      </c>
      <c r="E278" s="312">
        <v>261.39870000000002</v>
      </c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312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312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312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>+E282</f>
        <v>368600.68</v>
      </c>
      <c r="E282" s="312">
        <v>368600.68</v>
      </c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>+E283</f>
        <v>300651.5</v>
      </c>
      <c r="E283" s="312">
        <v>300651.5</v>
      </c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>+E284</f>
        <v>114.14400000000001</v>
      </c>
      <c r="E284" s="312">
        <v>114.14400000000001</v>
      </c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>+E285</f>
        <v>110</v>
      </c>
      <c r="E285" s="312">
        <v>110</v>
      </c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>+E286</f>
        <v>105.828</v>
      </c>
      <c r="E286" s="312">
        <v>105.828</v>
      </c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312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312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>+E289</f>
        <v>1963294.79</v>
      </c>
      <c r="E289" s="312">
        <v>1963294.79</v>
      </c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>+E290</f>
        <v>1597763.95</v>
      </c>
      <c r="E290" s="312">
        <v>1597763.95</v>
      </c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>+E291</f>
        <v>748.17729999999995</v>
      </c>
      <c r="E291" s="312">
        <v>748.17729999999995</v>
      </c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>+E292</f>
        <v>721.01469999999995</v>
      </c>
      <c r="E292" s="312">
        <v>721.01469999999995</v>
      </c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>+E293</f>
        <v>693.66849999999999</v>
      </c>
      <c r="E293" s="312">
        <v>693.66849999999999</v>
      </c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312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312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>+E296</f>
        <v>1459756.49</v>
      </c>
      <c r="E296" s="312">
        <v>1459756.49</v>
      </c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>+E297</f>
        <v>1188210.3500000001</v>
      </c>
      <c r="E297" s="312">
        <v>1188210.3500000001</v>
      </c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>+E298</f>
        <v>281.93950000000001</v>
      </c>
      <c r="E298" s="312">
        <v>281.93950000000001</v>
      </c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>+E299</f>
        <v>271.70370000000003</v>
      </c>
      <c r="E299" s="312">
        <v>271.70370000000003</v>
      </c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>+E300</f>
        <v>261.39870000000002</v>
      </c>
      <c r="E300" s="312">
        <v>261.39870000000002</v>
      </c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312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312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>+E303</f>
        <v>368600.68</v>
      </c>
      <c r="E303" s="312">
        <v>368600.68</v>
      </c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>+E304</f>
        <v>300651.5</v>
      </c>
      <c r="E304" s="312">
        <v>300651.5</v>
      </c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>+E305</f>
        <v>114.14400000000001</v>
      </c>
      <c r="E305" s="312">
        <v>114.14400000000001</v>
      </c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>+E306</f>
        <v>110</v>
      </c>
      <c r="E306" s="312">
        <v>110</v>
      </c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>+E307</f>
        <v>105.828</v>
      </c>
      <c r="E307" s="312">
        <v>105.828</v>
      </c>
      <c r="F307" s="16"/>
    </row>
    <row r="308" spans="1:6" s="3" customFormat="1" hidden="1" x14ac:dyDescent="0.2">
      <c r="A308" s="87"/>
      <c r="B308" s="106"/>
      <c r="C308" s="53"/>
      <c r="D308" s="88"/>
      <c r="E308" s="312"/>
      <c r="F308" s="16"/>
    </row>
    <row r="309" spans="1:6" s="3" customFormat="1" x14ac:dyDescent="0.2">
      <c r="A309" s="8" t="s">
        <v>96</v>
      </c>
      <c r="B309" s="9"/>
      <c r="C309" s="89"/>
      <c r="D309" s="88"/>
      <c r="E309" s="312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f>+E310</f>
        <v>1963294.79</v>
      </c>
      <c r="E310" s="312">
        <v>1963294.79</v>
      </c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f>+E311</f>
        <v>1597763.95</v>
      </c>
      <c r="E311" s="312">
        <v>1597763.95</v>
      </c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f>+E312</f>
        <v>748.18</v>
      </c>
      <c r="E312" s="312">
        <v>748.18</v>
      </c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f>+E313</f>
        <v>721.01</v>
      </c>
      <c r="E313" s="312">
        <v>721.01</v>
      </c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f>+E314</f>
        <v>693.67</v>
      </c>
      <c r="E314" s="312">
        <v>693.67</v>
      </c>
      <c r="F314" s="16"/>
    </row>
    <row r="315" spans="1:6" s="3" customFormat="1" x14ac:dyDescent="0.2">
      <c r="A315" s="12"/>
      <c r="B315" s="13"/>
      <c r="C315" s="91"/>
      <c r="D315" s="88"/>
      <c r="E315" s="312"/>
      <c r="F315" s="16"/>
    </row>
    <row r="316" spans="1:6" s="3" customFormat="1" x14ac:dyDescent="0.2">
      <c r="A316" s="8" t="s">
        <v>97</v>
      </c>
      <c r="B316" s="9"/>
      <c r="C316" s="89"/>
      <c r="D316" s="88"/>
      <c r="E316" s="312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1459756.49</v>
      </c>
      <c r="E317" s="312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f>+E319</f>
        <v>1188210.3500000001</v>
      </c>
      <c r="E318" s="312">
        <v>1459756.49</v>
      </c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f>+E320</f>
        <v>281.94</v>
      </c>
      <c r="E319" s="312">
        <v>1188210.3500000001</v>
      </c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f>+E321</f>
        <v>271.7</v>
      </c>
      <c r="E320" s="312">
        <v>281.94</v>
      </c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88">
        <f>+E322</f>
        <v>261.39999999999998</v>
      </c>
      <c r="E321" s="312">
        <v>271.7</v>
      </c>
      <c r="F321" s="16"/>
    </row>
    <row r="322" spans="1:6" s="3" customFormat="1" x14ac:dyDescent="0.2">
      <c r="A322" s="12"/>
      <c r="B322" s="13"/>
      <c r="C322" s="91"/>
      <c r="D322" s="104"/>
      <c r="E322" s="312">
        <v>261.39999999999998</v>
      </c>
      <c r="F322" s="16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f>+E325</f>
        <v>368600.68</v>
      </c>
      <c r="E324" s="312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f>+E326</f>
        <v>300651.5</v>
      </c>
      <c r="E325" s="312">
        <v>368600.68</v>
      </c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f>+E327</f>
        <v>114.14</v>
      </c>
      <c r="E326" s="312">
        <v>300651.5</v>
      </c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f>+E328</f>
        <v>110</v>
      </c>
      <c r="E327" s="312">
        <v>114.14</v>
      </c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f>+E329</f>
        <v>105.83</v>
      </c>
      <c r="E328" s="312">
        <v>110</v>
      </c>
      <c r="F328" s="16"/>
    </row>
    <row r="329" spans="1:6" s="3" customFormat="1" x14ac:dyDescent="0.2">
      <c r="A329" s="12"/>
      <c r="B329" s="13"/>
      <c r="C329" s="83"/>
      <c r="D329" s="85"/>
      <c r="E329" s="312">
        <v>105.83</v>
      </c>
      <c r="F329" s="16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f>+E332</f>
        <v>1963294.79</v>
      </c>
      <c r="E331" s="312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f>+E333</f>
        <v>1597763.95</v>
      </c>
      <c r="E332" s="312">
        <v>1963294.79</v>
      </c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f>+E334</f>
        <v>748.18</v>
      </c>
      <c r="E333" s="312">
        <v>1597763.95</v>
      </c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f>+E335</f>
        <v>721.01</v>
      </c>
      <c r="E334" s="312">
        <v>748.18</v>
      </c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f>+E336</f>
        <v>693.67</v>
      </c>
      <c r="E335" s="312">
        <v>721.01</v>
      </c>
      <c r="F335" s="16"/>
    </row>
    <row r="336" spans="1:6" s="3" customFormat="1" x14ac:dyDescent="0.2">
      <c r="A336" s="12"/>
      <c r="B336" s="13"/>
      <c r="C336" s="91"/>
      <c r="D336" s="88"/>
      <c r="E336" s="312">
        <v>693.67</v>
      </c>
      <c r="F336" s="16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f>+E339</f>
        <v>1459756.49</v>
      </c>
      <c r="E338" s="312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f>+E340</f>
        <v>1188210.3500000001</v>
      </c>
      <c r="E339" s="312">
        <v>1459756.49</v>
      </c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f>+E341</f>
        <v>281.94</v>
      </c>
      <c r="E340" s="312">
        <v>1188210.3500000001</v>
      </c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f>+E342</f>
        <v>271.7</v>
      </c>
      <c r="E341" s="312">
        <v>281.94</v>
      </c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f>+E343</f>
        <v>261.39999999999998</v>
      </c>
      <c r="E342" s="312">
        <v>271.7</v>
      </c>
      <c r="F342" s="16"/>
    </row>
    <row r="343" spans="1:6" s="3" customFormat="1" x14ac:dyDescent="0.2">
      <c r="A343" s="12"/>
      <c r="B343" s="13"/>
      <c r="C343" s="91"/>
      <c r="D343" s="88"/>
      <c r="E343" s="312">
        <v>261.39999999999998</v>
      </c>
      <c r="F343" s="16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f>+E346</f>
        <v>368600.68</v>
      </c>
      <c r="E345" s="312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f>+E347</f>
        <v>300651.5</v>
      </c>
      <c r="E346" s="312">
        <v>368600.68</v>
      </c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f>+E348</f>
        <v>114.14</v>
      </c>
      <c r="E347" s="312">
        <v>300651.5</v>
      </c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f>+E349</f>
        <v>110</v>
      </c>
      <c r="E348" s="312">
        <v>114.14</v>
      </c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f>+E350</f>
        <v>105.83</v>
      </c>
      <c r="E349" s="312">
        <v>110</v>
      </c>
      <c r="F349" s="16"/>
    </row>
    <row r="350" spans="1:6" s="3" customFormat="1" ht="15" thickBot="1" x14ac:dyDescent="0.25">
      <c r="A350" s="21"/>
      <c r="B350" s="98"/>
      <c r="C350" s="99"/>
      <c r="D350" s="99"/>
      <c r="E350" s="312">
        <v>105.83</v>
      </c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312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312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312">
        <v>1963294.79</v>
      </c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312">
        <v>1597763.95</v>
      </c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312">
        <v>748.18</v>
      </c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312">
        <v>721.01</v>
      </c>
      <c r="F356" s="16"/>
    </row>
    <row r="357" spans="1:6" s="3" customFormat="1" hidden="1" x14ac:dyDescent="0.2">
      <c r="A357" s="12"/>
      <c r="B357" s="13"/>
      <c r="C357" s="91"/>
      <c r="D357" s="88"/>
      <c r="E357" s="312">
        <v>693.67</v>
      </c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312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312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312">
        <v>1459756.49</v>
      </c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312">
        <v>1188210.3500000001</v>
      </c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312">
        <v>281.94</v>
      </c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312">
        <v>271.7</v>
      </c>
      <c r="F363" s="16"/>
    </row>
    <row r="364" spans="1:6" s="3" customFormat="1" hidden="1" x14ac:dyDescent="0.2">
      <c r="A364" s="12"/>
      <c r="B364" s="13"/>
      <c r="C364" s="91"/>
      <c r="D364" s="88"/>
      <c r="E364" s="312">
        <v>261.39999999999998</v>
      </c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312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312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312">
        <v>368600.68</v>
      </c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312">
        <v>300651.5</v>
      </c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312">
        <v>114.14</v>
      </c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312">
        <v>110</v>
      </c>
      <c r="F370" s="16"/>
    </row>
    <row r="371" spans="1:6" s="3" customFormat="1" hidden="1" x14ac:dyDescent="0.2">
      <c r="A371" s="12"/>
      <c r="B371" s="13"/>
      <c r="C371" s="83"/>
      <c r="D371" s="88"/>
      <c r="E371" s="312">
        <v>105.83</v>
      </c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312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312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312">
        <v>1963294.79</v>
      </c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312">
        <v>1597763.95</v>
      </c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312">
        <v>748.18</v>
      </c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312">
        <v>721.01</v>
      </c>
      <c r="F377" s="16"/>
    </row>
    <row r="378" spans="1:6" s="3" customFormat="1" hidden="1" x14ac:dyDescent="0.2">
      <c r="A378" s="12"/>
      <c r="B378" s="13"/>
      <c r="C378" s="83"/>
      <c r="D378" s="88"/>
      <c r="E378" s="312">
        <v>693.67</v>
      </c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312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312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312">
        <v>1459756.49</v>
      </c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312">
        <v>1188210.3500000001</v>
      </c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312">
        <v>281.94</v>
      </c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312">
        <v>271.7</v>
      </c>
      <c r="F384" s="16"/>
    </row>
    <row r="385" spans="1:6" s="3" customFormat="1" hidden="1" x14ac:dyDescent="0.2">
      <c r="A385" s="12"/>
      <c r="B385" s="13"/>
      <c r="C385" s="83"/>
      <c r="D385" s="88"/>
      <c r="E385" s="312">
        <v>261.39999999999998</v>
      </c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312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312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312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312">
        <v>368600.68</v>
      </c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312">
        <v>300651.5</v>
      </c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312">
        <v>114.14</v>
      </c>
      <c r="F391" s="16"/>
    </row>
    <row r="392" spans="1:6" s="3" customFormat="1" hidden="1" x14ac:dyDescent="0.2">
      <c r="A392" s="12"/>
      <c r="B392" s="13"/>
      <c r="C392" s="83"/>
      <c r="D392" s="88"/>
      <c r="E392" s="312">
        <v>110</v>
      </c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105.83</v>
      </c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312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312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312">
        <v>1963294.79</v>
      </c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312">
        <v>1597763.95</v>
      </c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312">
        <v>748.18</v>
      </c>
      <c r="F398" s="16"/>
    </row>
    <row r="399" spans="1:6" s="3" customFormat="1" hidden="1" x14ac:dyDescent="0.2">
      <c r="A399" s="12"/>
      <c r="B399" s="13"/>
      <c r="C399" s="83"/>
      <c r="D399" s="88"/>
      <c r="E399" s="312">
        <v>721.01</v>
      </c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312">
        <v>693.67</v>
      </c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312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312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312">
        <v>1459756.49</v>
      </c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312">
        <v>1188210.3500000001</v>
      </c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312">
        <v>281.94</v>
      </c>
      <c r="F405" s="16"/>
    </row>
    <row r="406" spans="1:6" s="3" customFormat="1" hidden="1" x14ac:dyDescent="0.2">
      <c r="A406" s="12"/>
      <c r="B406" s="13"/>
      <c r="C406" s="83"/>
      <c r="D406" s="88"/>
      <c r="E406" s="312">
        <v>271.7</v>
      </c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312">
        <v>261.39999999999998</v>
      </c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312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312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312">
        <v>368600.68</v>
      </c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312">
        <v>300651.5</v>
      </c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312">
        <v>114.14</v>
      </c>
      <c r="F412" s="16"/>
    </row>
    <row r="413" spans="1:6" s="3" customFormat="1" hidden="1" x14ac:dyDescent="0.2">
      <c r="A413" s="32"/>
      <c r="B413" s="33"/>
      <c r="C413" s="93"/>
      <c r="D413" s="88"/>
      <c r="E413" s="312">
        <v>110</v>
      </c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312">
        <v>105.83</v>
      </c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312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312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312">
        <v>1963294.79</v>
      </c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312">
        <v>1597763.95</v>
      </c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312">
        <v>748.18</v>
      </c>
      <c r="F419" s="16"/>
    </row>
    <row r="420" spans="1:6" s="3" customFormat="1" hidden="1" x14ac:dyDescent="0.2">
      <c r="A420" s="32"/>
      <c r="B420" s="33"/>
      <c r="C420" s="93"/>
      <c r="D420" s="88"/>
      <c r="E420" s="312">
        <v>721.01</v>
      </c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312">
        <v>693.67</v>
      </c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312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312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312">
        <v>1459756.49</v>
      </c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312">
        <v>1188210.3500000001</v>
      </c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312">
        <v>281.94</v>
      </c>
      <c r="F426" s="16"/>
    </row>
    <row r="427" spans="1:6" s="3" customFormat="1" hidden="1" x14ac:dyDescent="0.2">
      <c r="A427" s="32"/>
      <c r="B427" s="33"/>
      <c r="C427" s="93"/>
      <c r="D427" s="88"/>
      <c r="E427" s="312">
        <v>271.7</v>
      </c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312">
        <v>261.39999999999998</v>
      </c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312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312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312">
        <v>368600.68</v>
      </c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312">
        <v>300651.5</v>
      </c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312">
        <v>114.14</v>
      </c>
      <c r="F433" s="16"/>
    </row>
    <row r="434" spans="1:6" s="3" customFormat="1" hidden="1" x14ac:dyDescent="0.2">
      <c r="A434" s="87"/>
      <c r="B434" s="106"/>
      <c r="C434" s="53"/>
      <c r="D434" s="88"/>
      <c r="E434" s="312">
        <v>110</v>
      </c>
      <c r="F434" s="16"/>
    </row>
    <row r="435" spans="1:6" s="3" customFormat="1" hidden="1" x14ac:dyDescent="0.2">
      <c r="A435" s="87"/>
      <c r="B435" s="106"/>
      <c r="C435" s="53"/>
      <c r="D435" s="88"/>
      <c r="E435" s="312">
        <v>105.83</v>
      </c>
      <c r="F435" s="16"/>
    </row>
    <row r="436" spans="1:6" hidden="1" x14ac:dyDescent="0.2">
      <c r="A436" s="28" t="s">
        <v>130</v>
      </c>
      <c r="B436" s="70"/>
      <c r="C436" s="44"/>
      <c r="D436" s="146"/>
      <c r="E436" s="312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/>
      <c r="F439" s="16"/>
    </row>
    <row r="440" spans="1:6" s="3" customFormat="1" hidden="1" x14ac:dyDescent="0.2">
      <c r="A440" s="32"/>
      <c r="B440" s="109"/>
      <c r="C440" s="108"/>
      <c r="D440" s="110"/>
      <c r="E440" s="313"/>
      <c r="F440" s="16"/>
    </row>
    <row r="441" spans="1:6" hidden="1" x14ac:dyDescent="0.2">
      <c r="A441" s="28" t="s">
        <v>134</v>
      </c>
      <c r="B441" s="70"/>
      <c r="C441" s="111"/>
      <c r="D441" s="112"/>
      <c r="E441" s="313"/>
      <c r="F441" s="16"/>
    </row>
    <row r="442" spans="1:6" hidden="1" x14ac:dyDescent="0.2">
      <c r="A442" s="28"/>
      <c r="B442" s="70" t="s">
        <v>135</v>
      </c>
      <c r="C442" s="111"/>
      <c r="D442" s="112"/>
      <c r="E442" s="313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/>
      <c r="F446" s="16"/>
    </row>
    <row r="447" spans="1:6" s="3" customFormat="1" hidden="1" x14ac:dyDescent="0.2">
      <c r="A447" s="32"/>
      <c r="B447" s="72"/>
      <c r="C447" s="108"/>
      <c r="D447" s="110"/>
      <c r="E447" s="313"/>
      <c r="F447" s="16"/>
    </row>
    <row r="448" spans="1:6" hidden="1" x14ac:dyDescent="0.2">
      <c r="A448" s="28"/>
      <c r="B448" s="70" t="s">
        <v>140</v>
      </c>
      <c r="C448" s="111"/>
      <c r="D448" s="112"/>
      <c r="E448" s="313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313"/>
      <c r="F453" s="16"/>
    </row>
    <row r="454" spans="1:10" s="3" customFormat="1" hidden="1" x14ac:dyDescent="0.2">
      <c r="A454" s="116"/>
      <c r="B454" s="117"/>
      <c r="C454" s="118"/>
      <c r="D454" s="119"/>
      <c r="E454" s="313"/>
      <c r="F454" s="16"/>
    </row>
    <row r="455" spans="1:10" hidden="1" x14ac:dyDescent="0.2">
      <c r="A455" s="120" t="s">
        <v>141</v>
      </c>
      <c r="B455" s="121"/>
      <c r="C455" s="122"/>
      <c r="D455" s="95"/>
      <c r="E455" s="313"/>
      <c r="F455" s="16"/>
    </row>
    <row r="456" spans="1:10" hidden="1" x14ac:dyDescent="0.2">
      <c r="A456" s="123"/>
      <c r="B456" s="124" t="s">
        <v>142</v>
      </c>
      <c r="C456" s="122"/>
      <c r="D456" s="95"/>
      <c r="E456" s="313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16"/>
    </row>
    <row r="459" spans="1:10" hidden="1" x14ac:dyDescent="0.2">
      <c r="A459" s="123"/>
      <c r="B459" s="124" t="s">
        <v>145</v>
      </c>
      <c r="C459" s="122"/>
      <c r="D459" s="95"/>
      <c r="E459" s="313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94.119</v>
      </c>
      <c r="E467" s="313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255.68639999999999</v>
      </c>
      <c r="E468" s="313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16"/>
    </row>
    <row r="470" spans="1:10" s="3" customFormat="1" hidden="1" x14ac:dyDescent="0.2">
      <c r="A470" s="116"/>
      <c r="B470" s="139"/>
      <c r="C470" s="7"/>
      <c r="D470" s="140"/>
      <c r="E470" s="313"/>
      <c r="F470" s="16"/>
    </row>
    <row r="471" spans="1:10" hidden="1" x14ac:dyDescent="0.2">
      <c r="A471" s="141" t="s">
        <v>151</v>
      </c>
      <c r="B471" s="106"/>
      <c r="C471" s="53"/>
      <c r="D471" s="137"/>
      <c r="E471" s="313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313"/>
    </row>
    <row r="478" spans="1:10" x14ac:dyDescent="0.2">
      <c r="A478" s="488"/>
      <c r="B478" s="489"/>
      <c r="C478" s="489"/>
      <c r="D478" s="489"/>
    </row>
    <row r="479" spans="1:10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0" fitToHeight="5" orientation="portrait" r:id="rId1"/>
  <headerFooter>
    <oddFooter>Página &amp;P</oddFooter>
  </headerFooter>
  <rowBreaks count="1" manualBreakCount="1">
    <brk id="258" max="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A244-BBC7-4AFF-A8FE-244D683914A4}">
  <sheetPr>
    <tabColor rgb="FFFFC000"/>
  </sheetPr>
  <dimension ref="A1:G475"/>
  <sheetViews>
    <sheetView showGridLines="0" view="pageBreakPreview" zoomScale="80" zoomScaleNormal="100" zoomScaleSheetLayoutView="80" workbookViewId="0">
      <selection activeCell="B14" sqref="B14"/>
    </sheetView>
  </sheetViews>
  <sheetFormatPr baseColWidth="10" defaultColWidth="11.42578125" defaultRowHeight="14.25" x14ac:dyDescent="0.2"/>
  <cols>
    <col min="1" max="1" width="17.140625" style="2" customWidth="1"/>
    <col min="2" max="2" width="47.140625" style="2" customWidth="1"/>
    <col min="3" max="3" width="25" style="2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425</v>
      </c>
      <c r="B1" s="479"/>
      <c r="C1" s="479"/>
      <c r="D1" s="479"/>
      <c r="E1" s="1"/>
    </row>
    <row r="2" spans="1:7" x14ac:dyDescent="0.2">
      <c r="A2" s="460" t="str">
        <f>+'ANEXO 65 N2'!A2:D2</f>
        <v>CUADRO TARIFARIO DE REFERENCIA ÁREA RÍO DE LA PLATA</v>
      </c>
      <c r="B2" s="460"/>
      <c r="C2" s="460"/>
      <c r="D2" s="460"/>
    </row>
    <row r="3" spans="1:7" ht="14.25" customHeight="1" x14ac:dyDescent="0.2">
      <c r="A3" s="480" t="str">
        <f>+'ANEXO 58 TS'!A3:D3</f>
        <v>TARIFA SOCIAL SIN SUBSIDIO DEL ESTADO PROVINCIAL EN EL COMPONENTE "VALOR AGREGADO DE DISTRIBUCIÓN"</v>
      </c>
      <c r="B3" s="480"/>
      <c r="C3" s="480"/>
      <c r="D3" s="480"/>
    </row>
    <row r="4" spans="1:7" s="3" customFormat="1" ht="12.75" x14ac:dyDescent="0.2"/>
    <row r="5" spans="1:7" s="3" customFormat="1" ht="12.75" x14ac:dyDescent="0.2">
      <c r="A5" s="4"/>
      <c r="B5" s="4"/>
    </row>
    <row r="6" spans="1:7" s="3" customFormat="1" ht="12.75" x14ac:dyDescent="0.2">
      <c r="A6" s="228"/>
      <c r="B6" s="229"/>
      <c r="C6" s="230"/>
      <c r="D6" s="231"/>
    </row>
    <row r="7" spans="1:7" x14ac:dyDescent="0.2">
      <c r="A7" s="232" t="s">
        <v>12</v>
      </c>
      <c r="B7" s="52"/>
      <c r="C7" s="150"/>
      <c r="D7" s="233"/>
    </row>
    <row r="8" spans="1:7" x14ac:dyDescent="0.2">
      <c r="A8" s="234"/>
      <c r="B8" s="54" t="s">
        <v>13</v>
      </c>
      <c r="C8" s="14" t="s">
        <v>14</v>
      </c>
      <c r="D8" s="233">
        <f>+'ANEXO 58 TS'!D8</f>
        <v>442.32</v>
      </c>
      <c r="E8" s="55"/>
      <c r="F8" s="62"/>
    </row>
    <row r="9" spans="1:7" x14ac:dyDescent="0.2">
      <c r="A9" s="234"/>
      <c r="B9" s="54" t="s">
        <v>15</v>
      </c>
      <c r="C9" s="10" t="s">
        <v>4</v>
      </c>
      <c r="D9" s="235">
        <f>+'ANEXO 58 TS'!D9</f>
        <v>0</v>
      </c>
      <c r="E9" s="55"/>
      <c r="F9" s="62"/>
      <c r="G9" s="17"/>
    </row>
    <row r="10" spans="1:7" s="3" customFormat="1" ht="12.75" x14ac:dyDescent="0.2">
      <c r="A10" s="234"/>
      <c r="B10" s="54"/>
      <c r="C10" s="57"/>
      <c r="D10" s="236"/>
      <c r="E10" s="55"/>
    </row>
    <row r="11" spans="1:7" x14ac:dyDescent="0.2">
      <c r="A11" s="232" t="s">
        <v>16</v>
      </c>
      <c r="B11" s="52"/>
      <c r="C11" s="48"/>
      <c r="D11" s="237"/>
      <c r="E11" s="55"/>
    </row>
    <row r="12" spans="1:7" x14ac:dyDescent="0.2">
      <c r="A12" s="234"/>
      <c r="B12" s="54" t="s">
        <v>17</v>
      </c>
      <c r="C12" s="14" t="s">
        <v>14</v>
      </c>
      <c r="D12" s="233">
        <f>+'ANEXO 58 TS'!D12</f>
        <v>1108.6199999999999</v>
      </c>
      <c r="E12" s="55"/>
      <c r="F12" s="62"/>
    </row>
    <row r="13" spans="1:7" x14ac:dyDescent="0.2">
      <c r="A13" s="234"/>
      <c r="B13" s="54" t="s">
        <v>157</v>
      </c>
      <c r="C13" s="10" t="s">
        <v>4</v>
      </c>
      <c r="D13" s="238">
        <f>+'ANEXO 58 TS'!D13</f>
        <v>6.2962999999999996</v>
      </c>
      <c r="E13" s="55"/>
      <c r="F13" s="62"/>
    </row>
    <row r="14" spans="1:7" x14ac:dyDescent="0.2">
      <c r="A14" s="234"/>
      <c r="B14" s="54" t="s">
        <v>155</v>
      </c>
      <c r="C14" s="10" t="s">
        <v>4</v>
      </c>
      <c r="D14" s="235">
        <f>+'ANEXO 58 TS'!D14</f>
        <v>8.1212</v>
      </c>
      <c r="E14" s="55"/>
      <c r="F14" s="62"/>
    </row>
    <row r="15" spans="1:7" x14ac:dyDescent="0.2">
      <c r="A15" s="234"/>
      <c r="B15" s="54" t="s">
        <v>19</v>
      </c>
      <c r="C15" s="14" t="s">
        <v>14</v>
      </c>
      <c r="D15" s="233">
        <f>+'ANEXO 58 TS'!D15</f>
        <v>1421.25</v>
      </c>
      <c r="E15" s="55"/>
      <c r="F15" s="62"/>
    </row>
    <row r="16" spans="1:7" x14ac:dyDescent="0.2">
      <c r="A16" s="234"/>
      <c r="B16" s="54" t="s">
        <v>20</v>
      </c>
      <c r="C16" s="10" t="s">
        <v>4</v>
      </c>
      <c r="D16" s="235">
        <f>+'ANEXO 58 TS'!D16</f>
        <v>8.2995999999999999</v>
      </c>
      <c r="E16" s="55"/>
      <c r="F16" s="62"/>
    </row>
    <row r="17" spans="1:6" x14ac:dyDescent="0.2">
      <c r="A17" s="234"/>
      <c r="B17" s="54" t="s">
        <v>21</v>
      </c>
      <c r="C17" s="14" t="s">
        <v>14</v>
      </c>
      <c r="D17" s="233">
        <f>+'ANEXO 58 TS'!D17</f>
        <v>1969.54</v>
      </c>
      <c r="E17" s="55"/>
      <c r="F17" s="62"/>
    </row>
    <row r="18" spans="1:6" x14ac:dyDescent="0.2">
      <c r="A18" s="234"/>
      <c r="B18" s="54" t="s">
        <v>22</v>
      </c>
      <c r="C18" s="10" t="s">
        <v>4</v>
      </c>
      <c r="D18" s="235">
        <f>+'ANEXO 58 TS'!D18</f>
        <v>8.9125999999999994</v>
      </c>
      <c r="E18" s="55"/>
      <c r="F18" s="62"/>
    </row>
    <row r="19" spans="1:6" x14ac:dyDescent="0.2">
      <c r="A19" s="234"/>
      <c r="B19" s="54" t="s">
        <v>23</v>
      </c>
      <c r="C19" s="14" t="s">
        <v>14</v>
      </c>
      <c r="D19" s="233">
        <f>+'ANEXO 58 TS'!D19</f>
        <v>2368.5100000000002</v>
      </c>
      <c r="E19" s="55"/>
      <c r="F19" s="62"/>
    </row>
    <row r="20" spans="1:6" x14ac:dyDescent="0.2">
      <c r="A20" s="234"/>
      <c r="B20" s="54" t="s">
        <v>24</v>
      </c>
      <c r="C20" s="10" t="s">
        <v>4</v>
      </c>
      <c r="D20" s="235">
        <f>+'ANEXO 58 TS'!D20</f>
        <v>9.2515000000000001</v>
      </c>
      <c r="E20" s="55"/>
      <c r="F20" s="62"/>
    </row>
    <row r="21" spans="1:6" x14ac:dyDescent="0.2">
      <c r="A21" s="234"/>
      <c r="B21" s="54" t="s">
        <v>25</v>
      </c>
      <c r="C21" s="14" t="s">
        <v>14</v>
      </c>
      <c r="D21" s="233">
        <f>+'ANEXO 58 TS'!D21</f>
        <v>4032.47</v>
      </c>
      <c r="E21" s="55"/>
      <c r="F21" s="62"/>
    </row>
    <row r="22" spans="1:6" x14ac:dyDescent="0.2">
      <c r="A22" s="234"/>
      <c r="B22" s="54" t="s">
        <v>26</v>
      </c>
      <c r="C22" s="10" t="s">
        <v>4</v>
      </c>
      <c r="D22" s="235">
        <f>+'ANEXO 58 TS'!D22</f>
        <v>10.673299999999999</v>
      </c>
      <c r="E22" s="55"/>
      <c r="F22" s="62"/>
    </row>
    <row r="23" spans="1:6" x14ac:dyDescent="0.2">
      <c r="A23" s="234"/>
      <c r="B23" s="54" t="s">
        <v>27</v>
      </c>
      <c r="C23" s="14" t="s">
        <v>14</v>
      </c>
      <c r="D23" s="233">
        <f>+'ANEXO 58 TS'!D23</f>
        <v>5580.79</v>
      </c>
      <c r="E23" s="55"/>
      <c r="F23" s="62"/>
    </row>
    <row r="24" spans="1:6" x14ac:dyDescent="0.2">
      <c r="A24" s="234"/>
      <c r="B24" s="54" t="s">
        <v>28</v>
      </c>
      <c r="C24" s="10" t="s">
        <v>4</v>
      </c>
      <c r="D24" s="235">
        <f>+'ANEXO 58 TS'!D24</f>
        <v>11.7416</v>
      </c>
      <c r="E24" s="55"/>
      <c r="F24" s="62"/>
    </row>
    <row r="25" spans="1:6" x14ac:dyDescent="0.2">
      <c r="A25" s="234"/>
      <c r="B25" s="54" t="s">
        <v>29</v>
      </c>
      <c r="C25" s="14" t="s">
        <v>14</v>
      </c>
      <c r="D25" s="233">
        <f>+'ANEXO 58 TS'!D25</f>
        <v>8060.41</v>
      </c>
      <c r="E25" s="55"/>
      <c r="F25" s="62"/>
    </row>
    <row r="26" spans="1:6" x14ac:dyDescent="0.2">
      <c r="A26" s="234"/>
      <c r="B26" s="54" t="s">
        <v>30</v>
      </c>
      <c r="C26" s="10" t="s">
        <v>4</v>
      </c>
      <c r="D26" s="235">
        <f>+'ANEXO 58 TS'!D26</f>
        <v>12.4131</v>
      </c>
      <c r="E26" s="55"/>
      <c r="F26" s="62"/>
    </row>
    <row r="27" spans="1:6" x14ac:dyDescent="0.2">
      <c r="A27" s="234"/>
      <c r="B27" s="54" t="s">
        <v>31</v>
      </c>
      <c r="C27" s="14" t="s">
        <v>14</v>
      </c>
      <c r="D27" s="233">
        <f>+'ANEXO 58 TS'!D27</f>
        <v>9693.77</v>
      </c>
      <c r="E27" s="55"/>
      <c r="F27" s="62"/>
    </row>
    <row r="28" spans="1:6" x14ac:dyDescent="0.2">
      <c r="A28" s="234"/>
      <c r="B28" s="54" t="s">
        <v>32</v>
      </c>
      <c r="C28" s="10" t="s">
        <v>4</v>
      </c>
      <c r="D28" s="235">
        <f>+'ANEXO 58 TS'!D28</f>
        <v>12.552099999999999</v>
      </c>
      <c r="E28" s="55"/>
      <c r="F28" s="62"/>
    </row>
    <row r="29" spans="1:6" s="3" customFormat="1" ht="12.75" x14ac:dyDescent="0.2">
      <c r="A29" s="234"/>
      <c r="B29" s="54"/>
      <c r="C29" s="57"/>
      <c r="D29" s="236"/>
      <c r="E29" s="55"/>
    </row>
    <row r="30" spans="1:6" x14ac:dyDescent="0.2">
      <c r="A30" s="239" t="s">
        <v>45</v>
      </c>
      <c r="B30" s="70"/>
      <c r="C30" s="30"/>
      <c r="D30" s="240"/>
      <c r="E30" s="55"/>
    </row>
    <row r="31" spans="1:6" x14ac:dyDescent="0.2">
      <c r="A31" s="241"/>
      <c r="B31" s="72" t="s">
        <v>46</v>
      </c>
      <c r="C31" s="34" t="s">
        <v>14</v>
      </c>
      <c r="D31" s="242">
        <f>+'ANEXO 58 TS'!D31</f>
        <v>1823.41</v>
      </c>
      <c r="E31" s="55"/>
    </row>
    <row r="32" spans="1:6" x14ac:dyDescent="0.2">
      <c r="A32" s="241"/>
      <c r="B32" s="54" t="s">
        <v>156</v>
      </c>
      <c r="C32" s="10" t="s">
        <v>4</v>
      </c>
      <c r="D32" s="238">
        <f>+'ANEXO 58 TS'!D32</f>
        <v>0</v>
      </c>
      <c r="E32" s="55"/>
    </row>
    <row r="33" spans="1:5" x14ac:dyDescent="0.2">
      <c r="A33" s="241"/>
      <c r="B33" s="54" t="s">
        <v>157</v>
      </c>
      <c r="C33" s="10" t="s">
        <v>4</v>
      </c>
      <c r="D33" s="238">
        <f>+'ANEXO 58 TS'!D33</f>
        <v>4.1670999999999996</v>
      </c>
      <c r="E33" s="55"/>
    </row>
    <row r="34" spans="1:5" x14ac:dyDescent="0.2">
      <c r="A34" s="241"/>
      <c r="B34" s="54" t="s">
        <v>155</v>
      </c>
      <c r="C34" s="10" t="s">
        <v>4</v>
      </c>
      <c r="D34" s="238">
        <f>+'ANEXO 58 TS'!D34</f>
        <v>5.8156999999999996</v>
      </c>
      <c r="E34" s="55"/>
    </row>
    <row r="35" spans="1:5" x14ac:dyDescent="0.2">
      <c r="A35" s="241"/>
      <c r="B35" s="72" t="s">
        <v>48</v>
      </c>
      <c r="C35" s="34" t="s">
        <v>14</v>
      </c>
      <c r="D35" s="242">
        <f>+'ANEXO 58 TS'!D35</f>
        <v>3279.65</v>
      </c>
      <c r="E35" s="55"/>
    </row>
    <row r="36" spans="1:5" x14ac:dyDescent="0.2">
      <c r="A36" s="241"/>
      <c r="B36" s="72" t="s">
        <v>49</v>
      </c>
      <c r="C36" s="30" t="s">
        <v>4</v>
      </c>
      <c r="D36" s="238">
        <f>+'ANEXO 58 TS'!D36</f>
        <v>6.6555</v>
      </c>
      <c r="E36" s="55"/>
    </row>
    <row r="37" spans="1:5" x14ac:dyDescent="0.2">
      <c r="A37" s="241"/>
      <c r="B37" s="72" t="s">
        <v>50</v>
      </c>
      <c r="C37" s="34" t="s">
        <v>14</v>
      </c>
      <c r="D37" s="242">
        <f>+'ANEXO 58 TS'!D37</f>
        <v>6207.55</v>
      </c>
      <c r="E37" s="55"/>
    </row>
    <row r="38" spans="1:5" x14ac:dyDescent="0.2">
      <c r="A38" s="241"/>
      <c r="B38" s="72" t="s">
        <v>51</v>
      </c>
      <c r="C38" s="30" t="s">
        <v>4</v>
      </c>
      <c r="D38" s="238">
        <f>+'ANEXO 58 TS'!D38</f>
        <v>7.8178000000000001</v>
      </c>
      <c r="E38" s="55"/>
    </row>
    <row r="39" spans="1:5" x14ac:dyDescent="0.2">
      <c r="A39" s="241"/>
      <c r="B39" s="72" t="s">
        <v>52</v>
      </c>
      <c r="C39" s="34" t="s">
        <v>14</v>
      </c>
      <c r="D39" s="242">
        <f>+'ANEXO 58 TS'!D39</f>
        <v>8828.25</v>
      </c>
      <c r="E39" s="55"/>
    </row>
    <row r="40" spans="1:5" x14ac:dyDescent="0.2">
      <c r="A40" s="241"/>
      <c r="B40" s="72" t="s">
        <v>53</v>
      </c>
      <c r="C40" s="30" t="s">
        <v>4</v>
      </c>
      <c r="D40" s="238">
        <f>+'ANEXO 58 TS'!D40</f>
        <v>7.9855999999999998</v>
      </c>
      <c r="E40" s="55"/>
    </row>
    <row r="41" spans="1:5" s="3" customFormat="1" ht="13.5" thickBot="1" x14ac:dyDescent="0.25">
      <c r="A41" s="243"/>
      <c r="B41" s="152"/>
      <c r="C41" s="153"/>
      <c r="D41" s="244"/>
      <c r="E41" s="55"/>
    </row>
    <row r="42" spans="1:5" s="3" customFormat="1" ht="12.75" x14ac:dyDescent="0.2">
      <c r="A42" s="245"/>
      <c r="B42" s="155"/>
      <c r="C42" s="76"/>
      <c r="D42" s="246"/>
      <c r="E42" s="55"/>
    </row>
    <row r="43" spans="1:5" x14ac:dyDescent="0.2">
      <c r="A43" s="247" t="s">
        <v>158</v>
      </c>
      <c r="B43" s="158"/>
      <c r="C43" s="159"/>
      <c r="D43" s="248"/>
      <c r="E43" s="55"/>
    </row>
    <row r="44" spans="1:5" x14ac:dyDescent="0.2">
      <c r="A44" s="249"/>
      <c r="B44" s="33" t="s">
        <v>159</v>
      </c>
      <c r="C44" s="30" t="s">
        <v>57</v>
      </c>
      <c r="D44" s="250">
        <v>27</v>
      </c>
      <c r="E44" s="55"/>
    </row>
    <row r="45" spans="1:5" x14ac:dyDescent="0.2">
      <c r="A45" s="249"/>
      <c r="B45" s="33" t="s">
        <v>160</v>
      </c>
      <c r="C45" s="30" t="s">
        <v>57</v>
      </c>
      <c r="D45" s="250">
        <v>43</v>
      </c>
      <c r="E45" s="55"/>
    </row>
    <row r="46" spans="1:5" x14ac:dyDescent="0.2">
      <c r="A46" s="249"/>
      <c r="B46" s="33" t="s">
        <v>161</v>
      </c>
      <c r="C46" s="30" t="s">
        <v>57</v>
      </c>
      <c r="D46" s="250">
        <v>52</v>
      </c>
      <c r="E46" s="55"/>
    </row>
    <row r="47" spans="1:5" x14ac:dyDescent="0.2">
      <c r="A47" s="249"/>
      <c r="B47" s="33" t="s">
        <v>162</v>
      </c>
      <c r="C47" s="30" t="s">
        <v>57</v>
      </c>
      <c r="D47" s="250">
        <v>57</v>
      </c>
      <c r="E47" s="55"/>
    </row>
    <row r="48" spans="1:5" x14ac:dyDescent="0.2">
      <c r="A48" s="249"/>
      <c r="B48" s="33" t="s">
        <v>163</v>
      </c>
      <c r="C48" s="30" t="s">
        <v>57</v>
      </c>
      <c r="D48" s="250">
        <v>70</v>
      </c>
      <c r="E48" s="55"/>
    </row>
    <row r="49" spans="1:5" x14ac:dyDescent="0.2">
      <c r="A49" s="249"/>
      <c r="B49" s="33" t="s">
        <v>164</v>
      </c>
      <c r="C49" s="30" t="s">
        <v>57</v>
      </c>
      <c r="D49" s="250">
        <v>86</v>
      </c>
      <c r="E49" s="55"/>
    </row>
    <row r="50" spans="1:5" x14ac:dyDescent="0.2">
      <c r="A50" s="249"/>
      <c r="B50" s="33" t="s">
        <v>165</v>
      </c>
      <c r="C50" s="30" t="s">
        <v>57</v>
      </c>
      <c r="D50" s="250">
        <v>91</v>
      </c>
      <c r="E50" s="55"/>
    </row>
    <row r="51" spans="1:5" x14ac:dyDescent="0.2">
      <c r="A51" s="249"/>
      <c r="B51" s="33" t="s">
        <v>166</v>
      </c>
      <c r="C51" s="30" t="s">
        <v>57</v>
      </c>
      <c r="D51" s="250">
        <v>108</v>
      </c>
      <c r="E51" s="55"/>
    </row>
    <row r="52" spans="1:5" x14ac:dyDescent="0.2">
      <c r="A52" s="249"/>
      <c r="B52" s="33" t="s">
        <v>167</v>
      </c>
      <c r="C52" s="30" t="s">
        <v>57</v>
      </c>
      <c r="D52" s="250">
        <v>124</v>
      </c>
      <c r="E52" s="55"/>
    </row>
    <row r="53" spans="1:5" x14ac:dyDescent="0.2">
      <c r="A53" s="249"/>
      <c r="B53" s="33" t="s">
        <v>168</v>
      </c>
      <c r="C53" s="30" t="s">
        <v>57</v>
      </c>
      <c r="D53" s="250">
        <v>136</v>
      </c>
      <c r="E53" s="55"/>
    </row>
    <row r="54" spans="1:5" x14ac:dyDescent="0.2">
      <c r="A54" s="249"/>
      <c r="B54" s="33" t="s">
        <v>169</v>
      </c>
      <c r="C54" s="30" t="s">
        <v>57</v>
      </c>
      <c r="D54" s="250">
        <v>166</v>
      </c>
      <c r="E54" s="55"/>
    </row>
    <row r="55" spans="1:5" x14ac:dyDescent="0.2">
      <c r="A55" s="249"/>
      <c r="B55" s="33" t="s">
        <v>170</v>
      </c>
      <c r="C55" s="30" t="s">
        <v>57</v>
      </c>
      <c r="D55" s="250">
        <v>186</v>
      </c>
      <c r="E55" s="55"/>
    </row>
    <row r="56" spans="1:5" x14ac:dyDescent="0.2">
      <c r="A56" s="249"/>
      <c r="B56" s="33" t="s">
        <v>171</v>
      </c>
      <c r="C56" s="30" t="s">
        <v>57</v>
      </c>
      <c r="D56" s="250">
        <v>216</v>
      </c>
      <c r="E56" s="55"/>
    </row>
    <row r="57" spans="1:5" x14ac:dyDescent="0.2">
      <c r="A57" s="249"/>
      <c r="B57" s="33" t="s">
        <v>70</v>
      </c>
      <c r="C57" s="30" t="s">
        <v>57</v>
      </c>
      <c r="D57" s="250">
        <v>251</v>
      </c>
      <c r="E57" s="55"/>
    </row>
    <row r="58" spans="1:5" s="3" customFormat="1" ht="13.5" thickBot="1" x14ac:dyDescent="0.25">
      <c r="A58" s="251"/>
      <c r="B58" s="161"/>
      <c r="C58" s="153"/>
      <c r="D58" s="252"/>
      <c r="E58" s="55"/>
    </row>
    <row r="59" spans="1:5" s="3" customFormat="1" ht="12.75" x14ac:dyDescent="0.2">
      <c r="A59" s="234"/>
      <c r="B59" s="54"/>
      <c r="C59" s="100"/>
      <c r="D59" s="253"/>
      <c r="E59" s="55"/>
    </row>
    <row r="60" spans="1:5" ht="15.75" x14ac:dyDescent="0.25">
      <c r="A60" s="234"/>
      <c r="B60" s="102" t="s">
        <v>7</v>
      </c>
      <c r="C60" s="150"/>
      <c r="D60" s="237"/>
      <c r="E60" s="55"/>
    </row>
    <row r="61" spans="1:5" s="3" customFormat="1" ht="12.75" x14ac:dyDescent="0.2">
      <c r="A61" s="254"/>
      <c r="B61" s="106"/>
      <c r="C61" s="53"/>
      <c r="D61" s="236"/>
      <c r="E61" s="55"/>
    </row>
    <row r="62" spans="1:5" x14ac:dyDescent="0.2">
      <c r="A62" s="232" t="s">
        <v>172</v>
      </c>
      <c r="B62" s="52"/>
      <c r="C62" s="48"/>
      <c r="D62" s="237"/>
      <c r="E62" s="55"/>
    </row>
    <row r="63" spans="1:5" x14ac:dyDescent="0.2">
      <c r="A63" s="234"/>
      <c r="B63" s="54" t="s">
        <v>0</v>
      </c>
      <c r="C63" s="14" t="s">
        <v>1</v>
      </c>
      <c r="D63" s="255">
        <f>+'ANEXO 58 TS'!D63</f>
        <v>2032.08</v>
      </c>
      <c r="E63" s="55"/>
    </row>
    <row r="64" spans="1:5" x14ac:dyDescent="0.2">
      <c r="A64" s="234"/>
      <c r="B64" s="54" t="s">
        <v>2</v>
      </c>
      <c r="C64" s="14" t="s">
        <v>1</v>
      </c>
      <c r="D64" s="255">
        <f>+'ANEXO 58 TS'!D64</f>
        <v>1597.76</v>
      </c>
      <c r="E64" s="55"/>
    </row>
    <row r="65" spans="1:5" x14ac:dyDescent="0.2">
      <c r="A65" s="234"/>
      <c r="B65" s="54" t="s">
        <v>3</v>
      </c>
      <c r="C65" s="10" t="s">
        <v>4</v>
      </c>
      <c r="D65" s="256">
        <f>+'ANEXO 58 TS'!D65</f>
        <v>0.84860000000000002</v>
      </c>
      <c r="E65" s="55"/>
    </row>
    <row r="66" spans="1:5" x14ac:dyDescent="0.2">
      <c r="A66" s="234"/>
      <c r="B66" s="64" t="s">
        <v>5</v>
      </c>
      <c r="C66" s="10" t="s">
        <v>4</v>
      </c>
      <c r="D66" s="256">
        <f>+'ANEXO 58 TS'!D66</f>
        <v>0.84860000000000002</v>
      </c>
      <c r="E66" s="55"/>
    </row>
    <row r="67" spans="1:5" x14ac:dyDescent="0.2">
      <c r="A67" s="234"/>
      <c r="B67" s="54" t="s">
        <v>6</v>
      </c>
      <c r="C67" s="10" t="s">
        <v>4</v>
      </c>
      <c r="D67" s="256">
        <f>+'ANEXO 58 TS'!D67</f>
        <v>0.84860000000000002</v>
      </c>
      <c r="E67" s="55"/>
    </row>
    <row r="68" spans="1:5" s="3" customFormat="1" ht="12.75" x14ac:dyDescent="0.2">
      <c r="A68" s="234"/>
      <c r="B68" s="54"/>
      <c r="C68" s="57"/>
      <c r="D68" s="236"/>
      <c r="E68" s="55"/>
    </row>
    <row r="69" spans="1:5" s="3" customFormat="1" ht="12.75" x14ac:dyDescent="0.2">
      <c r="A69" s="234"/>
      <c r="B69" s="54"/>
      <c r="C69" s="57"/>
      <c r="D69" s="236"/>
      <c r="E69" s="55"/>
    </row>
    <row r="70" spans="1:5" x14ac:dyDescent="0.2">
      <c r="A70" s="232" t="s">
        <v>173</v>
      </c>
      <c r="B70" s="52"/>
      <c r="C70" s="48"/>
      <c r="D70" s="237"/>
      <c r="E70" s="55"/>
    </row>
    <row r="71" spans="1:5" x14ac:dyDescent="0.2">
      <c r="A71" s="234"/>
      <c r="B71" s="54" t="s">
        <v>0</v>
      </c>
      <c r="C71" s="14" t="s">
        <v>1</v>
      </c>
      <c r="D71" s="255">
        <f>+'ANEXO 58 TS'!D71</f>
        <v>1528.53</v>
      </c>
      <c r="E71" s="55"/>
    </row>
    <row r="72" spans="1:5" x14ac:dyDescent="0.2">
      <c r="A72" s="234"/>
      <c r="B72" s="54" t="s">
        <v>2</v>
      </c>
      <c r="C72" s="14" t="s">
        <v>1</v>
      </c>
      <c r="D72" s="255">
        <f>+'ANEXO 58 TS'!D72</f>
        <v>1188.21</v>
      </c>
      <c r="E72" s="55"/>
    </row>
    <row r="73" spans="1:5" x14ac:dyDescent="0.2">
      <c r="A73" s="234"/>
      <c r="B73" s="54" t="s">
        <v>3</v>
      </c>
      <c r="C73" s="10" t="s">
        <v>4</v>
      </c>
      <c r="D73" s="256">
        <f>+'ANEXO 58 TS'!D73</f>
        <v>0.76659999999999995</v>
      </c>
      <c r="E73" s="55"/>
    </row>
    <row r="74" spans="1:5" x14ac:dyDescent="0.2">
      <c r="A74" s="234"/>
      <c r="B74" s="64" t="s">
        <v>5</v>
      </c>
      <c r="C74" s="10" t="s">
        <v>4</v>
      </c>
      <c r="D74" s="256">
        <f>+'ANEXO 58 TS'!D74</f>
        <v>0.76659999999999995</v>
      </c>
      <c r="E74" s="55"/>
    </row>
    <row r="75" spans="1:5" x14ac:dyDescent="0.2">
      <c r="A75" s="234"/>
      <c r="B75" s="54" t="s">
        <v>6</v>
      </c>
      <c r="C75" s="10" t="s">
        <v>4</v>
      </c>
      <c r="D75" s="256">
        <f>+'ANEXO 58 TS'!D75</f>
        <v>0.76659999999999995</v>
      </c>
      <c r="E75" s="55"/>
    </row>
    <row r="76" spans="1:5" s="3" customFormat="1" ht="12.75" x14ac:dyDescent="0.2">
      <c r="A76" s="234"/>
      <c r="B76" s="54"/>
      <c r="C76" s="57"/>
      <c r="D76" s="236"/>
      <c r="E76" s="55"/>
    </row>
    <row r="77" spans="1:5" x14ac:dyDescent="0.2">
      <c r="A77" s="232" t="s">
        <v>174</v>
      </c>
      <c r="B77" s="52"/>
      <c r="C77" s="48"/>
      <c r="D77" s="237"/>
      <c r="E77" s="55"/>
    </row>
    <row r="78" spans="1:5" x14ac:dyDescent="0.2">
      <c r="A78" s="234"/>
      <c r="B78" s="54" t="s">
        <v>0</v>
      </c>
      <c r="C78" s="14" t="s">
        <v>1</v>
      </c>
      <c r="D78" s="255">
        <f>+'ANEXO 58 TS'!D78</f>
        <v>437.38</v>
      </c>
      <c r="E78" s="55"/>
    </row>
    <row r="79" spans="1:5" x14ac:dyDescent="0.2">
      <c r="A79" s="234"/>
      <c r="B79" s="54" t="s">
        <v>2</v>
      </c>
      <c r="C79" s="14" t="s">
        <v>1</v>
      </c>
      <c r="D79" s="255">
        <f>+'ANEXO 58 TS'!D79</f>
        <v>300.64999999999998</v>
      </c>
      <c r="E79" s="55"/>
    </row>
    <row r="80" spans="1:5" x14ac:dyDescent="0.2">
      <c r="A80" s="234"/>
      <c r="B80" s="54" t="s">
        <v>3</v>
      </c>
      <c r="C80" s="10" t="s">
        <v>4</v>
      </c>
      <c r="D80" s="256">
        <f>+'ANEXO 58 TS'!D80</f>
        <v>0.73709999999999998</v>
      </c>
      <c r="E80" s="55"/>
    </row>
    <row r="81" spans="1:5" x14ac:dyDescent="0.2">
      <c r="A81" s="234"/>
      <c r="B81" s="64" t="s">
        <v>5</v>
      </c>
      <c r="C81" s="10" t="s">
        <v>4</v>
      </c>
      <c r="D81" s="256">
        <f>+'ANEXO 58 TS'!D81</f>
        <v>0.73709999999999998</v>
      </c>
      <c r="E81" s="55"/>
    </row>
    <row r="82" spans="1:5" x14ac:dyDescent="0.2">
      <c r="A82" s="234"/>
      <c r="B82" s="54" t="s">
        <v>6</v>
      </c>
      <c r="C82" s="10" t="s">
        <v>4</v>
      </c>
      <c r="D82" s="256">
        <f>+'ANEXO 58 TS'!D82</f>
        <v>0.73709999999999998</v>
      </c>
      <c r="E82" s="55"/>
    </row>
    <row r="83" spans="1:5" s="3" customFormat="1" ht="12.75" x14ac:dyDescent="0.2">
      <c r="A83" s="234"/>
      <c r="B83" s="54"/>
      <c r="C83" s="10"/>
      <c r="D83" s="236"/>
      <c r="E83" s="55"/>
    </row>
    <row r="84" spans="1:5" x14ac:dyDescent="0.2">
      <c r="A84" s="232" t="s">
        <v>175</v>
      </c>
      <c r="B84" s="52"/>
      <c r="C84" s="48"/>
      <c r="D84" s="237"/>
      <c r="E84" s="55"/>
    </row>
    <row r="85" spans="1:5" x14ac:dyDescent="0.2">
      <c r="A85" s="234"/>
      <c r="B85" s="54" t="s">
        <v>0</v>
      </c>
      <c r="C85" s="14" t="s">
        <v>1</v>
      </c>
      <c r="D85" s="255">
        <f>+'ANEXO 58 TS'!D85</f>
        <v>2032.08</v>
      </c>
      <c r="E85" s="55"/>
    </row>
    <row r="86" spans="1:5" x14ac:dyDescent="0.2">
      <c r="A86" s="234"/>
      <c r="B86" s="54" t="s">
        <v>2</v>
      </c>
      <c r="C86" s="14" t="s">
        <v>1</v>
      </c>
      <c r="D86" s="255">
        <f>+'ANEXO 58 TS'!D86</f>
        <v>1597.76</v>
      </c>
      <c r="E86" s="55"/>
    </row>
    <row r="87" spans="1:5" x14ac:dyDescent="0.2">
      <c r="A87" s="234"/>
      <c r="B87" s="54" t="s">
        <v>3</v>
      </c>
      <c r="C87" s="10" t="s">
        <v>4</v>
      </c>
      <c r="D87" s="256">
        <f>+'ANEXO 58 TS'!D87</f>
        <v>2.9731000000000001</v>
      </c>
      <c r="E87" s="55"/>
    </row>
    <row r="88" spans="1:5" x14ac:dyDescent="0.2">
      <c r="A88" s="234"/>
      <c r="B88" s="64" t="s">
        <v>5</v>
      </c>
      <c r="C88" s="10" t="s">
        <v>4</v>
      </c>
      <c r="D88" s="256">
        <f>+'ANEXO 58 TS'!D88</f>
        <v>2.8855</v>
      </c>
      <c r="E88" s="55"/>
    </row>
    <row r="89" spans="1:5" x14ac:dyDescent="0.2">
      <c r="A89" s="234"/>
      <c r="B89" s="54" t="s">
        <v>6</v>
      </c>
      <c r="C89" s="10" t="s">
        <v>4</v>
      </c>
      <c r="D89" s="256">
        <f>+'ANEXO 58 TS'!D89</f>
        <v>2.7974000000000001</v>
      </c>
      <c r="E89" s="55"/>
    </row>
    <row r="90" spans="1:5" s="3" customFormat="1" ht="12.75" x14ac:dyDescent="0.2">
      <c r="A90" s="234"/>
      <c r="B90" s="54"/>
      <c r="C90" s="57"/>
      <c r="D90" s="236"/>
      <c r="E90" s="55"/>
    </row>
    <row r="91" spans="1:5" x14ac:dyDescent="0.2">
      <c r="A91" s="232" t="s">
        <v>176</v>
      </c>
      <c r="B91" s="52"/>
      <c r="C91" s="48"/>
      <c r="D91" s="237"/>
      <c r="E91" s="55"/>
    </row>
    <row r="92" spans="1:5" x14ac:dyDescent="0.2">
      <c r="A92" s="234"/>
      <c r="B92" s="54" t="s">
        <v>0</v>
      </c>
      <c r="C92" s="14" t="s">
        <v>1</v>
      </c>
      <c r="D92" s="255">
        <f>+'ANEXO 58 TS'!D92</f>
        <v>1528.53</v>
      </c>
      <c r="E92" s="55"/>
    </row>
    <row r="93" spans="1:5" x14ac:dyDescent="0.2">
      <c r="A93" s="234"/>
      <c r="B93" s="54" t="s">
        <v>2</v>
      </c>
      <c r="C93" s="14" t="s">
        <v>1</v>
      </c>
      <c r="D93" s="255">
        <f>+'ANEXO 58 TS'!D93</f>
        <v>1188.21</v>
      </c>
      <c r="E93" s="55"/>
    </row>
    <row r="94" spans="1:5" x14ac:dyDescent="0.2">
      <c r="A94" s="234"/>
      <c r="B94" s="54" t="s">
        <v>3</v>
      </c>
      <c r="C94" s="10" t="s">
        <v>4</v>
      </c>
      <c r="D94" s="256">
        <f>+'ANEXO 58 TS'!D94</f>
        <v>2.6858</v>
      </c>
      <c r="E94" s="55"/>
    </row>
    <row r="95" spans="1:5" x14ac:dyDescent="0.2">
      <c r="A95" s="234"/>
      <c r="B95" s="64" t="s">
        <v>5</v>
      </c>
      <c r="C95" s="10" t="s">
        <v>4</v>
      </c>
      <c r="D95" s="256">
        <f>+'ANEXO 58 TS'!D95</f>
        <v>2.6067</v>
      </c>
      <c r="E95" s="55"/>
    </row>
    <row r="96" spans="1:5" x14ac:dyDescent="0.2">
      <c r="A96" s="234"/>
      <c r="B96" s="54" t="s">
        <v>6</v>
      </c>
      <c r="C96" s="10" t="s">
        <v>4</v>
      </c>
      <c r="D96" s="256">
        <f>+'ANEXO 58 TS'!D96</f>
        <v>2.5270000000000001</v>
      </c>
      <c r="E96" s="55"/>
    </row>
    <row r="97" spans="1:5" s="3" customFormat="1" ht="12.75" x14ac:dyDescent="0.2">
      <c r="A97" s="234"/>
      <c r="B97" s="54"/>
      <c r="C97" s="57"/>
      <c r="D97" s="236"/>
      <c r="E97" s="55"/>
    </row>
    <row r="98" spans="1:5" x14ac:dyDescent="0.2">
      <c r="A98" s="232" t="s">
        <v>177</v>
      </c>
      <c r="B98" s="52"/>
      <c r="C98" s="48"/>
      <c r="D98" s="237"/>
      <c r="E98" s="55"/>
    </row>
    <row r="99" spans="1:5" x14ac:dyDescent="0.2">
      <c r="A99" s="234"/>
      <c r="B99" s="54" t="s">
        <v>0</v>
      </c>
      <c r="C99" s="14" t="s">
        <v>1</v>
      </c>
      <c r="D99" s="255">
        <f>+'ANEXO 58 TS'!D99</f>
        <v>437.38</v>
      </c>
      <c r="E99" s="55"/>
    </row>
    <row r="100" spans="1:5" x14ac:dyDescent="0.2">
      <c r="A100" s="234"/>
      <c r="B100" s="54" t="s">
        <v>2</v>
      </c>
      <c r="C100" s="14" t="s">
        <v>1</v>
      </c>
      <c r="D100" s="255">
        <f>+'ANEXO 58 TS'!D100</f>
        <v>300.64999999999998</v>
      </c>
      <c r="E100" s="55"/>
    </row>
    <row r="101" spans="1:5" x14ac:dyDescent="0.2">
      <c r="A101" s="234"/>
      <c r="B101" s="54" t="s">
        <v>3</v>
      </c>
      <c r="C101" s="10" t="s">
        <v>4</v>
      </c>
      <c r="D101" s="256">
        <f>+'ANEXO 58 TS'!D101</f>
        <v>2.5823999999999998</v>
      </c>
      <c r="E101" s="55"/>
    </row>
    <row r="102" spans="1:5" x14ac:dyDescent="0.2">
      <c r="A102" s="234"/>
      <c r="B102" s="64" t="s">
        <v>5</v>
      </c>
      <c r="C102" s="10" t="s">
        <v>4</v>
      </c>
      <c r="D102" s="256">
        <f>+'ANEXO 58 TS'!D102</f>
        <v>2.5063</v>
      </c>
      <c r="E102" s="55"/>
    </row>
    <row r="103" spans="1:5" x14ac:dyDescent="0.2">
      <c r="A103" s="234"/>
      <c r="B103" s="54" t="s">
        <v>6</v>
      </c>
      <c r="C103" s="10" t="s">
        <v>4</v>
      </c>
      <c r="D103" s="256">
        <f>+'ANEXO 58 TS'!D103</f>
        <v>2.4297</v>
      </c>
      <c r="E103" s="55"/>
    </row>
    <row r="104" spans="1:5" s="3" customFormat="1" ht="12.75" x14ac:dyDescent="0.2">
      <c r="A104" s="234"/>
      <c r="B104" s="54"/>
      <c r="C104" s="10"/>
      <c r="D104" s="257"/>
      <c r="E104" s="55"/>
    </row>
    <row r="105" spans="1:5" x14ac:dyDescent="0.2">
      <c r="A105" s="232" t="s">
        <v>178</v>
      </c>
      <c r="B105" s="52"/>
      <c r="C105" s="48"/>
      <c r="D105" s="237"/>
      <c r="E105" s="55"/>
    </row>
    <row r="106" spans="1:5" x14ac:dyDescent="0.2">
      <c r="A106" s="234"/>
      <c r="B106" s="54" t="s">
        <v>0</v>
      </c>
      <c r="C106" s="14" t="s">
        <v>1</v>
      </c>
      <c r="D106" s="255">
        <f>+'ANEXO 58 TS'!D106</f>
        <v>2032.08</v>
      </c>
      <c r="E106" s="55"/>
    </row>
    <row r="107" spans="1:5" x14ac:dyDescent="0.2">
      <c r="A107" s="234"/>
      <c r="B107" s="54" t="s">
        <v>2</v>
      </c>
      <c r="C107" s="14" t="s">
        <v>1</v>
      </c>
      <c r="D107" s="255">
        <f>+'ANEXO 58 TS'!D107</f>
        <v>1597.76</v>
      </c>
      <c r="E107" s="55"/>
    </row>
    <row r="108" spans="1:5" x14ac:dyDescent="0.2">
      <c r="A108" s="234"/>
      <c r="B108" s="54" t="s">
        <v>3</v>
      </c>
      <c r="C108" s="10" t="s">
        <v>4</v>
      </c>
      <c r="D108" s="256">
        <f>+'ANEXO 58 TS'!D108</f>
        <v>4.8247</v>
      </c>
      <c r="E108" s="55"/>
    </row>
    <row r="109" spans="1:5" x14ac:dyDescent="0.2">
      <c r="A109" s="234"/>
      <c r="B109" s="64" t="s">
        <v>5</v>
      </c>
      <c r="C109" s="10" t="s">
        <v>4</v>
      </c>
      <c r="D109" s="256">
        <f>+'ANEXO 58 TS'!D109</f>
        <v>4.6496000000000004</v>
      </c>
      <c r="E109" s="55"/>
    </row>
    <row r="110" spans="1:5" x14ac:dyDescent="0.2">
      <c r="A110" s="234"/>
      <c r="B110" s="54" t="s">
        <v>6</v>
      </c>
      <c r="C110" s="10" t="s">
        <v>4</v>
      </c>
      <c r="D110" s="256">
        <f>+'ANEXO 58 TS'!D110</f>
        <v>4.4732000000000003</v>
      </c>
      <c r="E110" s="55"/>
    </row>
    <row r="111" spans="1:5" s="3" customFormat="1" ht="12.75" x14ac:dyDescent="0.2">
      <c r="A111" s="234"/>
      <c r="B111" s="54"/>
      <c r="C111" s="57"/>
      <c r="D111" s="236"/>
      <c r="E111" s="55"/>
    </row>
    <row r="112" spans="1:5" x14ac:dyDescent="0.2">
      <c r="A112" s="232" t="s">
        <v>179</v>
      </c>
      <c r="B112" s="52"/>
      <c r="C112" s="48"/>
      <c r="D112" s="237"/>
      <c r="E112" s="55"/>
    </row>
    <row r="113" spans="1:5" x14ac:dyDescent="0.2">
      <c r="A113" s="234"/>
      <c r="B113" s="54" t="s">
        <v>0</v>
      </c>
      <c r="C113" s="14" t="s">
        <v>1</v>
      </c>
      <c r="D113" s="255">
        <f>+'ANEXO 58 TS'!D113</f>
        <v>1528.53</v>
      </c>
      <c r="E113" s="55"/>
    </row>
    <row r="114" spans="1:5" x14ac:dyDescent="0.2">
      <c r="A114" s="234"/>
      <c r="B114" s="54" t="s">
        <v>2</v>
      </c>
      <c r="C114" s="14" t="s">
        <v>1</v>
      </c>
      <c r="D114" s="255">
        <f>+'ANEXO 58 TS'!D114</f>
        <v>1188.21</v>
      </c>
      <c r="E114" s="55"/>
    </row>
    <row r="115" spans="1:5" x14ac:dyDescent="0.2">
      <c r="A115" s="234"/>
      <c r="B115" s="54" t="s">
        <v>3</v>
      </c>
      <c r="C115" s="10" t="s">
        <v>4</v>
      </c>
      <c r="D115" s="258">
        <f>+'ANEXO 58 TS'!D115</f>
        <v>4.3585000000000003</v>
      </c>
      <c r="E115" s="55"/>
    </row>
    <row r="116" spans="1:5" x14ac:dyDescent="0.2">
      <c r="A116" s="234"/>
      <c r="B116" s="64" t="s">
        <v>5</v>
      </c>
      <c r="C116" s="10" t="s">
        <v>4</v>
      </c>
      <c r="D116" s="258">
        <f>+'ANEXO 58 TS'!D116</f>
        <v>4.2003000000000004</v>
      </c>
      <c r="E116" s="55"/>
    </row>
    <row r="117" spans="1:5" x14ac:dyDescent="0.2">
      <c r="A117" s="234"/>
      <c r="B117" s="54" t="s">
        <v>6</v>
      </c>
      <c r="C117" s="10" t="s">
        <v>4</v>
      </c>
      <c r="D117" s="258">
        <f>+'ANEXO 58 TS'!D117</f>
        <v>4.0410000000000004</v>
      </c>
      <c r="E117" s="55"/>
    </row>
    <row r="118" spans="1:5" s="3" customFormat="1" ht="12.75" x14ac:dyDescent="0.2">
      <c r="A118" s="234"/>
      <c r="B118" s="54"/>
      <c r="C118" s="57"/>
      <c r="D118" s="236"/>
      <c r="E118" s="55"/>
    </row>
    <row r="119" spans="1:5" x14ac:dyDescent="0.2">
      <c r="A119" s="232" t="s">
        <v>180</v>
      </c>
      <c r="B119" s="52"/>
      <c r="C119" s="48"/>
      <c r="D119" s="237"/>
      <c r="E119" s="55"/>
    </row>
    <row r="120" spans="1:5" x14ac:dyDescent="0.2">
      <c r="A120" s="234"/>
      <c r="B120" s="54" t="s">
        <v>0</v>
      </c>
      <c r="C120" s="14" t="s">
        <v>1</v>
      </c>
      <c r="D120" s="255">
        <f>+'ANEXO 58 TS'!D120</f>
        <v>437.38</v>
      </c>
      <c r="E120" s="55"/>
    </row>
    <row r="121" spans="1:5" x14ac:dyDescent="0.2">
      <c r="A121" s="234"/>
      <c r="B121" s="54" t="s">
        <v>2</v>
      </c>
      <c r="C121" s="14" t="s">
        <v>1</v>
      </c>
      <c r="D121" s="255">
        <f>+'ANEXO 58 TS'!D121</f>
        <v>300.64999999999998</v>
      </c>
      <c r="E121" s="55"/>
    </row>
    <row r="122" spans="1:5" x14ac:dyDescent="0.2">
      <c r="A122" s="234"/>
      <c r="B122" s="54" t="s">
        <v>3</v>
      </c>
      <c r="C122" s="10" t="s">
        <v>4</v>
      </c>
      <c r="D122" s="258">
        <f>+'ANEXO 58 TS'!D122</f>
        <v>4.1906999999999996</v>
      </c>
      <c r="E122" s="55"/>
    </row>
    <row r="123" spans="1:5" x14ac:dyDescent="0.2">
      <c r="A123" s="234"/>
      <c r="B123" s="64" t="s">
        <v>5</v>
      </c>
      <c r="C123" s="10" t="s">
        <v>4</v>
      </c>
      <c r="D123" s="258">
        <f>+'ANEXO 58 TS'!D123</f>
        <v>4.0385999999999997</v>
      </c>
      <c r="E123" s="55"/>
    </row>
    <row r="124" spans="1:5" x14ac:dyDescent="0.2">
      <c r="A124" s="234"/>
      <c r="B124" s="54" t="s">
        <v>6</v>
      </c>
      <c r="C124" s="10" t="s">
        <v>4</v>
      </c>
      <c r="D124" s="258">
        <f>+'ANEXO 58 TS'!D124</f>
        <v>3.8854000000000002</v>
      </c>
      <c r="E124" s="55"/>
    </row>
    <row r="125" spans="1:5" s="3" customFormat="1" ht="12.75" x14ac:dyDescent="0.2">
      <c r="A125" s="234"/>
      <c r="B125" s="54"/>
      <c r="C125" s="10"/>
      <c r="D125" s="236"/>
      <c r="E125" s="55"/>
    </row>
    <row r="126" spans="1:5" x14ac:dyDescent="0.2">
      <c r="A126" s="232" t="s">
        <v>181</v>
      </c>
      <c r="B126" s="52"/>
      <c r="C126" s="10"/>
      <c r="D126" s="237"/>
      <c r="E126" s="55"/>
    </row>
    <row r="127" spans="1:5" x14ac:dyDescent="0.2">
      <c r="A127" s="234"/>
      <c r="B127" s="54" t="s">
        <v>0</v>
      </c>
      <c r="C127" s="14" t="s">
        <v>1</v>
      </c>
      <c r="D127" s="255">
        <f>+'ANEXO 58 TS'!D127</f>
        <v>2032.08</v>
      </c>
      <c r="E127" s="55"/>
    </row>
    <row r="128" spans="1:5" x14ac:dyDescent="0.2">
      <c r="A128" s="234"/>
      <c r="B128" s="54" t="s">
        <v>2</v>
      </c>
      <c r="C128" s="14" t="s">
        <v>1</v>
      </c>
      <c r="D128" s="255">
        <f>+'ANEXO 58 TS'!D128</f>
        <v>1597.76</v>
      </c>
      <c r="E128" s="55"/>
    </row>
    <row r="129" spans="1:5" x14ac:dyDescent="0.2">
      <c r="A129" s="234"/>
      <c r="B129" s="54" t="s">
        <v>3</v>
      </c>
      <c r="C129" s="10" t="s">
        <v>4</v>
      </c>
      <c r="D129" s="258">
        <f>+'ANEXO 58 TS'!D129</f>
        <v>0.84860000000000002</v>
      </c>
      <c r="E129" s="55"/>
    </row>
    <row r="130" spans="1:5" x14ac:dyDescent="0.2">
      <c r="A130" s="234"/>
      <c r="B130" s="64" t="s">
        <v>5</v>
      </c>
      <c r="C130" s="10" t="s">
        <v>4</v>
      </c>
      <c r="D130" s="258">
        <f>+'ANEXO 58 TS'!D130</f>
        <v>0.84860000000000002</v>
      </c>
      <c r="E130" s="55"/>
    </row>
    <row r="131" spans="1:5" x14ac:dyDescent="0.2">
      <c r="A131" s="234"/>
      <c r="B131" s="54" t="s">
        <v>6</v>
      </c>
      <c r="C131" s="10" t="s">
        <v>4</v>
      </c>
      <c r="D131" s="258">
        <f>+'ANEXO 58 TS'!D131</f>
        <v>0.84860000000000002</v>
      </c>
      <c r="E131" s="55"/>
    </row>
    <row r="132" spans="1:5" s="3" customFormat="1" ht="12.75" x14ac:dyDescent="0.2">
      <c r="A132" s="234"/>
      <c r="B132" s="54"/>
      <c r="C132" s="10"/>
      <c r="D132" s="236"/>
      <c r="E132" s="55"/>
    </row>
    <row r="133" spans="1:5" x14ac:dyDescent="0.2">
      <c r="A133" s="232" t="s">
        <v>182</v>
      </c>
      <c r="B133" s="52"/>
      <c r="C133" s="10"/>
      <c r="D133" s="237"/>
      <c r="E133" s="55"/>
    </row>
    <row r="134" spans="1:5" x14ac:dyDescent="0.2">
      <c r="A134" s="234"/>
      <c r="B134" s="54" t="s">
        <v>0</v>
      </c>
      <c r="C134" s="14" t="s">
        <v>1</v>
      </c>
      <c r="D134" s="255">
        <f>+'ANEXO 58 TS'!D134</f>
        <v>1528.53</v>
      </c>
      <c r="E134" s="55"/>
    </row>
    <row r="135" spans="1:5" x14ac:dyDescent="0.2">
      <c r="A135" s="234"/>
      <c r="B135" s="54" t="s">
        <v>2</v>
      </c>
      <c r="C135" s="14" t="s">
        <v>1</v>
      </c>
      <c r="D135" s="255">
        <f>+'ANEXO 58 TS'!D135</f>
        <v>1188.21</v>
      </c>
      <c r="E135" s="55"/>
    </row>
    <row r="136" spans="1:5" x14ac:dyDescent="0.2">
      <c r="A136" s="234"/>
      <c r="B136" s="54" t="s">
        <v>3</v>
      </c>
      <c r="C136" s="10" t="s">
        <v>4</v>
      </c>
      <c r="D136" s="258">
        <f>+'ANEXO 58 TS'!D136</f>
        <v>0.76659999999999995</v>
      </c>
      <c r="E136" s="55"/>
    </row>
    <row r="137" spans="1:5" x14ac:dyDescent="0.2">
      <c r="A137" s="234"/>
      <c r="B137" s="64" t="s">
        <v>5</v>
      </c>
      <c r="C137" s="10" t="s">
        <v>4</v>
      </c>
      <c r="D137" s="258">
        <f>+'ANEXO 58 TS'!D137</f>
        <v>0.76659999999999995</v>
      </c>
      <c r="E137" s="55"/>
    </row>
    <row r="138" spans="1:5" x14ac:dyDescent="0.2">
      <c r="A138" s="234"/>
      <c r="B138" s="54" t="s">
        <v>6</v>
      </c>
      <c r="C138" s="10" t="s">
        <v>4</v>
      </c>
      <c r="D138" s="258">
        <f>+'ANEXO 58 TS'!D138</f>
        <v>0.76659999999999995</v>
      </c>
      <c r="E138" s="55"/>
    </row>
    <row r="139" spans="1:5" s="3" customFormat="1" ht="12.75" x14ac:dyDescent="0.2">
      <c r="A139" s="234"/>
      <c r="B139" s="54"/>
      <c r="C139" s="10"/>
      <c r="D139" s="257"/>
      <c r="E139" s="55"/>
    </row>
    <row r="140" spans="1:5" s="3" customFormat="1" ht="12.75" x14ac:dyDescent="0.2">
      <c r="A140" s="234"/>
      <c r="B140" s="54"/>
      <c r="C140" s="10"/>
      <c r="D140" s="236"/>
      <c r="E140" s="55"/>
    </row>
    <row r="141" spans="1:5" x14ac:dyDescent="0.2">
      <c r="A141" s="232" t="s">
        <v>183</v>
      </c>
      <c r="B141" s="52"/>
      <c r="C141" s="10"/>
      <c r="D141" s="237"/>
      <c r="E141" s="55"/>
    </row>
    <row r="142" spans="1:5" x14ac:dyDescent="0.2">
      <c r="A142" s="234"/>
      <c r="B142" s="54" t="s">
        <v>0</v>
      </c>
      <c r="C142" s="14" t="s">
        <v>1</v>
      </c>
      <c r="D142" s="255">
        <f>+'ANEXO 58 TS'!D142</f>
        <v>437.38</v>
      </c>
      <c r="E142" s="55"/>
    </row>
    <row r="143" spans="1:5" x14ac:dyDescent="0.2">
      <c r="A143" s="234"/>
      <c r="B143" s="54" t="s">
        <v>2</v>
      </c>
      <c r="C143" s="14" t="s">
        <v>1</v>
      </c>
      <c r="D143" s="255">
        <f>+'ANEXO 58 TS'!D143</f>
        <v>300.64999999999998</v>
      </c>
      <c r="E143" s="55"/>
    </row>
    <row r="144" spans="1:5" x14ac:dyDescent="0.2">
      <c r="A144" s="234"/>
      <c r="B144" s="54" t="s">
        <v>3</v>
      </c>
      <c r="C144" s="10" t="s">
        <v>4</v>
      </c>
      <c r="D144" s="258">
        <f>+'ANEXO 58 TS'!D144</f>
        <v>0.73709999999999998</v>
      </c>
      <c r="E144" s="55"/>
    </row>
    <row r="145" spans="1:5" x14ac:dyDescent="0.2">
      <c r="A145" s="234"/>
      <c r="B145" s="64" t="s">
        <v>5</v>
      </c>
      <c r="C145" s="10" t="s">
        <v>4</v>
      </c>
      <c r="D145" s="258">
        <f>+'ANEXO 58 TS'!D145</f>
        <v>0.73709999999999998</v>
      </c>
      <c r="E145" s="55"/>
    </row>
    <row r="146" spans="1:5" x14ac:dyDescent="0.2">
      <c r="A146" s="234"/>
      <c r="B146" s="54" t="s">
        <v>6</v>
      </c>
      <c r="C146" s="10" t="s">
        <v>4</v>
      </c>
      <c r="D146" s="258">
        <f>+'ANEXO 58 TS'!D146</f>
        <v>0.73709999999999998</v>
      </c>
      <c r="E146" s="55"/>
    </row>
    <row r="147" spans="1:5" s="3" customFormat="1" ht="12.75" x14ac:dyDescent="0.2">
      <c r="A147" s="234"/>
      <c r="B147" s="54"/>
      <c r="C147" s="10"/>
      <c r="D147" s="257"/>
      <c r="E147" s="55"/>
    </row>
    <row r="148" spans="1:5" x14ac:dyDescent="0.2">
      <c r="A148" s="232" t="s">
        <v>184</v>
      </c>
      <c r="B148" s="52"/>
      <c r="C148" s="10"/>
      <c r="D148" s="237"/>
      <c r="E148" s="55"/>
    </row>
    <row r="149" spans="1:5" x14ac:dyDescent="0.2">
      <c r="A149" s="234"/>
      <c r="B149" s="54" t="s">
        <v>0</v>
      </c>
      <c r="C149" s="14" t="s">
        <v>1</v>
      </c>
      <c r="D149" s="255">
        <f>+'ANEXO 58 TS'!D149</f>
        <v>2032.08</v>
      </c>
      <c r="E149" s="55"/>
    </row>
    <row r="150" spans="1:5" x14ac:dyDescent="0.2">
      <c r="A150" s="234"/>
      <c r="B150" s="54" t="s">
        <v>2</v>
      </c>
      <c r="C150" s="14" t="s">
        <v>1</v>
      </c>
      <c r="D150" s="255">
        <f>+'ANEXO 58 TS'!D150</f>
        <v>1597.76</v>
      </c>
      <c r="E150" s="55"/>
    </row>
    <row r="151" spans="1:5" x14ac:dyDescent="0.2">
      <c r="A151" s="234"/>
      <c r="B151" s="54" t="s">
        <v>3</v>
      </c>
      <c r="C151" s="10" t="s">
        <v>4</v>
      </c>
      <c r="D151" s="258">
        <f>+'ANEXO 58 TS'!D151</f>
        <v>2.9731000000000001</v>
      </c>
      <c r="E151" s="55"/>
    </row>
    <row r="152" spans="1:5" x14ac:dyDescent="0.2">
      <c r="A152" s="234"/>
      <c r="B152" s="64" t="s">
        <v>5</v>
      </c>
      <c r="C152" s="10" t="s">
        <v>4</v>
      </c>
      <c r="D152" s="258">
        <f>+'ANEXO 58 TS'!D152</f>
        <v>2.8855</v>
      </c>
      <c r="E152" s="55"/>
    </row>
    <row r="153" spans="1:5" x14ac:dyDescent="0.2">
      <c r="A153" s="234"/>
      <c r="B153" s="54" t="s">
        <v>6</v>
      </c>
      <c r="C153" s="10" t="s">
        <v>4</v>
      </c>
      <c r="D153" s="258">
        <f>+'ANEXO 58 TS'!D153</f>
        <v>2.7974000000000001</v>
      </c>
      <c r="E153" s="55"/>
    </row>
    <row r="154" spans="1:5" s="3" customFormat="1" ht="12.75" x14ac:dyDescent="0.2">
      <c r="A154" s="234"/>
      <c r="B154" s="54"/>
      <c r="C154" s="10"/>
      <c r="D154" s="236"/>
      <c r="E154" s="55"/>
    </row>
    <row r="155" spans="1:5" x14ac:dyDescent="0.2">
      <c r="A155" s="232" t="s">
        <v>185</v>
      </c>
      <c r="B155" s="52"/>
      <c r="C155" s="10"/>
      <c r="D155" s="237"/>
      <c r="E155" s="55"/>
    </row>
    <row r="156" spans="1:5" x14ac:dyDescent="0.2">
      <c r="A156" s="234"/>
      <c r="B156" s="54" t="s">
        <v>0</v>
      </c>
      <c r="C156" s="14" t="s">
        <v>1</v>
      </c>
      <c r="D156" s="255">
        <f>+'ANEXO 58 TS'!D156</f>
        <v>1528.53</v>
      </c>
      <c r="E156" s="55"/>
    </row>
    <row r="157" spans="1:5" x14ac:dyDescent="0.2">
      <c r="A157" s="234"/>
      <c r="B157" s="54" t="s">
        <v>2</v>
      </c>
      <c r="C157" s="14" t="s">
        <v>1</v>
      </c>
      <c r="D157" s="255">
        <f>+'ANEXO 58 TS'!D157</f>
        <v>1188.21</v>
      </c>
      <c r="E157" s="55"/>
    </row>
    <row r="158" spans="1:5" x14ac:dyDescent="0.2">
      <c r="A158" s="234"/>
      <c r="B158" s="54" t="s">
        <v>3</v>
      </c>
      <c r="C158" s="10" t="s">
        <v>4</v>
      </c>
      <c r="D158" s="258">
        <f>+'ANEXO 58 TS'!D158</f>
        <v>2.6858</v>
      </c>
      <c r="E158" s="55"/>
    </row>
    <row r="159" spans="1:5" x14ac:dyDescent="0.2">
      <c r="A159" s="234"/>
      <c r="B159" s="64" t="s">
        <v>5</v>
      </c>
      <c r="C159" s="10" t="s">
        <v>4</v>
      </c>
      <c r="D159" s="258">
        <f>+'ANEXO 58 TS'!D159</f>
        <v>2.6067</v>
      </c>
      <c r="E159" s="55"/>
    </row>
    <row r="160" spans="1:5" x14ac:dyDescent="0.2">
      <c r="A160" s="234"/>
      <c r="B160" s="54" t="s">
        <v>6</v>
      </c>
      <c r="C160" s="10" t="s">
        <v>4</v>
      </c>
      <c r="D160" s="258">
        <f>+'ANEXO 58 TS'!D160</f>
        <v>2.5270000000000001</v>
      </c>
      <c r="E160" s="55"/>
    </row>
    <row r="161" spans="1:5" s="3" customFormat="1" ht="12.75" x14ac:dyDescent="0.2">
      <c r="A161" s="234"/>
      <c r="B161" s="54"/>
      <c r="C161" s="10"/>
      <c r="D161" s="236"/>
      <c r="E161" s="55"/>
    </row>
    <row r="162" spans="1:5" x14ac:dyDescent="0.2">
      <c r="A162" s="232" t="s">
        <v>186</v>
      </c>
      <c r="B162" s="52"/>
      <c r="C162" s="10"/>
      <c r="D162" s="237"/>
      <c r="E162" s="55"/>
    </row>
    <row r="163" spans="1:5" x14ac:dyDescent="0.2">
      <c r="A163" s="234"/>
      <c r="B163" s="54" t="s">
        <v>0</v>
      </c>
      <c r="C163" s="14" t="s">
        <v>1</v>
      </c>
      <c r="D163" s="255">
        <f>+'ANEXO 58 TS'!D163</f>
        <v>437.38</v>
      </c>
      <c r="E163" s="55"/>
    </row>
    <row r="164" spans="1:5" x14ac:dyDescent="0.2">
      <c r="A164" s="234"/>
      <c r="B164" s="54" t="s">
        <v>2</v>
      </c>
      <c r="C164" s="14" t="s">
        <v>1</v>
      </c>
      <c r="D164" s="255">
        <f>+'ANEXO 58 TS'!D164</f>
        <v>300.64999999999998</v>
      </c>
      <c r="E164" s="55"/>
    </row>
    <row r="165" spans="1:5" x14ac:dyDescent="0.2">
      <c r="A165" s="234"/>
      <c r="B165" s="54" t="s">
        <v>3</v>
      </c>
      <c r="C165" s="10" t="s">
        <v>4</v>
      </c>
      <c r="D165" s="258">
        <f>+'ANEXO 58 TS'!D165</f>
        <v>2.5823999999999998</v>
      </c>
      <c r="E165" s="55"/>
    </row>
    <row r="166" spans="1:5" x14ac:dyDescent="0.2">
      <c r="A166" s="234"/>
      <c r="B166" s="64" t="s">
        <v>5</v>
      </c>
      <c r="C166" s="10" t="s">
        <v>4</v>
      </c>
      <c r="D166" s="258">
        <f>+'ANEXO 58 TS'!D166</f>
        <v>2.5063</v>
      </c>
      <c r="E166" s="55"/>
    </row>
    <row r="167" spans="1:5" x14ac:dyDescent="0.2">
      <c r="A167" s="234"/>
      <c r="B167" s="54" t="s">
        <v>6</v>
      </c>
      <c r="C167" s="10" t="s">
        <v>4</v>
      </c>
      <c r="D167" s="258">
        <f>+'ANEXO 58 TS'!D167</f>
        <v>2.4297</v>
      </c>
      <c r="E167" s="55"/>
    </row>
    <row r="168" spans="1:5" s="3" customFormat="1" ht="12.75" x14ac:dyDescent="0.2">
      <c r="A168" s="241"/>
      <c r="B168" s="72"/>
      <c r="C168" s="30"/>
      <c r="D168" s="259"/>
      <c r="E168" s="55"/>
    </row>
    <row r="169" spans="1:5" x14ac:dyDescent="0.2">
      <c r="A169" s="239" t="s">
        <v>187</v>
      </c>
      <c r="B169" s="70"/>
      <c r="C169" s="30"/>
      <c r="D169" s="260"/>
      <c r="E169" s="55"/>
    </row>
    <row r="170" spans="1:5" x14ac:dyDescent="0.2">
      <c r="A170" s="241"/>
      <c r="B170" s="72" t="s">
        <v>0</v>
      </c>
      <c r="C170" s="34" t="s">
        <v>1</v>
      </c>
      <c r="D170" s="261">
        <f>+'ANEXO 58 TS'!D170</f>
        <v>2032.08</v>
      </c>
      <c r="E170" s="55"/>
    </row>
    <row r="171" spans="1:5" x14ac:dyDescent="0.2">
      <c r="A171" s="241"/>
      <c r="B171" s="72" t="s">
        <v>2</v>
      </c>
      <c r="C171" s="34" t="s">
        <v>1</v>
      </c>
      <c r="D171" s="261">
        <f>+'ANEXO 58 TS'!D171</f>
        <v>1597.76</v>
      </c>
      <c r="E171" s="55"/>
    </row>
    <row r="172" spans="1:5" x14ac:dyDescent="0.2">
      <c r="A172" s="241"/>
      <c r="B172" s="72" t="s">
        <v>3</v>
      </c>
      <c r="C172" s="30" t="s">
        <v>4</v>
      </c>
      <c r="D172" s="256">
        <f>+'ANEXO 58 TS'!D172</f>
        <v>4.8247</v>
      </c>
      <c r="E172" s="55"/>
    </row>
    <row r="173" spans="1:5" x14ac:dyDescent="0.2">
      <c r="A173" s="241"/>
      <c r="B173" s="109" t="s">
        <v>5</v>
      </c>
      <c r="C173" s="30" t="s">
        <v>4</v>
      </c>
      <c r="D173" s="256">
        <f>+'ANEXO 58 TS'!D173</f>
        <v>4.6496000000000004</v>
      </c>
      <c r="E173" s="55"/>
    </row>
    <row r="174" spans="1:5" x14ac:dyDescent="0.2">
      <c r="A174" s="241"/>
      <c r="B174" s="72" t="s">
        <v>6</v>
      </c>
      <c r="C174" s="30" t="s">
        <v>4</v>
      </c>
      <c r="D174" s="256">
        <f>+'ANEXO 58 TS'!D174</f>
        <v>4.4732000000000003</v>
      </c>
      <c r="E174" s="55"/>
    </row>
    <row r="175" spans="1:5" s="3" customFormat="1" ht="12.75" x14ac:dyDescent="0.2">
      <c r="A175" s="241"/>
      <c r="B175" s="72"/>
      <c r="C175" s="30"/>
      <c r="D175" s="262"/>
      <c r="E175" s="55"/>
    </row>
    <row r="176" spans="1:5" x14ac:dyDescent="0.2">
      <c r="A176" s="239" t="s">
        <v>188</v>
      </c>
      <c r="B176" s="70"/>
      <c r="C176" s="30"/>
      <c r="D176" s="260"/>
      <c r="E176" s="55"/>
    </row>
    <row r="177" spans="1:5" x14ac:dyDescent="0.2">
      <c r="A177" s="241"/>
      <c r="B177" s="72" t="s">
        <v>0</v>
      </c>
      <c r="C177" s="34" t="s">
        <v>1</v>
      </c>
      <c r="D177" s="261">
        <f>+'ANEXO 58 TS'!D177</f>
        <v>1528.53</v>
      </c>
      <c r="E177" s="55"/>
    </row>
    <row r="178" spans="1:5" x14ac:dyDescent="0.2">
      <c r="A178" s="241"/>
      <c r="B178" s="72" t="s">
        <v>2</v>
      </c>
      <c r="C178" s="34" t="s">
        <v>1</v>
      </c>
      <c r="D178" s="261">
        <f>+'ANEXO 58 TS'!D178</f>
        <v>1188.21</v>
      </c>
      <c r="E178" s="55"/>
    </row>
    <row r="179" spans="1:5" x14ac:dyDescent="0.2">
      <c r="A179" s="241"/>
      <c r="B179" s="72" t="s">
        <v>3</v>
      </c>
      <c r="C179" s="30" t="s">
        <v>4</v>
      </c>
      <c r="D179" s="256">
        <f>+'ANEXO 58 TS'!D179</f>
        <v>4.3585000000000003</v>
      </c>
      <c r="E179" s="55"/>
    </row>
    <row r="180" spans="1:5" x14ac:dyDescent="0.2">
      <c r="A180" s="241"/>
      <c r="B180" s="109" t="s">
        <v>5</v>
      </c>
      <c r="C180" s="30" t="s">
        <v>4</v>
      </c>
      <c r="D180" s="256">
        <f>+'ANEXO 58 TS'!D180</f>
        <v>4.2003000000000004</v>
      </c>
      <c r="E180" s="55"/>
    </row>
    <row r="181" spans="1:5" x14ac:dyDescent="0.2">
      <c r="A181" s="241"/>
      <c r="B181" s="72" t="s">
        <v>6</v>
      </c>
      <c r="C181" s="30" t="s">
        <v>4</v>
      </c>
      <c r="D181" s="256">
        <f>+'ANEXO 58 TS'!D181</f>
        <v>4.0410000000000004</v>
      </c>
      <c r="E181" s="55"/>
    </row>
    <row r="182" spans="1:5" s="3" customFormat="1" ht="12.75" x14ac:dyDescent="0.2">
      <c r="A182" s="241"/>
      <c r="B182" s="72"/>
      <c r="C182" s="30"/>
      <c r="D182" s="262"/>
      <c r="E182" s="55"/>
    </row>
    <row r="183" spans="1:5" x14ac:dyDescent="0.2">
      <c r="A183" s="239" t="s">
        <v>189</v>
      </c>
      <c r="B183" s="70"/>
      <c r="C183" s="30"/>
      <c r="D183" s="260"/>
      <c r="E183" s="55"/>
    </row>
    <row r="184" spans="1:5" x14ac:dyDescent="0.2">
      <c r="A184" s="241"/>
      <c r="B184" s="72" t="s">
        <v>0</v>
      </c>
      <c r="C184" s="34" t="s">
        <v>1</v>
      </c>
      <c r="D184" s="261">
        <f>+'ANEXO 58 TS'!D184</f>
        <v>437.38</v>
      </c>
      <c r="E184" s="55"/>
    </row>
    <row r="185" spans="1:5" x14ac:dyDescent="0.2">
      <c r="A185" s="241"/>
      <c r="B185" s="72" t="s">
        <v>2</v>
      </c>
      <c r="C185" s="34" t="s">
        <v>1</v>
      </c>
      <c r="D185" s="261">
        <f>+'ANEXO 58 TS'!D185</f>
        <v>300.64999999999998</v>
      </c>
      <c r="E185" s="55"/>
    </row>
    <row r="186" spans="1:5" x14ac:dyDescent="0.2">
      <c r="A186" s="241"/>
      <c r="B186" s="72" t="s">
        <v>3</v>
      </c>
      <c r="C186" s="30" t="s">
        <v>4</v>
      </c>
      <c r="D186" s="256">
        <f>+'ANEXO 58 TS'!D186</f>
        <v>4.1906999999999996</v>
      </c>
      <c r="E186" s="55"/>
    </row>
    <row r="187" spans="1:5" x14ac:dyDescent="0.2">
      <c r="A187" s="241"/>
      <c r="B187" s="109" t="s">
        <v>5</v>
      </c>
      <c r="C187" s="30" t="s">
        <v>4</v>
      </c>
      <c r="D187" s="256">
        <f>+'ANEXO 58 TS'!D187</f>
        <v>4.0385999999999997</v>
      </c>
      <c r="E187" s="55"/>
    </row>
    <row r="188" spans="1:5" x14ac:dyDescent="0.2">
      <c r="A188" s="241"/>
      <c r="B188" s="72" t="s">
        <v>6</v>
      </c>
      <c r="C188" s="30" t="s">
        <v>4</v>
      </c>
      <c r="D188" s="256">
        <f>+'ANEXO 58 TS'!D188</f>
        <v>3.8854000000000002</v>
      </c>
      <c r="E188" s="55"/>
    </row>
    <row r="189" spans="1:5" ht="15" thickBot="1" x14ac:dyDescent="0.25">
      <c r="A189" s="243"/>
      <c r="B189" s="152"/>
      <c r="C189" s="153"/>
      <c r="D189" s="263"/>
      <c r="E189" s="55"/>
    </row>
    <row r="190" spans="1:5" x14ac:dyDescent="0.2">
      <c r="A190" s="241"/>
      <c r="B190" s="72"/>
      <c r="C190" s="30"/>
      <c r="D190" s="238"/>
      <c r="E190" s="55"/>
    </row>
    <row r="191" spans="1:5" s="3" customFormat="1" ht="15.75" x14ac:dyDescent="0.25">
      <c r="A191" s="241"/>
      <c r="B191" s="102" t="s">
        <v>8</v>
      </c>
      <c r="C191" s="30"/>
      <c r="D191" s="262"/>
      <c r="E191" s="55"/>
    </row>
    <row r="192" spans="1:5" s="3" customFormat="1" ht="15.75" x14ac:dyDescent="0.25">
      <c r="A192" s="241"/>
      <c r="B192" s="102"/>
      <c r="C192" s="30"/>
      <c r="D192" s="262"/>
      <c r="E192" s="55"/>
    </row>
    <row r="193" spans="1:5" x14ac:dyDescent="0.2">
      <c r="A193" s="239" t="s">
        <v>190</v>
      </c>
      <c r="B193" s="70"/>
      <c r="C193" s="30"/>
      <c r="D193" s="260"/>
      <c r="E193" s="55"/>
    </row>
    <row r="194" spans="1:5" x14ac:dyDescent="0.2">
      <c r="A194" s="241"/>
      <c r="B194" s="72" t="s">
        <v>0</v>
      </c>
      <c r="C194" s="34" t="s">
        <v>9</v>
      </c>
      <c r="D194" s="261">
        <f>+'ANEXO 58 TS'!D194</f>
        <v>1963294.79</v>
      </c>
      <c r="E194" s="55"/>
    </row>
    <row r="195" spans="1:5" x14ac:dyDescent="0.2">
      <c r="A195" s="241"/>
      <c r="B195" s="72" t="s">
        <v>2</v>
      </c>
      <c r="C195" s="34" t="s">
        <v>9</v>
      </c>
      <c r="D195" s="261">
        <f>+'ANEXO 58 TS'!D195</f>
        <v>1597763.95</v>
      </c>
      <c r="E195" s="55"/>
    </row>
    <row r="196" spans="1:5" x14ac:dyDescent="0.2">
      <c r="A196" s="241"/>
      <c r="B196" s="72" t="s">
        <v>3</v>
      </c>
      <c r="C196" s="30" t="s">
        <v>10</v>
      </c>
      <c r="D196" s="256">
        <f>+'ANEXO 58 TS'!D196</f>
        <v>166.5672984</v>
      </c>
      <c r="E196" s="55"/>
    </row>
    <row r="197" spans="1:5" x14ac:dyDescent="0.2">
      <c r="A197" s="241"/>
      <c r="B197" s="109" t="s">
        <v>5</v>
      </c>
      <c r="C197" s="30" t="s">
        <v>10</v>
      </c>
      <c r="D197" s="256">
        <f>+'ANEXO 58 TS'!D197</f>
        <v>166.5672984</v>
      </c>
      <c r="E197" s="55"/>
    </row>
    <row r="198" spans="1:5" x14ac:dyDescent="0.2">
      <c r="A198" s="241"/>
      <c r="B198" s="72" t="s">
        <v>6</v>
      </c>
      <c r="C198" s="30" t="s">
        <v>10</v>
      </c>
      <c r="D198" s="256">
        <f>+'ANEXO 58 TS'!D198</f>
        <v>166.5672984</v>
      </c>
      <c r="E198" s="55"/>
    </row>
    <row r="199" spans="1:5" x14ac:dyDescent="0.2">
      <c r="A199" s="241"/>
      <c r="B199" s="109"/>
      <c r="C199" s="30"/>
      <c r="D199" s="256"/>
      <c r="E199" s="55"/>
    </row>
    <row r="200" spans="1:5" x14ac:dyDescent="0.2">
      <c r="A200" s="239" t="s">
        <v>191</v>
      </c>
      <c r="B200" s="70"/>
      <c r="C200" s="30"/>
      <c r="D200" s="256"/>
      <c r="E200" s="55"/>
    </row>
    <row r="201" spans="1:5" x14ac:dyDescent="0.2">
      <c r="A201" s="241"/>
      <c r="B201" s="72" t="s">
        <v>0</v>
      </c>
      <c r="C201" s="30" t="s">
        <v>9</v>
      </c>
      <c r="D201" s="261">
        <f>+'ANEXO 58 TS'!D201</f>
        <v>1459756.49</v>
      </c>
      <c r="E201" s="55"/>
    </row>
    <row r="202" spans="1:5" x14ac:dyDescent="0.2">
      <c r="A202" s="241"/>
      <c r="B202" s="109" t="s">
        <v>2</v>
      </c>
      <c r="C202" s="30" t="s">
        <v>9</v>
      </c>
      <c r="D202" s="261">
        <f>+'ANEXO 58 TS'!D202</f>
        <v>1188210.3500000001</v>
      </c>
      <c r="E202" s="55"/>
    </row>
    <row r="203" spans="1:5" x14ac:dyDescent="0.2">
      <c r="A203" s="241"/>
      <c r="B203" s="72" t="s">
        <v>3</v>
      </c>
      <c r="C203" s="30" t="s">
        <v>10</v>
      </c>
      <c r="D203" s="256">
        <f>+'ANEXO 58 TS'!D203</f>
        <v>62.77</v>
      </c>
      <c r="E203" s="55"/>
    </row>
    <row r="204" spans="1:5" x14ac:dyDescent="0.2">
      <c r="A204" s="241"/>
      <c r="B204" s="72" t="s">
        <v>5</v>
      </c>
      <c r="C204" s="30" t="s">
        <v>10</v>
      </c>
      <c r="D204" s="256">
        <f>+'ANEXO 58 TS'!D204</f>
        <v>62.77</v>
      </c>
      <c r="E204" s="55"/>
    </row>
    <row r="205" spans="1:5" x14ac:dyDescent="0.2">
      <c r="A205" s="241"/>
      <c r="B205" s="109" t="s">
        <v>6</v>
      </c>
      <c r="C205" s="30" t="s">
        <v>10</v>
      </c>
      <c r="D205" s="256">
        <f>+'ANEXO 58 TS'!D205</f>
        <v>62.77</v>
      </c>
      <c r="E205" s="55"/>
    </row>
    <row r="206" spans="1:5" x14ac:dyDescent="0.2">
      <c r="A206" s="241"/>
      <c r="B206" s="72"/>
      <c r="C206" s="30"/>
      <c r="D206" s="261"/>
      <c r="E206" s="55"/>
    </row>
    <row r="207" spans="1:5" x14ac:dyDescent="0.2">
      <c r="A207" s="239" t="s">
        <v>192</v>
      </c>
      <c r="B207" s="70"/>
      <c r="C207" s="30"/>
      <c r="D207" s="261"/>
      <c r="E207" s="55"/>
    </row>
    <row r="208" spans="1:5" x14ac:dyDescent="0.2">
      <c r="A208" s="241"/>
      <c r="B208" s="109" t="s">
        <v>0</v>
      </c>
      <c r="C208" s="30" t="s">
        <v>9</v>
      </c>
      <c r="D208" s="261">
        <f>+'ANEXO 58 TS'!D208</f>
        <v>368600.68</v>
      </c>
      <c r="E208" s="55"/>
    </row>
    <row r="209" spans="1:5" x14ac:dyDescent="0.2">
      <c r="A209" s="241"/>
      <c r="B209" s="72" t="s">
        <v>2</v>
      </c>
      <c r="C209" s="30" t="s">
        <v>9</v>
      </c>
      <c r="D209" s="261">
        <f>+'ANEXO 58 TS'!D209</f>
        <v>300651.5</v>
      </c>
      <c r="E209" s="55"/>
    </row>
    <row r="210" spans="1:5" x14ac:dyDescent="0.2">
      <c r="A210" s="241"/>
      <c r="B210" s="72" t="s">
        <v>3</v>
      </c>
      <c r="C210" s="30" t="s">
        <v>10</v>
      </c>
      <c r="D210" s="256">
        <f>+'ANEXO 58 TS'!D210</f>
        <v>25.41</v>
      </c>
      <c r="E210" s="55"/>
    </row>
    <row r="211" spans="1:5" x14ac:dyDescent="0.2">
      <c r="A211" s="241"/>
      <c r="B211" s="109" t="s">
        <v>5</v>
      </c>
      <c r="C211" s="30" t="s">
        <v>10</v>
      </c>
      <c r="D211" s="256">
        <f>+'ANEXO 58 TS'!D211</f>
        <v>25.41</v>
      </c>
      <c r="E211" s="55"/>
    </row>
    <row r="212" spans="1:5" x14ac:dyDescent="0.2">
      <c r="A212" s="241"/>
      <c r="B212" s="72" t="s">
        <v>6</v>
      </c>
      <c r="C212" s="30" t="s">
        <v>10</v>
      </c>
      <c r="D212" s="256">
        <f>+'ANEXO 58 TS'!D212</f>
        <v>25.41</v>
      </c>
      <c r="E212" s="55"/>
    </row>
    <row r="213" spans="1:5" x14ac:dyDescent="0.2">
      <c r="A213" s="241"/>
      <c r="B213" s="72"/>
      <c r="C213" s="30"/>
      <c r="D213" s="261"/>
      <c r="E213" s="55"/>
    </row>
    <row r="214" spans="1:5" x14ac:dyDescent="0.2">
      <c r="A214" s="239" t="s">
        <v>193</v>
      </c>
      <c r="B214" s="70"/>
      <c r="C214" s="30"/>
      <c r="D214" s="261"/>
      <c r="E214" s="55"/>
    </row>
    <row r="215" spans="1:5" x14ac:dyDescent="0.2">
      <c r="A215" s="241"/>
      <c r="B215" s="72" t="s">
        <v>0</v>
      </c>
      <c r="C215" s="30" t="s">
        <v>9</v>
      </c>
      <c r="D215" s="261">
        <f>+'ANEXO 58 TS'!D215</f>
        <v>1963294.79</v>
      </c>
      <c r="E215" s="55"/>
    </row>
    <row r="216" spans="1:5" x14ac:dyDescent="0.2">
      <c r="A216" s="241"/>
      <c r="B216" s="72" t="s">
        <v>2</v>
      </c>
      <c r="C216" s="30" t="s">
        <v>9</v>
      </c>
      <c r="D216" s="261">
        <f>+'ANEXO 58 TS'!D216</f>
        <v>1597763.95</v>
      </c>
      <c r="E216" s="55"/>
    </row>
    <row r="217" spans="1:5" x14ac:dyDescent="0.2">
      <c r="A217" s="241"/>
      <c r="B217" s="109" t="s">
        <v>3</v>
      </c>
      <c r="C217" s="30" t="s">
        <v>10</v>
      </c>
      <c r="D217" s="256">
        <f>+'ANEXO 58 TS'!D217</f>
        <v>461.04</v>
      </c>
      <c r="E217" s="55"/>
    </row>
    <row r="218" spans="1:5" x14ac:dyDescent="0.2">
      <c r="A218" s="241"/>
      <c r="B218" s="72" t="s">
        <v>5</v>
      </c>
      <c r="C218" s="30" t="s">
        <v>10</v>
      </c>
      <c r="D218" s="256">
        <f>+'ANEXO 58 TS'!D218</f>
        <v>447.46</v>
      </c>
      <c r="E218" s="55"/>
    </row>
    <row r="219" spans="1:5" x14ac:dyDescent="0.2">
      <c r="A219" s="241"/>
      <c r="B219" s="72" t="s">
        <v>6</v>
      </c>
      <c r="C219" s="30" t="s">
        <v>10</v>
      </c>
      <c r="D219" s="256">
        <f>+'ANEXO 58 TS'!D219</f>
        <v>433.79</v>
      </c>
      <c r="E219" s="55"/>
    </row>
    <row r="220" spans="1:5" x14ac:dyDescent="0.2">
      <c r="A220" s="241"/>
      <c r="B220" s="109"/>
      <c r="C220" s="30"/>
      <c r="D220" s="261"/>
      <c r="E220" s="55"/>
    </row>
    <row r="221" spans="1:5" x14ac:dyDescent="0.2">
      <c r="A221" s="239" t="s">
        <v>194</v>
      </c>
      <c r="B221" s="70"/>
      <c r="C221" s="30"/>
      <c r="D221" s="261"/>
      <c r="E221" s="55"/>
    </row>
    <row r="222" spans="1:5" x14ac:dyDescent="0.2">
      <c r="A222" s="241"/>
      <c r="B222" s="72" t="s">
        <v>0</v>
      </c>
      <c r="C222" s="30" t="s">
        <v>9</v>
      </c>
      <c r="D222" s="261">
        <f>+'ANEXO 58 TS'!D222</f>
        <v>1459756.49</v>
      </c>
      <c r="E222" s="55"/>
    </row>
    <row r="223" spans="1:5" x14ac:dyDescent="0.2">
      <c r="A223" s="241"/>
      <c r="B223" s="109" t="s">
        <v>2</v>
      </c>
      <c r="C223" s="30" t="s">
        <v>9</v>
      </c>
      <c r="D223" s="261">
        <f>+'ANEXO 58 TS'!D223</f>
        <v>1188210.3500000001</v>
      </c>
      <c r="E223" s="55"/>
    </row>
    <row r="224" spans="1:5" x14ac:dyDescent="0.2">
      <c r="A224" s="241"/>
      <c r="B224" s="72" t="s">
        <v>3</v>
      </c>
      <c r="C224" s="30" t="s">
        <v>10</v>
      </c>
      <c r="D224" s="256">
        <f>+'ANEXO 58 TS'!D224</f>
        <v>173.74</v>
      </c>
      <c r="E224" s="55"/>
    </row>
    <row r="225" spans="1:5" x14ac:dyDescent="0.2">
      <c r="A225" s="241"/>
      <c r="B225" s="72" t="s">
        <v>5</v>
      </c>
      <c r="C225" s="30" t="s">
        <v>10</v>
      </c>
      <c r="D225" s="256">
        <f>+'ANEXO 58 TS'!D225</f>
        <v>168.62</v>
      </c>
      <c r="E225" s="55"/>
    </row>
    <row r="226" spans="1:5" x14ac:dyDescent="0.2">
      <c r="A226" s="241"/>
      <c r="B226" s="109" t="s">
        <v>6</v>
      </c>
      <c r="C226" s="30" t="s">
        <v>10</v>
      </c>
      <c r="D226" s="256">
        <f>+'ANEXO 58 TS'!D226</f>
        <v>163.47</v>
      </c>
      <c r="E226" s="55"/>
    </row>
    <row r="227" spans="1:5" x14ac:dyDescent="0.2">
      <c r="A227" s="241"/>
      <c r="B227" s="72"/>
      <c r="C227" s="30"/>
      <c r="D227" s="261"/>
      <c r="E227" s="55"/>
    </row>
    <row r="228" spans="1:5" x14ac:dyDescent="0.2">
      <c r="A228" s="239" t="s">
        <v>195</v>
      </c>
      <c r="B228" s="70"/>
      <c r="C228" s="30"/>
      <c r="D228" s="261"/>
      <c r="E228" s="55"/>
    </row>
    <row r="229" spans="1:5" x14ac:dyDescent="0.2">
      <c r="A229" s="241"/>
      <c r="B229" s="109" t="s">
        <v>0</v>
      </c>
      <c r="C229" s="30" t="s">
        <v>9</v>
      </c>
      <c r="D229" s="261">
        <f>+'ANEXO 58 TS'!D229</f>
        <v>368600.68</v>
      </c>
      <c r="E229" s="55"/>
    </row>
    <row r="230" spans="1:5" x14ac:dyDescent="0.2">
      <c r="A230" s="241"/>
      <c r="B230" s="72" t="s">
        <v>2</v>
      </c>
      <c r="C230" s="30" t="s">
        <v>9</v>
      </c>
      <c r="D230" s="261">
        <f>+'ANEXO 58 TS'!D230</f>
        <v>300651.5</v>
      </c>
      <c r="E230" s="55"/>
    </row>
    <row r="231" spans="1:5" x14ac:dyDescent="0.2">
      <c r="A231" s="241"/>
      <c r="B231" s="72" t="s">
        <v>3</v>
      </c>
      <c r="C231" s="30" t="s">
        <v>10</v>
      </c>
      <c r="D231" s="256">
        <f>+'ANEXO 58 TS'!D231</f>
        <v>70.34</v>
      </c>
      <c r="E231" s="55"/>
    </row>
    <row r="232" spans="1:5" x14ac:dyDescent="0.2">
      <c r="A232" s="241"/>
      <c r="B232" s="109" t="s">
        <v>5</v>
      </c>
      <c r="C232" s="30" t="s">
        <v>10</v>
      </c>
      <c r="D232" s="256">
        <f>+'ANEXO 58 TS'!D232</f>
        <v>68.27</v>
      </c>
      <c r="E232" s="55"/>
    </row>
    <row r="233" spans="1:5" x14ac:dyDescent="0.2">
      <c r="A233" s="241"/>
      <c r="B233" s="72" t="s">
        <v>6</v>
      </c>
      <c r="C233" s="30" t="s">
        <v>10</v>
      </c>
      <c r="D233" s="256">
        <f>+'ANEXO 58 TS'!D233</f>
        <v>66.180000000000007</v>
      </c>
      <c r="E233" s="55"/>
    </row>
    <row r="234" spans="1:5" x14ac:dyDescent="0.2">
      <c r="A234" s="241"/>
      <c r="B234" s="72"/>
      <c r="C234" s="30"/>
      <c r="D234" s="261"/>
      <c r="E234" s="55"/>
    </row>
    <row r="235" spans="1:5" x14ac:dyDescent="0.2">
      <c r="A235" s="239" t="s">
        <v>196</v>
      </c>
      <c r="B235" s="70"/>
      <c r="C235" s="30"/>
      <c r="D235" s="261"/>
      <c r="E235" s="55"/>
    </row>
    <row r="236" spans="1:5" x14ac:dyDescent="0.2">
      <c r="A236" s="241"/>
      <c r="B236" s="72" t="s">
        <v>0</v>
      </c>
      <c r="C236" s="30" t="s">
        <v>9</v>
      </c>
      <c r="D236" s="261">
        <f>+'ANEXO 58 TS'!D236</f>
        <v>1963294.79</v>
      </c>
      <c r="E236" s="55"/>
    </row>
    <row r="237" spans="1:5" x14ac:dyDescent="0.2">
      <c r="A237" s="241"/>
      <c r="B237" s="72" t="s">
        <v>2</v>
      </c>
      <c r="C237" s="30" t="s">
        <v>9</v>
      </c>
      <c r="D237" s="261">
        <f>+'ANEXO 58 TS'!D237</f>
        <v>1597763.95</v>
      </c>
      <c r="E237" s="55"/>
    </row>
    <row r="238" spans="1:5" x14ac:dyDescent="0.2">
      <c r="A238" s="241"/>
      <c r="B238" s="109" t="s">
        <v>3</v>
      </c>
      <c r="C238" s="30" t="s">
        <v>10</v>
      </c>
      <c r="D238" s="256">
        <f>+'ANEXO 58 TS'!D238</f>
        <v>748.18</v>
      </c>
      <c r="E238" s="55"/>
    </row>
    <row r="239" spans="1:5" x14ac:dyDescent="0.2">
      <c r="A239" s="241"/>
      <c r="B239" s="72" t="s">
        <v>5</v>
      </c>
      <c r="C239" s="30" t="s">
        <v>10</v>
      </c>
      <c r="D239" s="256">
        <f>+'ANEXO 58 TS'!D239</f>
        <v>721.01</v>
      </c>
      <c r="E239" s="55"/>
    </row>
    <row r="240" spans="1:5" x14ac:dyDescent="0.2">
      <c r="A240" s="241"/>
      <c r="B240" s="72" t="s">
        <v>6</v>
      </c>
      <c r="C240" s="30" t="s">
        <v>10</v>
      </c>
      <c r="D240" s="256">
        <f>+'ANEXO 58 TS'!D240</f>
        <v>693.67</v>
      </c>
      <c r="E240" s="55"/>
    </row>
    <row r="241" spans="1:5" x14ac:dyDescent="0.2">
      <c r="A241" s="241"/>
      <c r="B241" s="109"/>
      <c r="C241" s="30"/>
      <c r="D241" s="261"/>
      <c r="E241" s="55"/>
    </row>
    <row r="242" spans="1:5" x14ac:dyDescent="0.2">
      <c r="A242" s="239" t="s">
        <v>197</v>
      </c>
      <c r="B242" s="70"/>
      <c r="C242" s="30"/>
      <c r="D242" s="261"/>
      <c r="E242" s="55"/>
    </row>
    <row r="243" spans="1:5" x14ac:dyDescent="0.2">
      <c r="A243" s="241"/>
      <c r="B243" s="72" t="s">
        <v>0</v>
      </c>
      <c r="C243" s="30" t="s">
        <v>9</v>
      </c>
      <c r="D243" s="261">
        <f>+'ANEXO 58 TS'!D243</f>
        <v>1459756.49</v>
      </c>
      <c r="E243" s="55"/>
    </row>
    <row r="244" spans="1:5" x14ac:dyDescent="0.2">
      <c r="A244" s="241"/>
      <c r="B244" s="109" t="s">
        <v>2</v>
      </c>
      <c r="C244" s="30" t="s">
        <v>9</v>
      </c>
      <c r="D244" s="261">
        <f>+'ANEXO 58 TS'!D244</f>
        <v>1188210.3500000001</v>
      </c>
      <c r="E244" s="55"/>
    </row>
    <row r="245" spans="1:5" x14ac:dyDescent="0.2">
      <c r="A245" s="241"/>
      <c r="B245" s="72" t="s">
        <v>3</v>
      </c>
      <c r="C245" s="30" t="s">
        <v>10</v>
      </c>
      <c r="D245" s="256">
        <f>+'ANEXO 58 TS'!D245</f>
        <v>281.94</v>
      </c>
      <c r="E245" s="55"/>
    </row>
    <row r="246" spans="1:5" x14ac:dyDescent="0.2">
      <c r="A246" s="241"/>
      <c r="B246" s="72" t="s">
        <v>5</v>
      </c>
      <c r="C246" s="30" t="s">
        <v>10</v>
      </c>
      <c r="D246" s="256">
        <f>+'ANEXO 58 TS'!D246</f>
        <v>271.7</v>
      </c>
      <c r="E246" s="55"/>
    </row>
    <row r="247" spans="1:5" x14ac:dyDescent="0.2">
      <c r="A247" s="241"/>
      <c r="B247" s="109" t="s">
        <v>6</v>
      </c>
      <c r="C247" s="30" t="s">
        <v>10</v>
      </c>
      <c r="D247" s="256">
        <f>+'ANEXO 58 TS'!D247</f>
        <v>261.39999999999998</v>
      </c>
      <c r="E247" s="55"/>
    </row>
    <row r="248" spans="1:5" x14ac:dyDescent="0.2">
      <c r="A248" s="241"/>
      <c r="B248" s="72"/>
      <c r="C248" s="30"/>
      <c r="D248" s="261"/>
      <c r="E248" s="55"/>
    </row>
    <row r="249" spans="1:5" x14ac:dyDescent="0.2">
      <c r="A249" s="239" t="s">
        <v>198</v>
      </c>
      <c r="B249" s="70"/>
      <c r="C249" s="30"/>
      <c r="D249" s="261"/>
      <c r="E249" s="55"/>
    </row>
    <row r="250" spans="1:5" x14ac:dyDescent="0.2">
      <c r="A250" s="241"/>
      <c r="B250" s="109" t="s">
        <v>0</v>
      </c>
      <c r="C250" s="30" t="s">
        <v>9</v>
      </c>
      <c r="D250" s="261">
        <f>+'ANEXO 58 TS'!D250</f>
        <v>368600.68</v>
      </c>
      <c r="E250" s="55"/>
    </row>
    <row r="251" spans="1:5" x14ac:dyDescent="0.2">
      <c r="A251" s="241"/>
      <c r="B251" s="72" t="s">
        <v>2</v>
      </c>
      <c r="C251" s="30" t="s">
        <v>9</v>
      </c>
      <c r="D251" s="261">
        <f>+'ANEXO 58 TS'!D251</f>
        <v>300651.5</v>
      </c>
      <c r="E251" s="55"/>
    </row>
    <row r="252" spans="1:5" x14ac:dyDescent="0.2">
      <c r="A252" s="241"/>
      <c r="B252" s="72" t="s">
        <v>3</v>
      </c>
      <c r="C252" s="30" t="s">
        <v>10</v>
      </c>
      <c r="D252" s="256">
        <f>+'ANEXO 58 TS'!D252</f>
        <v>114.14</v>
      </c>
      <c r="E252" s="55"/>
    </row>
    <row r="253" spans="1:5" x14ac:dyDescent="0.2">
      <c r="A253" s="241"/>
      <c r="B253" s="109" t="s">
        <v>5</v>
      </c>
      <c r="C253" s="30" t="s">
        <v>10</v>
      </c>
      <c r="D253" s="256">
        <f>+'ANEXO 58 TS'!D253</f>
        <v>110</v>
      </c>
      <c r="E253" s="55"/>
    </row>
    <row r="254" spans="1:5" x14ac:dyDescent="0.2">
      <c r="A254" s="241"/>
      <c r="B254" s="72" t="s">
        <v>6</v>
      </c>
      <c r="C254" s="30" t="s">
        <v>10</v>
      </c>
      <c r="D254" s="256">
        <f>+'ANEXO 58 TS'!D254</f>
        <v>105.83</v>
      </c>
      <c r="E254" s="55"/>
    </row>
    <row r="255" spans="1:5" x14ac:dyDescent="0.2">
      <c r="A255" s="241"/>
      <c r="B255" s="72"/>
      <c r="C255" s="30"/>
      <c r="D255" s="261"/>
      <c r="E255" s="55"/>
    </row>
    <row r="256" spans="1:5" x14ac:dyDescent="0.2">
      <c r="A256" s="239" t="s">
        <v>199</v>
      </c>
      <c r="B256" s="70"/>
      <c r="C256" s="30"/>
      <c r="D256" s="261"/>
      <c r="E256" s="55"/>
    </row>
    <row r="257" spans="1:5" x14ac:dyDescent="0.2">
      <c r="A257" s="241"/>
      <c r="B257" s="72" t="s">
        <v>0</v>
      </c>
      <c r="C257" s="30" t="s">
        <v>9</v>
      </c>
      <c r="D257" s="261">
        <f>+'ANEXO 58 TS'!D257</f>
        <v>1963294.79</v>
      </c>
      <c r="E257" s="55"/>
    </row>
    <row r="258" spans="1:5" x14ac:dyDescent="0.2">
      <c r="A258" s="241"/>
      <c r="B258" s="72" t="s">
        <v>2</v>
      </c>
      <c r="C258" s="30" t="s">
        <v>9</v>
      </c>
      <c r="D258" s="261">
        <f>+'ANEXO 58 TS'!D258</f>
        <v>1597763.95</v>
      </c>
      <c r="E258" s="55"/>
    </row>
    <row r="259" spans="1:5" x14ac:dyDescent="0.2">
      <c r="A259" s="241"/>
      <c r="B259" s="109" t="s">
        <v>3</v>
      </c>
      <c r="C259" s="30" t="s">
        <v>10</v>
      </c>
      <c r="D259" s="256">
        <f>+'ANEXO 58 TS'!D259</f>
        <v>166.5672984</v>
      </c>
      <c r="E259" s="55"/>
    </row>
    <row r="260" spans="1:5" x14ac:dyDescent="0.2">
      <c r="A260" s="241"/>
      <c r="B260" s="72" t="s">
        <v>5</v>
      </c>
      <c r="C260" s="30" t="s">
        <v>10</v>
      </c>
      <c r="D260" s="256">
        <f>+'ANEXO 58 TS'!D260</f>
        <v>166.5672984</v>
      </c>
      <c r="E260" s="55"/>
    </row>
    <row r="261" spans="1:5" x14ac:dyDescent="0.2">
      <c r="A261" s="241"/>
      <c r="B261" s="72" t="s">
        <v>6</v>
      </c>
      <c r="C261" s="30" t="s">
        <v>10</v>
      </c>
      <c r="D261" s="256">
        <f>+'ANEXO 58 TS'!D261</f>
        <v>166.5672984</v>
      </c>
      <c r="E261" s="55"/>
    </row>
    <row r="262" spans="1:5" x14ac:dyDescent="0.2">
      <c r="A262" s="241"/>
      <c r="B262" s="109"/>
      <c r="C262" s="30"/>
      <c r="D262" s="261"/>
      <c r="E262" s="55"/>
    </row>
    <row r="263" spans="1:5" x14ac:dyDescent="0.2">
      <c r="A263" s="239" t="s">
        <v>200</v>
      </c>
      <c r="B263" s="70"/>
      <c r="C263" s="30"/>
      <c r="D263" s="256"/>
      <c r="E263" s="55"/>
    </row>
    <row r="264" spans="1:5" x14ac:dyDescent="0.2">
      <c r="A264" s="241"/>
      <c r="B264" s="72" t="s">
        <v>0</v>
      </c>
      <c r="C264" s="30"/>
      <c r="D264" s="261">
        <f>+'ANEXO 58 TS'!D264</f>
        <v>1459756.49</v>
      </c>
      <c r="E264" s="55"/>
    </row>
    <row r="265" spans="1:5" x14ac:dyDescent="0.2">
      <c r="A265" s="241"/>
      <c r="B265" s="109" t="s">
        <v>2</v>
      </c>
      <c r="C265" s="30" t="s">
        <v>9</v>
      </c>
      <c r="D265" s="261">
        <f>+'ANEXO 58 TS'!D265</f>
        <v>1188210.3500000001</v>
      </c>
      <c r="E265" s="55"/>
    </row>
    <row r="266" spans="1:5" x14ac:dyDescent="0.2">
      <c r="A266" s="241"/>
      <c r="B266" s="72" t="s">
        <v>3</v>
      </c>
      <c r="C266" s="30" t="s">
        <v>9</v>
      </c>
      <c r="D266" s="256">
        <f>+'ANEXO 58 TS'!D266</f>
        <v>62.77</v>
      </c>
      <c r="E266" s="55"/>
    </row>
    <row r="267" spans="1:5" x14ac:dyDescent="0.2">
      <c r="A267" s="241"/>
      <c r="B267" s="72" t="s">
        <v>5</v>
      </c>
      <c r="C267" s="30" t="s">
        <v>10</v>
      </c>
      <c r="D267" s="256">
        <f>+'ANEXO 58 TS'!D267</f>
        <v>62.77</v>
      </c>
      <c r="E267" s="55"/>
    </row>
    <row r="268" spans="1:5" x14ac:dyDescent="0.2">
      <c r="A268" s="241"/>
      <c r="B268" s="109" t="s">
        <v>6</v>
      </c>
      <c r="C268" s="30" t="s">
        <v>10</v>
      </c>
      <c r="D268" s="256">
        <f>+'ANEXO 58 TS'!D268</f>
        <v>62.77</v>
      </c>
      <c r="E268" s="55"/>
    </row>
    <row r="269" spans="1:5" x14ac:dyDescent="0.2">
      <c r="A269" s="241"/>
      <c r="B269" s="72"/>
      <c r="C269" s="30" t="s">
        <v>10</v>
      </c>
      <c r="E269" s="55"/>
    </row>
    <row r="270" spans="1:5" x14ac:dyDescent="0.2">
      <c r="A270" s="241"/>
      <c r="B270" s="72"/>
      <c r="C270" s="30"/>
      <c r="D270" s="261"/>
      <c r="E270" s="55"/>
    </row>
    <row r="271" spans="1:5" x14ac:dyDescent="0.2">
      <c r="A271" s="239" t="s">
        <v>201</v>
      </c>
      <c r="B271" s="70"/>
      <c r="C271" s="30"/>
      <c r="D271" s="261"/>
      <c r="E271" s="55"/>
    </row>
    <row r="272" spans="1:5" x14ac:dyDescent="0.2">
      <c r="A272" s="241"/>
      <c r="B272" s="72" t="s">
        <v>0</v>
      </c>
      <c r="C272" s="30" t="s">
        <v>9</v>
      </c>
      <c r="D272" s="261">
        <f>+'ANEXO 58 TS'!D272</f>
        <v>368600.68</v>
      </c>
      <c r="E272" s="55"/>
    </row>
    <row r="273" spans="1:5" x14ac:dyDescent="0.2">
      <c r="A273" s="241"/>
      <c r="B273" s="72" t="s">
        <v>2</v>
      </c>
      <c r="C273" s="30" t="s">
        <v>9</v>
      </c>
      <c r="D273" s="261">
        <f>+'ANEXO 58 TS'!D273</f>
        <v>300651.5</v>
      </c>
      <c r="E273" s="55"/>
    </row>
    <row r="274" spans="1:5" x14ac:dyDescent="0.2">
      <c r="A274" s="241"/>
      <c r="B274" s="109" t="s">
        <v>3</v>
      </c>
      <c r="C274" s="30" t="s">
        <v>10</v>
      </c>
      <c r="D274" s="256">
        <f>+'ANEXO 58 TS'!D274</f>
        <v>25.41</v>
      </c>
      <c r="E274" s="55"/>
    </row>
    <row r="275" spans="1:5" x14ac:dyDescent="0.2">
      <c r="A275" s="241"/>
      <c r="B275" s="72" t="s">
        <v>5</v>
      </c>
      <c r="C275" s="30" t="s">
        <v>10</v>
      </c>
      <c r="D275" s="256">
        <f>+'ANEXO 58 TS'!D275</f>
        <v>25.41</v>
      </c>
      <c r="E275" s="55"/>
    </row>
    <row r="276" spans="1:5" x14ac:dyDescent="0.2">
      <c r="A276" s="241"/>
      <c r="B276" s="72" t="s">
        <v>6</v>
      </c>
      <c r="C276" s="30" t="s">
        <v>10</v>
      </c>
      <c r="D276" s="256">
        <f>+'ANEXO 58 TS'!D276</f>
        <v>25.41</v>
      </c>
      <c r="E276" s="55"/>
    </row>
    <row r="277" spans="1:5" x14ac:dyDescent="0.2">
      <c r="A277" s="241"/>
      <c r="B277" s="109"/>
      <c r="C277" s="30"/>
      <c r="D277" s="261"/>
      <c r="E277" s="55"/>
    </row>
    <row r="278" spans="1:5" x14ac:dyDescent="0.2">
      <c r="A278" s="239" t="s">
        <v>202</v>
      </c>
      <c r="B278" s="70"/>
      <c r="C278" s="30"/>
      <c r="D278" s="261"/>
      <c r="E278" s="55"/>
    </row>
    <row r="279" spans="1:5" x14ac:dyDescent="0.2">
      <c r="A279" s="241"/>
      <c r="B279" s="72" t="s">
        <v>0</v>
      </c>
      <c r="C279" s="30" t="s">
        <v>9</v>
      </c>
      <c r="D279" s="261">
        <f>+'ANEXO 58 TS'!D279</f>
        <v>1963294.79</v>
      </c>
      <c r="E279" s="55"/>
    </row>
    <row r="280" spans="1:5" x14ac:dyDescent="0.2">
      <c r="A280" s="241"/>
      <c r="B280" s="109" t="s">
        <v>2</v>
      </c>
      <c r="C280" s="30" t="s">
        <v>9</v>
      </c>
      <c r="D280" s="261">
        <f>+'ANEXO 58 TS'!D280</f>
        <v>1597763.95</v>
      </c>
      <c r="E280" s="55"/>
    </row>
    <row r="281" spans="1:5" x14ac:dyDescent="0.2">
      <c r="A281" s="241"/>
      <c r="B281" s="72" t="s">
        <v>3</v>
      </c>
      <c r="C281" s="30" t="s">
        <v>10</v>
      </c>
      <c r="D281" s="256">
        <f>+'ANEXO 58 TS'!D281</f>
        <v>461.04</v>
      </c>
      <c r="E281" s="55"/>
    </row>
    <row r="282" spans="1:5" x14ac:dyDescent="0.2">
      <c r="A282" s="241"/>
      <c r="B282" s="72" t="s">
        <v>5</v>
      </c>
      <c r="C282" s="30" t="s">
        <v>10</v>
      </c>
      <c r="D282" s="256">
        <f>+'ANEXO 58 TS'!D282</f>
        <v>447.46</v>
      </c>
      <c r="E282" s="55"/>
    </row>
    <row r="283" spans="1:5" x14ac:dyDescent="0.2">
      <c r="A283" s="241"/>
      <c r="B283" s="109" t="s">
        <v>6</v>
      </c>
      <c r="C283" s="30" t="s">
        <v>10</v>
      </c>
      <c r="D283" s="256">
        <f>+'ANEXO 58 TS'!D283</f>
        <v>433.79</v>
      </c>
      <c r="E283" s="55"/>
    </row>
    <row r="284" spans="1:5" x14ac:dyDescent="0.2">
      <c r="A284" s="241"/>
      <c r="B284" s="72"/>
      <c r="C284" s="30"/>
      <c r="D284" s="261"/>
      <c r="E284" s="55"/>
    </row>
    <row r="285" spans="1:5" x14ac:dyDescent="0.2">
      <c r="A285" s="239" t="s">
        <v>203</v>
      </c>
      <c r="B285" s="70"/>
      <c r="C285" s="30"/>
      <c r="D285" s="261"/>
      <c r="E285" s="55"/>
    </row>
    <row r="286" spans="1:5" x14ac:dyDescent="0.2">
      <c r="A286" s="241"/>
      <c r="B286" s="109" t="s">
        <v>0</v>
      </c>
      <c r="C286" s="30" t="s">
        <v>9</v>
      </c>
      <c r="D286" s="261">
        <f>+'ANEXO 58 TS'!D286</f>
        <v>1459756.49</v>
      </c>
      <c r="E286" s="55"/>
    </row>
    <row r="287" spans="1:5" x14ac:dyDescent="0.2">
      <c r="A287" s="241"/>
      <c r="B287" s="72" t="s">
        <v>2</v>
      </c>
      <c r="C287" s="30" t="s">
        <v>9</v>
      </c>
      <c r="D287" s="261">
        <f>+'ANEXO 58 TS'!D287</f>
        <v>1188210.3500000001</v>
      </c>
      <c r="E287" s="55"/>
    </row>
    <row r="288" spans="1:5" x14ac:dyDescent="0.2">
      <c r="A288" s="241"/>
      <c r="B288" s="72" t="s">
        <v>3</v>
      </c>
      <c r="C288" s="30" t="s">
        <v>10</v>
      </c>
      <c r="D288" s="256">
        <f>+'ANEXO 58 TS'!D288</f>
        <v>173.74</v>
      </c>
      <c r="E288" s="55"/>
    </row>
    <row r="289" spans="1:5" x14ac:dyDescent="0.2">
      <c r="A289" s="241"/>
      <c r="B289" s="109" t="s">
        <v>5</v>
      </c>
      <c r="C289" s="30" t="s">
        <v>10</v>
      </c>
      <c r="D289" s="256">
        <f>+'ANEXO 58 TS'!D289</f>
        <v>168.62</v>
      </c>
      <c r="E289" s="55"/>
    </row>
    <row r="290" spans="1:5" x14ac:dyDescent="0.2">
      <c r="A290" s="241"/>
      <c r="B290" s="72" t="s">
        <v>6</v>
      </c>
      <c r="C290" s="30" t="s">
        <v>10</v>
      </c>
      <c r="D290" s="256">
        <f>+'ANEXO 58 TS'!D290</f>
        <v>163.47</v>
      </c>
      <c r="E290" s="55"/>
    </row>
    <row r="291" spans="1:5" x14ac:dyDescent="0.2">
      <c r="A291" s="241"/>
      <c r="B291" s="72"/>
      <c r="C291" s="30"/>
      <c r="D291" s="261"/>
      <c r="E291" s="55"/>
    </row>
    <row r="292" spans="1:5" x14ac:dyDescent="0.2">
      <c r="A292" s="239" t="s">
        <v>204</v>
      </c>
      <c r="B292" s="70"/>
      <c r="C292" s="30"/>
      <c r="D292" s="261"/>
      <c r="E292" s="55"/>
    </row>
    <row r="293" spans="1:5" x14ac:dyDescent="0.2">
      <c r="A293" s="241"/>
      <c r="B293" s="72" t="s">
        <v>0</v>
      </c>
      <c r="C293" s="30" t="s">
        <v>9</v>
      </c>
      <c r="D293" s="261">
        <f>+'ANEXO 58 TS'!D293</f>
        <v>368600.68</v>
      </c>
      <c r="E293" s="55"/>
    </row>
    <row r="294" spans="1:5" x14ac:dyDescent="0.2">
      <c r="A294" s="241"/>
      <c r="B294" s="72" t="s">
        <v>2</v>
      </c>
      <c r="C294" s="30" t="s">
        <v>9</v>
      </c>
      <c r="D294" s="261">
        <f>+'ANEXO 58 TS'!D294</f>
        <v>300651.5</v>
      </c>
      <c r="E294" s="55"/>
    </row>
    <row r="295" spans="1:5" x14ac:dyDescent="0.2">
      <c r="A295" s="241"/>
      <c r="B295" s="109" t="s">
        <v>3</v>
      </c>
      <c r="C295" s="30" t="s">
        <v>10</v>
      </c>
      <c r="D295" s="256">
        <f>+'ANEXO 58 TS'!D295</f>
        <v>70.34</v>
      </c>
      <c r="E295" s="55"/>
    </row>
    <row r="296" spans="1:5" x14ac:dyDescent="0.2">
      <c r="A296" s="241"/>
      <c r="B296" s="72" t="s">
        <v>5</v>
      </c>
      <c r="C296" s="30" t="s">
        <v>10</v>
      </c>
      <c r="D296" s="256">
        <f>+'ANEXO 58 TS'!D296</f>
        <v>68.27</v>
      </c>
      <c r="E296" s="55"/>
    </row>
    <row r="297" spans="1:5" x14ac:dyDescent="0.2">
      <c r="A297" s="241"/>
      <c r="B297" s="72" t="s">
        <v>6</v>
      </c>
      <c r="C297" s="30" t="s">
        <v>10</v>
      </c>
      <c r="D297" s="256">
        <f>+'ANEXO 58 TS'!D297</f>
        <v>66.180000000000007</v>
      </c>
      <c r="E297" s="55"/>
    </row>
    <row r="298" spans="1:5" x14ac:dyDescent="0.2">
      <c r="A298" s="241"/>
      <c r="B298" s="109"/>
      <c r="C298" s="30"/>
      <c r="D298" s="261"/>
      <c r="E298" s="55"/>
    </row>
    <row r="299" spans="1:5" x14ac:dyDescent="0.2">
      <c r="A299" s="239" t="s">
        <v>205</v>
      </c>
      <c r="B299" s="70"/>
      <c r="C299" s="30"/>
      <c r="D299" s="261"/>
      <c r="E299" s="55"/>
    </row>
    <row r="300" spans="1:5" x14ac:dyDescent="0.2">
      <c r="A300" s="241"/>
      <c r="B300" s="72" t="s">
        <v>0</v>
      </c>
      <c r="C300" s="30" t="s">
        <v>9</v>
      </c>
      <c r="D300" s="261">
        <f>+'ANEXO 58 TS'!D300</f>
        <v>1963294.79</v>
      </c>
      <c r="E300" s="55"/>
    </row>
    <row r="301" spans="1:5" x14ac:dyDescent="0.2">
      <c r="A301" s="241"/>
      <c r="B301" s="109" t="s">
        <v>2</v>
      </c>
      <c r="C301" s="30" t="s">
        <v>9</v>
      </c>
      <c r="D301" s="261">
        <f>+'ANEXO 58 TS'!D301</f>
        <v>1597763.95</v>
      </c>
      <c r="E301" s="55"/>
    </row>
    <row r="302" spans="1:5" x14ac:dyDescent="0.2">
      <c r="A302" s="241"/>
      <c r="B302" s="72" t="s">
        <v>3</v>
      </c>
      <c r="C302" s="30" t="s">
        <v>10</v>
      </c>
      <c r="D302" s="256">
        <f>+'ANEXO 58 TS'!D302</f>
        <v>748.18</v>
      </c>
      <c r="E302" s="55"/>
    </row>
    <row r="303" spans="1:5" x14ac:dyDescent="0.2">
      <c r="A303" s="241"/>
      <c r="B303" s="72" t="s">
        <v>5</v>
      </c>
      <c r="C303" s="30" t="s">
        <v>10</v>
      </c>
      <c r="D303" s="256">
        <f>+'ANEXO 58 TS'!D303</f>
        <v>721.01</v>
      </c>
      <c r="E303" s="55"/>
    </row>
    <row r="304" spans="1:5" x14ac:dyDescent="0.2">
      <c r="A304" s="241"/>
      <c r="B304" s="109" t="s">
        <v>6</v>
      </c>
      <c r="C304" s="30" t="s">
        <v>10</v>
      </c>
      <c r="D304" s="256">
        <f>+'ANEXO 58 TS'!D304</f>
        <v>693.67</v>
      </c>
      <c r="E304" s="55"/>
    </row>
    <row r="305" spans="1:5" x14ac:dyDescent="0.2">
      <c r="A305" s="241"/>
      <c r="B305" s="72"/>
      <c r="C305" s="30"/>
      <c r="D305" s="261"/>
      <c r="E305" s="55"/>
    </row>
    <row r="306" spans="1:5" x14ac:dyDescent="0.2">
      <c r="A306" s="239" t="s">
        <v>206</v>
      </c>
      <c r="B306" s="70"/>
      <c r="C306" s="30"/>
      <c r="D306" s="261"/>
      <c r="E306" s="55"/>
    </row>
    <row r="307" spans="1:5" x14ac:dyDescent="0.2">
      <c r="A307" s="241"/>
      <c r="B307" s="109" t="s">
        <v>0</v>
      </c>
      <c r="C307" s="30" t="s">
        <v>9</v>
      </c>
      <c r="D307" s="261">
        <f>+'ANEXO 58 TS'!D307</f>
        <v>1459756.49</v>
      </c>
      <c r="E307" s="55"/>
    </row>
    <row r="308" spans="1:5" x14ac:dyDescent="0.2">
      <c r="A308" s="241"/>
      <c r="B308" s="72" t="s">
        <v>2</v>
      </c>
      <c r="C308" s="30" t="s">
        <v>9</v>
      </c>
      <c r="D308" s="261">
        <f>+'ANEXO 58 TS'!D308</f>
        <v>1188210.3500000001</v>
      </c>
      <c r="E308" s="55"/>
    </row>
    <row r="309" spans="1:5" x14ac:dyDescent="0.2">
      <c r="A309" s="241"/>
      <c r="B309" s="72" t="s">
        <v>3</v>
      </c>
      <c r="C309" s="30" t="s">
        <v>10</v>
      </c>
      <c r="D309" s="256">
        <f>+'ANEXO 58 TS'!D309</f>
        <v>281.94</v>
      </c>
      <c r="E309" s="55"/>
    </row>
    <row r="310" spans="1:5" x14ac:dyDescent="0.2">
      <c r="A310" s="241"/>
      <c r="B310" s="109" t="s">
        <v>5</v>
      </c>
      <c r="C310" s="30" t="s">
        <v>10</v>
      </c>
      <c r="D310" s="256">
        <f>+'ANEXO 58 TS'!D310</f>
        <v>271.7</v>
      </c>
      <c r="E310" s="55"/>
    </row>
    <row r="311" spans="1:5" x14ac:dyDescent="0.2">
      <c r="A311" s="241"/>
      <c r="B311" s="72" t="s">
        <v>6</v>
      </c>
      <c r="C311" s="30" t="s">
        <v>10</v>
      </c>
      <c r="D311" s="256">
        <f>+'ANEXO 58 TS'!D311</f>
        <v>261.39999999999998</v>
      </c>
      <c r="E311" s="55"/>
    </row>
    <row r="312" spans="1:5" x14ac:dyDescent="0.2">
      <c r="A312" s="241"/>
      <c r="B312" s="72"/>
      <c r="C312" s="30"/>
      <c r="D312" s="261"/>
      <c r="E312" s="55"/>
    </row>
    <row r="313" spans="1:5" x14ac:dyDescent="0.2">
      <c r="A313" s="239" t="s">
        <v>207</v>
      </c>
      <c r="B313" s="70"/>
      <c r="C313" s="30"/>
      <c r="D313" s="261"/>
      <c r="E313" s="55"/>
    </row>
    <row r="314" spans="1:5" x14ac:dyDescent="0.2">
      <c r="A314" s="241"/>
      <c r="B314" s="72" t="s">
        <v>0</v>
      </c>
      <c r="C314" s="30" t="s">
        <v>9</v>
      </c>
      <c r="D314" s="261">
        <f>+'ANEXO 58 TS'!D314</f>
        <v>368600.68</v>
      </c>
      <c r="E314" s="55"/>
    </row>
    <row r="315" spans="1:5" x14ac:dyDescent="0.2">
      <c r="A315" s="241"/>
      <c r="B315" s="72" t="s">
        <v>2</v>
      </c>
      <c r="C315" s="30" t="s">
        <v>9</v>
      </c>
      <c r="D315" s="261">
        <f>+'ANEXO 58 TS'!D315</f>
        <v>300651.5</v>
      </c>
      <c r="E315" s="55"/>
    </row>
    <row r="316" spans="1:5" x14ac:dyDescent="0.2">
      <c r="A316" s="241"/>
      <c r="B316" s="109" t="s">
        <v>3</v>
      </c>
      <c r="C316" s="30" t="s">
        <v>10</v>
      </c>
      <c r="D316" s="256">
        <f>+'ANEXO 58 TS'!D316</f>
        <v>114.14</v>
      </c>
      <c r="E316" s="55"/>
    </row>
    <row r="317" spans="1:5" x14ac:dyDescent="0.2">
      <c r="A317" s="241"/>
      <c r="B317" s="72" t="s">
        <v>5</v>
      </c>
      <c r="C317" s="30" t="s">
        <v>10</v>
      </c>
      <c r="D317" s="256">
        <f>+'ANEXO 58 TS'!D317</f>
        <v>110</v>
      </c>
      <c r="E317" s="55"/>
    </row>
    <row r="318" spans="1:5" x14ac:dyDescent="0.2">
      <c r="A318" s="241"/>
      <c r="B318" s="72" t="s">
        <v>6</v>
      </c>
      <c r="C318" s="30" t="s">
        <v>10</v>
      </c>
      <c r="D318" s="256">
        <f>+'ANEXO 58 TS'!D318</f>
        <v>105.83</v>
      </c>
      <c r="E318" s="55"/>
    </row>
    <row r="319" spans="1:5" x14ac:dyDescent="0.2">
      <c r="A319" s="241"/>
      <c r="B319" s="109"/>
      <c r="C319" s="30"/>
      <c r="E319" s="55"/>
    </row>
    <row r="320" spans="1:5" x14ac:dyDescent="0.2">
      <c r="A320" s="264"/>
      <c r="B320" s="265"/>
      <c r="C320" s="266"/>
      <c r="D320" s="267"/>
      <c r="E320" s="55"/>
    </row>
    <row r="321" spans="5:5" x14ac:dyDescent="0.2">
      <c r="E321" s="55"/>
    </row>
    <row r="322" spans="5:5" x14ac:dyDescent="0.2">
      <c r="E322" s="55"/>
    </row>
    <row r="323" spans="5:5" x14ac:dyDescent="0.2">
      <c r="E323" s="55"/>
    </row>
    <row r="324" spans="5:5" x14ac:dyDescent="0.2">
      <c r="E324" s="55"/>
    </row>
    <row r="325" spans="5:5" x14ac:dyDescent="0.2">
      <c r="E325" s="55"/>
    </row>
    <row r="326" spans="5:5" x14ac:dyDescent="0.2">
      <c r="E326" s="55"/>
    </row>
    <row r="327" spans="5:5" x14ac:dyDescent="0.2">
      <c r="E327" s="55"/>
    </row>
    <row r="328" spans="5:5" x14ac:dyDescent="0.2">
      <c r="E328" s="55"/>
    </row>
    <row r="329" spans="5:5" x14ac:dyDescent="0.2">
      <c r="E329" s="55"/>
    </row>
    <row r="330" spans="5:5" x14ac:dyDescent="0.2">
      <c r="E330" s="55"/>
    </row>
    <row r="331" spans="5:5" x14ac:dyDescent="0.2">
      <c r="E331" s="55"/>
    </row>
    <row r="332" spans="5:5" x14ac:dyDescent="0.2">
      <c r="E332" s="55"/>
    </row>
    <row r="333" spans="5:5" x14ac:dyDescent="0.2">
      <c r="E333" s="55"/>
    </row>
    <row r="334" spans="5:5" x14ac:dyDescent="0.2">
      <c r="E334" s="55"/>
    </row>
    <row r="335" spans="5:5" x14ac:dyDescent="0.2">
      <c r="E335" s="55"/>
    </row>
    <row r="336" spans="5:5" x14ac:dyDescent="0.2">
      <c r="E336" s="55"/>
    </row>
    <row r="337" spans="5:5" x14ac:dyDescent="0.2">
      <c r="E337" s="55"/>
    </row>
    <row r="338" spans="5:5" x14ac:dyDescent="0.2">
      <c r="E338" s="55"/>
    </row>
    <row r="339" spans="5:5" x14ac:dyDescent="0.2">
      <c r="E339" s="55"/>
    </row>
    <row r="340" spans="5:5" x14ac:dyDescent="0.2">
      <c r="E340" s="55"/>
    </row>
    <row r="341" spans="5:5" x14ac:dyDescent="0.2">
      <c r="E341" s="55"/>
    </row>
    <row r="342" spans="5:5" x14ac:dyDescent="0.2">
      <c r="E342" s="55"/>
    </row>
    <row r="343" spans="5:5" x14ac:dyDescent="0.2">
      <c r="E343" s="55"/>
    </row>
    <row r="344" spans="5:5" x14ac:dyDescent="0.2">
      <c r="E344" s="55"/>
    </row>
    <row r="345" spans="5:5" x14ac:dyDescent="0.2">
      <c r="E345" s="55"/>
    </row>
    <row r="346" spans="5:5" x14ac:dyDescent="0.2">
      <c r="E346" s="55"/>
    </row>
    <row r="347" spans="5:5" x14ac:dyDescent="0.2">
      <c r="E347" s="55"/>
    </row>
    <row r="348" spans="5:5" x14ac:dyDescent="0.2">
      <c r="E348" s="55"/>
    </row>
    <row r="349" spans="5:5" x14ac:dyDescent="0.2">
      <c r="E349" s="55"/>
    </row>
    <row r="350" spans="5:5" x14ac:dyDescent="0.2">
      <c r="E350" s="55"/>
    </row>
    <row r="351" spans="5:5" x14ac:dyDescent="0.2">
      <c r="E351" s="55"/>
    </row>
    <row r="352" spans="5:5" x14ac:dyDescent="0.2">
      <c r="E352" s="55"/>
    </row>
    <row r="353" spans="5:5" x14ac:dyDescent="0.2">
      <c r="E353" s="55"/>
    </row>
    <row r="354" spans="5:5" x14ac:dyDescent="0.2">
      <c r="E354" s="55"/>
    </row>
    <row r="355" spans="5:5" x14ac:dyDescent="0.2">
      <c r="E355" s="55"/>
    </row>
    <row r="356" spans="5:5" x14ac:dyDescent="0.2">
      <c r="E356" s="55"/>
    </row>
    <row r="357" spans="5:5" x14ac:dyDescent="0.2">
      <c r="E357" s="55"/>
    </row>
    <row r="358" spans="5:5" x14ac:dyDescent="0.2">
      <c r="E358" s="55"/>
    </row>
    <row r="359" spans="5:5" x14ac:dyDescent="0.2">
      <c r="E359" s="55"/>
    </row>
    <row r="360" spans="5:5" x14ac:dyDescent="0.2">
      <c r="E360" s="55"/>
    </row>
    <row r="361" spans="5:5" x14ac:dyDescent="0.2">
      <c r="E361" s="55"/>
    </row>
    <row r="362" spans="5:5" x14ac:dyDescent="0.2">
      <c r="E362" s="55"/>
    </row>
    <row r="363" spans="5:5" x14ac:dyDescent="0.2">
      <c r="E363" s="55"/>
    </row>
    <row r="364" spans="5:5" x14ac:dyDescent="0.2">
      <c r="E364" s="55"/>
    </row>
    <row r="365" spans="5:5" x14ac:dyDescent="0.2">
      <c r="E365" s="55"/>
    </row>
    <row r="366" spans="5:5" x14ac:dyDescent="0.2">
      <c r="E366" s="55"/>
    </row>
    <row r="367" spans="5:5" x14ac:dyDescent="0.2">
      <c r="E367" s="55"/>
    </row>
    <row r="368" spans="5:5" x14ac:dyDescent="0.2">
      <c r="E368" s="55"/>
    </row>
    <row r="369" spans="5:5" x14ac:dyDescent="0.2">
      <c r="E369" s="55"/>
    </row>
    <row r="370" spans="5:5" x14ac:dyDescent="0.2">
      <c r="E370" s="55"/>
    </row>
    <row r="371" spans="5:5" x14ac:dyDescent="0.2">
      <c r="E371" s="55"/>
    </row>
    <row r="372" spans="5:5" x14ac:dyDescent="0.2">
      <c r="E372" s="55"/>
    </row>
    <row r="373" spans="5:5" x14ac:dyDescent="0.2">
      <c r="E373" s="55"/>
    </row>
    <row r="374" spans="5:5" x14ac:dyDescent="0.2">
      <c r="E374" s="55"/>
    </row>
    <row r="375" spans="5:5" x14ac:dyDescent="0.2">
      <c r="E375" s="55"/>
    </row>
    <row r="376" spans="5:5" x14ac:dyDescent="0.2">
      <c r="E376" s="55"/>
    </row>
    <row r="377" spans="5:5" x14ac:dyDescent="0.2">
      <c r="E377" s="55"/>
    </row>
    <row r="378" spans="5:5" x14ac:dyDescent="0.2">
      <c r="E378" s="55"/>
    </row>
    <row r="379" spans="5:5" x14ac:dyDescent="0.2">
      <c r="E379" s="55"/>
    </row>
    <row r="380" spans="5:5" x14ac:dyDescent="0.2">
      <c r="E380" s="55"/>
    </row>
    <row r="381" spans="5:5" x14ac:dyDescent="0.2">
      <c r="E381" s="55"/>
    </row>
    <row r="382" spans="5:5" x14ac:dyDescent="0.2">
      <c r="E382" s="55"/>
    </row>
    <row r="383" spans="5:5" x14ac:dyDescent="0.2">
      <c r="E383" s="55"/>
    </row>
    <row r="384" spans="5:5" x14ac:dyDescent="0.2">
      <c r="E384" s="55"/>
    </row>
    <row r="385" spans="5:5" x14ac:dyDescent="0.2">
      <c r="E385" s="55"/>
    </row>
    <row r="386" spans="5:5" x14ac:dyDescent="0.2">
      <c r="E386" s="55"/>
    </row>
    <row r="387" spans="5:5" x14ac:dyDescent="0.2">
      <c r="E387" s="55"/>
    </row>
    <row r="388" spans="5:5" x14ac:dyDescent="0.2">
      <c r="E388" s="55"/>
    </row>
    <row r="389" spans="5:5" x14ac:dyDescent="0.2">
      <c r="E389" s="55"/>
    </row>
    <row r="390" spans="5:5" x14ac:dyDescent="0.2">
      <c r="E390" s="55"/>
    </row>
    <row r="391" spans="5:5" x14ac:dyDescent="0.2">
      <c r="E391" s="55"/>
    </row>
    <row r="392" spans="5:5" x14ac:dyDescent="0.2">
      <c r="E392" s="55"/>
    </row>
    <row r="393" spans="5:5" x14ac:dyDescent="0.2">
      <c r="E393" s="55"/>
    </row>
    <row r="394" spans="5:5" x14ac:dyDescent="0.2">
      <c r="E394" s="55"/>
    </row>
    <row r="395" spans="5:5" x14ac:dyDescent="0.2">
      <c r="E395" s="55"/>
    </row>
    <row r="396" spans="5:5" x14ac:dyDescent="0.2">
      <c r="E396" s="55"/>
    </row>
    <row r="397" spans="5:5" x14ac:dyDescent="0.2">
      <c r="E397" s="55"/>
    </row>
    <row r="398" spans="5:5" x14ac:dyDescent="0.2">
      <c r="E398" s="55"/>
    </row>
    <row r="399" spans="5:5" x14ac:dyDescent="0.2">
      <c r="E399" s="55"/>
    </row>
    <row r="400" spans="5:5" x14ac:dyDescent="0.2">
      <c r="E400" s="55"/>
    </row>
    <row r="401" spans="5:5" x14ac:dyDescent="0.2">
      <c r="E401" s="55"/>
    </row>
    <row r="402" spans="5:5" x14ac:dyDescent="0.2">
      <c r="E402" s="55"/>
    </row>
    <row r="403" spans="5:5" x14ac:dyDescent="0.2">
      <c r="E403" s="55"/>
    </row>
    <row r="404" spans="5:5" x14ac:dyDescent="0.2">
      <c r="E404" s="55"/>
    </row>
    <row r="405" spans="5:5" x14ac:dyDescent="0.2">
      <c r="E405" s="55"/>
    </row>
    <row r="406" spans="5:5" x14ac:dyDescent="0.2">
      <c r="E406" s="55"/>
    </row>
    <row r="407" spans="5:5" x14ac:dyDescent="0.2">
      <c r="E407" s="55"/>
    </row>
    <row r="408" spans="5:5" x14ac:dyDescent="0.2">
      <c r="E408" s="55"/>
    </row>
    <row r="409" spans="5:5" x14ac:dyDescent="0.2">
      <c r="E409" s="55"/>
    </row>
    <row r="410" spans="5:5" x14ac:dyDescent="0.2">
      <c r="E410" s="55"/>
    </row>
    <row r="411" spans="5:5" x14ac:dyDescent="0.2">
      <c r="E411" s="55"/>
    </row>
    <row r="412" spans="5:5" x14ac:dyDescent="0.2">
      <c r="E412" s="55"/>
    </row>
    <row r="413" spans="5:5" x14ac:dyDescent="0.2">
      <c r="E413" s="55"/>
    </row>
    <row r="414" spans="5:5" x14ac:dyDescent="0.2">
      <c r="E414" s="55"/>
    </row>
    <row r="415" spans="5:5" x14ac:dyDescent="0.2">
      <c r="E415" s="55"/>
    </row>
    <row r="416" spans="5:5" x14ac:dyDescent="0.2">
      <c r="E416" s="55"/>
    </row>
    <row r="417" spans="5:5" x14ac:dyDescent="0.2">
      <c r="E417" s="55"/>
    </row>
    <row r="418" spans="5:5" x14ac:dyDescent="0.2">
      <c r="E418" s="55"/>
    </row>
    <row r="419" spans="5:5" x14ac:dyDescent="0.2">
      <c r="E419" s="55"/>
    </row>
    <row r="420" spans="5:5" x14ac:dyDescent="0.2">
      <c r="E420" s="55"/>
    </row>
    <row r="421" spans="5:5" x14ac:dyDescent="0.2">
      <c r="E421" s="55"/>
    </row>
    <row r="422" spans="5:5" x14ac:dyDescent="0.2">
      <c r="E422" s="55"/>
    </row>
    <row r="423" spans="5:5" x14ac:dyDescent="0.2">
      <c r="E423" s="55"/>
    </row>
    <row r="424" spans="5:5" x14ac:dyDescent="0.2">
      <c r="E424" s="55"/>
    </row>
    <row r="425" spans="5:5" x14ac:dyDescent="0.2">
      <c r="E425" s="55"/>
    </row>
    <row r="426" spans="5:5" x14ac:dyDescent="0.2">
      <c r="E426" s="55"/>
    </row>
    <row r="427" spans="5:5" x14ac:dyDescent="0.2">
      <c r="E427" s="55"/>
    </row>
    <row r="428" spans="5:5" x14ac:dyDescent="0.2">
      <c r="E428" s="55"/>
    </row>
    <row r="429" spans="5:5" x14ac:dyDescent="0.2">
      <c r="E429" s="55"/>
    </row>
    <row r="430" spans="5:5" x14ac:dyDescent="0.2">
      <c r="E430" s="55"/>
    </row>
    <row r="431" spans="5:5" x14ac:dyDescent="0.2">
      <c r="E431" s="55"/>
    </row>
    <row r="432" spans="5:5" x14ac:dyDescent="0.2">
      <c r="E432" s="55"/>
    </row>
    <row r="433" spans="5:5" x14ac:dyDescent="0.2">
      <c r="E433" s="55"/>
    </row>
    <row r="434" spans="5:5" x14ac:dyDescent="0.2">
      <c r="E434" s="55"/>
    </row>
    <row r="435" spans="5:5" x14ac:dyDescent="0.2">
      <c r="E435" s="55"/>
    </row>
    <row r="436" spans="5:5" x14ac:dyDescent="0.2">
      <c r="E436" s="55"/>
    </row>
    <row r="437" spans="5:5" x14ac:dyDescent="0.2">
      <c r="E437" s="55"/>
    </row>
    <row r="438" spans="5:5" x14ac:dyDescent="0.2">
      <c r="E438" s="55"/>
    </row>
    <row r="439" spans="5:5" x14ac:dyDescent="0.2">
      <c r="E439" s="55"/>
    </row>
    <row r="440" spans="5:5" x14ac:dyDescent="0.2">
      <c r="E440" s="55"/>
    </row>
    <row r="441" spans="5:5" x14ac:dyDescent="0.2">
      <c r="E441" s="55"/>
    </row>
    <row r="442" spans="5:5" x14ac:dyDescent="0.2">
      <c r="E442" s="55"/>
    </row>
    <row r="443" spans="5:5" x14ac:dyDescent="0.2">
      <c r="E443" s="55"/>
    </row>
    <row r="444" spans="5:5" x14ac:dyDescent="0.2">
      <c r="E444" s="55"/>
    </row>
    <row r="445" spans="5:5" x14ac:dyDescent="0.2">
      <c r="E445" s="55"/>
    </row>
    <row r="446" spans="5:5" x14ac:dyDescent="0.2">
      <c r="E446" s="55"/>
    </row>
    <row r="447" spans="5:5" x14ac:dyDescent="0.2">
      <c r="E447" s="55"/>
    </row>
    <row r="448" spans="5:5" x14ac:dyDescent="0.2">
      <c r="E448" s="55"/>
    </row>
    <row r="449" spans="5:5" x14ac:dyDescent="0.2">
      <c r="E449" s="55"/>
    </row>
    <row r="450" spans="5:5" x14ac:dyDescent="0.2">
      <c r="E450" s="55"/>
    </row>
    <row r="451" spans="5:5" x14ac:dyDescent="0.2">
      <c r="E451" s="55"/>
    </row>
    <row r="452" spans="5:5" x14ac:dyDescent="0.2">
      <c r="E452" s="55"/>
    </row>
    <row r="453" spans="5:5" x14ac:dyDescent="0.2">
      <c r="E453" s="55"/>
    </row>
    <row r="454" spans="5:5" x14ac:dyDescent="0.2">
      <c r="E454" s="55"/>
    </row>
    <row r="455" spans="5:5" x14ac:dyDescent="0.2">
      <c r="E455" s="55"/>
    </row>
    <row r="456" spans="5:5" x14ac:dyDescent="0.2">
      <c r="E456" s="55"/>
    </row>
    <row r="457" spans="5:5" x14ac:dyDescent="0.2">
      <c r="E457" s="55"/>
    </row>
    <row r="458" spans="5:5" x14ac:dyDescent="0.2">
      <c r="E458" s="55"/>
    </row>
    <row r="459" spans="5:5" x14ac:dyDescent="0.2">
      <c r="E459" s="55"/>
    </row>
    <row r="460" spans="5:5" x14ac:dyDescent="0.2">
      <c r="E460" s="55"/>
    </row>
    <row r="461" spans="5:5" x14ac:dyDescent="0.2">
      <c r="E461" s="55"/>
    </row>
    <row r="462" spans="5:5" x14ac:dyDescent="0.2">
      <c r="E462" s="55"/>
    </row>
    <row r="463" spans="5:5" x14ac:dyDescent="0.2">
      <c r="E463" s="55"/>
    </row>
    <row r="464" spans="5:5" x14ac:dyDescent="0.2">
      <c r="E464" s="55"/>
    </row>
    <row r="465" spans="5:5" x14ac:dyDescent="0.2">
      <c r="E465" s="55"/>
    </row>
    <row r="466" spans="5:5" x14ac:dyDescent="0.2">
      <c r="E466" s="55"/>
    </row>
    <row r="467" spans="5:5" x14ac:dyDescent="0.2">
      <c r="E467" s="55"/>
    </row>
    <row r="468" spans="5:5" x14ac:dyDescent="0.2">
      <c r="E468" s="55"/>
    </row>
    <row r="469" spans="5:5" x14ac:dyDescent="0.2">
      <c r="E469" s="55"/>
    </row>
    <row r="470" spans="5:5" x14ac:dyDescent="0.2">
      <c r="E470" s="55"/>
    </row>
    <row r="471" spans="5:5" x14ac:dyDescent="0.2">
      <c r="E471" s="55"/>
    </row>
    <row r="472" spans="5:5" x14ac:dyDescent="0.2">
      <c r="E472" s="55"/>
    </row>
    <row r="473" spans="5:5" x14ac:dyDescent="0.2">
      <c r="E473" s="55"/>
    </row>
    <row r="474" spans="5:5" x14ac:dyDescent="0.2">
      <c r="E474" s="55"/>
    </row>
    <row r="475" spans="5:5" x14ac:dyDescent="0.2">
      <c r="E475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81" max="3" man="1"/>
    <brk id="269" max="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74DA-B2BD-407D-B156-AA4FF142D176}">
  <sheetPr>
    <tabColor rgb="FF0070C0"/>
    <pageSetUpPr fitToPage="1"/>
  </sheetPr>
  <dimension ref="A1:M506"/>
  <sheetViews>
    <sheetView showGridLines="0" view="pageBreakPreview" topLeftCell="A58" zoomScale="70" zoomScaleNormal="100" zoomScaleSheetLayoutView="70" workbookViewId="0">
      <selection sqref="A1:D98"/>
    </sheetView>
  </sheetViews>
  <sheetFormatPr baseColWidth="10" defaultColWidth="11.42578125" defaultRowHeight="14.25" x14ac:dyDescent="0.2"/>
  <cols>
    <col min="1" max="1" width="17.140625" style="2" customWidth="1"/>
    <col min="2" max="2" width="52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421</v>
      </c>
      <c r="B1" s="479"/>
      <c r="C1" s="479"/>
      <c r="D1" s="479"/>
    </row>
    <row r="2" spans="1:6" x14ac:dyDescent="0.2">
      <c r="A2" s="460" t="s">
        <v>123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6" customHeight="1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923.69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15.363300000000001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15.3591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15.353199999999999</v>
      </c>
      <c r="E12" s="16"/>
    </row>
    <row r="13" spans="1:6" s="3" customFormat="1" ht="7.9" customHeigh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753.67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13.889900000000001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13.8863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13.8809</v>
      </c>
      <c r="E19" s="16"/>
    </row>
    <row r="20" spans="1:7" ht="6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468.29</v>
      </c>
    </row>
    <row r="23" spans="1:7" x14ac:dyDescent="0.2">
      <c r="A23" s="12"/>
      <c r="B23" s="54" t="s">
        <v>2</v>
      </c>
      <c r="C23" s="14" t="s">
        <v>1</v>
      </c>
      <c r="D23" s="200">
        <v>74.17</v>
      </c>
    </row>
    <row r="24" spans="1:7" x14ac:dyDescent="0.2">
      <c r="A24" s="12"/>
      <c r="B24" s="54" t="s">
        <v>3</v>
      </c>
      <c r="C24" s="10" t="s">
        <v>4</v>
      </c>
      <c r="D24" s="201">
        <v>13.2433</v>
      </c>
    </row>
    <row r="25" spans="1:7" x14ac:dyDescent="0.2">
      <c r="A25" s="12"/>
      <c r="B25" s="64" t="s">
        <v>5</v>
      </c>
      <c r="C25" s="10" t="s">
        <v>4</v>
      </c>
      <c r="D25" s="201">
        <v>13.238099999999999</v>
      </c>
    </row>
    <row r="26" spans="1:7" x14ac:dyDescent="0.2">
      <c r="A26" s="12"/>
      <c r="B26" s="54" t="s">
        <v>6</v>
      </c>
      <c r="C26" s="10" t="s">
        <v>4</v>
      </c>
      <c r="D26" s="201">
        <v>13.233000000000001</v>
      </c>
      <c r="E26" s="65"/>
      <c r="G26" s="68"/>
    </row>
    <row r="27" spans="1:7" s="3" customFormat="1" ht="6.6" customHeight="1" thickBot="1" x14ac:dyDescent="0.25">
      <c r="A27" s="21"/>
      <c r="B27" s="22"/>
      <c r="C27" s="23"/>
      <c r="D27" s="23"/>
      <c r="E27" s="16"/>
    </row>
    <row r="28" spans="1:7" s="3" customFormat="1" ht="11.45" customHeigh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ht="9.6" customHeigh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923.69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15.2469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15.241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15.235099999999999</v>
      </c>
      <c r="E36" s="16"/>
    </row>
    <row r="37" spans="1:5" s="3" customFormat="1" ht="7.15" customHeigh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753.67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13.7735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13.7682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13.7628</v>
      </c>
      <c r="E43" s="16"/>
    </row>
    <row r="44" spans="1:5" ht="8.4499999999999993" customHeight="1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468.29</v>
      </c>
    </row>
    <row r="47" spans="1:5" x14ac:dyDescent="0.2">
      <c r="A47" s="32"/>
      <c r="B47" s="33" t="s">
        <v>2</v>
      </c>
      <c r="C47" s="96" t="s">
        <v>1</v>
      </c>
      <c r="D47" s="200">
        <v>74.17</v>
      </c>
    </row>
    <row r="48" spans="1:5" x14ac:dyDescent="0.2">
      <c r="A48" s="32"/>
      <c r="B48" s="33" t="s">
        <v>3</v>
      </c>
      <c r="C48" s="93" t="s">
        <v>4</v>
      </c>
      <c r="D48" s="201">
        <v>13.2433</v>
      </c>
    </row>
    <row r="49" spans="1:5" x14ac:dyDescent="0.2">
      <c r="A49" s="32"/>
      <c r="B49" s="36" t="s">
        <v>5</v>
      </c>
      <c r="C49" s="93" t="s">
        <v>4</v>
      </c>
      <c r="D49" s="201">
        <v>13.238099999999999</v>
      </c>
    </row>
    <row r="50" spans="1:5" x14ac:dyDescent="0.2">
      <c r="A50" s="32"/>
      <c r="B50" s="33" t="s">
        <v>6</v>
      </c>
      <c r="C50" s="93" t="s">
        <v>4</v>
      </c>
      <c r="D50" s="201">
        <v>13.233000000000001</v>
      </c>
    </row>
    <row r="51" spans="1:5" s="3" customFormat="1" ht="6.6" customHeight="1" thickBot="1" x14ac:dyDescent="0.25">
      <c r="A51" s="38"/>
      <c r="B51" s="22"/>
      <c r="C51" s="23"/>
      <c r="D51" s="23"/>
      <c r="E51" s="16"/>
    </row>
    <row r="52" spans="1:5" s="3" customFormat="1" ht="7.9" customHeigh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9.6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556824.65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2364.3519000000001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2363.4342999999999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2362.5165999999999</v>
      </c>
      <c r="E60" s="16"/>
    </row>
    <row r="61" spans="1:5" s="3" customFormat="1" ht="6.6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386796.74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890.97090000000003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890.62509999999997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890.27919999999995</v>
      </c>
      <c r="E67" s="16"/>
    </row>
    <row r="68" spans="1:13" ht="7.9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101430.82</v>
      </c>
    </row>
    <row r="71" spans="1:13" x14ac:dyDescent="0.2">
      <c r="A71" s="12"/>
      <c r="B71" s="54" t="s">
        <v>2</v>
      </c>
      <c r="C71" s="10" t="s">
        <v>9</v>
      </c>
      <c r="D71" s="202">
        <v>74170.77</v>
      </c>
    </row>
    <row r="72" spans="1:13" x14ac:dyDescent="0.2">
      <c r="A72" s="12"/>
      <c r="B72" s="54" t="s">
        <v>3</v>
      </c>
      <c r="C72" s="10" t="s">
        <v>10</v>
      </c>
      <c r="D72" s="202">
        <v>360.71199999999999</v>
      </c>
    </row>
    <row r="73" spans="1:13" x14ac:dyDescent="0.2">
      <c r="A73" s="12"/>
      <c r="B73" s="64" t="s">
        <v>5</v>
      </c>
      <c r="C73" s="10" t="s">
        <v>10</v>
      </c>
      <c r="D73" s="202">
        <v>360.572</v>
      </c>
    </row>
    <row r="74" spans="1:13" x14ac:dyDescent="0.2">
      <c r="A74" s="12"/>
      <c r="B74" s="54" t="s">
        <v>6</v>
      </c>
      <c r="C74" s="10" t="s">
        <v>10</v>
      </c>
      <c r="D74" s="202">
        <v>360.43200000000002</v>
      </c>
    </row>
    <row r="75" spans="1:13" ht="6" customHeight="1" x14ac:dyDescent="0.2">
      <c r="A75" s="12"/>
      <c r="B75" s="54"/>
      <c r="C75" s="10"/>
      <c r="D75" s="104"/>
    </row>
    <row r="76" spans="1:13" ht="4.1500000000000004" customHeight="1" x14ac:dyDescent="0.2">
      <c r="A76" s="12"/>
      <c r="B76" s="54"/>
      <c r="C76" s="10"/>
      <c r="D76" s="104"/>
    </row>
    <row r="77" spans="1:13" s="3" customFormat="1" ht="13.15" hidden="1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556824.65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2364.35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2363.4299999999998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2362.52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ht="6" customHeight="1" x14ac:dyDescent="0.2">
      <c r="A84" s="12"/>
      <c r="B84" s="13"/>
      <c r="C84" s="50"/>
      <c r="D84" s="27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386796.74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890.97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890.63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890.28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ht="7.15" customHeight="1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202">
        <v>101430.82</v>
      </c>
    </row>
    <row r="94" spans="1:13" x14ac:dyDescent="0.2">
      <c r="A94" s="12"/>
      <c r="B94" s="54" t="s">
        <v>2</v>
      </c>
      <c r="C94" s="10" t="s">
        <v>9</v>
      </c>
      <c r="D94" s="202">
        <v>74170.77</v>
      </c>
    </row>
    <row r="95" spans="1:13" x14ac:dyDescent="0.2">
      <c r="A95" s="12"/>
      <c r="B95" s="54" t="s">
        <v>3</v>
      </c>
      <c r="C95" s="10" t="s">
        <v>10</v>
      </c>
      <c r="D95" s="202">
        <v>360.71</v>
      </c>
    </row>
    <row r="96" spans="1:13" x14ac:dyDescent="0.2">
      <c r="A96" s="12"/>
      <c r="B96" s="64" t="s">
        <v>5</v>
      </c>
      <c r="C96" s="10" t="s">
        <v>10</v>
      </c>
      <c r="D96" s="202">
        <v>360.57</v>
      </c>
    </row>
    <row r="97" spans="1:13" x14ac:dyDescent="0.2">
      <c r="A97" s="12"/>
      <c r="B97" s="54" t="s">
        <v>6</v>
      </c>
      <c r="C97" s="10" t="s">
        <v>10</v>
      </c>
      <c r="D97" s="202">
        <v>360.43</v>
      </c>
    </row>
    <row r="98" spans="1:13" ht="6.6" customHeight="1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9" orientation="portrait" r:id="rId1"/>
  <headerFooter>
    <oddFooter>Página &amp;P</oddFooter>
  </headerFooter>
  <rowBreaks count="1" manualBreakCount="1">
    <brk id="77" max="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BFAA-2733-498B-9BCC-7E565BEDC613}">
  <sheetPr>
    <tabColor rgb="FF0070C0"/>
  </sheetPr>
  <dimension ref="A1:K475"/>
  <sheetViews>
    <sheetView showGridLines="0" view="pageBreakPreview" topLeftCell="A427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422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202.04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16.7881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661.47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16.470800000000001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738.02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16.514800000000001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872.97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16.666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971.19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16.749700000000001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1378.62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17.1004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1755.45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17.363900000000001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2366.65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17.529599999999999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2765.39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17.5639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569.36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18.234400000000001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4159.9799999999996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17.749099999999999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11419.64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17.344899999999999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18.110900000000001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919.02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17.225999999999999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923.69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15.3421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15.3362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15.330299999999999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753.67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13.8687</v>
      </c>
    </row>
    <row r="59" spans="1:7" x14ac:dyDescent="0.2">
      <c r="A59" s="12"/>
      <c r="B59" s="64" t="s">
        <v>5</v>
      </c>
      <c r="C59" s="10" t="s">
        <v>4</v>
      </c>
      <c r="D59" s="18">
        <v>13.8634</v>
      </c>
    </row>
    <row r="60" spans="1:7" x14ac:dyDescent="0.2">
      <c r="A60" s="12"/>
      <c r="B60" s="54" t="s">
        <v>6</v>
      </c>
      <c r="C60" s="10" t="s">
        <v>4</v>
      </c>
      <c r="D60" s="18">
        <v>13.858000000000001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468.29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13.2433</v>
      </c>
    </row>
    <row r="66" spans="1:7" x14ac:dyDescent="0.2">
      <c r="A66" s="12"/>
      <c r="B66" s="64" t="s">
        <v>5</v>
      </c>
      <c r="C66" s="10" t="s">
        <v>4</v>
      </c>
      <c r="D66" s="18">
        <v>13.238099999999999</v>
      </c>
    </row>
    <row r="67" spans="1:7" x14ac:dyDescent="0.2">
      <c r="A67" s="12"/>
      <c r="B67" s="54" t="s">
        <v>6</v>
      </c>
      <c r="C67" s="10" t="s">
        <v>4</v>
      </c>
      <c r="D67" s="18">
        <v>13.233000000000001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923.69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15.363300000000001</v>
      </c>
    </row>
    <row r="74" spans="1:7" x14ac:dyDescent="0.2">
      <c r="A74" s="12"/>
      <c r="B74" s="64" t="s">
        <v>5</v>
      </c>
      <c r="C74" s="10" t="s">
        <v>4</v>
      </c>
      <c r="D74" s="18">
        <v>15.3591</v>
      </c>
    </row>
    <row r="75" spans="1:7" x14ac:dyDescent="0.2">
      <c r="A75" s="12"/>
      <c r="B75" s="54" t="s">
        <v>6</v>
      </c>
      <c r="C75" s="10" t="s">
        <v>4</v>
      </c>
      <c r="D75" s="18">
        <v>15.353199999999999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753.67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13.889900000000001</v>
      </c>
    </row>
    <row r="81" spans="1:8" x14ac:dyDescent="0.2">
      <c r="A81" s="12"/>
      <c r="B81" s="64" t="s">
        <v>5</v>
      </c>
      <c r="C81" s="10" t="s">
        <v>4</v>
      </c>
      <c r="D81" s="18">
        <v>13.8863</v>
      </c>
    </row>
    <row r="82" spans="1:8" x14ac:dyDescent="0.2">
      <c r="A82" s="12"/>
      <c r="B82" s="54" t="s">
        <v>6</v>
      </c>
      <c r="C82" s="10" t="s">
        <v>4</v>
      </c>
      <c r="D82" s="18">
        <v>13.8809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468.29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13.2433</v>
      </c>
    </row>
    <row r="88" spans="1:8" x14ac:dyDescent="0.2">
      <c r="A88" s="12"/>
      <c r="B88" s="64" t="s">
        <v>5</v>
      </c>
      <c r="C88" s="10" t="s">
        <v>4</v>
      </c>
      <c r="D88" s="18">
        <v>13.238099999999999</v>
      </c>
    </row>
    <row r="89" spans="1:8" x14ac:dyDescent="0.2">
      <c r="A89" s="12"/>
      <c r="B89" s="54" t="s">
        <v>6</v>
      </c>
      <c r="C89" s="10" t="s">
        <v>4</v>
      </c>
      <c r="D89" s="18">
        <v>13.233000000000001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795.58</v>
      </c>
    </row>
    <row r="93" spans="1:8" x14ac:dyDescent="0.2">
      <c r="A93" s="32"/>
      <c r="B93" s="72" t="s">
        <v>47</v>
      </c>
      <c r="C93" s="30" t="s">
        <v>4</v>
      </c>
      <c r="D93" s="35">
        <v>14.499599999999999</v>
      </c>
    </row>
    <row r="94" spans="1:8" x14ac:dyDescent="0.2">
      <c r="A94" s="32"/>
      <c r="B94" s="72" t="s">
        <v>48</v>
      </c>
      <c r="C94" s="34" t="s">
        <v>14</v>
      </c>
      <c r="D94" s="43">
        <v>1153.74</v>
      </c>
    </row>
    <row r="95" spans="1:8" x14ac:dyDescent="0.2">
      <c r="A95" s="32"/>
      <c r="B95" s="72" t="s">
        <v>49</v>
      </c>
      <c r="C95" s="30" t="s">
        <v>4</v>
      </c>
      <c r="D95" s="35">
        <v>14.706799999999999</v>
      </c>
    </row>
    <row r="96" spans="1:8" x14ac:dyDescent="0.2">
      <c r="A96" s="32"/>
      <c r="B96" s="72" t="s">
        <v>50</v>
      </c>
      <c r="C96" s="34" t="s">
        <v>14</v>
      </c>
      <c r="D96" s="43">
        <v>1867.84</v>
      </c>
    </row>
    <row r="97" spans="1:4" x14ac:dyDescent="0.2">
      <c r="A97" s="32"/>
      <c r="B97" s="72" t="s">
        <v>51</v>
      </c>
      <c r="C97" s="30" t="s">
        <v>4</v>
      </c>
      <c r="D97" s="35">
        <v>14.993499999999999</v>
      </c>
    </row>
    <row r="98" spans="1:4" x14ac:dyDescent="0.2">
      <c r="A98" s="32"/>
      <c r="B98" s="72" t="s">
        <v>52</v>
      </c>
      <c r="C98" s="34" t="s">
        <v>14</v>
      </c>
      <c r="D98" s="43">
        <v>2513.85</v>
      </c>
    </row>
    <row r="99" spans="1:4" x14ac:dyDescent="0.2">
      <c r="A99" s="32"/>
      <c r="B99" s="72" t="s">
        <v>53</v>
      </c>
      <c r="C99" s="30" t="s">
        <v>4</v>
      </c>
      <c r="D99" s="35">
        <v>15.0349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795.58</v>
      </c>
    </row>
    <row r="103" spans="1:4" x14ac:dyDescent="0.2">
      <c r="A103" s="32"/>
      <c r="B103" s="72" t="s">
        <v>47</v>
      </c>
      <c r="C103" s="30" t="s">
        <v>4</v>
      </c>
      <c r="D103" s="35">
        <v>14.499599999999999</v>
      </c>
    </row>
    <row r="104" spans="1:4" x14ac:dyDescent="0.2">
      <c r="A104" s="32"/>
      <c r="B104" s="72" t="s">
        <v>48</v>
      </c>
      <c r="C104" s="34" t="s">
        <v>14</v>
      </c>
      <c r="D104" s="43">
        <v>1153.74</v>
      </c>
    </row>
    <row r="105" spans="1:4" x14ac:dyDescent="0.2">
      <c r="A105" s="32"/>
      <c r="B105" s="72" t="s">
        <v>49</v>
      </c>
      <c r="C105" s="30" t="s">
        <v>4</v>
      </c>
      <c r="D105" s="35">
        <v>14.706799999999999</v>
      </c>
    </row>
    <row r="106" spans="1:4" x14ac:dyDescent="0.2">
      <c r="A106" s="32"/>
      <c r="B106" s="72" t="s">
        <v>50</v>
      </c>
      <c r="C106" s="34" t="s">
        <v>14</v>
      </c>
      <c r="D106" s="43">
        <v>1867.84</v>
      </c>
    </row>
    <row r="107" spans="1:4" x14ac:dyDescent="0.2">
      <c r="A107" s="32"/>
      <c r="B107" s="72" t="s">
        <v>51</v>
      </c>
      <c r="C107" s="30" t="s">
        <v>4</v>
      </c>
      <c r="D107" s="35">
        <v>14.993499999999999</v>
      </c>
    </row>
    <row r="108" spans="1:4" x14ac:dyDescent="0.2">
      <c r="A108" s="32"/>
      <c r="B108" s="72" t="s">
        <v>52</v>
      </c>
      <c r="C108" s="34" t="s">
        <v>14</v>
      </c>
      <c r="D108" s="43">
        <v>2513.85</v>
      </c>
    </row>
    <row r="109" spans="1:4" x14ac:dyDescent="0.2">
      <c r="A109" s="32"/>
      <c r="B109" s="72" t="s">
        <v>53</v>
      </c>
      <c r="C109" s="30" t="s">
        <v>4</v>
      </c>
      <c r="D109" s="35">
        <v>15.0349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923.69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15.2469</v>
      </c>
    </row>
    <row r="135" spans="1:4" x14ac:dyDescent="0.2">
      <c r="A135" s="12"/>
      <c r="B135" s="19" t="s">
        <v>5</v>
      </c>
      <c r="C135" s="83" t="s">
        <v>4</v>
      </c>
      <c r="D135" s="18">
        <v>15.241</v>
      </c>
    </row>
    <row r="136" spans="1:4" x14ac:dyDescent="0.2">
      <c r="A136" s="12"/>
      <c r="B136" s="13" t="s">
        <v>6</v>
      </c>
      <c r="C136" s="83" t="s">
        <v>4</v>
      </c>
      <c r="D136" s="18">
        <v>15.235099999999999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753.67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13.7735</v>
      </c>
    </row>
    <row r="143" spans="1:4" x14ac:dyDescent="0.2">
      <c r="A143" s="12"/>
      <c r="B143" s="19" t="s">
        <v>5</v>
      </c>
      <c r="C143" s="83" t="s">
        <v>4</v>
      </c>
      <c r="D143" s="18">
        <v>13.7682</v>
      </c>
    </row>
    <row r="144" spans="1:4" x14ac:dyDescent="0.2">
      <c r="A144" s="12"/>
      <c r="B144" s="13" t="s">
        <v>6</v>
      </c>
      <c r="C144" s="83" t="s">
        <v>4</v>
      </c>
      <c r="D144" s="18">
        <v>13.7628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468.29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13.2433</v>
      </c>
    </row>
    <row r="150" spans="1:4" x14ac:dyDescent="0.2">
      <c r="A150" s="12"/>
      <c r="B150" s="19" t="s">
        <v>5</v>
      </c>
      <c r="C150" s="83" t="s">
        <v>4</v>
      </c>
      <c r="D150" s="18">
        <v>13.238099999999999</v>
      </c>
    </row>
    <row r="151" spans="1:4" x14ac:dyDescent="0.2">
      <c r="A151" s="12"/>
      <c r="B151" s="13" t="s">
        <v>6</v>
      </c>
      <c r="C151" s="83" t="s">
        <v>4</v>
      </c>
      <c r="D151" s="18">
        <v>13.233000000000001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923.69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15.2469</v>
      </c>
    </row>
    <row r="157" spans="1:4" x14ac:dyDescent="0.2">
      <c r="A157" s="12"/>
      <c r="B157" s="19" t="s">
        <v>5</v>
      </c>
      <c r="C157" s="83" t="s">
        <v>4</v>
      </c>
      <c r="D157" s="18">
        <v>15.241</v>
      </c>
    </row>
    <row r="158" spans="1:4" x14ac:dyDescent="0.2">
      <c r="A158" s="12"/>
      <c r="B158" s="13" t="s">
        <v>6</v>
      </c>
      <c r="C158" s="83" t="s">
        <v>4</v>
      </c>
      <c r="D158" s="18">
        <v>15.235099999999999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753.67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13.7735</v>
      </c>
    </row>
    <row r="164" spans="1:4" x14ac:dyDescent="0.2">
      <c r="A164" s="12"/>
      <c r="B164" s="19" t="s">
        <v>5</v>
      </c>
      <c r="C164" s="83" t="s">
        <v>4</v>
      </c>
      <c r="D164" s="18">
        <v>13.7682</v>
      </c>
    </row>
    <row r="165" spans="1:4" x14ac:dyDescent="0.2">
      <c r="A165" s="12"/>
      <c r="B165" s="13" t="s">
        <v>6</v>
      </c>
      <c r="C165" s="83" t="s">
        <v>4</v>
      </c>
      <c r="D165" s="18">
        <v>13.7628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468.29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13.2433</v>
      </c>
    </row>
    <row r="171" spans="1:4" x14ac:dyDescent="0.2">
      <c r="A171" s="12"/>
      <c r="B171" s="19" t="s">
        <v>5</v>
      </c>
      <c r="C171" s="83" t="s">
        <v>4</v>
      </c>
      <c r="D171" s="18">
        <v>13.238099999999999</v>
      </c>
    </row>
    <row r="172" spans="1:4" x14ac:dyDescent="0.2">
      <c r="A172" s="12"/>
      <c r="B172" s="13" t="s">
        <v>6</v>
      </c>
      <c r="C172" s="83" t="s">
        <v>4</v>
      </c>
      <c r="D172" s="18">
        <v>13.233000000000001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923.69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15.2469</v>
      </c>
    </row>
    <row r="178" spans="1:4" x14ac:dyDescent="0.2">
      <c r="A178" s="12"/>
      <c r="B178" s="19" t="s">
        <v>5</v>
      </c>
      <c r="C178" s="83" t="s">
        <v>4</v>
      </c>
      <c r="D178" s="18">
        <v>15.241</v>
      </c>
    </row>
    <row r="179" spans="1:4" x14ac:dyDescent="0.2">
      <c r="A179" s="12"/>
      <c r="B179" s="13" t="s">
        <v>6</v>
      </c>
      <c r="C179" s="83" t="s">
        <v>4</v>
      </c>
      <c r="D179" s="18">
        <v>15.235099999999999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753.67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13.7735</v>
      </c>
    </row>
    <row r="185" spans="1:4" x14ac:dyDescent="0.2">
      <c r="A185" s="12"/>
      <c r="B185" s="19" t="s">
        <v>5</v>
      </c>
      <c r="C185" s="83" t="s">
        <v>4</v>
      </c>
      <c r="D185" s="18">
        <v>13.7682</v>
      </c>
    </row>
    <row r="186" spans="1:4" x14ac:dyDescent="0.2">
      <c r="A186" s="12"/>
      <c r="B186" s="13" t="s">
        <v>6</v>
      </c>
      <c r="C186" s="83" t="s">
        <v>4</v>
      </c>
      <c r="D186" s="18">
        <v>13.7628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468.29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13.2433</v>
      </c>
    </row>
    <row r="192" spans="1:4" x14ac:dyDescent="0.2">
      <c r="A192" s="12"/>
      <c r="B192" s="19" t="s">
        <v>5</v>
      </c>
      <c r="C192" s="83" t="s">
        <v>4</v>
      </c>
      <c r="D192" s="18">
        <v>13.238099999999999</v>
      </c>
    </row>
    <row r="193" spans="1:4" x14ac:dyDescent="0.2">
      <c r="A193" s="12"/>
      <c r="B193" s="13" t="s">
        <v>6</v>
      </c>
      <c r="C193" s="83" t="s">
        <v>4</v>
      </c>
      <c r="D193" s="18">
        <v>13.233000000000001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923.69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15.2469</v>
      </c>
    </row>
    <row r="199" spans="1:4" x14ac:dyDescent="0.2">
      <c r="A199" s="12"/>
      <c r="B199" s="19" t="s">
        <v>5</v>
      </c>
      <c r="C199" s="83" t="s">
        <v>4</v>
      </c>
      <c r="D199" s="18">
        <v>15.241</v>
      </c>
    </row>
    <row r="200" spans="1:4" x14ac:dyDescent="0.2">
      <c r="A200" s="12"/>
      <c r="B200" s="13" t="s">
        <v>6</v>
      </c>
      <c r="C200" s="83" t="s">
        <v>4</v>
      </c>
      <c r="D200" s="18">
        <v>15.235099999999999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753.67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13.7735</v>
      </c>
    </row>
    <row r="206" spans="1:4" x14ac:dyDescent="0.2">
      <c r="A206" s="12"/>
      <c r="B206" s="19" t="s">
        <v>5</v>
      </c>
      <c r="C206" s="83" t="s">
        <v>4</v>
      </c>
      <c r="D206" s="18">
        <v>13.7682</v>
      </c>
    </row>
    <row r="207" spans="1:4" x14ac:dyDescent="0.2">
      <c r="A207" s="12"/>
      <c r="B207" s="13" t="s">
        <v>6</v>
      </c>
      <c r="C207" s="83" t="s">
        <v>4</v>
      </c>
      <c r="D207" s="18">
        <v>13.7628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468.29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13.2433</v>
      </c>
    </row>
    <row r="214" spans="1:4" x14ac:dyDescent="0.2">
      <c r="A214" s="12"/>
      <c r="B214" s="19" t="s">
        <v>5</v>
      </c>
      <c r="C214" s="83" t="s">
        <v>4</v>
      </c>
      <c r="D214" s="18">
        <v>13.238099999999999</v>
      </c>
    </row>
    <row r="215" spans="1:4" x14ac:dyDescent="0.2">
      <c r="A215" s="12"/>
      <c r="B215" s="13" t="s">
        <v>6</v>
      </c>
      <c r="C215" s="83" t="s">
        <v>4</v>
      </c>
      <c r="D215" s="18">
        <v>13.233000000000001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923.69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15.2469</v>
      </c>
    </row>
    <row r="221" spans="1:4" x14ac:dyDescent="0.2">
      <c r="A221" s="12"/>
      <c r="B221" s="19" t="s">
        <v>5</v>
      </c>
      <c r="C221" s="83" t="s">
        <v>4</v>
      </c>
      <c r="D221" s="18">
        <v>15.241</v>
      </c>
    </row>
    <row r="222" spans="1:4" x14ac:dyDescent="0.2">
      <c r="A222" s="12"/>
      <c r="B222" s="13" t="s">
        <v>6</v>
      </c>
      <c r="C222" s="83" t="s">
        <v>4</v>
      </c>
      <c r="D222" s="18">
        <v>15.235099999999999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753.67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13.7735</v>
      </c>
    </row>
    <row r="228" spans="1:4" x14ac:dyDescent="0.2">
      <c r="A228" s="12"/>
      <c r="B228" s="19" t="s">
        <v>5</v>
      </c>
      <c r="C228" s="83" t="s">
        <v>4</v>
      </c>
      <c r="D228" s="18">
        <v>13.7682</v>
      </c>
    </row>
    <row r="229" spans="1:4" x14ac:dyDescent="0.2">
      <c r="A229" s="12"/>
      <c r="B229" s="13" t="s">
        <v>6</v>
      </c>
      <c r="C229" s="83" t="s">
        <v>4</v>
      </c>
      <c r="D229" s="18">
        <v>13.7628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468.29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13.2433</v>
      </c>
    </row>
    <row r="235" spans="1:4" x14ac:dyDescent="0.2">
      <c r="A235" s="12"/>
      <c r="B235" s="19" t="s">
        <v>5</v>
      </c>
      <c r="C235" s="83" t="s">
        <v>4</v>
      </c>
      <c r="D235" s="18">
        <v>13.238099999999999</v>
      </c>
    </row>
    <row r="236" spans="1:4" x14ac:dyDescent="0.2">
      <c r="A236" s="12"/>
      <c r="B236" s="13" t="s">
        <v>6</v>
      </c>
      <c r="C236" s="83" t="s">
        <v>4</v>
      </c>
      <c r="D236" s="18">
        <v>13.233000000000001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923.69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15.2469</v>
      </c>
    </row>
    <row r="242" spans="1:4" x14ac:dyDescent="0.2">
      <c r="A242" s="32"/>
      <c r="B242" s="36" t="s">
        <v>5</v>
      </c>
      <c r="C242" s="93" t="s">
        <v>4</v>
      </c>
      <c r="D242" s="35">
        <v>15.241</v>
      </c>
    </row>
    <row r="243" spans="1:4" x14ac:dyDescent="0.2">
      <c r="A243" s="32"/>
      <c r="B243" s="33" t="s">
        <v>6</v>
      </c>
      <c r="C243" s="93" t="s">
        <v>4</v>
      </c>
      <c r="D243" s="35">
        <v>15.235099999999999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753.67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13.7735</v>
      </c>
    </row>
    <row r="249" spans="1:4" x14ac:dyDescent="0.2">
      <c r="A249" s="32"/>
      <c r="B249" s="36" t="s">
        <v>5</v>
      </c>
      <c r="C249" s="93" t="s">
        <v>4</v>
      </c>
      <c r="D249" s="35">
        <v>13.7682</v>
      </c>
    </row>
    <row r="250" spans="1:4" x14ac:dyDescent="0.2">
      <c r="A250" s="32"/>
      <c r="B250" s="33" t="s">
        <v>6</v>
      </c>
      <c r="C250" s="93" t="s">
        <v>4</v>
      </c>
      <c r="D250" s="35">
        <v>13.7628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468.29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13.2433</v>
      </c>
    </row>
    <row r="256" spans="1:4" x14ac:dyDescent="0.2">
      <c r="A256" s="32"/>
      <c r="B256" s="36" t="s">
        <v>5</v>
      </c>
      <c r="C256" s="93" t="s">
        <v>4</v>
      </c>
      <c r="D256" s="35">
        <v>13.238099999999999</v>
      </c>
    </row>
    <row r="257" spans="1:4" x14ac:dyDescent="0.2">
      <c r="A257" s="32"/>
      <c r="B257" s="33" t="s">
        <v>6</v>
      </c>
      <c r="C257" s="93" t="s">
        <v>4</v>
      </c>
      <c r="D257" s="35">
        <v>13.233000000000001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65">
        <v>546290.96</v>
      </c>
    </row>
    <row r="264" spans="1:4" x14ac:dyDescent="0.2">
      <c r="A264" s="12"/>
      <c r="B264" s="54" t="s">
        <v>15</v>
      </c>
      <c r="C264" s="10" t="s">
        <v>10</v>
      </c>
      <c r="D264" s="165">
        <v>4123.7060000000001</v>
      </c>
    </row>
    <row r="265" spans="1:4" s="3" customFormat="1" ht="12.75" x14ac:dyDescent="0.2">
      <c r="A265" s="12"/>
      <c r="B265" s="54"/>
      <c r="C265" s="57"/>
      <c r="D265" s="166"/>
    </row>
    <row r="266" spans="1:4" x14ac:dyDescent="0.2">
      <c r="A266" s="8" t="s">
        <v>90</v>
      </c>
      <c r="B266" s="52"/>
      <c r="C266" s="48"/>
      <c r="D266" s="165"/>
    </row>
    <row r="267" spans="1:4" x14ac:dyDescent="0.2">
      <c r="A267" s="12"/>
      <c r="B267" s="54" t="s">
        <v>0</v>
      </c>
      <c r="C267" s="10" t="s">
        <v>9</v>
      </c>
      <c r="D267" s="165">
        <v>556824.65</v>
      </c>
    </row>
    <row r="268" spans="1:4" x14ac:dyDescent="0.2">
      <c r="A268" s="12"/>
      <c r="B268" s="54" t="s">
        <v>2</v>
      </c>
      <c r="C268" s="10" t="s">
        <v>9</v>
      </c>
      <c r="D268" s="165">
        <v>394168.59</v>
      </c>
    </row>
    <row r="269" spans="1:4" x14ac:dyDescent="0.2">
      <c r="A269" s="12"/>
      <c r="B269" s="54" t="s">
        <v>3</v>
      </c>
      <c r="C269" s="10" t="s">
        <v>10</v>
      </c>
      <c r="D269" s="165">
        <v>2364.3519000000001</v>
      </c>
    </row>
    <row r="270" spans="1:4" x14ac:dyDescent="0.2">
      <c r="A270" s="12"/>
      <c r="B270" s="64" t="s">
        <v>5</v>
      </c>
      <c r="C270" s="10" t="s">
        <v>10</v>
      </c>
      <c r="D270" s="165">
        <v>2363.4342999999999</v>
      </c>
    </row>
    <row r="271" spans="1:4" x14ac:dyDescent="0.2">
      <c r="A271" s="12"/>
      <c r="B271" s="54" t="s">
        <v>6</v>
      </c>
      <c r="C271" s="10" t="s">
        <v>10</v>
      </c>
      <c r="D271" s="165">
        <v>2362.5165999999999</v>
      </c>
    </row>
    <row r="272" spans="1:4" s="3" customFormat="1" ht="12.75" x14ac:dyDescent="0.2">
      <c r="A272" s="12"/>
      <c r="B272" s="54"/>
      <c r="C272" s="50"/>
      <c r="D272" s="166"/>
    </row>
    <row r="273" spans="1:4" x14ac:dyDescent="0.2">
      <c r="A273" s="8" t="s">
        <v>91</v>
      </c>
      <c r="B273" s="52"/>
      <c r="C273" s="50"/>
      <c r="D273" s="165"/>
    </row>
    <row r="274" spans="1:4" x14ac:dyDescent="0.2">
      <c r="A274" s="12"/>
      <c r="B274" s="54" t="s">
        <v>0</v>
      </c>
      <c r="C274" s="10" t="s">
        <v>9</v>
      </c>
      <c r="D274" s="165">
        <v>386796.74</v>
      </c>
    </row>
    <row r="275" spans="1:4" x14ac:dyDescent="0.2">
      <c r="A275" s="12"/>
      <c r="B275" s="54" t="s">
        <v>2</v>
      </c>
      <c r="C275" s="10" t="s">
        <v>9</v>
      </c>
      <c r="D275" s="165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65">
        <v>890.97090000000003</v>
      </c>
    </row>
    <row r="277" spans="1:4" x14ac:dyDescent="0.2">
      <c r="A277" s="12"/>
      <c r="B277" s="64" t="s">
        <v>5</v>
      </c>
      <c r="C277" s="10" t="s">
        <v>10</v>
      </c>
      <c r="D277" s="165">
        <v>890.62509999999997</v>
      </c>
    </row>
    <row r="278" spans="1:4" x14ac:dyDescent="0.2">
      <c r="A278" s="12"/>
      <c r="B278" s="54" t="s">
        <v>6</v>
      </c>
      <c r="C278" s="10" t="s">
        <v>10</v>
      </c>
      <c r="D278" s="165">
        <v>890.27919999999995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101430.82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360.71199999999999</v>
      </c>
    </row>
    <row r="285" spans="1:4" x14ac:dyDescent="0.2">
      <c r="A285" s="12"/>
      <c r="B285" s="64" t="s">
        <v>5</v>
      </c>
      <c r="C285" s="10" t="s">
        <v>10</v>
      </c>
      <c r="D285" s="104">
        <v>360.572</v>
      </c>
    </row>
    <row r="286" spans="1:4" x14ac:dyDescent="0.2">
      <c r="A286" s="12"/>
      <c r="B286" s="54" t="s">
        <v>6</v>
      </c>
      <c r="C286" s="10" t="s">
        <v>10</v>
      </c>
      <c r="D286" s="104">
        <v>360.43200000000002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556824.65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2364.3519000000001</v>
      </c>
    </row>
    <row r="292" spans="1:4" x14ac:dyDescent="0.2">
      <c r="A292" s="12"/>
      <c r="B292" s="64" t="s">
        <v>5</v>
      </c>
      <c r="C292" s="10" t="s">
        <v>10</v>
      </c>
      <c r="D292" s="104">
        <v>2363.4342999999999</v>
      </c>
    </row>
    <row r="293" spans="1:4" x14ac:dyDescent="0.2">
      <c r="A293" s="12"/>
      <c r="B293" s="54" t="s">
        <v>6</v>
      </c>
      <c r="C293" s="10" t="s">
        <v>10</v>
      </c>
      <c r="D293" s="104">
        <v>2362.5165999999999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386796.74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890.97090000000003</v>
      </c>
    </row>
    <row r="299" spans="1:4" x14ac:dyDescent="0.2">
      <c r="A299" s="12"/>
      <c r="B299" s="64" t="s">
        <v>5</v>
      </c>
      <c r="C299" s="10" t="s">
        <v>10</v>
      </c>
      <c r="D299" s="104">
        <v>890.62509999999997</v>
      </c>
    </row>
    <row r="300" spans="1:4" x14ac:dyDescent="0.2">
      <c r="A300" s="12"/>
      <c r="B300" s="54" t="s">
        <v>6</v>
      </c>
      <c r="C300" s="10" t="s">
        <v>10</v>
      </c>
      <c r="D300" s="104">
        <v>890.27919999999995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101430.82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360.71199999999999</v>
      </c>
    </row>
    <row r="306" spans="1:6" x14ac:dyDescent="0.2">
      <c r="A306" s="12"/>
      <c r="B306" s="64" t="s">
        <v>5</v>
      </c>
      <c r="C306" s="10" t="s">
        <v>10</v>
      </c>
      <c r="D306" s="104">
        <v>360.572</v>
      </c>
    </row>
    <row r="307" spans="1:6" x14ac:dyDescent="0.2">
      <c r="A307" s="12"/>
      <c r="B307" s="54" t="s">
        <v>6</v>
      </c>
      <c r="C307" s="10" t="s">
        <v>10</v>
      </c>
      <c r="D307" s="104">
        <v>360.43200000000002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x14ac:dyDescent="0.2">
      <c r="A310" s="12"/>
      <c r="B310" s="13" t="s">
        <v>0</v>
      </c>
      <c r="C310" s="10" t="s">
        <v>9</v>
      </c>
      <c r="D310" s="104">
        <v>556824.65</v>
      </c>
      <c r="F310" s="58"/>
    </row>
    <row r="311" spans="1:6" s="3" customFormat="1" x14ac:dyDescent="0.2">
      <c r="A311" s="12"/>
      <c r="B311" s="13" t="s">
        <v>2</v>
      </c>
      <c r="C311" s="10" t="s">
        <v>9</v>
      </c>
      <c r="D311" s="104">
        <v>394168.59</v>
      </c>
      <c r="F311" s="58"/>
    </row>
    <row r="312" spans="1:6" s="3" customFormat="1" x14ac:dyDescent="0.2">
      <c r="A312" s="12"/>
      <c r="B312" s="13" t="s">
        <v>3</v>
      </c>
      <c r="C312" s="10" t="s">
        <v>10</v>
      </c>
      <c r="D312" s="104">
        <v>2364.35</v>
      </c>
      <c r="F312" s="58"/>
    </row>
    <row r="313" spans="1:6" s="3" customFormat="1" x14ac:dyDescent="0.2">
      <c r="A313" s="12"/>
      <c r="B313" s="19" t="s">
        <v>5</v>
      </c>
      <c r="C313" s="10" t="s">
        <v>10</v>
      </c>
      <c r="D313" s="104">
        <v>2363.4299999999998</v>
      </c>
      <c r="F313" s="58"/>
    </row>
    <row r="314" spans="1:6" s="3" customFormat="1" x14ac:dyDescent="0.2">
      <c r="A314" s="12"/>
      <c r="B314" s="13" t="s">
        <v>6</v>
      </c>
      <c r="C314" s="10" t="s">
        <v>10</v>
      </c>
      <c r="D314" s="104">
        <v>2362.52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x14ac:dyDescent="0.2">
      <c r="A318" s="12"/>
      <c r="B318" s="13" t="s">
        <v>0</v>
      </c>
      <c r="C318" s="10" t="s">
        <v>9</v>
      </c>
      <c r="D318" s="104">
        <v>386796.74</v>
      </c>
      <c r="F318" s="58"/>
    </row>
    <row r="319" spans="1:6" s="3" customFormat="1" x14ac:dyDescent="0.2">
      <c r="A319" s="12"/>
      <c r="B319" s="13" t="s">
        <v>2</v>
      </c>
      <c r="C319" s="10" t="s">
        <v>9</v>
      </c>
      <c r="D319" s="104">
        <v>293131.65999999997</v>
      </c>
      <c r="F319" s="58"/>
    </row>
    <row r="320" spans="1:6" s="3" customFormat="1" x14ac:dyDescent="0.2">
      <c r="A320" s="12"/>
      <c r="B320" s="13" t="s">
        <v>3</v>
      </c>
      <c r="C320" s="10" t="s">
        <v>10</v>
      </c>
      <c r="D320" s="104">
        <v>890.97</v>
      </c>
      <c r="F320" s="58"/>
    </row>
    <row r="321" spans="1:6" s="3" customFormat="1" x14ac:dyDescent="0.2">
      <c r="A321" s="12"/>
      <c r="B321" s="19" t="s">
        <v>5</v>
      </c>
      <c r="C321" s="10" t="s">
        <v>10</v>
      </c>
      <c r="D321" s="104">
        <v>890.63</v>
      </c>
      <c r="F321" s="58"/>
    </row>
    <row r="322" spans="1:6" s="3" customFormat="1" x14ac:dyDescent="0.2">
      <c r="A322" s="12"/>
      <c r="B322" s="13" t="s">
        <v>6</v>
      </c>
      <c r="C322" s="10" t="s">
        <v>10</v>
      </c>
      <c r="D322" s="104">
        <v>890.28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x14ac:dyDescent="0.2">
      <c r="A325" s="12"/>
      <c r="B325" s="13" t="s">
        <v>0</v>
      </c>
      <c r="C325" s="10" t="s">
        <v>9</v>
      </c>
      <c r="D325" s="104">
        <v>101430.82</v>
      </c>
      <c r="F325" s="58"/>
    </row>
    <row r="326" spans="1:6" s="3" customFormat="1" x14ac:dyDescent="0.2">
      <c r="A326" s="12"/>
      <c r="B326" s="13" t="s">
        <v>2</v>
      </c>
      <c r="C326" s="10" t="s">
        <v>9</v>
      </c>
      <c r="D326" s="104">
        <v>74170.77</v>
      </c>
      <c r="F326" s="58"/>
    </row>
    <row r="327" spans="1:6" s="3" customFormat="1" x14ac:dyDescent="0.2">
      <c r="A327" s="12"/>
      <c r="B327" s="13" t="s">
        <v>3</v>
      </c>
      <c r="C327" s="10" t="s">
        <v>10</v>
      </c>
      <c r="D327" s="104">
        <v>360.71</v>
      </c>
      <c r="F327" s="58"/>
    </row>
    <row r="328" spans="1:6" s="3" customFormat="1" x14ac:dyDescent="0.2">
      <c r="A328" s="12"/>
      <c r="B328" s="19" t="s">
        <v>5</v>
      </c>
      <c r="C328" s="10" t="s">
        <v>10</v>
      </c>
      <c r="D328" s="104">
        <v>360.57</v>
      </c>
      <c r="F328" s="58"/>
    </row>
    <row r="329" spans="1:6" s="3" customFormat="1" x14ac:dyDescent="0.2">
      <c r="A329" s="12"/>
      <c r="B329" s="13" t="s">
        <v>6</v>
      </c>
      <c r="C329" s="10" t="s">
        <v>10</v>
      </c>
      <c r="D329" s="104">
        <v>360.43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x14ac:dyDescent="0.2">
      <c r="A332" s="12"/>
      <c r="B332" s="13" t="s">
        <v>0</v>
      </c>
      <c r="C332" s="10" t="s">
        <v>9</v>
      </c>
      <c r="D332" s="104">
        <v>556824.65</v>
      </c>
      <c r="F332" s="58"/>
    </row>
    <row r="333" spans="1:6" s="3" customFormat="1" x14ac:dyDescent="0.2">
      <c r="A333" s="12"/>
      <c r="B333" s="13" t="s">
        <v>2</v>
      </c>
      <c r="C333" s="10" t="s">
        <v>9</v>
      </c>
      <c r="D333" s="104">
        <v>394168.59</v>
      </c>
      <c r="F333" s="58"/>
    </row>
    <row r="334" spans="1:6" s="3" customFormat="1" x14ac:dyDescent="0.2">
      <c r="A334" s="12"/>
      <c r="B334" s="13" t="s">
        <v>3</v>
      </c>
      <c r="C334" s="10" t="s">
        <v>10</v>
      </c>
      <c r="D334" s="104">
        <v>2364.35</v>
      </c>
      <c r="F334" s="58"/>
    </row>
    <row r="335" spans="1:6" s="3" customFormat="1" x14ac:dyDescent="0.2">
      <c r="A335" s="12"/>
      <c r="B335" s="19" t="s">
        <v>5</v>
      </c>
      <c r="C335" s="10" t="s">
        <v>10</v>
      </c>
      <c r="D335" s="104">
        <v>2363.4299999999998</v>
      </c>
      <c r="F335" s="58"/>
    </row>
    <row r="336" spans="1:6" s="3" customFormat="1" x14ac:dyDescent="0.2">
      <c r="A336" s="12"/>
      <c r="B336" s="13" t="s">
        <v>6</v>
      </c>
      <c r="C336" s="10" t="s">
        <v>10</v>
      </c>
      <c r="D336" s="104">
        <v>2362.52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x14ac:dyDescent="0.2">
      <c r="A339" s="12"/>
      <c r="B339" s="13" t="s">
        <v>0</v>
      </c>
      <c r="C339" s="10" t="s">
        <v>9</v>
      </c>
      <c r="D339" s="104">
        <v>386796.74</v>
      </c>
      <c r="F339" s="58"/>
    </row>
    <row r="340" spans="1:6" s="3" customFormat="1" x14ac:dyDescent="0.2">
      <c r="A340" s="12"/>
      <c r="B340" s="13" t="s">
        <v>2</v>
      </c>
      <c r="C340" s="10" t="s">
        <v>9</v>
      </c>
      <c r="D340" s="104">
        <v>293131.65999999997</v>
      </c>
      <c r="F340" s="58"/>
    </row>
    <row r="341" spans="1:6" s="3" customFormat="1" x14ac:dyDescent="0.2">
      <c r="A341" s="12"/>
      <c r="B341" s="13" t="s">
        <v>3</v>
      </c>
      <c r="C341" s="10" t="s">
        <v>10</v>
      </c>
      <c r="D341" s="104">
        <v>890.97</v>
      </c>
      <c r="F341" s="58"/>
    </row>
    <row r="342" spans="1:6" s="3" customFormat="1" x14ac:dyDescent="0.2">
      <c r="A342" s="12"/>
      <c r="B342" s="19" t="s">
        <v>5</v>
      </c>
      <c r="C342" s="10" t="s">
        <v>10</v>
      </c>
      <c r="D342" s="104">
        <v>890.63</v>
      </c>
      <c r="F342" s="58"/>
    </row>
    <row r="343" spans="1:6" s="3" customFormat="1" x14ac:dyDescent="0.2">
      <c r="A343" s="12"/>
      <c r="B343" s="13" t="s">
        <v>6</v>
      </c>
      <c r="C343" s="10" t="s">
        <v>10</v>
      </c>
      <c r="D343" s="104">
        <v>890.28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x14ac:dyDescent="0.2">
      <c r="A346" s="12"/>
      <c r="B346" s="13" t="s">
        <v>0</v>
      </c>
      <c r="C346" s="10" t="s">
        <v>9</v>
      </c>
      <c r="D346" s="104">
        <v>101430.82</v>
      </c>
      <c r="F346" s="58"/>
    </row>
    <row r="347" spans="1:6" s="3" customFormat="1" x14ac:dyDescent="0.2">
      <c r="A347" s="12"/>
      <c r="B347" s="13" t="s">
        <v>2</v>
      </c>
      <c r="C347" s="10" t="s">
        <v>9</v>
      </c>
      <c r="D347" s="104">
        <v>74170.77</v>
      </c>
      <c r="F347" s="58"/>
    </row>
    <row r="348" spans="1:6" s="3" customFormat="1" x14ac:dyDescent="0.2">
      <c r="A348" s="12"/>
      <c r="B348" s="13" t="s">
        <v>3</v>
      </c>
      <c r="C348" s="10" t="s">
        <v>10</v>
      </c>
      <c r="D348" s="104">
        <v>360.71</v>
      </c>
      <c r="F348" s="58"/>
    </row>
    <row r="349" spans="1:6" s="3" customFormat="1" x14ac:dyDescent="0.2">
      <c r="A349" s="12"/>
      <c r="B349" s="19" t="s">
        <v>5</v>
      </c>
      <c r="C349" s="10" t="s">
        <v>10</v>
      </c>
      <c r="D349" s="104">
        <v>360.57</v>
      </c>
      <c r="F349" s="58"/>
    </row>
    <row r="350" spans="1:6" s="3" customFormat="1" x14ac:dyDescent="0.2">
      <c r="A350" s="12"/>
      <c r="B350" s="13" t="s">
        <v>6</v>
      </c>
      <c r="C350" s="10" t="s">
        <v>10</v>
      </c>
      <c r="D350" s="104">
        <v>360.43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x14ac:dyDescent="0.2">
      <c r="A353" s="12"/>
      <c r="B353" s="13" t="s">
        <v>0</v>
      </c>
      <c r="C353" s="10" t="s">
        <v>9</v>
      </c>
      <c r="D353" s="104">
        <v>556824.65</v>
      </c>
      <c r="F353" s="58"/>
    </row>
    <row r="354" spans="1:6" s="3" customFormat="1" x14ac:dyDescent="0.2">
      <c r="A354" s="12"/>
      <c r="B354" s="13" t="s">
        <v>2</v>
      </c>
      <c r="C354" s="10" t="s">
        <v>9</v>
      </c>
      <c r="D354" s="104">
        <v>394168.59</v>
      </c>
      <c r="F354" s="58"/>
    </row>
    <row r="355" spans="1:6" s="3" customFormat="1" x14ac:dyDescent="0.2">
      <c r="A355" s="12"/>
      <c r="B355" s="13" t="s">
        <v>3</v>
      </c>
      <c r="C355" s="10" t="s">
        <v>10</v>
      </c>
      <c r="D355" s="104">
        <v>2364.35</v>
      </c>
      <c r="F355" s="58"/>
    </row>
    <row r="356" spans="1:6" s="3" customFormat="1" x14ac:dyDescent="0.2">
      <c r="A356" s="12"/>
      <c r="B356" s="19" t="s">
        <v>5</v>
      </c>
      <c r="C356" s="10" t="s">
        <v>10</v>
      </c>
      <c r="D356" s="104">
        <v>2363.4299999999998</v>
      </c>
      <c r="F356" s="58"/>
    </row>
    <row r="357" spans="1:6" s="3" customFormat="1" x14ac:dyDescent="0.2">
      <c r="A357" s="12"/>
      <c r="B357" s="13" t="s">
        <v>6</v>
      </c>
      <c r="C357" s="10" t="s">
        <v>10</v>
      </c>
      <c r="D357" s="104">
        <v>2362.52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x14ac:dyDescent="0.2">
      <c r="A360" s="12"/>
      <c r="B360" s="13" t="s">
        <v>0</v>
      </c>
      <c r="C360" s="10" t="s">
        <v>9</v>
      </c>
      <c r="D360" s="104">
        <v>386796.74</v>
      </c>
      <c r="F360" s="58"/>
    </row>
    <row r="361" spans="1:6" s="3" customFormat="1" x14ac:dyDescent="0.2">
      <c r="A361" s="12"/>
      <c r="B361" s="13" t="s">
        <v>2</v>
      </c>
      <c r="C361" s="10" t="s">
        <v>9</v>
      </c>
      <c r="D361" s="104">
        <v>293131.65999999997</v>
      </c>
      <c r="F361" s="58"/>
    </row>
    <row r="362" spans="1:6" s="3" customFormat="1" x14ac:dyDescent="0.2">
      <c r="A362" s="12"/>
      <c r="B362" s="13" t="s">
        <v>3</v>
      </c>
      <c r="C362" s="10" t="s">
        <v>10</v>
      </c>
      <c r="D362" s="104">
        <v>890.97</v>
      </c>
      <c r="F362" s="58"/>
    </row>
    <row r="363" spans="1:6" s="3" customFormat="1" x14ac:dyDescent="0.2">
      <c r="A363" s="12"/>
      <c r="B363" s="19" t="s">
        <v>5</v>
      </c>
      <c r="C363" s="10" t="s">
        <v>10</v>
      </c>
      <c r="D363" s="104">
        <v>890.63</v>
      </c>
      <c r="F363" s="58"/>
    </row>
    <row r="364" spans="1:6" s="3" customFormat="1" x14ac:dyDescent="0.2">
      <c r="A364" s="12"/>
      <c r="B364" s="13" t="s">
        <v>6</v>
      </c>
      <c r="C364" s="10" t="s">
        <v>10</v>
      </c>
      <c r="D364" s="104">
        <v>890.28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x14ac:dyDescent="0.2">
      <c r="A367" s="12"/>
      <c r="B367" s="13" t="s">
        <v>0</v>
      </c>
      <c r="C367" s="10" t="s">
        <v>9</v>
      </c>
      <c r="D367" s="104">
        <v>101430.82</v>
      </c>
      <c r="F367" s="58"/>
    </row>
    <row r="368" spans="1:6" s="3" customFormat="1" x14ac:dyDescent="0.2">
      <c r="A368" s="12"/>
      <c r="B368" s="13" t="s">
        <v>2</v>
      </c>
      <c r="C368" s="10" t="s">
        <v>9</v>
      </c>
      <c r="D368" s="104">
        <v>74170.77</v>
      </c>
      <c r="F368" s="58"/>
    </row>
    <row r="369" spans="1:6" s="3" customFormat="1" x14ac:dyDescent="0.2">
      <c r="A369" s="12"/>
      <c r="B369" s="13" t="s">
        <v>3</v>
      </c>
      <c r="C369" s="10" t="s">
        <v>10</v>
      </c>
      <c r="D369" s="104">
        <v>360.71</v>
      </c>
      <c r="F369" s="58"/>
    </row>
    <row r="370" spans="1:6" s="3" customFormat="1" x14ac:dyDescent="0.2">
      <c r="A370" s="12"/>
      <c r="B370" s="19" t="s">
        <v>5</v>
      </c>
      <c r="C370" s="10" t="s">
        <v>10</v>
      </c>
      <c r="D370" s="104">
        <v>360.57</v>
      </c>
      <c r="F370" s="58"/>
    </row>
    <row r="371" spans="1:6" s="3" customFormat="1" x14ac:dyDescent="0.2">
      <c r="A371" s="12"/>
      <c r="B371" s="13" t="s">
        <v>6</v>
      </c>
      <c r="C371" s="10" t="s">
        <v>10</v>
      </c>
      <c r="D371" s="104">
        <v>360.43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x14ac:dyDescent="0.2">
      <c r="A374" s="12"/>
      <c r="B374" s="13" t="s">
        <v>0</v>
      </c>
      <c r="C374" s="10" t="s">
        <v>9</v>
      </c>
      <c r="D374" s="104">
        <v>556824.65</v>
      </c>
      <c r="F374" s="58"/>
    </row>
    <row r="375" spans="1:6" s="3" customFormat="1" x14ac:dyDescent="0.2">
      <c r="A375" s="12"/>
      <c r="B375" s="13" t="s">
        <v>2</v>
      </c>
      <c r="C375" s="10" t="s">
        <v>9</v>
      </c>
      <c r="D375" s="104">
        <v>394168.59</v>
      </c>
      <c r="F375" s="58"/>
    </row>
    <row r="376" spans="1:6" s="3" customFormat="1" x14ac:dyDescent="0.2">
      <c r="A376" s="12"/>
      <c r="B376" s="13" t="s">
        <v>3</v>
      </c>
      <c r="C376" s="10" t="s">
        <v>10</v>
      </c>
      <c r="D376" s="104">
        <v>2364.35</v>
      </c>
      <c r="F376" s="58"/>
    </row>
    <row r="377" spans="1:6" s="3" customFormat="1" x14ac:dyDescent="0.2">
      <c r="A377" s="12"/>
      <c r="B377" s="19" t="s">
        <v>5</v>
      </c>
      <c r="C377" s="10" t="s">
        <v>10</v>
      </c>
      <c r="D377" s="104">
        <v>2363.4299999999998</v>
      </c>
      <c r="F377" s="58"/>
    </row>
    <row r="378" spans="1:6" s="3" customFormat="1" x14ac:dyDescent="0.2">
      <c r="A378" s="12"/>
      <c r="B378" s="13" t="s">
        <v>6</v>
      </c>
      <c r="C378" s="10" t="s">
        <v>10</v>
      </c>
      <c r="D378" s="104">
        <v>2362.52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x14ac:dyDescent="0.2">
      <c r="A381" s="12"/>
      <c r="B381" s="13" t="s">
        <v>0</v>
      </c>
      <c r="C381" s="10" t="s">
        <v>9</v>
      </c>
      <c r="D381" s="104">
        <v>386796.74</v>
      </c>
      <c r="F381" s="58"/>
    </row>
    <row r="382" spans="1:6" s="3" customFormat="1" x14ac:dyDescent="0.2">
      <c r="A382" s="12"/>
      <c r="B382" s="13" t="s">
        <v>2</v>
      </c>
      <c r="C382" s="10" t="s">
        <v>9</v>
      </c>
      <c r="D382" s="104">
        <v>293131.65999999997</v>
      </c>
      <c r="F382" s="58"/>
    </row>
    <row r="383" spans="1:6" s="3" customFormat="1" x14ac:dyDescent="0.2">
      <c r="A383" s="12"/>
      <c r="B383" s="13" t="s">
        <v>3</v>
      </c>
      <c r="C383" s="10" t="s">
        <v>10</v>
      </c>
      <c r="D383" s="104">
        <v>890.97</v>
      </c>
      <c r="F383" s="58"/>
    </row>
    <row r="384" spans="1:6" s="3" customFormat="1" x14ac:dyDescent="0.2">
      <c r="A384" s="12"/>
      <c r="B384" s="19" t="s">
        <v>5</v>
      </c>
      <c r="C384" s="10" t="s">
        <v>10</v>
      </c>
      <c r="D384" s="104">
        <v>890.63</v>
      </c>
      <c r="F384" s="58"/>
    </row>
    <row r="385" spans="1:6" s="3" customFormat="1" x14ac:dyDescent="0.2">
      <c r="A385" s="12"/>
      <c r="B385" s="13" t="s">
        <v>6</v>
      </c>
      <c r="C385" s="10" t="s">
        <v>10</v>
      </c>
      <c r="D385" s="104">
        <v>890.28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x14ac:dyDescent="0.2">
      <c r="A389" s="12"/>
      <c r="B389" s="13" t="s">
        <v>0</v>
      </c>
      <c r="C389" s="10" t="s">
        <v>9</v>
      </c>
      <c r="D389" s="104">
        <v>101430.82</v>
      </c>
      <c r="F389" s="58"/>
    </row>
    <row r="390" spans="1:6" s="3" customFormat="1" x14ac:dyDescent="0.2">
      <c r="A390" s="12"/>
      <c r="B390" s="13" t="s">
        <v>2</v>
      </c>
      <c r="C390" s="10" t="s">
        <v>9</v>
      </c>
      <c r="D390" s="104">
        <v>74170.77</v>
      </c>
      <c r="F390" s="58"/>
    </row>
    <row r="391" spans="1:6" s="3" customFormat="1" x14ac:dyDescent="0.2">
      <c r="A391" s="12"/>
      <c r="B391" s="13" t="s">
        <v>3</v>
      </c>
      <c r="C391" s="10" t="s">
        <v>10</v>
      </c>
      <c r="D391" s="104">
        <v>360.71</v>
      </c>
      <c r="F391" s="58"/>
    </row>
    <row r="392" spans="1:6" s="3" customFormat="1" x14ac:dyDescent="0.2">
      <c r="A392" s="12"/>
      <c r="B392" s="19" t="s">
        <v>5</v>
      </c>
      <c r="C392" s="10" t="s">
        <v>10</v>
      </c>
      <c r="D392" s="104">
        <v>360.57</v>
      </c>
      <c r="F392" s="58"/>
    </row>
    <row r="393" spans="1:6" s="3" customFormat="1" x14ac:dyDescent="0.2">
      <c r="A393" s="12"/>
      <c r="B393" s="13" t="s">
        <v>6</v>
      </c>
      <c r="C393" s="10" t="s">
        <v>10</v>
      </c>
      <c r="D393" s="104">
        <v>360.43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x14ac:dyDescent="0.2">
      <c r="A396" s="12"/>
      <c r="B396" s="13" t="s">
        <v>0</v>
      </c>
      <c r="C396" s="10" t="s">
        <v>9</v>
      </c>
      <c r="D396" s="104">
        <v>556824.65</v>
      </c>
      <c r="F396" s="58"/>
    </row>
    <row r="397" spans="1:6" s="3" customFormat="1" x14ac:dyDescent="0.2">
      <c r="A397" s="12"/>
      <c r="B397" s="13" t="s">
        <v>2</v>
      </c>
      <c r="C397" s="10" t="s">
        <v>9</v>
      </c>
      <c r="D397" s="104">
        <v>394168.59</v>
      </c>
      <c r="F397" s="58"/>
    </row>
    <row r="398" spans="1:6" s="3" customFormat="1" x14ac:dyDescent="0.2">
      <c r="A398" s="12"/>
      <c r="B398" s="13" t="s">
        <v>3</v>
      </c>
      <c r="C398" s="10" t="s">
        <v>10</v>
      </c>
      <c r="D398" s="104">
        <v>2364.35</v>
      </c>
      <c r="F398" s="58"/>
    </row>
    <row r="399" spans="1:6" s="3" customFormat="1" x14ac:dyDescent="0.2">
      <c r="A399" s="12"/>
      <c r="B399" s="19" t="s">
        <v>5</v>
      </c>
      <c r="C399" s="10" t="s">
        <v>10</v>
      </c>
      <c r="D399" s="104">
        <v>2363.4299999999998</v>
      </c>
      <c r="F399" s="58"/>
    </row>
    <row r="400" spans="1:6" s="3" customFormat="1" x14ac:dyDescent="0.2">
      <c r="A400" s="12"/>
      <c r="B400" s="13" t="s">
        <v>6</v>
      </c>
      <c r="C400" s="10" t="s">
        <v>10</v>
      </c>
      <c r="D400" s="104">
        <v>2362.52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x14ac:dyDescent="0.2">
      <c r="A403" s="12"/>
      <c r="B403" s="13" t="s">
        <v>0</v>
      </c>
      <c r="C403" s="10" t="s">
        <v>9</v>
      </c>
      <c r="D403" s="104">
        <v>386796.74</v>
      </c>
      <c r="F403" s="58"/>
    </row>
    <row r="404" spans="1:6" s="3" customFormat="1" x14ac:dyDescent="0.2">
      <c r="A404" s="12"/>
      <c r="B404" s="13" t="s">
        <v>2</v>
      </c>
      <c r="C404" s="10" t="s">
        <v>9</v>
      </c>
      <c r="D404" s="104">
        <v>293131.65999999997</v>
      </c>
      <c r="F404" s="58"/>
    </row>
    <row r="405" spans="1:6" s="3" customFormat="1" x14ac:dyDescent="0.2">
      <c r="A405" s="12"/>
      <c r="B405" s="13" t="s">
        <v>3</v>
      </c>
      <c r="C405" s="10" t="s">
        <v>10</v>
      </c>
      <c r="D405" s="104">
        <v>890.97</v>
      </c>
      <c r="F405" s="58"/>
    </row>
    <row r="406" spans="1:6" s="3" customFormat="1" x14ac:dyDescent="0.2">
      <c r="A406" s="12"/>
      <c r="B406" s="19" t="s">
        <v>5</v>
      </c>
      <c r="C406" s="10" t="s">
        <v>10</v>
      </c>
      <c r="D406" s="104">
        <v>890.63</v>
      </c>
      <c r="F406" s="58"/>
    </row>
    <row r="407" spans="1:6" s="3" customFormat="1" x14ac:dyDescent="0.2">
      <c r="A407" s="12"/>
      <c r="B407" s="13" t="s">
        <v>6</v>
      </c>
      <c r="C407" s="10" t="s">
        <v>10</v>
      </c>
      <c r="D407" s="104">
        <v>890.28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x14ac:dyDescent="0.2">
      <c r="A410" s="12"/>
      <c r="B410" s="13" t="s">
        <v>0</v>
      </c>
      <c r="C410" s="10" t="s">
        <v>9</v>
      </c>
      <c r="D410" s="104">
        <v>101430.82</v>
      </c>
      <c r="F410" s="58"/>
    </row>
    <row r="411" spans="1:6" s="3" customFormat="1" x14ac:dyDescent="0.2">
      <c r="A411" s="12"/>
      <c r="B411" s="13" t="s">
        <v>2</v>
      </c>
      <c r="C411" s="10" t="s">
        <v>9</v>
      </c>
      <c r="D411" s="104">
        <v>74170.77</v>
      </c>
      <c r="F411" s="58"/>
    </row>
    <row r="412" spans="1:6" s="3" customFormat="1" x14ac:dyDescent="0.2">
      <c r="A412" s="12"/>
      <c r="B412" s="13" t="s">
        <v>3</v>
      </c>
      <c r="C412" s="10" t="s">
        <v>10</v>
      </c>
      <c r="D412" s="104">
        <v>360.71</v>
      </c>
      <c r="F412" s="58"/>
    </row>
    <row r="413" spans="1:6" s="3" customFormat="1" x14ac:dyDescent="0.2">
      <c r="A413" s="12"/>
      <c r="B413" s="19" t="s">
        <v>5</v>
      </c>
      <c r="C413" s="10" t="s">
        <v>10</v>
      </c>
      <c r="D413" s="104">
        <v>360.57</v>
      </c>
      <c r="F413" s="58"/>
    </row>
    <row r="414" spans="1:6" s="3" customFormat="1" x14ac:dyDescent="0.2">
      <c r="A414" s="12"/>
      <c r="B414" s="13" t="s">
        <v>6</v>
      </c>
      <c r="C414" s="10" t="s">
        <v>10</v>
      </c>
      <c r="D414" s="104">
        <v>360.43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x14ac:dyDescent="0.2">
      <c r="A417" s="32"/>
      <c r="B417" s="33" t="s">
        <v>0</v>
      </c>
      <c r="C417" s="10" t="s">
        <v>9</v>
      </c>
      <c r="D417" s="104">
        <v>556824.65</v>
      </c>
      <c r="F417" s="58"/>
    </row>
    <row r="418" spans="1:6" s="3" customFormat="1" x14ac:dyDescent="0.2">
      <c r="A418" s="32"/>
      <c r="B418" s="33" t="s">
        <v>2</v>
      </c>
      <c r="C418" s="10" t="s">
        <v>9</v>
      </c>
      <c r="D418" s="104">
        <v>394168.59</v>
      </c>
      <c r="F418" s="58"/>
    </row>
    <row r="419" spans="1:6" s="3" customFormat="1" x14ac:dyDescent="0.2">
      <c r="A419" s="32"/>
      <c r="B419" s="33" t="s">
        <v>3</v>
      </c>
      <c r="C419" s="10" t="s">
        <v>10</v>
      </c>
      <c r="D419" s="104">
        <v>2364.35</v>
      </c>
      <c r="F419" s="58"/>
    </row>
    <row r="420" spans="1:6" s="3" customFormat="1" x14ac:dyDescent="0.2">
      <c r="A420" s="32"/>
      <c r="B420" s="36" t="s">
        <v>5</v>
      </c>
      <c r="C420" s="10" t="s">
        <v>10</v>
      </c>
      <c r="D420" s="104">
        <v>2363.4299999999998</v>
      </c>
      <c r="F420" s="58"/>
    </row>
    <row r="421" spans="1:6" s="3" customFormat="1" x14ac:dyDescent="0.2">
      <c r="A421" s="32"/>
      <c r="B421" s="33" t="s">
        <v>6</v>
      </c>
      <c r="C421" s="10" t="s">
        <v>10</v>
      </c>
      <c r="D421" s="104">
        <v>2362.52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x14ac:dyDescent="0.2">
      <c r="A424" s="32"/>
      <c r="B424" s="33" t="s">
        <v>0</v>
      </c>
      <c r="C424" s="10" t="s">
        <v>9</v>
      </c>
      <c r="D424" s="104">
        <v>386796.74</v>
      </c>
      <c r="F424" s="58"/>
    </row>
    <row r="425" spans="1:6" s="3" customFormat="1" x14ac:dyDescent="0.2">
      <c r="A425" s="32"/>
      <c r="B425" s="33" t="s">
        <v>2</v>
      </c>
      <c r="C425" s="10" t="s">
        <v>9</v>
      </c>
      <c r="D425" s="104">
        <v>293131.65999999997</v>
      </c>
      <c r="F425" s="58"/>
    </row>
    <row r="426" spans="1:6" s="3" customFormat="1" x14ac:dyDescent="0.2">
      <c r="A426" s="32"/>
      <c r="B426" s="33" t="s">
        <v>3</v>
      </c>
      <c r="C426" s="10" t="s">
        <v>10</v>
      </c>
      <c r="D426" s="104">
        <v>890.97</v>
      </c>
      <c r="F426" s="58"/>
    </row>
    <row r="427" spans="1:6" s="3" customFormat="1" x14ac:dyDescent="0.2">
      <c r="A427" s="32"/>
      <c r="B427" s="36" t="s">
        <v>5</v>
      </c>
      <c r="C427" s="10" t="s">
        <v>10</v>
      </c>
      <c r="D427" s="104">
        <v>890.63</v>
      </c>
      <c r="F427" s="58"/>
    </row>
    <row r="428" spans="1:6" s="3" customFormat="1" x14ac:dyDescent="0.2">
      <c r="A428" s="32"/>
      <c r="B428" s="33" t="s">
        <v>6</v>
      </c>
      <c r="C428" s="10" t="s">
        <v>10</v>
      </c>
      <c r="D428" s="104">
        <v>890.28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x14ac:dyDescent="0.2">
      <c r="A431" s="32"/>
      <c r="B431" s="33" t="s">
        <v>0</v>
      </c>
      <c r="C431" s="10" t="s">
        <v>9</v>
      </c>
      <c r="D431" s="104">
        <v>101430.82</v>
      </c>
      <c r="F431" s="58"/>
    </row>
    <row r="432" spans="1:6" s="3" customFormat="1" x14ac:dyDescent="0.2">
      <c r="A432" s="32"/>
      <c r="B432" s="33" t="s">
        <v>2</v>
      </c>
      <c r="C432" s="10" t="s">
        <v>9</v>
      </c>
      <c r="D432" s="104">
        <v>74170.77</v>
      </c>
      <c r="F432" s="58"/>
    </row>
    <row r="433" spans="1:6" s="3" customFormat="1" x14ac:dyDescent="0.2">
      <c r="A433" s="32"/>
      <c r="B433" s="33" t="s">
        <v>3</v>
      </c>
      <c r="C433" s="10" t="s">
        <v>10</v>
      </c>
      <c r="D433" s="104">
        <v>360.71</v>
      </c>
      <c r="F433" s="58"/>
    </row>
    <row r="434" spans="1:6" s="3" customFormat="1" x14ac:dyDescent="0.2">
      <c r="A434" s="32"/>
      <c r="B434" s="36" t="s">
        <v>5</v>
      </c>
      <c r="C434" s="10" t="s">
        <v>10</v>
      </c>
      <c r="D434" s="104">
        <v>360.57</v>
      </c>
      <c r="F434" s="58"/>
    </row>
    <row r="435" spans="1:6" s="3" customFormat="1" x14ac:dyDescent="0.2">
      <c r="A435" s="32"/>
      <c r="B435" s="33" t="s">
        <v>6</v>
      </c>
      <c r="C435" s="10" t="s">
        <v>10</v>
      </c>
      <c r="D435" s="104">
        <v>360.43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90CD-0AB9-4FD0-89C7-E64574F869D4}">
  <sheetPr>
    <tabColor rgb="FF0070C0"/>
  </sheetPr>
  <dimension ref="A1:J479"/>
  <sheetViews>
    <sheetView showGridLines="0" view="pageBreakPreview" topLeftCell="A430" zoomScaleNormal="100" zoomScaleSheetLayoutView="100" workbookViewId="0">
      <selection activeCell="B442" sqref="B442"/>
    </sheetView>
  </sheetViews>
  <sheetFormatPr baseColWidth="10" defaultColWidth="11.42578125" defaultRowHeight="14.25" x14ac:dyDescent="0.2"/>
  <cols>
    <col min="1" max="1" width="17.140625" style="2" customWidth="1"/>
    <col min="2" max="2" width="58.42578125" style="2" customWidth="1"/>
    <col min="3" max="3" width="17.85546875" style="3" customWidth="1"/>
    <col min="4" max="4" width="22.7109375" style="2" customWidth="1"/>
    <col min="5" max="5" width="27.140625" style="314" bestFit="1" customWidth="1"/>
    <col min="6" max="16384" width="11.42578125" style="2"/>
  </cols>
  <sheetData>
    <row r="1" spans="1:7" ht="18" x14ac:dyDescent="0.25">
      <c r="A1" s="479" t="s">
        <v>422</v>
      </c>
      <c r="B1" s="479"/>
      <c r="C1" s="479"/>
      <c r="D1" s="479"/>
      <c r="E1" s="1"/>
    </row>
    <row r="2" spans="1:7" x14ac:dyDescent="0.2">
      <c r="A2" s="460" t="e">
        <f>+#REF!</f>
        <v>#REF!</v>
      </c>
      <c r="B2" s="460"/>
      <c r="C2" s="460"/>
      <c r="D2" s="460"/>
    </row>
    <row r="3" spans="1:7" ht="45" customHeight="1" x14ac:dyDescent="0.25">
      <c r="A3" s="484" t="s">
        <v>428</v>
      </c>
      <c r="B3" s="485"/>
      <c r="C3" s="485"/>
      <c r="D3" s="485"/>
    </row>
    <row r="4" spans="1:7" s="3" customFormat="1" ht="12.75" x14ac:dyDescent="0.2">
      <c r="E4" s="315"/>
    </row>
    <row r="5" spans="1:7" s="3" customFormat="1" ht="13.5" thickBot="1" x14ac:dyDescent="0.25">
      <c r="A5" s="4"/>
      <c r="B5" s="4"/>
      <c r="E5" s="315"/>
    </row>
    <row r="6" spans="1:7" s="3" customFormat="1" ht="12.75" x14ac:dyDescent="0.2">
      <c r="A6" s="5"/>
      <c r="B6" s="51"/>
      <c r="C6" s="7"/>
      <c r="D6" s="7"/>
      <c r="E6" s="315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316"/>
      <c r="F8" s="16"/>
    </row>
    <row r="9" spans="1:7" x14ac:dyDescent="0.2">
      <c r="A9" s="12"/>
      <c r="B9" s="54" t="s">
        <v>15</v>
      </c>
      <c r="C9" s="10" t="s">
        <v>4</v>
      </c>
      <c r="D9" s="18">
        <v>14.9864</v>
      </c>
      <c r="E9" s="316"/>
      <c r="F9" s="16"/>
      <c r="G9" s="17"/>
    </row>
    <row r="10" spans="1:7" s="3" customFormat="1" x14ac:dyDescent="0.2">
      <c r="A10" s="12"/>
      <c r="B10" s="54"/>
      <c r="C10" s="57"/>
      <c r="D10" s="20"/>
      <c r="E10" s="316"/>
      <c r="F10" s="16"/>
    </row>
    <row r="11" spans="1:7" x14ac:dyDescent="0.2">
      <c r="A11" s="8" t="s">
        <v>16</v>
      </c>
      <c r="B11" s="52"/>
      <c r="C11" s="48"/>
      <c r="D11" s="11"/>
      <c r="E11" s="316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316"/>
      <c r="F12" s="16"/>
    </row>
    <row r="13" spans="1:7" x14ac:dyDescent="0.2">
      <c r="A13" s="12"/>
      <c r="B13" s="54" t="s">
        <v>18</v>
      </c>
      <c r="C13" s="10" t="s">
        <v>4</v>
      </c>
      <c r="D13" s="18">
        <v>14.191800000000001</v>
      </c>
      <c r="E13" s="316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316"/>
      <c r="F14" s="16"/>
    </row>
    <row r="15" spans="1:7" x14ac:dyDescent="0.2">
      <c r="A15" s="12"/>
      <c r="B15" s="54" t="s">
        <v>20</v>
      </c>
      <c r="C15" s="10" t="s">
        <v>4</v>
      </c>
      <c r="D15" s="18">
        <v>14.3018</v>
      </c>
      <c r="E15" s="316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316"/>
      <c r="F16" s="16"/>
    </row>
    <row r="17" spans="1:6" x14ac:dyDescent="0.2">
      <c r="A17" s="12"/>
      <c r="B17" s="54" t="s">
        <v>22</v>
      </c>
      <c r="C17" s="10" t="s">
        <v>4</v>
      </c>
      <c r="D17" s="18">
        <v>14.6799</v>
      </c>
      <c r="E17" s="316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316"/>
      <c r="F18" s="16"/>
    </row>
    <row r="19" spans="1:6" x14ac:dyDescent="0.2">
      <c r="A19" s="12"/>
      <c r="B19" s="54" t="s">
        <v>24</v>
      </c>
      <c r="C19" s="10" t="s">
        <v>4</v>
      </c>
      <c r="D19" s="18">
        <v>14.8889</v>
      </c>
      <c r="E19" s="316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316"/>
      <c r="F20" s="16"/>
    </row>
    <row r="21" spans="1:6" x14ac:dyDescent="0.2">
      <c r="A21" s="12"/>
      <c r="B21" s="54" t="s">
        <v>26</v>
      </c>
      <c r="C21" s="10" t="s">
        <v>4</v>
      </c>
      <c r="D21" s="18">
        <v>15.7658</v>
      </c>
      <c r="E21" s="316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316"/>
      <c r="F22" s="16"/>
    </row>
    <row r="23" spans="1:6" x14ac:dyDescent="0.2">
      <c r="A23" s="12"/>
      <c r="B23" s="54" t="s">
        <v>28</v>
      </c>
      <c r="C23" s="10" t="s">
        <v>4</v>
      </c>
      <c r="D23" s="18">
        <v>16.424600000000002</v>
      </c>
      <c r="E23" s="316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316"/>
      <c r="F24" s="16"/>
    </row>
    <row r="25" spans="1:6" x14ac:dyDescent="0.2">
      <c r="A25" s="12"/>
      <c r="B25" s="54" t="s">
        <v>30</v>
      </c>
      <c r="C25" s="10" t="s">
        <v>4</v>
      </c>
      <c r="D25" s="18">
        <v>16.838799999999999</v>
      </c>
      <c r="E25" s="316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316"/>
      <c r="F26" s="16"/>
    </row>
    <row r="27" spans="1:6" x14ac:dyDescent="0.2">
      <c r="A27" s="12"/>
      <c r="B27" s="54" t="s">
        <v>32</v>
      </c>
      <c r="C27" s="10" t="s">
        <v>4</v>
      </c>
      <c r="D27" s="18">
        <v>16.924499999999998</v>
      </c>
      <c r="E27" s="316"/>
      <c r="F27" s="16"/>
    </row>
    <row r="28" spans="1:6" s="3" customFormat="1" x14ac:dyDescent="0.2">
      <c r="A28" s="12"/>
      <c r="B28" s="54"/>
      <c r="C28" s="57"/>
      <c r="D28" s="20"/>
      <c r="E28" s="316"/>
      <c r="F28" s="16"/>
    </row>
    <row r="29" spans="1:6" x14ac:dyDescent="0.2">
      <c r="A29" s="8" t="s">
        <v>33</v>
      </c>
      <c r="B29" s="52"/>
      <c r="C29" s="48"/>
      <c r="D29" s="11"/>
      <c r="E29" s="316"/>
      <c r="F29" s="16"/>
    </row>
    <row r="30" spans="1:6" x14ac:dyDescent="0.2">
      <c r="A30" s="12"/>
      <c r="B30" s="54" t="s">
        <v>13</v>
      </c>
      <c r="C30" s="14" t="s">
        <v>14</v>
      </c>
      <c r="D30" s="61">
        <v>885.43</v>
      </c>
      <c r="E30" s="316"/>
      <c r="F30" s="16"/>
    </row>
    <row r="31" spans="1:6" x14ac:dyDescent="0.2">
      <c r="A31" s="12"/>
      <c r="B31" s="54" t="s">
        <v>15</v>
      </c>
      <c r="C31" s="10" t="s">
        <v>4</v>
      </c>
      <c r="D31" s="63">
        <v>19.0824</v>
      </c>
      <c r="E31" s="316"/>
      <c r="F31" s="16"/>
    </row>
    <row r="32" spans="1:6" s="3" customFormat="1" x14ac:dyDescent="0.2">
      <c r="A32" s="12"/>
      <c r="B32" s="54"/>
      <c r="C32" s="57"/>
      <c r="D32" s="20"/>
      <c r="E32" s="316"/>
      <c r="F32" s="16"/>
    </row>
    <row r="33" spans="1:6" x14ac:dyDescent="0.2">
      <c r="A33" s="40" t="s">
        <v>34</v>
      </c>
      <c r="B33" s="52"/>
      <c r="C33" s="48"/>
      <c r="D33" s="11"/>
      <c r="E33" s="316"/>
      <c r="F33" s="16"/>
    </row>
    <row r="34" spans="1:6" x14ac:dyDescent="0.2">
      <c r="A34" s="12"/>
      <c r="B34" s="54" t="s">
        <v>13</v>
      </c>
      <c r="C34" s="14" t="s">
        <v>14</v>
      </c>
      <c r="D34" s="15">
        <v>6454.83</v>
      </c>
      <c r="E34" s="316"/>
      <c r="F34" s="16"/>
    </row>
    <row r="35" spans="1:6" x14ac:dyDescent="0.2">
      <c r="A35" s="12"/>
      <c r="B35" s="54" t="s">
        <v>15</v>
      </c>
      <c r="C35" s="10" t="s">
        <v>4</v>
      </c>
      <c r="D35" s="18">
        <v>17.867100000000001</v>
      </c>
      <c r="E35" s="316"/>
      <c r="F35" s="16"/>
    </row>
    <row r="36" spans="1:6" s="3" customFormat="1" x14ac:dyDescent="0.2">
      <c r="A36" s="12"/>
      <c r="B36" s="54"/>
      <c r="C36" s="57"/>
      <c r="D36" s="27"/>
      <c r="E36" s="316"/>
      <c r="F36" s="16"/>
    </row>
    <row r="37" spans="1:6" x14ac:dyDescent="0.2">
      <c r="A37" s="40" t="s">
        <v>35</v>
      </c>
      <c r="B37" s="52"/>
      <c r="C37" s="10"/>
      <c r="D37" s="15"/>
      <c r="E37" s="316"/>
      <c r="F37" s="16"/>
    </row>
    <row r="38" spans="1:6" x14ac:dyDescent="0.2">
      <c r="A38" s="12"/>
      <c r="B38" s="54" t="s">
        <v>13</v>
      </c>
      <c r="C38" s="14" t="s">
        <v>14</v>
      </c>
      <c r="D38" s="15">
        <v>18000.57</v>
      </c>
      <c r="E38" s="316"/>
      <c r="F38" s="16"/>
    </row>
    <row r="39" spans="1:6" x14ac:dyDescent="0.2">
      <c r="A39" s="12"/>
      <c r="B39" s="54" t="s">
        <v>15</v>
      </c>
      <c r="C39" s="10" t="s">
        <v>4</v>
      </c>
      <c r="D39" s="18">
        <v>16.8553</v>
      </c>
      <c r="E39" s="316"/>
      <c r="F39" s="16"/>
    </row>
    <row r="40" spans="1:6" s="3" customFormat="1" x14ac:dyDescent="0.2">
      <c r="A40" s="12"/>
      <c r="B40" s="54"/>
      <c r="C40" s="57"/>
      <c r="D40" s="20"/>
      <c r="E40" s="316"/>
      <c r="F40" s="16"/>
    </row>
    <row r="41" spans="1:6" x14ac:dyDescent="0.2">
      <c r="A41" s="8" t="s">
        <v>36</v>
      </c>
      <c r="B41" s="52"/>
      <c r="C41" s="48"/>
      <c r="D41" s="15"/>
      <c r="E41" s="316"/>
      <c r="F41" s="16"/>
    </row>
    <row r="42" spans="1:6" x14ac:dyDescent="0.2">
      <c r="A42" s="12"/>
      <c r="B42" s="54" t="s">
        <v>15</v>
      </c>
      <c r="C42" s="10" t="s">
        <v>4</v>
      </c>
      <c r="D42" s="18">
        <v>15.1547</v>
      </c>
      <c r="E42" s="316"/>
      <c r="F42" s="16"/>
    </row>
    <row r="43" spans="1:6" s="3" customFormat="1" x14ac:dyDescent="0.2">
      <c r="A43" s="12"/>
      <c r="B43" s="54"/>
      <c r="C43" s="48"/>
      <c r="D43" s="20"/>
      <c r="E43" s="316"/>
      <c r="F43" s="16"/>
    </row>
    <row r="44" spans="1:6" x14ac:dyDescent="0.2">
      <c r="A44" s="8" t="s">
        <v>37</v>
      </c>
      <c r="B44" s="52"/>
      <c r="C44" s="48"/>
      <c r="D44" s="11"/>
      <c r="E44" s="316"/>
      <c r="F44" s="16"/>
    </row>
    <row r="45" spans="1:6" x14ac:dyDescent="0.2">
      <c r="A45" s="12"/>
      <c r="B45" s="54" t="s">
        <v>38</v>
      </c>
      <c r="C45" s="14" t="s">
        <v>1</v>
      </c>
      <c r="D45" s="15">
        <v>1273.42</v>
      </c>
      <c r="E45" s="316"/>
      <c r="F45" s="16"/>
    </row>
    <row r="46" spans="1:6" x14ac:dyDescent="0.2">
      <c r="A46" s="12"/>
      <c r="B46" s="54" t="s">
        <v>15</v>
      </c>
      <c r="C46" s="10" t="s">
        <v>4</v>
      </c>
      <c r="D46" s="18">
        <v>17.327400000000001</v>
      </c>
      <c r="E46" s="316"/>
      <c r="F46" s="16"/>
    </row>
    <row r="47" spans="1:6" s="3" customFormat="1" x14ac:dyDescent="0.2">
      <c r="A47" s="12"/>
      <c r="B47" s="54"/>
      <c r="C47" s="57"/>
      <c r="D47" s="20"/>
      <c r="E47" s="316"/>
      <c r="F47" s="16"/>
    </row>
    <row r="48" spans="1:6" x14ac:dyDescent="0.2">
      <c r="A48" s="8" t="s">
        <v>39</v>
      </c>
      <c r="B48" s="52"/>
      <c r="C48" s="48"/>
      <c r="D48" s="11"/>
      <c r="E48" s="316"/>
      <c r="F48" s="16"/>
    </row>
    <row r="49" spans="1:6" x14ac:dyDescent="0.2">
      <c r="A49" s="12"/>
      <c r="B49" s="54" t="s">
        <v>0</v>
      </c>
      <c r="C49" s="14" t="s">
        <v>1</v>
      </c>
      <c r="D49" s="15">
        <v>1285.1099999999999</v>
      </c>
      <c r="E49" s="316"/>
      <c r="F49" s="16"/>
    </row>
    <row r="50" spans="1:6" x14ac:dyDescent="0.2">
      <c r="A50" s="12"/>
      <c r="B50" s="54" t="s">
        <v>2</v>
      </c>
      <c r="C50" s="14" t="s">
        <v>1</v>
      </c>
      <c r="D50" s="15">
        <v>985.42</v>
      </c>
      <c r="E50" s="316"/>
      <c r="F50" s="16"/>
    </row>
    <row r="51" spans="1:6" x14ac:dyDescent="0.2">
      <c r="A51" s="12"/>
      <c r="B51" s="54" t="s">
        <v>3</v>
      </c>
      <c r="C51" s="10" t="s">
        <v>4</v>
      </c>
      <c r="D51" s="18">
        <v>12.684799999999999</v>
      </c>
      <c r="E51" s="316"/>
      <c r="F51" s="16"/>
    </row>
    <row r="52" spans="1:6" x14ac:dyDescent="0.2">
      <c r="A52" s="12"/>
      <c r="B52" s="64" t="s">
        <v>5</v>
      </c>
      <c r="C52" s="10" t="s">
        <v>4</v>
      </c>
      <c r="D52" s="18">
        <v>12.6008</v>
      </c>
      <c r="E52" s="316"/>
      <c r="F52" s="16"/>
    </row>
    <row r="53" spans="1:6" x14ac:dyDescent="0.2">
      <c r="A53" s="12"/>
      <c r="B53" s="54" t="s">
        <v>6</v>
      </c>
      <c r="C53" s="10" t="s">
        <v>4</v>
      </c>
      <c r="D53" s="18">
        <v>12.5167</v>
      </c>
      <c r="E53" s="316"/>
      <c r="F53" s="16"/>
    </row>
    <row r="54" spans="1:6" s="3" customFormat="1" x14ac:dyDescent="0.2">
      <c r="A54" s="12"/>
      <c r="B54" s="54"/>
      <c r="C54" s="57"/>
      <c r="D54" s="20"/>
      <c r="E54" s="316"/>
      <c r="F54" s="16"/>
    </row>
    <row r="55" spans="1:6" x14ac:dyDescent="0.2">
      <c r="A55" s="8" t="s">
        <v>40</v>
      </c>
      <c r="B55" s="52"/>
      <c r="C55" s="48"/>
      <c r="D55" s="11"/>
      <c r="E55" s="316"/>
      <c r="F55" s="16"/>
    </row>
    <row r="56" spans="1:6" x14ac:dyDescent="0.2">
      <c r="A56" s="12"/>
      <c r="B56" s="54" t="s">
        <v>0</v>
      </c>
      <c r="C56" s="14" t="s">
        <v>1</v>
      </c>
      <c r="D56" s="15">
        <v>971.09</v>
      </c>
      <c r="E56" s="316"/>
      <c r="F56" s="16"/>
    </row>
    <row r="57" spans="1:6" x14ac:dyDescent="0.2">
      <c r="A57" s="12"/>
      <c r="B57" s="54" t="s">
        <v>2</v>
      </c>
      <c r="C57" s="14" t="s">
        <v>1</v>
      </c>
      <c r="D57" s="15">
        <v>732.83</v>
      </c>
      <c r="E57" s="316"/>
      <c r="F57" s="16"/>
    </row>
    <row r="58" spans="1:6" x14ac:dyDescent="0.2">
      <c r="A58" s="12"/>
      <c r="B58" s="54" t="s">
        <v>3</v>
      </c>
      <c r="C58" s="10" t="s">
        <v>4</v>
      </c>
      <c r="D58" s="18">
        <v>11.481999999999999</v>
      </c>
      <c r="E58" s="316"/>
      <c r="F58" s="16"/>
    </row>
    <row r="59" spans="1:6" x14ac:dyDescent="0.2">
      <c r="A59" s="12"/>
      <c r="B59" s="64" t="s">
        <v>5</v>
      </c>
      <c r="C59" s="10" t="s">
        <v>4</v>
      </c>
      <c r="D59" s="18">
        <v>11.4061</v>
      </c>
      <c r="E59" s="316"/>
      <c r="F59" s="16"/>
    </row>
    <row r="60" spans="1:6" x14ac:dyDescent="0.2">
      <c r="A60" s="12"/>
      <c r="B60" s="54" t="s">
        <v>6</v>
      </c>
      <c r="C60" s="10" t="s">
        <v>4</v>
      </c>
      <c r="D60" s="18">
        <v>11.3302</v>
      </c>
      <c r="E60" s="316"/>
      <c r="F60" s="16"/>
    </row>
    <row r="61" spans="1:6" s="3" customFormat="1" x14ac:dyDescent="0.2">
      <c r="A61" s="12"/>
      <c r="B61" s="54"/>
      <c r="C61" s="57"/>
      <c r="D61" s="20"/>
      <c r="E61" s="316"/>
      <c r="F61" s="16"/>
    </row>
    <row r="62" spans="1:6" x14ac:dyDescent="0.2">
      <c r="A62" s="8" t="s">
        <v>41</v>
      </c>
      <c r="B62" s="52"/>
      <c r="C62" s="48"/>
      <c r="D62" s="11"/>
      <c r="E62" s="316"/>
      <c r="F62" s="16"/>
    </row>
    <row r="63" spans="1:6" x14ac:dyDescent="0.2">
      <c r="A63" s="12"/>
      <c r="B63" s="54" t="s">
        <v>0</v>
      </c>
      <c r="C63" s="14" t="s">
        <v>1</v>
      </c>
      <c r="D63" s="15">
        <v>296.89999999999998</v>
      </c>
      <c r="E63" s="316"/>
      <c r="F63" s="16"/>
    </row>
    <row r="64" spans="1:6" x14ac:dyDescent="0.2">
      <c r="A64" s="12"/>
      <c r="B64" s="54" t="s">
        <v>2</v>
      </c>
      <c r="C64" s="14" t="s">
        <v>1</v>
      </c>
      <c r="D64" s="15">
        <v>185.43</v>
      </c>
      <c r="E64" s="316"/>
      <c r="F64" s="16"/>
    </row>
    <row r="65" spans="1:6" x14ac:dyDescent="0.2">
      <c r="A65" s="12"/>
      <c r="B65" s="54" t="s">
        <v>3</v>
      </c>
      <c r="C65" s="10" t="s">
        <v>4</v>
      </c>
      <c r="D65" s="18">
        <v>10.811</v>
      </c>
      <c r="E65" s="316"/>
      <c r="F65" s="16"/>
    </row>
    <row r="66" spans="1:6" x14ac:dyDescent="0.2">
      <c r="A66" s="12"/>
      <c r="B66" s="64" t="s">
        <v>5</v>
      </c>
      <c r="C66" s="10" t="s">
        <v>4</v>
      </c>
      <c r="D66" s="18">
        <v>10.738</v>
      </c>
      <c r="E66" s="316"/>
      <c r="F66" s="16"/>
    </row>
    <row r="67" spans="1:6" x14ac:dyDescent="0.2">
      <c r="A67" s="12"/>
      <c r="B67" s="54" t="s">
        <v>6</v>
      </c>
      <c r="C67" s="10" t="s">
        <v>4</v>
      </c>
      <c r="D67" s="18">
        <v>10.665100000000001</v>
      </c>
      <c r="E67" s="316"/>
      <c r="F67" s="16"/>
    </row>
    <row r="68" spans="1:6" s="3" customFormat="1" x14ac:dyDescent="0.2">
      <c r="A68" s="12"/>
      <c r="B68" s="106"/>
      <c r="C68" s="53"/>
      <c r="D68" s="53"/>
      <c r="E68" s="316"/>
      <c r="F68" s="16"/>
    </row>
    <row r="69" spans="1:6" s="3" customFormat="1" x14ac:dyDescent="0.2">
      <c r="A69" s="12"/>
      <c r="B69" s="54"/>
      <c r="C69" s="10"/>
      <c r="D69" s="20"/>
      <c r="E69" s="316"/>
      <c r="F69" s="16"/>
    </row>
    <row r="70" spans="1:6" x14ac:dyDescent="0.2">
      <c r="A70" s="8" t="s">
        <v>393</v>
      </c>
      <c r="B70" s="52"/>
      <c r="C70" s="10"/>
      <c r="D70" s="11"/>
      <c r="E70" s="316"/>
      <c r="F70" s="16"/>
    </row>
    <row r="71" spans="1:6" x14ac:dyDescent="0.2">
      <c r="A71" s="12"/>
      <c r="B71" s="54" t="s">
        <v>0</v>
      </c>
      <c r="C71" s="14" t="s">
        <v>1</v>
      </c>
      <c r="D71" s="15">
        <v>1285.1099999999999</v>
      </c>
      <c r="E71" s="316"/>
      <c r="F71" s="16"/>
    </row>
    <row r="72" spans="1:6" x14ac:dyDescent="0.2">
      <c r="A72" s="12"/>
      <c r="B72" s="54" t="s">
        <v>2</v>
      </c>
      <c r="C72" s="14" t="s">
        <v>1</v>
      </c>
      <c r="D72" s="15">
        <v>985.42</v>
      </c>
      <c r="E72" s="316"/>
      <c r="F72" s="16"/>
    </row>
    <row r="73" spans="1:6" x14ac:dyDescent="0.2">
      <c r="A73" s="12"/>
      <c r="B73" s="54" t="s">
        <v>3</v>
      </c>
      <c r="C73" s="10" t="s">
        <v>4</v>
      </c>
      <c r="D73" s="18">
        <v>12.823</v>
      </c>
      <c r="E73" s="316"/>
      <c r="F73" s="16"/>
    </row>
    <row r="74" spans="1:6" x14ac:dyDescent="0.2">
      <c r="A74" s="12"/>
      <c r="B74" s="64" t="s">
        <v>5</v>
      </c>
      <c r="C74" s="10" t="s">
        <v>4</v>
      </c>
      <c r="D74" s="18">
        <v>12.744300000000001</v>
      </c>
      <c r="E74" s="316"/>
      <c r="F74" s="16"/>
    </row>
    <row r="75" spans="1:6" x14ac:dyDescent="0.2">
      <c r="A75" s="12"/>
      <c r="B75" s="54" t="s">
        <v>6</v>
      </c>
      <c r="C75" s="10" t="s">
        <v>4</v>
      </c>
      <c r="D75" s="18">
        <v>12.6614</v>
      </c>
      <c r="E75" s="316"/>
      <c r="F75" s="16"/>
    </row>
    <row r="76" spans="1:6" s="3" customFormat="1" x14ac:dyDescent="0.2">
      <c r="A76" s="12"/>
      <c r="B76" s="54"/>
      <c r="C76" s="10"/>
      <c r="D76" s="20"/>
      <c r="E76" s="316"/>
      <c r="F76" s="16"/>
    </row>
    <row r="77" spans="1:6" x14ac:dyDescent="0.2">
      <c r="A77" s="8" t="s">
        <v>394</v>
      </c>
      <c r="B77" s="52"/>
      <c r="C77" s="10"/>
      <c r="D77" s="11"/>
      <c r="E77" s="316"/>
      <c r="F77" s="16"/>
    </row>
    <row r="78" spans="1:6" x14ac:dyDescent="0.2">
      <c r="A78" s="12"/>
      <c r="B78" s="54" t="s">
        <v>0</v>
      </c>
      <c r="C78" s="14" t="s">
        <v>1</v>
      </c>
      <c r="D78" s="15">
        <v>971.09</v>
      </c>
      <c r="E78" s="316"/>
      <c r="F78" s="16"/>
    </row>
    <row r="79" spans="1:6" x14ac:dyDescent="0.2">
      <c r="A79" s="12"/>
      <c r="B79" s="54" t="s">
        <v>2</v>
      </c>
      <c r="C79" s="14" t="s">
        <v>1</v>
      </c>
      <c r="D79" s="15">
        <v>732.83</v>
      </c>
      <c r="E79" s="316"/>
      <c r="F79" s="16"/>
    </row>
    <row r="80" spans="1:6" x14ac:dyDescent="0.2">
      <c r="A80" s="12"/>
      <c r="B80" s="54" t="s">
        <v>3</v>
      </c>
      <c r="C80" s="10" t="s">
        <v>4</v>
      </c>
      <c r="D80" s="18">
        <v>11.612</v>
      </c>
      <c r="E80" s="316"/>
      <c r="F80" s="16"/>
    </row>
    <row r="81" spans="1:7" x14ac:dyDescent="0.2">
      <c r="A81" s="12"/>
      <c r="B81" s="64" t="s">
        <v>5</v>
      </c>
      <c r="C81" s="10" t="s">
        <v>4</v>
      </c>
      <c r="D81" s="18">
        <v>11.5412</v>
      </c>
      <c r="E81" s="316"/>
      <c r="F81" s="16"/>
    </row>
    <row r="82" spans="1:7" x14ac:dyDescent="0.2">
      <c r="A82" s="12"/>
      <c r="B82" s="54" t="s">
        <v>6</v>
      </c>
      <c r="C82" s="10" t="s">
        <v>4</v>
      </c>
      <c r="D82" s="18">
        <v>11.4664</v>
      </c>
      <c r="E82" s="316"/>
      <c r="F82" s="16"/>
    </row>
    <row r="83" spans="1:7" s="3" customFormat="1" x14ac:dyDescent="0.2">
      <c r="A83" s="12"/>
      <c r="B83" s="54"/>
      <c r="C83" s="10"/>
      <c r="D83" s="20"/>
      <c r="E83" s="316"/>
      <c r="F83" s="16"/>
    </row>
    <row r="84" spans="1:7" x14ac:dyDescent="0.2">
      <c r="A84" s="8" t="s">
        <v>395</v>
      </c>
      <c r="B84" s="52"/>
      <c r="C84" s="10"/>
      <c r="D84" s="11"/>
      <c r="E84" s="316"/>
      <c r="F84" s="16"/>
    </row>
    <row r="85" spans="1:7" x14ac:dyDescent="0.2">
      <c r="A85" s="12"/>
      <c r="B85" s="54" t="s">
        <v>0</v>
      </c>
      <c r="C85" s="14" t="s">
        <v>1</v>
      </c>
      <c r="D85" s="15">
        <v>296.89999999999998</v>
      </c>
      <c r="E85" s="316"/>
      <c r="F85" s="16"/>
    </row>
    <row r="86" spans="1:7" x14ac:dyDescent="0.2">
      <c r="A86" s="12"/>
      <c r="B86" s="54" t="s">
        <v>2</v>
      </c>
      <c r="C86" s="14" t="s">
        <v>1</v>
      </c>
      <c r="D86" s="15">
        <v>185.43</v>
      </c>
      <c r="E86" s="316"/>
      <c r="F86" s="16"/>
    </row>
    <row r="87" spans="1:7" x14ac:dyDescent="0.2">
      <c r="A87" s="12"/>
      <c r="B87" s="54" t="s">
        <v>3</v>
      </c>
      <c r="C87" s="10" t="s">
        <v>4</v>
      </c>
      <c r="D87" s="18">
        <v>10.885</v>
      </c>
      <c r="E87" s="316"/>
      <c r="F87" s="16"/>
    </row>
    <row r="88" spans="1:7" x14ac:dyDescent="0.2">
      <c r="A88" s="12"/>
      <c r="B88" s="64" t="s">
        <v>5</v>
      </c>
      <c r="C88" s="10" t="s">
        <v>4</v>
      </c>
      <c r="D88" s="18">
        <v>10.8131</v>
      </c>
      <c r="E88" s="316"/>
      <c r="F88" s="16"/>
    </row>
    <row r="89" spans="1:7" x14ac:dyDescent="0.2">
      <c r="A89" s="12"/>
      <c r="B89" s="54" t="s">
        <v>6</v>
      </c>
      <c r="C89" s="10" t="s">
        <v>4</v>
      </c>
      <c r="D89" s="18">
        <v>10.741099999999999</v>
      </c>
      <c r="E89" s="316"/>
      <c r="F89" s="16"/>
      <c r="G89" s="68"/>
    </row>
    <row r="90" spans="1:7" s="3" customFormat="1" x14ac:dyDescent="0.2">
      <c r="A90" s="12"/>
      <c r="B90" s="54"/>
      <c r="C90" s="10"/>
      <c r="D90" s="69"/>
      <c r="E90" s="316"/>
      <c r="F90" s="16"/>
    </row>
    <row r="91" spans="1:7" x14ac:dyDescent="0.2">
      <c r="A91" s="28" t="s">
        <v>45</v>
      </c>
      <c r="B91" s="70"/>
      <c r="C91" s="30"/>
      <c r="D91" s="71"/>
      <c r="E91" s="316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316"/>
      <c r="F92" s="16"/>
    </row>
    <row r="93" spans="1:7" x14ac:dyDescent="0.2">
      <c r="A93" s="32"/>
      <c r="B93" s="72" t="s">
        <v>47</v>
      </c>
      <c r="C93" s="30" t="s">
        <v>4</v>
      </c>
      <c r="D93" s="35">
        <v>11.8713</v>
      </c>
      <c r="E93" s="316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316"/>
      <c r="F94" s="16"/>
    </row>
    <row r="95" spans="1:7" x14ac:dyDescent="0.2">
      <c r="A95" s="32"/>
      <c r="B95" s="72" t="s">
        <v>49</v>
      </c>
      <c r="C95" s="30" t="s">
        <v>4</v>
      </c>
      <c r="D95" s="35">
        <v>12.389200000000001</v>
      </c>
      <c r="E95" s="316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316"/>
      <c r="F96" s="16"/>
    </row>
    <row r="97" spans="1:6" x14ac:dyDescent="0.2">
      <c r="A97" s="32"/>
      <c r="B97" s="72" t="s">
        <v>51</v>
      </c>
      <c r="C97" s="30" t="s">
        <v>4</v>
      </c>
      <c r="D97" s="35">
        <v>13.1061</v>
      </c>
      <c r="E97" s="316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316"/>
      <c r="F98" s="16"/>
    </row>
    <row r="99" spans="1:6" x14ac:dyDescent="0.2">
      <c r="A99" s="32"/>
      <c r="B99" s="72" t="s">
        <v>53</v>
      </c>
      <c r="C99" s="30" t="s">
        <v>4</v>
      </c>
      <c r="D99" s="35">
        <v>13.2096</v>
      </c>
      <c r="E99" s="316"/>
      <c r="F99" s="16"/>
    </row>
    <row r="100" spans="1:6" s="3" customFormat="1" x14ac:dyDescent="0.2">
      <c r="A100" s="32"/>
      <c r="B100" s="72"/>
      <c r="C100" s="30"/>
      <c r="D100" s="73"/>
      <c r="E100" s="316"/>
      <c r="F100" s="16"/>
    </row>
    <row r="101" spans="1:6" x14ac:dyDescent="0.2">
      <c r="A101" s="28" t="s">
        <v>54</v>
      </c>
      <c r="B101" s="70"/>
      <c r="C101" s="30"/>
      <c r="D101" s="71"/>
      <c r="E101" s="316"/>
      <c r="F101" s="16"/>
    </row>
    <row r="102" spans="1:6" x14ac:dyDescent="0.2">
      <c r="A102" s="32"/>
      <c r="B102" s="72" t="s">
        <v>46</v>
      </c>
      <c r="C102" s="34" t="s">
        <v>14</v>
      </c>
      <c r="D102" s="43">
        <v>1147.23</v>
      </c>
      <c r="E102" s="316"/>
      <c r="F102" s="16"/>
    </row>
    <row r="103" spans="1:6" x14ac:dyDescent="0.2">
      <c r="A103" s="32"/>
      <c r="B103" s="72" t="s">
        <v>47</v>
      </c>
      <c r="C103" s="30" t="s">
        <v>4</v>
      </c>
      <c r="D103" s="35">
        <v>12.304600000000001</v>
      </c>
      <c r="E103" s="316"/>
      <c r="F103" s="16"/>
    </row>
    <row r="104" spans="1:6" x14ac:dyDescent="0.2">
      <c r="A104" s="32"/>
      <c r="B104" s="72" t="s">
        <v>48</v>
      </c>
      <c r="C104" s="34" t="s">
        <v>14</v>
      </c>
      <c r="D104" s="43">
        <v>2042.65</v>
      </c>
      <c r="E104" s="316"/>
      <c r="F104" s="16"/>
    </row>
    <row r="105" spans="1:6" x14ac:dyDescent="0.2">
      <c r="A105" s="32"/>
      <c r="B105" s="72" t="s">
        <v>49</v>
      </c>
      <c r="C105" s="30" t="s">
        <v>4</v>
      </c>
      <c r="D105" s="35">
        <v>12.8226</v>
      </c>
      <c r="E105" s="316"/>
      <c r="F105" s="16"/>
    </row>
    <row r="106" spans="1:6" x14ac:dyDescent="0.2">
      <c r="A106" s="32"/>
      <c r="B106" s="72" t="s">
        <v>50</v>
      </c>
      <c r="C106" s="34" t="s">
        <v>14</v>
      </c>
      <c r="D106" s="43">
        <v>3827.9</v>
      </c>
      <c r="E106" s="316"/>
      <c r="F106" s="16"/>
    </row>
    <row r="107" spans="1:6" x14ac:dyDescent="0.2">
      <c r="A107" s="32"/>
      <c r="B107" s="72" t="s">
        <v>51</v>
      </c>
      <c r="C107" s="30" t="s">
        <v>4</v>
      </c>
      <c r="D107" s="35">
        <v>13.539400000000001</v>
      </c>
      <c r="E107" s="316"/>
      <c r="F107" s="16"/>
    </row>
    <row r="108" spans="1:6" x14ac:dyDescent="0.2">
      <c r="A108" s="32"/>
      <c r="B108" s="72" t="s">
        <v>52</v>
      </c>
      <c r="C108" s="34" t="s">
        <v>14</v>
      </c>
      <c r="D108" s="43">
        <v>5442.92</v>
      </c>
      <c r="E108" s="316"/>
      <c r="F108" s="16"/>
    </row>
    <row r="109" spans="1:6" x14ac:dyDescent="0.2">
      <c r="A109" s="32"/>
      <c r="B109" s="72" t="s">
        <v>53</v>
      </c>
      <c r="C109" s="30" t="s">
        <v>4</v>
      </c>
      <c r="D109" s="35">
        <v>13.642899999999999</v>
      </c>
      <c r="E109" s="316"/>
      <c r="F109" s="16"/>
    </row>
    <row r="110" spans="1:6" s="3" customFormat="1" ht="15" thickBot="1" x14ac:dyDescent="0.25">
      <c r="A110" s="38"/>
      <c r="B110" s="106"/>
      <c r="C110" s="23"/>
      <c r="D110" s="23"/>
      <c r="E110" s="316"/>
      <c r="F110" s="16"/>
    </row>
    <row r="111" spans="1:6" s="3" customFormat="1" x14ac:dyDescent="0.2">
      <c r="A111" s="74"/>
      <c r="B111" s="75"/>
      <c r="C111" s="76"/>
      <c r="D111" s="156"/>
      <c r="E111" s="316"/>
      <c r="F111" s="16"/>
    </row>
    <row r="112" spans="1:6" x14ac:dyDescent="0.2">
      <c r="A112" s="28" t="s">
        <v>55</v>
      </c>
      <c r="B112" s="72"/>
      <c r="C112" s="30"/>
      <c r="D112" s="35"/>
      <c r="E112" s="316"/>
      <c r="F112" s="16"/>
    </row>
    <row r="113" spans="1:6" x14ac:dyDescent="0.2">
      <c r="A113" s="32"/>
      <c r="B113" s="72" t="s">
        <v>56</v>
      </c>
      <c r="C113" s="30" t="s">
        <v>57</v>
      </c>
      <c r="D113" s="216">
        <v>27</v>
      </c>
      <c r="E113" s="316"/>
      <c r="F113" s="16"/>
    </row>
    <row r="114" spans="1:6" x14ac:dyDescent="0.2">
      <c r="A114" s="32"/>
      <c r="B114" s="72" t="s">
        <v>58</v>
      </c>
      <c r="C114" s="30" t="s">
        <v>57</v>
      </c>
      <c r="D114" s="216">
        <v>43</v>
      </c>
      <c r="E114" s="316"/>
      <c r="F114" s="16"/>
    </row>
    <row r="115" spans="1:6" x14ac:dyDescent="0.2">
      <c r="A115" s="32"/>
      <c r="B115" s="72" t="s">
        <v>59</v>
      </c>
      <c r="C115" s="30" t="s">
        <v>57</v>
      </c>
      <c r="D115" s="216">
        <v>52</v>
      </c>
      <c r="E115" s="316"/>
      <c r="F115" s="16"/>
    </row>
    <row r="116" spans="1:6" x14ac:dyDescent="0.2">
      <c r="A116" s="32"/>
      <c r="B116" s="72" t="s">
        <v>60</v>
      </c>
      <c r="C116" s="30" t="s">
        <v>57</v>
      </c>
      <c r="D116" s="216">
        <v>57</v>
      </c>
      <c r="E116" s="316"/>
      <c r="F116" s="16"/>
    </row>
    <row r="117" spans="1:6" x14ac:dyDescent="0.2">
      <c r="A117" s="32"/>
      <c r="B117" s="72" t="s">
        <v>61</v>
      </c>
      <c r="C117" s="30" t="s">
        <v>57</v>
      </c>
      <c r="D117" s="216">
        <v>70</v>
      </c>
      <c r="E117" s="316"/>
      <c r="F117" s="16"/>
    </row>
    <row r="118" spans="1:6" x14ac:dyDescent="0.2">
      <c r="A118" s="32"/>
      <c r="B118" s="72" t="s">
        <v>62</v>
      </c>
      <c r="C118" s="30" t="s">
        <v>57</v>
      </c>
      <c r="D118" s="216">
        <v>86</v>
      </c>
      <c r="E118" s="316"/>
      <c r="F118" s="16"/>
    </row>
    <row r="119" spans="1:6" x14ac:dyDescent="0.2">
      <c r="A119" s="32"/>
      <c r="B119" s="72" t="s">
        <v>63</v>
      </c>
      <c r="C119" s="30" t="s">
        <v>57</v>
      </c>
      <c r="D119" s="216">
        <v>91</v>
      </c>
      <c r="E119" s="316"/>
      <c r="F119" s="16"/>
    </row>
    <row r="120" spans="1:6" x14ac:dyDescent="0.2">
      <c r="A120" s="32"/>
      <c r="B120" s="72" t="s">
        <v>64</v>
      </c>
      <c r="C120" s="30" t="s">
        <v>57</v>
      </c>
      <c r="D120" s="216">
        <v>108</v>
      </c>
      <c r="E120" s="316"/>
      <c r="F120" s="16"/>
    </row>
    <row r="121" spans="1:6" x14ac:dyDescent="0.2">
      <c r="A121" s="32"/>
      <c r="B121" s="72" t="s">
        <v>65</v>
      </c>
      <c r="C121" s="30" t="s">
        <v>57</v>
      </c>
      <c r="D121" s="216">
        <v>124</v>
      </c>
      <c r="E121" s="316"/>
      <c r="F121" s="16"/>
    </row>
    <row r="122" spans="1:6" x14ac:dyDescent="0.2">
      <c r="A122" s="32"/>
      <c r="B122" s="72" t="s">
        <v>66</v>
      </c>
      <c r="C122" s="30" t="s">
        <v>57</v>
      </c>
      <c r="D122" s="216">
        <v>136</v>
      </c>
      <c r="E122" s="316"/>
      <c r="F122" s="16"/>
    </row>
    <row r="123" spans="1:6" x14ac:dyDescent="0.2">
      <c r="A123" s="32"/>
      <c r="B123" s="72" t="s">
        <v>67</v>
      </c>
      <c r="C123" s="30" t="s">
        <v>57</v>
      </c>
      <c r="D123" s="216">
        <v>166</v>
      </c>
      <c r="E123" s="316"/>
      <c r="F123" s="16"/>
    </row>
    <row r="124" spans="1:6" x14ac:dyDescent="0.2">
      <c r="A124" s="32"/>
      <c r="B124" s="72" t="s">
        <v>68</v>
      </c>
      <c r="C124" s="30" t="s">
        <v>57</v>
      </c>
      <c r="D124" s="216">
        <v>186</v>
      </c>
      <c r="E124" s="316"/>
      <c r="F124" s="16"/>
    </row>
    <row r="125" spans="1:6" x14ac:dyDescent="0.2">
      <c r="A125" s="32"/>
      <c r="B125" s="72" t="s">
        <v>69</v>
      </c>
      <c r="C125" s="30" t="s">
        <v>57</v>
      </c>
      <c r="D125" s="216">
        <v>216</v>
      </c>
      <c r="E125" s="316"/>
      <c r="F125" s="16"/>
    </row>
    <row r="126" spans="1:6" x14ac:dyDescent="0.2">
      <c r="A126" s="32"/>
      <c r="B126" s="72" t="s">
        <v>70</v>
      </c>
      <c r="C126" s="30" t="s">
        <v>57</v>
      </c>
      <c r="D126" s="216">
        <v>251</v>
      </c>
      <c r="E126" s="316"/>
      <c r="F126" s="16"/>
    </row>
    <row r="127" spans="1:6" s="3" customFormat="1" ht="15" thickBot="1" x14ac:dyDescent="0.25">
      <c r="A127" s="21"/>
      <c r="B127" s="80"/>
      <c r="C127" s="81"/>
      <c r="D127" s="217"/>
      <c r="E127" s="316"/>
      <c r="F127" s="16"/>
    </row>
    <row r="128" spans="1:6" s="3" customFormat="1" x14ac:dyDescent="0.2">
      <c r="A128" s="5"/>
      <c r="B128" s="6"/>
      <c r="C128" s="83"/>
      <c r="D128" s="69"/>
      <c r="E128" s="316"/>
      <c r="F128" s="16"/>
    </row>
    <row r="129" spans="1:6" ht="15.75" x14ac:dyDescent="0.25">
      <c r="A129" s="12"/>
      <c r="B129" s="26" t="s">
        <v>7</v>
      </c>
      <c r="C129" s="85"/>
      <c r="D129" s="11"/>
      <c r="E129" s="316"/>
      <c r="F129" s="16"/>
    </row>
    <row r="130" spans="1:6" s="3" customFormat="1" x14ac:dyDescent="0.2">
      <c r="A130" s="87"/>
      <c r="B130" s="85"/>
      <c r="C130" s="85"/>
      <c r="D130" s="20"/>
      <c r="E130" s="316"/>
      <c r="F130" s="16"/>
    </row>
    <row r="131" spans="1:6" x14ac:dyDescent="0.2">
      <c r="A131" s="8" t="s">
        <v>71</v>
      </c>
      <c r="B131" s="9"/>
      <c r="C131" s="89"/>
      <c r="D131" s="11"/>
      <c r="E131" s="316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316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316"/>
      <c r="F133" s="16"/>
    </row>
    <row r="134" spans="1:6" x14ac:dyDescent="0.2">
      <c r="A134" s="12"/>
      <c r="B134" s="13" t="s">
        <v>3</v>
      </c>
      <c r="C134" s="83" t="s">
        <v>4</v>
      </c>
      <c r="D134" s="18">
        <v>11.9626</v>
      </c>
      <c r="E134" s="316"/>
      <c r="F134" s="16"/>
    </row>
    <row r="135" spans="1:6" x14ac:dyDescent="0.2">
      <c r="A135" s="12"/>
      <c r="B135" s="19" t="s">
        <v>5</v>
      </c>
      <c r="C135" s="83" t="s">
        <v>4</v>
      </c>
      <c r="D135" s="18">
        <v>11.8987</v>
      </c>
      <c r="E135" s="316"/>
      <c r="F135" s="16"/>
    </row>
    <row r="136" spans="1:6" x14ac:dyDescent="0.2">
      <c r="A136" s="12"/>
      <c r="B136" s="13" t="s">
        <v>6</v>
      </c>
      <c r="C136" s="83" t="s">
        <v>4</v>
      </c>
      <c r="D136" s="18">
        <v>11.8348</v>
      </c>
      <c r="E136" s="316"/>
      <c r="F136" s="16"/>
    </row>
    <row r="137" spans="1:6" s="3" customFormat="1" x14ac:dyDescent="0.2">
      <c r="A137" s="12"/>
      <c r="B137" s="13"/>
      <c r="C137" s="91"/>
      <c r="D137" s="20"/>
      <c r="E137" s="316"/>
      <c r="F137" s="16"/>
    </row>
    <row r="138" spans="1:6" s="3" customFormat="1" x14ac:dyDescent="0.2">
      <c r="A138" s="12"/>
      <c r="B138" s="13"/>
      <c r="C138" s="91"/>
      <c r="D138" s="20"/>
      <c r="E138" s="316"/>
      <c r="F138" s="16"/>
    </row>
    <row r="139" spans="1:6" x14ac:dyDescent="0.2">
      <c r="A139" s="8" t="s">
        <v>72</v>
      </c>
      <c r="B139" s="9"/>
      <c r="C139" s="89"/>
      <c r="D139" s="11"/>
      <c r="E139" s="316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316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316"/>
      <c r="F141" s="16"/>
    </row>
    <row r="142" spans="1:6" x14ac:dyDescent="0.2">
      <c r="A142" s="12"/>
      <c r="B142" s="13" t="s">
        <v>3</v>
      </c>
      <c r="C142" s="83" t="s">
        <v>4</v>
      </c>
      <c r="D142" s="18">
        <v>10.8066</v>
      </c>
      <c r="E142" s="316"/>
      <c r="F142" s="16"/>
    </row>
    <row r="143" spans="1:6" x14ac:dyDescent="0.2">
      <c r="A143" s="12"/>
      <c r="B143" s="19" t="s">
        <v>5</v>
      </c>
      <c r="C143" s="83" t="s">
        <v>4</v>
      </c>
      <c r="D143" s="18">
        <v>10.748900000000001</v>
      </c>
      <c r="E143" s="316"/>
      <c r="F143" s="16"/>
    </row>
    <row r="144" spans="1:6" x14ac:dyDescent="0.2">
      <c r="A144" s="12"/>
      <c r="B144" s="13" t="s">
        <v>6</v>
      </c>
      <c r="C144" s="83" t="s">
        <v>4</v>
      </c>
      <c r="D144" s="18">
        <v>10.6911</v>
      </c>
      <c r="E144" s="316"/>
      <c r="F144" s="16"/>
    </row>
    <row r="145" spans="1:6" s="3" customFormat="1" x14ac:dyDescent="0.2">
      <c r="A145" s="12"/>
      <c r="B145" s="13"/>
      <c r="C145" s="91"/>
      <c r="D145" s="20"/>
      <c r="E145" s="316"/>
      <c r="F145" s="16"/>
    </row>
    <row r="146" spans="1:6" x14ac:dyDescent="0.2">
      <c r="A146" s="8" t="s">
        <v>73</v>
      </c>
      <c r="B146" s="9"/>
      <c r="C146" s="89"/>
      <c r="D146" s="11"/>
      <c r="E146" s="316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316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316"/>
      <c r="F148" s="16"/>
    </row>
    <row r="149" spans="1:6" x14ac:dyDescent="0.2">
      <c r="A149" s="12"/>
      <c r="B149" s="13" t="s">
        <v>3</v>
      </c>
      <c r="C149" s="83" t="s">
        <v>4</v>
      </c>
      <c r="D149" s="18">
        <v>10.390599999999999</v>
      </c>
      <c r="E149" s="316"/>
      <c r="F149" s="16"/>
    </row>
    <row r="150" spans="1:6" x14ac:dyDescent="0.2">
      <c r="A150" s="12"/>
      <c r="B150" s="19" t="s">
        <v>5</v>
      </c>
      <c r="C150" s="83" t="s">
        <v>4</v>
      </c>
      <c r="D150" s="18">
        <v>10.335100000000001</v>
      </c>
      <c r="E150" s="316"/>
      <c r="F150" s="16"/>
    </row>
    <row r="151" spans="1:6" x14ac:dyDescent="0.2">
      <c r="A151" s="12"/>
      <c r="B151" s="13" t="s">
        <v>6</v>
      </c>
      <c r="C151" s="83" t="s">
        <v>4</v>
      </c>
      <c r="D151" s="18">
        <v>10.2796</v>
      </c>
      <c r="E151" s="316"/>
      <c r="F151" s="16"/>
    </row>
    <row r="152" spans="1:6" s="3" customFormat="1" x14ac:dyDescent="0.2">
      <c r="A152" s="12"/>
      <c r="B152" s="13"/>
      <c r="C152" s="83"/>
      <c r="D152" s="20"/>
      <c r="E152" s="316"/>
      <c r="F152" s="16"/>
    </row>
    <row r="153" spans="1:6" x14ac:dyDescent="0.2">
      <c r="A153" s="8" t="s">
        <v>74</v>
      </c>
      <c r="B153" s="9"/>
      <c r="C153" s="89"/>
      <c r="D153" s="11"/>
      <c r="E153" s="316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316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316"/>
      <c r="F155" s="16"/>
    </row>
    <row r="156" spans="1:6" x14ac:dyDescent="0.2">
      <c r="A156" s="12"/>
      <c r="B156" s="13" t="s">
        <v>3</v>
      </c>
      <c r="C156" s="83" t="s">
        <v>4</v>
      </c>
      <c r="D156" s="18">
        <v>11.9626</v>
      </c>
      <c r="E156" s="316"/>
      <c r="F156" s="16"/>
    </row>
    <row r="157" spans="1:6" x14ac:dyDescent="0.2">
      <c r="A157" s="12"/>
      <c r="B157" s="19" t="s">
        <v>5</v>
      </c>
      <c r="C157" s="83" t="s">
        <v>4</v>
      </c>
      <c r="D157" s="18">
        <v>11.8987</v>
      </c>
      <c r="E157" s="316"/>
      <c r="F157" s="16"/>
    </row>
    <row r="158" spans="1:6" x14ac:dyDescent="0.2">
      <c r="A158" s="12"/>
      <c r="B158" s="13" t="s">
        <v>6</v>
      </c>
      <c r="C158" s="83" t="s">
        <v>4</v>
      </c>
      <c r="D158" s="18">
        <v>11.8348</v>
      </c>
      <c r="E158" s="316"/>
      <c r="F158" s="16"/>
    </row>
    <row r="159" spans="1:6" s="3" customFormat="1" x14ac:dyDescent="0.2">
      <c r="A159" s="12"/>
      <c r="B159" s="13"/>
      <c r="C159" s="91"/>
      <c r="D159" s="20"/>
      <c r="E159" s="316"/>
      <c r="F159" s="16"/>
    </row>
    <row r="160" spans="1:6" x14ac:dyDescent="0.2">
      <c r="A160" s="8" t="s">
        <v>75</v>
      </c>
      <c r="B160" s="9"/>
      <c r="C160" s="89"/>
      <c r="D160" s="11"/>
      <c r="E160" s="316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316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316"/>
      <c r="F162" s="16"/>
    </row>
    <row r="163" spans="1:6" x14ac:dyDescent="0.2">
      <c r="A163" s="12"/>
      <c r="B163" s="13" t="s">
        <v>3</v>
      </c>
      <c r="C163" s="83" t="s">
        <v>4</v>
      </c>
      <c r="D163" s="18">
        <v>10.8066</v>
      </c>
      <c r="E163" s="316"/>
      <c r="F163" s="16"/>
    </row>
    <row r="164" spans="1:6" x14ac:dyDescent="0.2">
      <c r="A164" s="12"/>
      <c r="B164" s="19" t="s">
        <v>5</v>
      </c>
      <c r="C164" s="83" t="s">
        <v>4</v>
      </c>
      <c r="D164" s="18">
        <v>10.748900000000001</v>
      </c>
      <c r="E164" s="316"/>
      <c r="F164" s="16"/>
    </row>
    <row r="165" spans="1:6" x14ac:dyDescent="0.2">
      <c r="A165" s="12"/>
      <c r="B165" s="13" t="s">
        <v>6</v>
      </c>
      <c r="C165" s="83" t="s">
        <v>4</v>
      </c>
      <c r="D165" s="18">
        <v>10.6911</v>
      </c>
      <c r="E165" s="316"/>
      <c r="F165" s="16"/>
    </row>
    <row r="166" spans="1:6" s="3" customFormat="1" x14ac:dyDescent="0.2">
      <c r="A166" s="12"/>
      <c r="B166" s="13"/>
      <c r="C166" s="91"/>
      <c r="D166" s="20"/>
      <c r="E166" s="316"/>
      <c r="F166" s="16"/>
    </row>
    <row r="167" spans="1:6" x14ac:dyDescent="0.2">
      <c r="A167" s="8" t="s">
        <v>76</v>
      </c>
      <c r="B167" s="9"/>
      <c r="C167" s="89"/>
      <c r="D167" s="11"/>
      <c r="E167" s="316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316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316"/>
      <c r="F169" s="16"/>
    </row>
    <row r="170" spans="1:6" x14ac:dyDescent="0.2">
      <c r="A170" s="12"/>
      <c r="B170" s="13" t="s">
        <v>3</v>
      </c>
      <c r="C170" s="83" t="s">
        <v>4</v>
      </c>
      <c r="D170" s="18">
        <v>10.390599999999999</v>
      </c>
      <c r="E170" s="316"/>
      <c r="F170" s="16"/>
    </row>
    <row r="171" spans="1:6" x14ac:dyDescent="0.2">
      <c r="A171" s="12"/>
      <c r="B171" s="19" t="s">
        <v>5</v>
      </c>
      <c r="C171" s="83" t="s">
        <v>4</v>
      </c>
      <c r="D171" s="18">
        <v>10.335100000000001</v>
      </c>
      <c r="E171" s="316"/>
      <c r="F171" s="16"/>
    </row>
    <row r="172" spans="1:6" x14ac:dyDescent="0.2">
      <c r="A172" s="12"/>
      <c r="B172" s="13" t="s">
        <v>6</v>
      </c>
      <c r="C172" s="83" t="s">
        <v>4</v>
      </c>
      <c r="D172" s="18">
        <v>10.2796</v>
      </c>
      <c r="E172" s="316"/>
      <c r="F172" s="16"/>
    </row>
    <row r="173" spans="1:6" s="3" customFormat="1" x14ac:dyDescent="0.2">
      <c r="A173" s="12"/>
      <c r="B173" s="13"/>
      <c r="C173" s="83"/>
      <c r="D173" s="218"/>
      <c r="E173" s="316"/>
      <c r="F173" s="16"/>
    </row>
    <row r="174" spans="1:6" x14ac:dyDescent="0.2">
      <c r="A174" s="8" t="s">
        <v>77</v>
      </c>
      <c r="B174" s="9"/>
      <c r="C174" s="89"/>
      <c r="D174" s="11"/>
      <c r="E174" s="316"/>
      <c r="F174" s="16"/>
    </row>
    <row r="175" spans="1:6" x14ac:dyDescent="0.2">
      <c r="A175" s="12"/>
      <c r="B175" s="13" t="s">
        <v>0</v>
      </c>
      <c r="C175" s="90" t="s">
        <v>1</v>
      </c>
      <c r="D175" s="15">
        <v>1285.1099999999999</v>
      </c>
      <c r="E175" s="316"/>
      <c r="F175" s="16"/>
    </row>
    <row r="176" spans="1:6" x14ac:dyDescent="0.2">
      <c r="A176" s="12"/>
      <c r="B176" s="13" t="s">
        <v>2</v>
      </c>
      <c r="C176" s="90" t="s">
        <v>1</v>
      </c>
      <c r="D176" s="15">
        <v>985.42</v>
      </c>
      <c r="E176" s="316"/>
      <c r="F176" s="16"/>
    </row>
    <row r="177" spans="1:6" x14ac:dyDescent="0.2">
      <c r="A177" s="12"/>
      <c r="B177" s="13" t="s">
        <v>3</v>
      </c>
      <c r="C177" s="83" t="s">
        <v>4</v>
      </c>
      <c r="D177" s="18">
        <v>12.4467</v>
      </c>
      <c r="E177" s="316"/>
      <c r="F177" s="16"/>
    </row>
    <row r="178" spans="1:6" x14ac:dyDescent="0.2">
      <c r="A178" s="12"/>
      <c r="B178" s="19" t="s">
        <v>5</v>
      </c>
      <c r="C178" s="83" t="s">
        <v>4</v>
      </c>
      <c r="D178" s="18">
        <v>12.3627</v>
      </c>
      <c r="E178" s="316"/>
      <c r="F178" s="16"/>
    </row>
    <row r="179" spans="1:6" x14ac:dyDescent="0.2">
      <c r="A179" s="12"/>
      <c r="B179" s="13" t="s">
        <v>6</v>
      </c>
      <c r="C179" s="83" t="s">
        <v>4</v>
      </c>
      <c r="D179" s="18">
        <v>12.278600000000001</v>
      </c>
      <c r="E179" s="316"/>
      <c r="F179" s="16"/>
    </row>
    <row r="180" spans="1:6" s="3" customFormat="1" x14ac:dyDescent="0.2">
      <c r="A180" s="12"/>
      <c r="B180" s="13"/>
      <c r="C180" s="91"/>
      <c r="D180" s="20"/>
      <c r="E180" s="316"/>
      <c r="F180" s="16"/>
    </row>
    <row r="181" spans="1:6" x14ac:dyDescent="0.2">
      <c r="A181" s="8" t="s">
        <v>78</v>
      </c>
      <c r="B181" s="9"/>
      <c r="C181" s="89"/>
      <c r="D181" s="11"/>
      <c r="E181" s="316"/>
      <c r="F181" s="16"/>
    </row>
    <row r="182" spans="1:6" x14ac:dyDescent="0.2">
      <c r="A182" s="12"/>
      <c r="B182" s="13" t="s">
        <v>0</v>
      </c>
      <c r="C182" s="90" t="s">
        <v>1</v>
      </c>
      <c r="D182" s="15">
        <v>971.09</v>
      </c>
      <c r="E182" s="316"/>
      <c r="F182" s="16"/>
    </row>
    <row r="183" spans="1:6" x14ac:dyDescent="0.2">
      <c r="A183" s="12"/>
      <c r="B183" s="13" t="s">
        <v>2</v>
      </c>
      <c r="C183" s="90" t="s">
        <v>1</v>
      </c>
      <c r="D183" s="15">
        <v>732.83</v>
      </c>
      <c r="E183" s="316"/>
      <c r="F183" s="16"/>
    </row>
    <row r="184" spans="1:6" x14ac:dyDescent="0.2">
      <c r="A184" s="12"/>
      <c r="B184" s="13" t="s">
        <v>3</v>
      </c>
      <c r="C184" s="83" t="s">
        <v>4</v>
      </c>
      <c r="D184" s="18">
        <v>11.2439</v>
      </c>
      <c r="E184" s="316"/>
      <c r="F184" s="16"/>
    </row>
    <row r="185" spans="1:6" x14ac:dyDescent="0.2">
      <c r="A185" s="12"/>
      <c r="B185" s="19" t="s">
        <v>5</v>
      </c>
      <c r="C185" s="83" t="s">
        <v>4</v>
      </c>
      <c r="D185" s="18">
        <v>11.167999999999999</v>
      </c>
      <c r="E185" s="316"/>
      <c r="F185" s="16"/>
    </row>
    <row r="186" spans="1:6" x14ac:dyDescent="0.2">
      <c r="A186" s="12"/>
      <c r="B186" s="13" t="s">
        <v>6</v>
      </c>
      <c r="C186" s="83" t="s">
        <v>4</v>
      </c>
      <c r="D186" s="18">
        <v>11.0921</v>
      </c>
      <c r="E186" s="316"/>
      <c r="F186" s="16"/>
    </row>
    <row r="187" spans="1:6" s="3" customFormat="1" x14ac:dyDescent="0.2">
      <c r="A187" s="12"/>
      <c r="B187" s="13"/>
      <c r="C187" s="91"/>
      <c r="D187" s="20"/>
      <c r="E187" s="316"/>
      <c r="F187" s="16"/>
    </row>
    <row r="188" spans="1:6" x14ac:dyDescent="0.2">
      <c r="A188" s="8" t="s">
        <v>79</v>
      </c>
      <c r="B188" s="9"/>
      <c r="C188" s="89"/>
      <c r="D188" s="11"/>
      <c r="E188" s="316"/>
      <c r="F188" s="16"/>
    </row>
    <row r="189" spans="1:6" x14ac:dyDescent="0.2">
      <c r="A189" s="12"/>
      <c r="B189" s="13" t="s">
        <v>0</v>
      </c>
      <c r="C189" s="90" t="s">
        <v>1</v>
      </c>
      <c r="D189" s="15">
        <v>296.89999999999998</v>
      </c>
      <c r="E189" s="316"/>
      <c r="F189" s="16"/>
    </row>
    <row r="190" spans="1:6" x14ac:dyDescent="0.2">
      <c r="A190" s="12"/>
      <c r="B190" s="13" t="s">
        <v>2</v>
      </c>
      <c r="C190" s="90" t="s">
        <v>1</v>
      </c>
      <c r="D190" s="15">
        <v>185.43</v>
      </c>
      <c r="E190" s="316"/>
      <c r="F190" s="16"/>
    </row>
    <row r="191" spans="1:6" x14ac:dyDescent="0.2">
      <c r="A191" s="12"/>
      <c r="B191" s="13" t="s">
        <v>3</v>
      </c>
      <c r="C191" s="83" t="s">
        <v>4</v>
      </c>
      <c r="D191" s="18">
        <v>10.811</v>
      </c>
      <c r="E191" s="316"/>
      <c r="F191" s="16"/>
    </row>
    <row r="192" spans="1:6" x14ac:dyDescent="0.2">
      <c r="A192" s="12"/>
      <c r="B192" s="19" t="s">
        <v>5</v>
      </c>
      <c r="C192" s="83" t="s">
        <v>4</v>
      </c>
      <c r="D192" s="18">
        <v>10.738</v>
      </c>
      <c r="E192" s="316"/>
      <c r="F192" s="16"/>
    </row>
    <row r="193" spans="1:6" x14ac:dyDescent="0.2">
      <c r="A193" s="12"/>
      <c r="B193" s="13" t="s">
        <v>6</v>
      </c>
      <c r="C193" s="83" t="s">
        <v>4</v>
      </c>
      <c r="D193" s="18">
        <v>10.665100000000001</v>
      </c>
      <c r="E193" s="316"/>
      <c r="F193" s="16"/>
    </row>
    <row r="194" spans="1:6" s="3" customFormat="1" x14ac:dyDescent="0.2">
      <c r="A194" s="12"/>
      <c r="B194" s="13"/>
      <c r="C194" s="83"/>
      <c r="D194" s="20"/>
      <c r="E194" s="316"/>
      <c r="F194" s="16"/>
    </row>
    <row r="195" spans="1:6" x14ac:dyDescent="0.2">
      <c r="A195" s="8" t="s">
        <v>80</v>
      </c>
      <c r="B195" s="9"/>
      <c r="C195" s="83"/>
      <c r="D195" s="11"/>
      <c r="E195" s="316"/>
      <c r="F195" s="16"/>
    </row>
    <row r="196" spans="1:6" x14ac:dyDescent="0.2">
      <c r="A196" s="12"/>
      <c r="B196" s="13" t="s">
        <v>0</v>
      </c>
      <c r="C196" s="90" t="s">
        <v>1</v>
      </c>
      <c r="D196" s="15">
        <v>1285.1099999999999</v>
      </c>
      <c r="E196" s="316"/>
      <c r="F196" s="16"/>
    </row>
    <row r="197" spans="1:6" x14ac:dyDescent="0.2">
      <c r="A197" s="12"/>
      <c r="B197" s="13" t="s">
        <v>2</v>
      </c>
      <c r="C197" s="90" t="s">
        <v>1</v>
      </c>
      <c r="D197" s="15">
        <v>985.42</v>
      </c>
      <c r="E197" s="316"/>
      <c r="F197" s="16"/>
    </row>
    <row r="198" spans="1:6" x14ac:dyDescent="0.2">
      <c r="A198" s="12"/>
      <c r="B198" s="13" t="s">
        <v>3</v>
      </c>
      <c r="C198" s="83" t="s">
        <v>4</v>
      </c>
      <c r="D198" s="18">
        <v>12.4467</v>
      </c>
      <c r="E198" s="316"/>
      <c r="F198" s="16"/>
    </row>
    <row r="199" spans="1:6" x14ac:dyDescent="0.2">
      <c r="A199" s="12"/>
      <c r="B199" s="19" t="s">
        <v>5</v>
      </c>
      <c r="C199" s="83" t="s">
        <v>4</v>
      </c>
      <c r="D199" s="18">
        <v>12.3627</v>
      </c>
      <c r="E199" s="316"/>
      <c r="F199" s="16"/>
    </row>
    <row r="200" spans="1:6" x14ac:dyDescent="0.2">
      <c r="A200" s="12"/>
      <c r="B200" s="13" t="s">
        <v>6</v>
      </c>
      <c r="C200" s="83" t="s">
        <v>4</v>
      </c>
      <c r="D200" s="18">
        <v>12.278600000000001</v>
      </c>
      <c r="E200" s="316"/>
      <c r="F200" s="16"/>
    </row>
    <row r="201" spans="1:6" s="3" customFormat="1" x14ac:dyDescent="0.2">
      <c r="A201" s="12"/>
      <c r="B201" s="13"/>
      <c r="C201" s="83"/>
      <c r="D201" s="20"/>
      <c r="E201" s="316"/>
      <c r="F201" s="16"/>
    </row>
    <row r="202" spans="1:6" x14ac:dyDescent="0.2">
      <c r="A202" s="8" t="s">
        <v>81</v>
      </c>
      <c r="B202" s="9"/>
      <c r="C202" s="83"/>
      <c r="D202" s="11"/>
      <c r="E202" s="316"/>
      <c r="F202" s="16"/>
    </row>
    <row r="203" spans="1:6" x14ac:dyDescent="0.2">
      <c r="A203" s="12"/>
      <c r="B203" s="13" t="s">
        <v>0</v>
      </c>
      <c r="C203" s="90" t="s">
        <v>1</v>
      </c>
      <c r="D203" s="15">
        <v>971.09</v>
      </c>
      <c r="E203" s="316"/>
      <c r="F203" s="16"/>
    </row>
    <row r="204" spans="1:6" x14ac:dyDescent="0.2">
      <c r="A204" s="12"/>
      <c r="B204" s="13" t="s">
        <v>2</v>
      </c>
      <c r="C204" s="90" t="s">
        <v>1</v>
      </c>
      <c r="D204" s="15">
        <v>732.83</v>
      </c>
      <c r="E204" s="316"/>
      <c r="F204" s="16"/>
    </row>
    <row r="205" spans="1:6" x14ac:dyDescent="0.2">
      <c r="A205" s="12"/>
      <c r="B205" s="13" t="s">
        <v>3</v>
      </c>
      <c r="C205" s="83" t="s">
        <v>4</v>
      </c>
      <c r="D205" s="18">
        <v>11.2439</v>
      </c>
      <c r="E205" s="316"/>
      <c r="F205" s="16"/>
    </row>
    <row r="206" spans="1:6" x14ac:dyDescent="0.2">
      <c r="A206" s="12"/>
      <c r="B206" s="19" t="s">
        <v>5</v>
      </c>
      <c r="C206" s="83" t="s">
        <v>4</v>
      </c>
      <c r="D206" s="18">
        <v>11.167999999999999</v>
      </c>
      <c r="E206" s="316"/>
      <c r="F206" s="16"/>
    </row>
    <row r="207" spans="1:6" x14ac:dyDescent="0.2">
      <c r="A207" s="12"/>
      <c r="B207" s="13" t="s">
        <v>6</v>
      </c>
      <c r="C207" s="83" t="s">
        <v>4</v>
      </c>
      <c r="D207" s="18">
        <v>11.0921</v>
      </c>
      <c r="E207" s="316"/>
      <c r="F207" s="16"/>
    </row>
    <row r="208" spans="1:6" s="3" customFormat="1" x14ac:dyDescent="0.2">
      <c r="A208" s="12"/>
      <c r="B208" s="13"/>
      <c r="C208" s="83"/>
      <c r="D208" s="218"/>
      <c r="E208" s="316"/>
      <c r="F208" s="16"/>
    </row>
    <row r="209" spans="1:6" s="3" customFormat="1" x14ac:dyDescent="0.2">
      <c r="A209" s="12"/>
      <c r="B209" s="13"/>
      <c r="C209" s="83"/>
      <c r="D209" s="20"/>
      <c r="E209" s="316"/>
      <c r="F209" s="16"/>
    </row>
    <row r="210" spans="1:6" x14ac:dyDescent="0.2">
      <c r="A210" s="8" t="s">
        <v>82</v>
      </c>
      <c r="B210" s="9"/>
      <c r="C210" s="83"/>
      <c r="D210" s="11"/>
      <c r="E210" s="316"/>
      <c r="F210" s="16"/>
    </row>
    <row r="211" spans="1:6" x14ac:dyDescent="0.2">
      <c r="A211" s="12"/>
      <c r="B211" s="13" t="s">
        <v>0</v>
      </c>
      <c r="C211" s="90" t="s">
        <v>1</v>
      </c>
      <c r="D211" s="15">
        <v>296.89999999999998</v>
      </c>
      <c r="E211" s="316"/>
      <c r="F211" s="16"/>
    </row>
    <row r="212" spans="1:6" x14ac:dyDescent="0.2">
      <c r="A212" s="12"/>
      <c r="B212" s="13" t="s">
        <v>2</v>
      </c>
      <c r="C212" s="90" t="s">
        <v>1</v>
      </c>
      <c r="D212" s="15">
        <v>185.43</v>
      </c>
      <c r="E212" s="316"/>
      <c r="F212" s="16"/>
    </row>
    <row r="213" spans="1:6" x14ac:dyDescent="0.2">
      <c r="A213" s="12"/>
      <c r="B213" s="13" t="s">
        <v>3</v>
      </c>
      <c r="C213" s="83" t="s">
        <v>4</v>
      </c>
      <c r="D213" s="18">
        <v>10.811</v>
      </c>
      <c r="E213" s="316"/>
      <c r="F213" s="16"/>
    </row>
    <row r="214" spans="1:6" x14ac:dyDescent="0.2">
      <c r="A214" s="12"/>
      <c r="B214" s="19" t="s">
        <v>5</v>
      </c>
      <c r="C214" s="83" t="s">
        <v>4</v>
      </c>
      <c r="D214" s="18">
        <v>10.738</v>
      </c>
      <c r="E214" s="316"/>
      <c r="F214" s="16"/>
    </row>
    <row r="215" spans="1:6" x14ac:dyDescent="0.2">
      <c r="A215" s="12"/>
      <c r="B215" s="13" t="s">
        <v>6</v>
      </c>
      <c r="C215" s="83" t="s">
        <v>4</v>
      </c>
      <c r="D215" s="18">
        <v>10.665100000000001</v>
      </c>
      <c r="E215" s="316"/>
      <c r="F215" s="16"/>
    </row>
    <row r="216" spans="1:6" s="3" customFormat="1" x14ac:dyDescent="0.2">
      <c r="A216" s="12"/>
      <c r="B216" s="13"/>
      <c r="C216" s="83"/>
      <c r="D216" s="218"/>
      <c r="E216" s="316"/>
      <c r="F216" s="16"/>
    </row>
    <row r="217" spans="1:6" x14ac:dyDescent="0.2">
      <c r="A217" s="8" t="s">
        <v>83</v>
      </c>
      <c r="B217" s="9"/>
      <c r="C217" s="83"/>
      <c r="D217" s="11"/>
      <c r="E217" s="316"/>
      <c r="F217" s="16"/>
    </row>
    <row r="218" spans="1:6" x14ac:dyDescent="0.2">
      <c r="A218" s="12"/>
      <c r="B218" s="13" t="s">
        <v>0</v>
      </c>
      <c r="C218" s="90" t="s">
        <v>1</v>
      </c>
      <c r="D218" s="15">
        <v>1285.1099999999999</v>
      </c>
      <c r="E218" s="316"/>
      <c r="F218" s="16"/>
    </row>
    <row r="219" spans="1:6" x14ac:dyDescent="0.2">
      <c r="A219" s="12"/>
      <c r="B219" s="13" t="s">
        <v>2</v>
      </c>
      <c r="C219" s="90" t="s">
        <v>1</v>
      </c>
      <c r="D219" s="15">
        <v>985.42</v>
      </c>
      <c r="E219" s="316"/>
      <c r="F219" s="16"/>
    </row>
    <row r="220" spans="1:6" x14ac:dyDescent="0.2">
      <c r="A220" s="12"/>
      <c r="B220" s="13" t="s">
        <v>3</v>
      </c>
      <c r="C220" s="83" t="s">
        <v>4</v>
      </c>
      <c r="D220" s="18">
        <v>12.4467</v>
      </c>
      <c r="E220" s="316"/>
      <c r="F220" s="16"/>
    </row>
    <row r="221" spans="1:6" x14ac:dyDescent="0.2">
      <c r="A221" s="12"/>
      <c r="B221" s="19" t="s">
        <v>5</v>
      </c>
      <c r="C221" s="83" t="s">
        <v>4</v>
      </c>
      <c r="D221" s="18">
        <v>12.3627</v>
      </c>
      <c r="E221" s="316"/>
      <c r="F221" s="16"/>
    </row>
    <row r="222" spans="1:6" x14ac:dyDescent="0.2">
      <c r="A222" s="12"/>
      <c r="B222" s="13" t="s">
        <v>6</v>
      </c>
      <c r="C222" s="83" t="s">
        <v>4</v>
      </c>
      <c r="D222" s="18">
        <v>12.278600000000001</v>
      </c>
      <c r="E222" s="316"/>
      <c r="F222" s="16"/>
    </row>
    <row r="223" spans="1:6" s="3" customFormat="1" x14ac:dyDescent="0.2">
      <c r="A223" s="12"/>
      <c r="B223" s="13"/>
      <c r="C223" s="83"/>
      <c r="D223" s="20"/>
      <c r="E223" s="316"/>
      <c r="F223" s="16"/>
    </row>
    <row r="224" spans="1:6" x14ac:dyDescent="0.2">
      <c r="A224" s="8" t="s">
        <v>84</v>
      </c>
      <c r="B224" s="9"/>
      <c r="C224" s="83"/>
      <c r="D224" s="11"/>
      <c r="E224" s="316"/>
      <c r="F224" s="16"/>
    </row>
    <row r="225" spans="1:6" x14ac:dyDescent="0.2">
      <c r="A225" s="12"/>
      <c r="B225" s="13" t="s">
        <v>0</v>
      </c>
      <c r="C225" s="90" t="s">
        <v>1</v>
      </c>
      <c r="D225" s="15">
        <v>971.09</v>
      </c>
      <c r="E225" s="316"/>
      <c r="F225" s="16"/>
    </row>
    <row r="226" spans="1:6" x14ac:dyDescent="0.2">
      <c r="A226" s="12"/>
      <c r="B226" s="13" t="s">
        <v>2</v>
      </c>
      <c r="C226" s="90" t="s">
        <v>1</v>
      </c>
      <c r="D226" s="15">
        <v>732.83</v>
      </c>
      <c r="E226" s="316"/>
      <c r="F226" s="16"/>
    </row>
    <row r="227" spans="1:6" x14ac:dyDescent="0.2">
      <c r="A227" s="12"/>
      <c r="B227" s="13" t="s">
        <v>3</v>
      </c>
      <c r="C227" s="83" t="s">
        <v>4</v>
      </c>
      <c r="D227" s="18">
        <v>11.2439</v>
      </c>
      <c r="E227" s="316"/>
      <c r="F227" s="16"/>
    </row>
    <row r="228" spans="1:6" x14ac:dyDescent="0.2">
      <c r="A228" s="12"/>
      <c r="B228" s="19" t="s">
        <v>5</v>
      </c>
      <c r="C228" s="83" t="s">
        <v>4</v>
      </c>
      <c r="D228" s="18">
        <v>11.167999999999999</v>
      </c>
      <c r="E228" s="316"/>
      <c r="F228" s="16"/>
    </row>
    <row r="229" spans="1:6" x14ac:dyDescent="0.2">
      <c r="A229" s="12"/>
      <c r="B229" s="13" t="s">
        <v>6</v>
      </c>
      <c r="C229" s="83" t="s">
        <v>4</v>
      </c>
      <c r="D229" s="18">
        <v>11.0921</v>
      </c>
      <c r="E229" s="316"/>
      <c r="F229" s="16"/>
    </row>
    <row r="230" spans="1:6" s="3" customFormat="1" x14ac:dyDescent="0.2">
      <c r="A230" s="12"/>
      <c r="B230" s="13"/>
      <c r="C230" s="83"/>
      <c r="D230" s="20"/>
      <c r="E230" s="316"/>
      <c r="F230" s="16"/>
    </row>
    <row r="231" spans="1:6" x14ac:dyDescent="0.2">
      <c r="A231" s="8" t="s">
        <v>85</v>
      </c>
      <c r="B231" s="9"/>
      <c r="C231" s="83"/>
      <c r="D231" s="11"/>
      <c r="E231" s="316"/>
      <c r="F231" s="16"/>
    </row>
    <row r="232" spans="1:6" x14ac:dyDescent="0.2">
      <c r="A232" s="12"/>
      <c r="B232" s="13" t="s">
        <v>0</v>
      </c>
      <c r="C232" s="90" t="s">
        <v>1</v>
      </c>
      <c r="D232" s="15">
        <v>296.89999999999998</v>
      </c>
      <c r="E232" s="316"/>
      <c r="F232" s="16"/>
    </row>
    <row r="233" spans="1:6" x14ac:dyDescent="0.2">
      <c r="A233" s="12"/>
      <c r="B233" s="13" t="s">
        <v>2</v>
      </c>
      <c r="C233" s="90" t="s">
        <v>1</v>
      </c>
      <c r="D233" s="15">
        <v>185.43</v>
      </c>
      <c r="E233" s="316"/>
      <c r="F233" s="16"/>
    </row>
    <row r="234" spans="1:6" x14ac:dyDescent="0.2">
      <c r="A234" s="12"/>
      <c r="B234" s="13" t="s">
        <v>3</v>
      </c>
      <c r="C234" s="83" t="s">
        <v>4</v>
      </c>
      <c r="D234" s="18">
        <v>10.811</v>
      </c>
      <c r="E234" s="316"/>
      <c r="F234" s="16"/>
    </row>
    <row r="235" spans="1:6" x14ac:dyDescent="0.2">
      <c r="A235" s="12"/>
      <c r="B235" s="19" t="s">
        <v>5</v>
      </c>
      <c r="C235" s="83" t="s">
        <v>4</v>
      </c>
      <c r="D235" s="18">
        <v>10.738</v>
      </c>
      <c r="E235" s="316"/>
      <c r="F235" s="16"/>
    </row>
    <row r="236" spans="1:6" x14ac:dyDescent="0.2">
      <c r="A236" s="12"/>
      <c r="B236" s="13" t="s">
        <v>6</v>
      </c>
      <c r="C236" s="83" t="s">
        <v>4</v>
      </c>
      <c r="D236" s="18">
        <v>10.665100000000001</v>
      </c>
      <c r="E236" s="316"/>
      <c r="F236" s="16"/>
    </row>
    <row r="237" spans="1:6" s="3" customFormat="1" x14ac:dyDescent="0.2">
      <c r="A237" s="32"/>
      <c r="B237" s="33"/>
      <c r="C237" s="93"/>
      <c r="D237" s="219"/>
      <c r="E237" s="316"/>
      <c r="F237" s="16"/>
    </row>
    <row r="238" spans="1:6" x14ac:dyDescent="0.2">
      <c r="A238" s="28" t="s">
        <v>404</v>
      </c>
      <c r="B238" s="29"/>
      <c r="C238" s="93"/>
      <c r="D238" s="31"/>
      <c r="E238" s="316"/>
      <c r="F238" s="16"/>
    </row>
    <row r="239" spans="1:6" x14ac:dyDescent="0.2">
      <c r="A239" s="32"/>
      <c r="B239" s="33" t="s">
        <v>0</v>
      </c>
      <c r="C239" s="96" t="s">
        <v>1</v>
      </c>
      <c r="D239" s="43">
        <v>1285.1099999999999</v>
      </c>
      <c r="E239" s="316"/>
      <c r="F239" s="16"/>
    </row>
    <row r="240" spans="1:6" x14ac:dyDescent="0.2">
      <c r="A240" s="32"/>
      <c r="B240" s="33" t="s">
        <v>2</v>
      </c>
      <c r="C240" s="96" t="s">
        <v>1</v>
      </c>
      <c r="D240" s="43">
        <v>985.42</v>
      </c>
      <c r="E240" s="316"/>
      <c r="F240" s="16"/>
    </row>
    <row r="241" spans="1:6" x14ac:dyDescent="0.2">
      <c r="A241" s="32"/>
      <c r="B241" s="33" t="s">
        <v>3</v>
      </c>
      <c r="C241" s="93" t="s">
        <v>4</v>
      </c>
      <c r="D241" s="35">
        <v>12.5319</v>
      </c>
      <c r="E241" s="316"/>
      <c r="F241" s="16"/>
    </row>
    <row r="242" spans="1:6" x14ac:dyDescent="0.2">
      <c r="A242" s="32"/>
      <c r="B242" s="36" t="s">
        <v>5</v>
      </c>
      <c r="C242" s="93" t="s">
        <v>4</v>
      </c>
      <c r="D242" s="35">
        <v>12.4491</v>
      </c>
      <c r="E242" s="316"/>
      <c r="F242" s="16"/>
    </row>
    <row r="243" spans="1:6" x14ac:dyDescent="0.2">
      <c r="A243" s="32"/>
      <c r="B243" s="33" t="s">
        <v>6</v>
      </c>
      <c r="C243" s="93" t="s">
        <v>4</v>
      </c>
      <c r="D243" s="35">
        <v>12.366199999999999</v>
      </c>
      <c r="E243" s="316"/>
      <c r="F243" s="16"/>
    </row>
    <row r="244" spans="1:6" s="3" customFormat="1" x14ac:dyDescent="0.2">
      <c r="A244" s="32"/>
      <c r="B244" s="33"/>
      <c r="C244" s="93"/>
      <c r="D244" s="37"/>
      <c r="E244" s="316"/>
      <c r="F244" s="16"/>
    </row>
    <row r="245" spans="1:6" x14ac:dyDescent="0.2">
      <c r="A245" s="28" t="s">
        <v>403</v>
      </c>
      <c r="B245" s="29"/>
      <c r="C245" s="93"/>
      <c r="D245" s="31"/>
      <c r="E245" s="316"/>
      <c r="F245" s="16"/>
    </row>
    <row r="246" spans="1:6" x14ac:dyDescent="0.2">
      <c r="A246" s="32"/>
      <c r="B246" s="33" t="s">
        <v>0</v>
      </c>
      <c r="C246" s="96" t="s">
        <v>1</v>
      </c>
      <c r="D246" s="43">
        <v>971.09</v>
      </c>
      <c r="E246" s="316"/>
      <c r="F246" s="16"/>
    </row>
    <row r="247" spans="1:6" x14ac:dyDescent="0.2">
      <c r="A247" s="32"/>
      <c r="B247" s="33" t="s">
        <v>2</v>
      </c>
      <c r="C247" s="96" t="s">
        <v>1</v>
      </c>
      <c r="D247" s="43">
        <v>732.83</v>
      </c>
      <c r="E247" s="316"/>
      <c r="F247" s="16"/>
    </row>
    <row r="248" spans="1:6" x14ac:dyDescent="0.2">
      <c r="A248" s="32"/>
      <c r="B248" s="33" t="s">
        <v>3</v>
      </c>
      <c r="C248" s="93" t="s">
        <v>4</v>
      </c>
      <c r="D248" s="35">
        <v>11.3209</v>
      </c>
      <c r="E248" s="316"/>
      <c r="F248" s="16"/>
    </row>
    <row r="249" spans="1:6" x14ac:dyDescent="0.2">
      <c r="A249" s="32"/>
      <c r="B249" s="36" t="s">
        <v>5</v>
      </c>
      <c r="C249" s="93" t="s">
        <v>4</v>
      </c>
      <c r="D249" s="35">
        <v>11.246</v>
      </c>
      <c r="E249" s="316"/>
      <c r="F249" s="16"/>
    </row>
    <row r="250" spans="1:6" x14ac:dyDescent="0.2">
      <c r="A250" s="32"/>
      <c r="B250" s="33" t="s">
        <v>6</v>
      </c>
      <c r="C250" s="93" t="s">
        <v>4</v>
      </c>
      <c r="D250" s="35">
        <v>11.171200000000001</v>
      </c>
      <c r="E250" s="316"/>
      <c r="F250" s="16"/>
    </row>
    <row r="251" spans="1:6" s="3" customFormat="1" x14ac:dyDescent="0.2">
      <c r="A251" s="32"/>
      <c r="B251" s="33"/>
      <c r="C251" s="93"/>
      <c r="D251" s="37"/>
      <c r="E251" s="316"/>
      <c r="F251" s="16"/>
    </row>
    <row r="252" spans="1:6" x14ac:dyDescent="0.2">
      <c r="A252" s="28" t="s">
        <v>402</v>
      </c>
      <c r="B252" s="29"/>
      <c r="C252" s="93"/>
      <c r="D252" s="31"/>
      <c r="E252" s="316"/>
      <c r="F252" s="16"/>
    </row>
    <row r="253" spans="1:6" x14ac:dyDescent="0.2">
      <c r="A253" s="32"/>
      <c r="B253" s="33" t="s">
        <v>0</v>
      </c>
      <c r="C253" s="96" t="s">
        <v>1</v>
      </c>
      <c r="D253" s="43">
        <v>296.89999999999998</v>
      </c>
      <c r="E253" s="316"/>
      <c r="F253" s="16"/>
    </row>
    <row r="254" spans="1:6" x14ac:dyDescent="0.2">
      <c r="A254" s="32"/>
      <c r="B254" s="33" t="s">
        <v>2</v>
      </c>
      <c r="C254" s="96" t="s">
        <v>1</v>
      </c>
      <c r="D254" s="43">
        <v>185.43</v>
      </c>
      <c r="E254" s="316"/>
      <c r="F254" s="16"/>
    </row>
    <row r="255" spans="1:6" x14ac:dyDescent="0.2">
      <c r="A255" s="32"/>
      <c r="B255" s="33" t="s">
        <v>3</v>
      </c>
      <c r="C255" s="93" t="s">
        <v>4</v>
      </c>
      <c r="D255" s="35">
        <v>10.885</v>
      </c>
      <c r="E255" s="316"/>
      <c r="F255" s="16"/>
    </row>
    <row r="256" spans="1:6" x14ac:dyDescent="0.2">
      <c r="A256" s="32"/>
      <c r="B256" s="36" t="s">
        <v>5</v>
      </c>
      <c r="C256" s="93" t="s">
        <v>4</v>
      </c>
      <c r="D256" s="35">
        <v>10.8131</v>
      </c>
      <c r="E256" s="316"/>
      <c r="F256" s="16"/>
    </row>
    <row r="257" spans="1:6" x14ac:dyDescent="0.2">
      <c r="A257" s="32"/>
      <c r="B257" s="33" t="s">
        <v>6</v>
      </c>
      <c r="C257" s="93" t="s">
        <v>4</v>
      </c>
      <c r="D257" s="35">
        <v>10.741099999999999</v>
      </c>
      <c r="E257" s="316"/>
      <c r="F257" s="16"/>
    </row>
    <row r="258" spans="1:6" s="3" customFormat="1" ht="15" thickBot="1" x14ac:dyDescent="0.25">
      <c r="A258" s="21"/>
      <c r="B258" s="98"/>
      <c r="C258" s="99"/>
      <c r="D258" s="217"/>
      <c r="E258" s="316"/>
      <c r="F258" s="16"/>
    </row>
    <row r="259" spans="1:6" s="3" customFormat="1" x14ac:dyDescent="0.2">
      <c r="A259" s="5"/>
      <c r="B259" s="51"/>
      <c r="C259" s="100"/>
      <c r="D259" s="220"/>
      <c r="E259" s="316"/>
      <c r="F259" s="16"/>
    </row>
    <row r="260" spans="1:6" ht="15.75" x14ac:dyDescent="0.25">
      <c r="A260" s="12"/>
      <c r="B260" s="102" t="s">
        <v>8</v>
      </c>
      <c r="C260" s="53"/>
      <c r="D260" s="11"/>
      <c r="E260" s="316"/>
      <c r="F260" s="16"/>
    </row>
    <row r="261" spans="1:6" s="3" customFormat="1" x14ac:dyDescent="0.2">
      <c r="A261" s="12"/>
      <c r="B261" s="103"/>
      <c r="C261" s="53"/>
      <c r="D261" s="20"/>
      <c r="E261" s="316"/>
      <c r="F261" s="16"/>
    </row>
    <row r="262" spans="1:6" ht="15.75" x14ac:dyDescent="0.25">
      <c r="A262" s="8" t="s">
        <v>89</v>
      </c>
      <c r="B262" s="102"/>
      <c r="C262" s="53"/>
      <c r="D262" s="11"/>
      <c r="E262" s="316"/>
      <c r="F262" s="16"/>
    </row>
    <row r="263" spans="1:6" x14ac:dyDescent="0.2">
      <c r="A263" s="12"/>
      <c r="B263" s="54" t="s">
        <v>38</v>
      </c>
      <c r="C263" s="10" t="s">
        <v>9</v>
      </c>
      <c r="D263" s="15">
        <v>1189988.79</v>
      </c>
      <c r="E263" s="316"/>
      <c r="F263" s="16"/>
    </row>
    <row r="264" spans="1:6" x14ac:dyDescent="0.2">
      <c r="A264" s="12"/>
      <c r="B264" s="54" t="s">
        <v>15</v>
      </c>
      <c r="C264" s="10" t="s">
        <v>10</v>
      </c>
      <c r="D264" s="15">
        <v>6318.0882000000001</v>
      </c>
      <c r="E264" s="316"/>
      <c r="F264" s="16"/>
    </row>
    <row r="265" spans="1:6" s="3" customFormat="1" x14ac:dyDescent="0.2">
      <c r="A265" s="12"/>
      <c r="B265" s="54"/>
      <c r="C265" s="57"/>
      <c r="D265" s="27"/>
      <c r="E265" s="316"/>
      <c r="F265" s="16"/>
    </row>
    <row r="266" spans="1:6" x14ac:dyDescent="0.2">
      <c r="A266" s="8" t="s">
        <v>90</v>
      </c>
      <c r="B266" s="52"/>
      <c r="C266" s="48"/>
      <c r="D266" s="15"/>
      <c r="E266" s="316"/>
      <c r="F266" s="16"/>
    </row>
    <row r="267" spans="1:6" x14ac:dyDescent="0.2">
      <c r="A267" s="12"/>
      <c r="B267" s="54" t="s">
        <v>0</v>
      </c>
      <c r="C267" s="10" t="s">
        <v>9</v>
      </c>
      <c r="D267" s="15">
        <v>1216323</v>
      </c>
      <c r="E267" s="316"/>
      <c r="F267" s="16"/>
    </row>
    <row r="268" spans="1:6" x14ac:dyDescent="0.2">
      <c r="A268" s="12"/>
      <c r="B268" s="54" t="s">
        <v>2</v>
      </c>
      <c r="C268" s="10" t="s">
        <v>9</v>
      </c>
      <c r="D268" s="15">
        <v>985421.47</v>
      </c>
      <c r="E268" s="316"/>
      <c r="F268" s="16"/>
    </row>
    <row r="269" spans="1:6" x14ac:dyDescent="0.2">
      <c r="A269" s="12"/>
      <c r="B269" s="54" t="s">
        <v>3</v>
      </c>
      <c r="C269" s="10" t="s">
        <v>10</v>
      </c>
      <c r="D269" s="15">
        <v>1930.1174000000001</v>
      </c>
      <c r="E269" s="316"/>
      <c r="F269" s="16"/>
    </row>
    <row r="270" spans="1:6" x14ac:dyDescent="0.2">
      <c r="A270" s="12"/>
      <c r="B270" s="64" t="s">
        <v>5</v>
      </c>
      <c r="C270" s="10" t="s">
        <v>10</v>
      </c>
      <c r="D270" s="15">
        <v>1917.0867000000001</v>
      </c>
      <c r="E270" s="316"/>
      <c r="F270" s="16"/>
    </row>
    <row r="271" spans="1:6" x14ac:dyDescent="0.2">
      <c r="A271" s="12"/>
      <c r="B271" s="54" t="s">
        <v>6</v>
      </c>
      <c r="C271" s="10" t="s">
        <v>10</v>
      </c>
      <c r="D271" s="15">
        <v>1904.056</v>
      </c>
      <c r="E271" s="316"/>
      <c r="F271" s="16"/>
    </row>
    <row r="272" spans="1:6" s="3" customFormat="1" x14ac:dyDescent="0.2">
      <c r="A272" s="12"/>
      <c r="B272" s="54"/>
      <c r="C272" s="50"/>
      <c r="D272" s="27"/>
      <c r="E272" s="316"/>
      <c r="F272" s="16"/>
    </row>
    <row r="273" spans="1:6" x14ac:dyDescent="0.2">
      <c r="A273" s="8" t="s">
        <v>91</v>
      </c>
      <c r="B273" s="52"/>
      <c r="C273" s="50"/>
      <c r="D273" s="15"/>
      <c r="E273" s="316"/>
      <c r="F273" s="16"/>
    </row>
    <row r="274" spans="1:6" x14ac:dyDescent="0.2">
      <c r="A274" s="12"/>
      <c r="B274" s="54" t="s">
        <v>0</v>
      </c>
      <c r="C274" s="10" t="s">
        <v>9</v>
      </c>
      <c r="D274" s="15">
        <v>902314.86</v>
      </c>
      <c r="E274" s="316"/>
      <c r="F274" s="16"/>
    </row>
    <row r="275" spans="1:6" x14ac:dyDescent="0.2">
      <c r="A275" s="12"/>
      <c r="B275" s="54" t="s">
        <v>2</v>
      </c>
      <c r="C275" s="10" t="s">
        <v>9</v>
      </c>
      <c r="D275" s="15">
        <v>732829.15</v>
      </c>
      <c r="E275" s="316"/>
      <c r="F275" s="16"/>
    </row>
    <row r="276" spans="1:6" x14ac:dyDescent="0.2">
      <c r="A276" s="12"/>
      <c r="B276" s="54" t="s">
        <v>3</v>
      </c>
      <c r="C276" s="10" t="s">
        <v>10</v>
      </c>
      <c r="D276" s="15">
        <v>727.33600000000001</v>
      </c>
      <c r="E276" s="316"/>
      <c r="F276" s="16"/>
    </row>
    <row r="277" spans="1:6" x14ac:dyDescent="0.2">
      <c r="A277" s="12"/>
      <c r="B277" s="64" t="s">
        <v>5</v>
      </c>
      <c r="C277" s="10" t="s">
        <v>10</v>
      </c>
      <c r="D277" s="15">
        <v>722.42560000000003</v>
      </c>
      <c r="E277" s="316"/>
      <c r="F277" s="16"/>
    </row>
    <row r="278" spans="1:6" x14ac:dyDescent="0.2">
      <c r="A278" s="12"/>
      <c r="B278" s="54" t="s">
        <v>6</v>
      </c>
      <c r="C278" s="10" t="s">
        <v>10</v>
      </c>
      <c r="D278" s="15">
        <v>717.51520000000005</v>
      </c>
      <c r="E278" s="316"/>
      <c r="F278" s="16"/>
    </row>
    <row r="279" spans="1:6" s="3" customFormat="1" x14ac:dyDescent="0.2">
      <c r="A279" s="12"/>
      <c r="B279" s="54"/>
      <c r="C279" s="10"/>
      <c r="D279" s="27"/>
      <c r="E279" s="316"/>
      <c r="F279" s="16"/>
    </row>
    <row r="280" spans="1:6" s="3" customFormat="1" x14ac:dyDescent="0.2">
      <c r="A280" s="12"/>
      <c r="B280" s="54"/>
      <c r="C280" s="50"/>
      <c r="D280" s="27"/>
      <c r="E280" s="316"/>
      <c r="F280" s="16"/>
    </row>
    <row r="281" spans="1:6" x14ac:dyDescent="0.2">
      <c r="A281" s="8" t="s">
        <v>92</v>
      </c>
      <c r="B281" s="52"/>
      <c r="C281" s="50"/>
      <c r="D281" s="15"/>
      <c r="E281" s="316"/>
      <c r="F281" s="16"/>
    </row>
    <row r="282" spans="1:6" x14ac:dyDescent="0.2">
      <c r="A282" s="12"/>
      <c r="B282" s="54" t="s">
        <v>0</v>
      </c>
      <c r="C282" s="10" t="s">
        <v>9</v>
      </c>
      <c r="D282" s="15">
        <v>228125.39</v>
      </c>
      <c r="E282" s="316"/>
      <c r="F282" s="16"/>
    </row>
    <row r="283" spans="1:6" x14ac:dyDescent="0.2">
      <c r="A283" s="12"/>
      <c r="B283" s="54" t="s">
        <v>2</v>
      </c>
      <c r="C283" s="10" t="s">
        <v>9</v>
      </c>
      <c r="D283" s="15">
        <v>185426.92</v>
      </c>
      <c r="E283" s="316"/>
      <c r="F283" s="16"/>
    </row>
    <row r="284" spans="1:6" x14ac:dyDescent="0.2">
      <c r="A284" s="12"/>
      <c r="B284" s="54" t="s">
        <v>3</v>
      </c>
      <c r="C284" s="10" t="s">
        <v>10</v>
      </c>
      <c r="D284" s="15">
        <v>294.464</v>
      </c>
      <c r="E284" s="316"/>
      <c r="F284" s="16"/>
    </row>
    <row r="285" spans="1:6" x14ac:dyDescent="0.2">
      <c r="A285" s="12"/>
      <c r="B285" s="64" t="s">
        <v>5</v>
      </c>
      <c r="C285" s="10" t="s">
        <v>10</v>
      </c>
      <c r="D285" s="15">
        <v>292.476</v>
      </c>
      <c r="E285" s="316"/>
      <c r="F285" s="16"/>
    </row>
    <row r="286" spans="1:6" x14ac:dyDescent="0.2">
      <c r="A286" s="12"/>
      <c r="B286" s="54" t="s">
        <v>6</v>
      </c>
      <c r="C286" s="10" t="s">
        <v>10</v>
      </c>
      <c r="D286" s="15">
        <v>290.488</v>
      </c>
      <c r="E286" s="316"/>
      <c r="F286" s="16"/>
    </row>
    <row r="287" spans="1:6" s="3" customFormat="1" x14ac:dyDescent="0.2">
      <c r="A287" s="12"/>
      <c r="B287" s="54"/>
      <c r="C287" s="10"/>
      <c r="D287" s="27"/>
      <c r="E287" s="316"/>
      <c r="F287" s="16"/>
    </row>
    <row r="288" spans="1:6" x14ac:dyDescent="0.2">
      <c r="A288" s="8" t="s">
        <v>396</v>
      </c>
      <c r="B288" s="52"/>
      <c r="C288" s="48"/>
      <c r="D288" s="15"/>
      <c r="E288" s="316"/>
      <c r="F288" s="16"/>
    </row>
    <row r="289" spans="1:6" x14ac:dyDescent="0.2">
      <c r="A289" s="12"/>
      <c r="B289" s="54" t="s">
        <v>0</v>
      </c>
      <c r="C289" s="10" t="s">
        <v>9</v>
      </c>
      <c r="D289" s="15">
        <v>1216323</v>
      </c>
      <c r="E289" s="316"/>
      <c r="F289" s="16"/>
    </row>
    <row r="290" spans="1:6" x14ac:dyDescent="0.2">
      <c r="A290" s="12"/>
      <c r="B290" s="54" t="s">
        <v>2</v>
      </c>
      <c r="C290" s="10" t="s">
        <v>9</v>
      </c>
      <c r="D290" s="15">
        <v>985421.47</v>
      </c>
      <c r="E290" s="316"/>
      <c r="F290" s="16"/>
    </row>
    <row r="291" spans="1:6" x14ac:dyDescent="0.2">
      <c r="A291" s="12"/>
      <c r="B291" s="54" t="s">
        <v>3</v>
      </c>
      <c r="C291" s="10" t="s">
        <v>10</v>
      </c>
      <c r="D291" s="15">
        <v>1943.3316</v>
      </c>
      <c r="E291" s="316"/>
      <c r="F291" s="16"/>
    </row>
    <row r="292" spans="1:6" x14ac:dyDescent="0.2">
      <c r="A292" s="12"/>
      <c r="B292" s="64" t="s">
        <v>5</v>
      </c>
      <c r="C292" s="10" t="s">
        <v>10</v>
      </c>
      <c r="D292" s="15">
        <v>1930.4845</v>
      </c>
      <c r="E292" s="316"/>
      <c r="F292" s="16"/>
    </row>
    <row r="293" spans="1:6" x14ac:dyDescent="0.2">
      <c r="A293" s="12"/>
      <c r="B293" s="54" t="s">
        <v>6</v>
      </c>
      <c r="C293" s="10" t="s">
        <v>10</v>
      </c>
      <c r="D293" s="15">
        <v>1917.6373000000001</v>
      </c>
      <c r="E293" s="316"/>
      <c r="F293" s="16"/>
    </row>
    <row r="294" spans="1:6" s="3" customFormat="1" x14ac:dyDescent="0.2">
      <c r="A294" s="12"/>
      <c r="B294" s="54"/>
      <c r="C294" s="50"/>
      <c r="D294" s="27"/>
      <c r="E294" s="316"/>
      <c r="F294" s="16"/>
    </row>
    <row r="295" spans="1:6" x14ac:dyDescent="0.2">
      <c r="A295" s="8" t="s">
        <v>397</v>
      </c>
      <c r="B295" s="52"/>
      <c r="C295" s="50"/>
      <c r="D295" s="15"/>
      <c r="E295" s="316"/>
      <c r="F295" s="16"/>
    </row>
    <row r="296" spans="1:6" x14ac:dyDescent="0.2">
      <c r="A296" s="12"/>
      <c r="B296" s="54" t="s">
        <v>0</v>
      </c>
      <c r="C296" s="10" t="s">
        <v>9</v>
      </c>
      <c r="D296" s="15">
        <v>902314.86</v>
      </c>
      <c r="E296" s="316"/>
      <c r="F296" s="16"/>
    </row>
    <row r="297" spans="1:6" x14ac:dyDescent="0.2">
      <c r="A297" s="12"/>
      <c r="B297" s="54" t="s">
        <v>2</v>
      </c>
      <c r="C297" s="10" t="s">
        <v>9</v>
      </c>
      <c r="D297" s="15">
        <v>732829.15</v>
      </c>
      <c r="E297" s="316"/>
      <c r="F297" s="16"/>
    </row>
    <row r="298" spans="1:6" x14ac:dyDescent="0.2">
      <c r="A298" s="12"/>
      <c r="B298" s="54" t="s">
        <v>3</v>
      </c>
      <c r="C298" s="10" t="s">
        <v>10</v>
      </c>
      <c r="D298" s="15">
        <v>732.31560000000002</v>
      </c>
      <c r="E298" s="316"/>
      <c r="F298" s="16"/>
    </row>
    <row r="299" spans="1:6" x14ac:dyDescent="0.2">
      <c r="A299" s="12"/>
      <c r="B299" s="64" t="s">
        <v>5</v>
      </c>
      <c r="C299" s="10" t="s">
        <v>10</v>
      </c>
      <c r="D299" s="15">
        <v>727.47439999999995</v>
      </c>
      <c r="E299" s="316"/>
      <c r="F299" s="16"/>
    </row>
    <row r="300" spans="1:6" x14ac:dyDescent="0.2">
      <c r="A300" s="12"/>
      <c r="B300" s="54" t="s">
        <v>6</v>
      </c>
      <c r="C300" s="10" t="s">
        <v>10</v>
      </c>
      <c r="D300" s="15">
        <v>722.63310000000001</v>
      </c>
      <c r="E300" s="316"/>
      <c r="F300" s="16"/>
    </row>
    <row r="301" spans="1:6" s="3" customFormat="1" x14ac:dyDescent="0.2">
      <c r="A301" s="12"/>
      <c r="B301" s="54"/>
      <c r="C301" s="50"/>
      <c r="D301" s="27"/>
      <c r="E301" s="316"/>
      <c r="F301" s="16"/>
    </row>
    <row r="302" spans="1:6" x14ac:dyDescent="0.2">
      <c r="A302" s="8" t="s">
        <v>398</v>
      </c>
      <c r="B302" s="52"/>
      <c r="C302" s="50"/>
      <c r="D302" s="15"/>
      <c r="E302" s="316"/>
      <c r="F302" s="16"/>
    </row>
    <row r="303" spans="1:6" x14ac:dyDescent="0.2">
      <c r="A303" s="12"/>
      <c r="B303" s="54" t="s">
        <v>0</v>
      </c>
      <c r="C303" s="10" t="s">
        <v>9</v>
      </c>
      <c r="D303" s="15">
        <v>228125.39</v>
      </c>
      <c r="E303" s="316"/>
      <c r="F303" s="16"/>
    </row>
    <row r="304" spans="1:6" x14ac:dyDescent="0.2">
      <c r="A304" s="12"/>
      <c r="B304" s="54" t="s">
        <v>2</v>
      </c>
      <c r="C304" s="10" t="s">
        <v>9</v>
      </c>
      <c r="D304" s="15">
        <v>185426.92</v>
      </c>
      <c r="E304" s="316"/>
      <c r="F304" s="16"/>
    </row>
    <row r="305" spans="1:6" x14ac:dyDescent="0.2">
      <c r="A305" s="12"/>
      <c r="B305" s="54" t="s">
        <v>3</v>
      </c>
      <c r="C305" s="10" t="s">
        <v>10</v>
      </c>
      <c r="D305" s="15">
        <v>296.48</v>
      </c>
      <c r="E305" s="316"/>
      <c r="F305" s="16"/>
    </row>
    <row r="306" spans="1:6" x14ac:dyDescent="0.2">
      <c r="A306" s="12"/>
      <c r="B306" s="64" t="s">
        <v>5</v>
      </c>
      <c r="C306" s="10" t="s">
        <v>10</v>
      </c>
      <c r="D306" s="15">
        <v>294.52</v>
      </c>
      <c r="E306" s="316"/>
      <c r="F306" s="16"/>
    </row>
    <row r="307" spans="1:6" x14ac:dyDescent="0.2">
      <c r="A307" s="12"/>
      <c r="B307" s="54" t="s">
        <v>6</v>
      </c>
      <c r="C307" s="10" t="s">
        <v>10</v>
      </c>
      <c r="D307" s="15">
        <v>292.56</v>
      </c>
      <c r="E307" s="316"/>
      <c r="F307" s="16"/>
    </row>
    <row r="308" spans="1:6" s="3" customFormat="1" x14ac:dyDescent="0.2">
      <c r="A308" s="87"/>
      <c r="B308" s="106"/>
      <c r="C308" s="53"/>
      <c r="D308" s="20"/>
      <c r="E308" s="316"/>
      <c r="F308" s="16"/>
    </row>
    <row r="309" spans="1:6" s="3" customFormat="1" x14ac:dyDescent="0.2">
      <c r="A309" s="8" t="s">
        <v>96</v>
      </c>
      <c r="B309" s="9"/>
      <c r="C309" s="89"/>
      <c r="D309" s="20"/>
      <c r="E309" s="316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5">
        <v>1216323</v>
      </c>
      <c r="E310" s="316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5">
        <v>985421.47</v>
      </c>
      <c r="E311" s="316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5">
        <v>1855.05</v>
      </c>
      <c r="E312" s="316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5">
        <v>1845.14</v>
      </c>
      <c r="E313" s="316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5">
        <v>1835.23</v>
      </c>
      <c r="E314" s="316"/>
      <c r="F314" s="16"/>
    </row>
    <row r="315" spans="1:6" s="3" customFormat="1" x14ac:dyDescent="0.2">
      <c r="A315" s="12"/>
      <c r="B315" s="13"/>
      <c r="C315" s="91"/>
      <c r="D315" s="20"/>
      <c r="E315" s="316"/>
      <c r="F315" s="16"/>
    </row>
    <row r="316" spans="1:6" s="3" customFormat="1" x14ac:dyDescent="0.2">
      <c r="A316" s="8" t="s">
        <v>97</v>
      </c>
      <c r="B316" s="9"/>
      <c r="C316" s="89"/>
      <c r="D316" s="20"/>
      <c r="E316" s="316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5">
        <v>902314.86</v>
      </c>
      <c r="E317" s="316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5">
        <v>732829.15</v>
      </c>
      <c r="E318" s="316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5">
        <v>699.05</v>
      </c>
      <c r="E319" s="316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5">
        <v>695.31</v>
      </c>
      <c r="E320" s="316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5">
        <v>691.58</v>
      </c>
      <c r="E321" s="316"/>
      <c r="F321" s="16"/>
    </row>
    <row r="322" spans="1:6" s="3" customFormat="1" x14ac:dyDescent="0.2">
      <c r="A322" s="12"/>
      <c r="B322" s="13"/>
      <c r="C322" s="91"/>
      <c r="D322" s="15"/>
      <c r="E322" s="316"/>
      <c r="F322" s="16"/>
    </row>
    <row r="323" spans="1:6" s="3" customFormat="1" x14ac:dyDescent="0.2">
      <c r="A323" s="8" t="s">
        <v>98</v>
      </c>
      <c r="B323" s="9"/>
      <c r="C323" s="89"/>
      <c r="D323" s="15"/>
      <c r="E323" s="316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5">
        <v>228125.39</v>
      </c>
      <c r="E324" s="316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5">
        <v>185426.92</v>
      </c>
      <c r="E325" s="316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5">
        <v>283.01</v>
      </c>
      <c r="E326" s="316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5">
        <v>281.5</v>
      </c>
      <c r="E327" s="316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5">
        <v>279.99</v>
      </c>
      <c r="E328" s="316"/>
      <c r="F328" s="16"/>
    </row>
    <row r="329" spans="1:6" s="3" customFormat="1" x14ac:dyDescent="0.2">
      <c r="A329" s="12"/>
      <c r="B329" s="13"/>
      <c r="C329" s="83"/>
      <c r="D329" s="15"/>
      <c r="E329" s="316"/>
      <c r="F329" s="16"/>
    </row>
    <row r="330" spans="1:6" s="3" customFormat="1" x14ac:dyDescent="0.2">
      <c r="A330" s="8" t="s">
        <v>99</v>
      </c>
      <c r="B330" s="9"/>
      <c r="C330" s="89"/>
      <c r="D330" s="15"/>
      <c r="E330" s="316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5">
        <v>1216323</v>
      </c>
      <c r="E331" s="316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5">
        <v>985421.47</v>
      </c>
      <c r="E332" s="316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5">
        <v>1855.05</v>
      </c>
      <c r="E333" s="316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5">
        <v>1845.14</v>
      </c>
      <c r="E334" s="316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5">
        <v>1835.23</v>
      </c>
      <c r="E335" s="316"/>
      <c r="F335" s="16"/>
    </row>
    <row r="336" spans="1:6" s="3" customFormat="1" x14ac:dyDescent="0.2">
      <c r="A336" s="12"/>
      <c r="B336" s="13"/>
      <c r="C336" s="91"/>
      <c r="D336" s="15"/>
      <c r="E336" s="316"/>
      <c r="F336" s="16"/>
    </row>
    <row r="337" spans="1:6" s="3" customFormat="1" x14ac:dyDescent="0.2">
      <c r="A337" s="8" t="s">
        <v>100</v>
      </c>
      <c r="B337" s="9"/>
      <c r="C337" s="89"/>
      <c r="D337" s="15"/>
      <c r="E337" s="316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5">
        <v>902314.86</v>
      </c>
      <c r="E338" s="316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5">
        <v>732829.15</v>
      </c>
      <c r="E339" s="316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5">
        <v>699.05</v>
      </c>
      <c r="E340" s="316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5">
        <v>695.31</v>
      </c>
      <c r="E341" s="316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5">
        <v>691.58</v>
      </c>
      <c r="E342" s="316"/>
      <c r="F342" s="16"/>
    </row>
    <row r="343" spans="1:6" s="3" customFormat="1" x14ac:dyDescent="0.2">
      <c r="A343" s="12"/>
      <c r="B343" s="13"/>
      <c r="C343" s="91"/>
      <c r="D343" s="15"/>
      <c r="E343" s="316"/>
      <c r="F343" s="16"/>
    </row>
    <row r="344" spans="1:6" s="3" customFormat="1" x14ac:dyDescent="0.2">
      <c r="A344" s="8" t="s">
        <v>101</v>
      </c>
      <c r="B344" s="9"/>
      <c r="C344" s="89"/>
      <c r="D344" s="15"/>
      <c r="E344" s="316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5">
        <v>228125.39</v>
      </c>
      <c r="E345" s="316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5">
        <v>185426.92</v>
      </c>
      <c r="E346" s="316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5">
        <v>283.01</v>
      </c>
      <c r="E347" s="316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5">
        <v>281.5</v>
      </c>
      <c r="E348" s="316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5">
        <v>279.99</v>
      </c>
      <c r="E349" s="316"/>
      <c r="F349" s="16"/>
    </row>
    <row r="350" spans="1:6" s="3" customFormat="1" x14ac:dyDescent="0.2">
      <c r="A350" s="12"/>
      <c r="B350" s="13"/>
      <c r="C350" s="83"/>
      <c r="D350" s="15"/>
      <c r="E350" s="316"/>
      <c r="F350" s="16"/>
    </row>
    <row r="351" spans="1:6" s="3" customFormat="1" x14ac:dyDescent="0.2">
      <c r="A351" s="8" t="s">
        <v>102</v>
      </c>
      <c r="B351" s="9"/>
      <c r="C351" s="89"/>
      <c r="D351" s="15"/>
      <c r="E351" s="316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15">
        <v>1216323</v>
      </c>
      <c r="E352" s="316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15">
        <v>985421.47</v>
      </c>
      <c r="E353" s="316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15">
        <v>1930.12</v>
      </c>
      <c r="E354" s="316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15">
        <v>1917.09</v>
      </c>
      <c r="E355" s="316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15">
        <v>1904.06</v>
      </c>
      <c r="E356" s="316"/>
      <c r="F356" s="16"/>
    </row>
    <row r="357" spans="1:6" s="3" customFormat="1" x14ac:dyDescent="0.2">
      <c r="A357" s="12"/>
      <c r="B357" s="13"/>
      <c r="C357" s="91"/>
      <c r="D357" s="15"/>
      <c r="E357" s="316"/>
      <c r="F357" s="16"/>
    </row>
    <row r="358" spans="1:6" s="3" customFormat="1" x14ac:dyDescent="0.2">
      <c r="A358" s="8" t="s">
        <v>103</v>
      </c>
      <c r="B358" s="9"/>
      <c r="C358" s="89"/>
      <c r="D358" s="15"/>
      <c r="E358" s="316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15">
        <v>902314.86</v>
      </c>
      <c r="E359" s="316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15">
        <v>732829.15</v>
      </c>
      <c r="E360" s="316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15">
        <v>727.34</v>
      </c>
      <c r="E361" s="316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15">
        <v>722.43</v>
      </c>
      <c r="E362" s="316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15">
        <v>717.52</v>
      </c>
      <c r="E363" s="316"/>
      <c r="F363" s="16"/>
    </row>
    <row r="364" spans="1:6" s="3" customFormat="1" x14ac:dyDescent="0.2">
      <c r="A364" s="12"/>
      <c r="B364" s="13"/>
      <c r="C364" s="91"/>
      <c r="D364" s="15"/>
      <c r="E364" s="316"/>
      <c r="F364" s="16"/>
    </row>
    <row r="365" spans="1:6" s="3" customFormat="1" x14ac:dyDescent="0.2">
      <c r="A365" s="8" t="s">
        <v>104</v>
      </c>
      <c r="B365" s="9"/>
      <c r="C365" s="89"/>
      <c r="D365" s="15"/>
      <c r="E365" s="316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15">
        <v>228125.39</v>
      </c>
      <c r="E366" s="316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15">
        <v>185426.92</v>
      </c>
      <c r="E367" s="316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15">
        <v>294.45999999999998</v>
      </c>
      <c r="E368" s="316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15">
        <v>292.48</v>
      </c>
      <c r="E369" s="316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15">
        <v>290.49</v>
      </c>
      <c r="E370" s="316"/>
      <c r="F370" s="16"/>
    </row>
    <row r="371" spans="1:6" s="3" customFormat="1" x14ac:dyDescent="0.2">
      <c r="A371" s="12"/>
      <c r="B371" s="13"/>
      <c r="C371" s="83"/>
      <c r="D371" s="15"/>
      <c r="E371" s="316"/>
      <c r="F371" s="16"/>
    </row>
    <row r="372" spans="1:6" s="3" customFormat="1" x14ac:dyDescent="0.2">
      <c r="A372" s="8" t="s">
        <v>105</v>
      </c>
      <c r="B372" s="9"/>
      <c r="C372" s="83"/>
      <c r="D372" s="15"/>
      <c r="E372" s="316"/>
      <c r="F372" s="16"/>
    </row>
    <row r="373" spans="1:6" s="3" customFormat="1" x14ac:dyDescent="0.2">
      <c r="A373" s="12"/>
      <c r="B373" s="13" t="s">
        <v>0</v>
      </c>
      <c r="C373" s="10" t="s">
        <v>9</v>
      </c>
      <c r="D373" s="15">
        <v>1216323</v>
      </c>
      <c r="E373" s="316"/>
      <c r="F373" s="16"/>
    </row>
    <row r="374" spans="1:6" s="3" customFormat="1" x14ac:dyDescent="0.2">
      <c r="A374" s="12"/>
      <c r="B374" s="13" t="s">
        <v>2</v>
      </c>
      <c r="C374" s="10" t="s">
        <v>9</v>
      </c>
      <c r="D374" s="15">
        <v>985421.47</v>
      </c>
      <c r="E374" s="316"/>
      <c r="F374" s="16"/>
    </row>
    <row r="375" spans="1:6" s="3" customFormat="1" x14ac:dyDescent="0.2">
      <c r="A375" s="12"/>
      <c r="B375" s="13" t="s">
        <v>3</v>
      </c>
      <c r="C375" s="10" t="s">
        <v>10</v>
      </c>
      <c r="D375" s="15">
        <v>1930.12</v>
      </c>
      <c r="E375" s="316"/>
      <c r="F375" s="16"/>
    </row>
    <row r="376" spans="1:6" s="3" customFormat="1" x14ac:dyDescent="0.2">
      <c r="A376" s="12"/>
      <c r="B376" s="19" t="s">
        <v>5</v>
      </c>
      <c r="C376" s="10" t="s">
        <v>10</v>
      </c>
      <c r="D376" s="15">
        <v>1917.09</v>
      </c>
      <c r="E376" s="316"/>
      <c r="F376" s="16"/>
    </row>
    <row r="377" spans="1:6" s="3" customFormat="1" x14ac:dyDescent="0.2">
      <c r="A377" s="12"/>
      <c r="B377" s="13" t="s">
        <v>6</v>
      </c>
      <c r="C377" s="10" t="s">
        <v>10</v>
      </c>
      <c r="D377" s="15">
        <v>1904.06</v>
      </c>
      <c r="E377" s="316"/>
      <c r="F377" s="16"/>
    </row>
    <row r="378" spans="1:6" s="3" customFormat="1" x14ac:dyDescent="0.2">
      <c r="A378" s="12"/>
      <c r="B378" s="13"/>
      <c r="C378" s="83"/>
      <c r="D378" s="15"/>
      <c r="E378" s="316"/>
      <c r="F378" s="16"/>
    </row>
    <row r="379" spans="1:6" s="3" customFormat="1" x14ac:dyDescent="0.2">
      <c r="A379" s="8" t="s">
        <v>106</v>
      </c>
      <c r="B379" s="9"/>
      <c r="C379" s="83"/>
      <c r="D379" s="15"/>
      <c r="E379" s="316"/>
      <c r="F379" s="16"/>
    </row>
    <row r="380" spans="1:6" s="3" customFormat="1" x14ac:dyDescent="0.2">
      <c r="A380" s="12"/>
      <c r="B380" s="13" t="s">
        <v>0</v>
      </c>
      <c r="C380" s="10" t="s">
        <v>9</v>
      </c>
      <c r="D380" s="15">
        <v>902314.86</v>
      </c>
      <c r="E380" s="316"/>
      <c r="F380" s="16"/>
    </row>
    <row r="381" spans="1:6" s="3" customFormat="1" x14ac:dyDescent="0.2">
      <c r="A381" s="12"/>
      <c r="B381" s="13" t="s">
        <v>2</v>
      </c>
      <c r="C381" s="10" t="s">
        <v>9</v>
      </c>
      <c r="D381" s="15">
        <v>732829.15</v>
      </c>
      <c r="E381" s="316"/>
      <c r="F381" s="16"/>
    </row>
    <row r="382" spans="1:6" s="3" customFormat="1" x14ac:dyDescent="0.2">
      <c r="A382" s="12"/>
      <c r="B382" s="13" t="s">
        <v>3</v>
      </c>
      <c r="C382" s="10" t="s">
        <v>10</v>
      </c>
      <c r="D382" s="15">
        <v>727.34</v>
      </c>
      <c r="E382" s="316"/>
      <c r="F382" s="16"/>
    </row>
    <row r="383" spans="1:6" s="3" customFormat="1" x14ac:dyDescent="0.2">
      <c r="A383" s="12"/>
      <c r="B383" s="19" t="s">
        <v>5</v>
      </c>
      <c r="C383" s="10" t="s">
        <v>10</v>
      </c>
      <c r="D383" s="15">
        <v>722.43</v>
      </c>
      <c r="E383" s="316"/>
      <c r="F383" s="16"/>
    </row>
    <row r="384" spans="1:6" s="3" customFormat="1" x14ac:dyDescent="0.2">
      <c r="A384" s="12"/>
      <c r="B384" s="13" t="s">
        <v>6</v>
      </c>
      <c r="C384" s="10" t="s">
        <v>10</v>
      </c>
      <c r="D384" s="15">
        <v>717.52</v>
      </c>
      <c r="E384" s="316"/>
      <c r="F384" s="16"/>
    </row>
    <row r="385" spans="1:6" s="3" customFormat="1" x14ac:dyDescent="0.2">
      <c r="A385" s="12"/>
      <c r="B385" s="13"/>
      <c r="C385" s="83"/>
      <c r="D385" s="15"/>
      <c r="E385" s="316"/>
      <c r="F385" s="16"/>
    </row>
    <row r="386" spans="1:6" s="3" customFormat="1" x14ac:dyDescent="0.2">
      <c r="A386" s="8" t="s">
        <v>107</v>
      </c>
      <c r="B386" s="9"/>
      <c r="C386" s="83"/>
      <c r="D386" s="15"/>
      <c r="E386" s="316"/>
      <c r="F386" s="16"/>
    </row>
    <row r="387" spans="1:6" s="3" customFormat="1" x14ac:dyDescent="0.2">
      <c r="A387" s="12"/>
      <c r="B387" s="13" t="s">
        <v>0</v>
      </c>
      <c r="C387" s="10" t="s">
        <v>9</v>
      </c>
      <c r="D387" s="15">
        <v>228125.39</v>
      </c>
      <c r="E387" s="316"/>
      <c r="F387" s="16"/>
    </row>
    <row r="388" spans="1:6" s="3" customFormat="1" x14ac:dyDescent="0.2">
      <c r="A388" s="12"/>
      <c r="B388" s="13" t="s">
        <v>2</v>
      </c>
      <c r="C388" s="10" t="s">
        <v>9</v>
      </c>
      <c r="D388" s="15">
        <v>185426.92</v>
      </c>
      <c r="E388" s="316"/>
      <c r="F388" s="16"/>
    </row>
    <row r="389" spans="1:6" s="3" customFormat="1" x14ac:dyDescent="0.2">
      <c r="A389" s="12"/>
      <c r="B389" s="13" t="s">
        <v>3</v>
      </c>
      <c r="C389" s="10" t="s">
        <v>10</v>
      </c>
      <c r="D389" s="15">
        <v>294.45999999999998</v>
      </c>
      <c r="E389" s="316"/>
      <c r="F389" s="16"/>
    </row>
    <row r="390" spans="1:6" s="3" customFormat="1" x14ac:dyDescent="0.2">
      <c r="A390" s="12"/>
      <c r="B390" s="19" t="s">
        <v>5</v>
      </c>
      <c r="C390" s="10" t="s">
        <v>10</v>
      </c>
      <c r="D390" s="15">
        <v>292.48</v>
      </c>
      <c r="E390" s="316"/>
      <c r="F390" s="16"/>
    </row>
    <row r="391" spans="1:6" s="3" customFormat="1" x14ac:dyDescent="0.2">
      <c r="A391" s="12"/>
      <c r="B391" s="13" t="s">
        <v>6</v>
      </c>
      <c r="C391" s="10" t="s">
        <v>10</v>
      </c>
      <c r="D391" s="15">
        <v>290.49</v>
      </c>
      <c r="E391" s="316"/>
      <c r="F391" s="16"/>
    </row>
    <row r="392" spans="1:6" s="3" customFormat="1" x14ac:dyDescent="0.2">
      <c r="A392" s="12"/>
      <c r="B392" s="13"/>
      <c r="C392" s="83"/>
      <c r="D392" s="15"/>
      <c r="E392" s="316"/>
      <c r="F392" s="16"/>
    </row>
    <row r="393" spans="1:6" s="3" customFormat="1" x14ac:dyDescent="0.2">
      <c r="A393" s="8" t="s">
        <v>108</v>
      </c>
      <c r="B393" s="9"/>
      <c r="C393" s="83"/>
      <c r="D393" s="15"/>
      <c r="E393" s="316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15">
        <v>1216323</v>
      </c>
      <c r="E394" s="316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15">
        <v>985421.47</v>
      </c>
      <c r="E395" s="316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15">
        <v>1930.12</v>
      </c>
      <c r="E396" s="316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15">
        <v>1917.09</v>
      </c>
      <c r="E397" s="316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15">
        <v>1904.06</v>
      </c>
      <c r="E398" s="316"/>
      <c r="F398" s="16"/>
    </row>
    <row r="399" spans="1:6" s="3" customFormat="1" x14ac:dyDescent="0.2">
      <c r="A399" s="12"/>
      <c r="B399" s="13"/>
      <c r="C399" s="83"/>
      <c r="D399" s="15"/>
      <c r="E399" s="316"/>
      <c r="F399" s="16"/>
    </row>
    <row r="400" spans="1:6" s="3" customFormat="1" x14ac:dyDescent="0.2">
      <c r="A400" s="8" t="s">
        <v>109</v>
      </c>
      <c r="B400" s="9"/>
      <c r="C400" s="83"/>
      <c r="D400" s="15"/>
      <c r="E400" s="316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15">
        <v>902314.86</v>
      </c>
      <c r="E401" s="316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15">
        <v>732829.15</v>
      </c>
      <c r="E402" s="316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15">
        <v>727.34</v>
      </c>
      <c r="E403" s="316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15">
        <v>722.43</v>
      </c>
      <c r="E404" s="316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15">
        <v>717.52</v>
      </c>
      <c r="E405" s="316"/>
      <c r="F405" s="16"/>
    </row>
    <row r="406" spans="1:6" s="3" customFormat="1" x14ac:dyDescent="0.2">
      <c r="A406" s="12"/>
      <c r="B406" s="13"/>
      <c r="C406" s="83"/>
      <c r="D406" s="15"/>
      <c r="E406" s="316"/>
      <c r="F406" s="16"/>
    </row>
    <row r="407" spans="1:6" s="3" customFormat="1" x14ac:dyDescent="0.2">
      <c r="A407" s="8" t="s">
        <v>110</v>
      </c>
      <c r="B407" s="9"/>
      <c r="C407" s="83"/>
      <c r="D407" s="15"/>
      <c r="E407" s="316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15">
        <v>228125.39</v>
      </c>
      <c r="E408" s="316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15">
        <v>185426.92</v>
      </c>
      <c r="E409" s="316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15">
        <v>294.45999999999998</v>
      </c>
      <c r="E410" s="316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15">
        <v>292.48</v>
      </c>
      <c r="E411" s="316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15">
        <v>290.49</v>
      </c>
      <c r="E412" s="316"/>
      <c r="F412" s="16"/>
    </row>
    <row r="413" spans="1:6" s="3" customFormat="1" x14ac:dyDescent="0.2">
      <c r="A413" s="32"/>
      <c r="B413" s="33"/>
      <c r="C413" s="93"/>
      <c r="D413" s="15"/>
      <c r="E413" s="316"/>
      <c r="F413" s="16"/>
    </row>
    <row r="414" spans="1:6" s="3" customFormat="1" x14ac:dyDescent="0.2">
      <c r="A414" s="28" t="s">
        <v>399</v>
      </c>
      <c r="B414" s="29"/>
      <c r="C414" s="93"/>
      <c r="D414" s="15"/>
      <c r="E414" s="316"/>
      <c r="F414" s="16"/>
    </row>
    <row r="415" spans="1:6" s="3" customFormat="1" x14ac:dyDescent="0.2">
      <c r="A415" s="32"/>
      <c r="B415" s="33" t="s">
        <v>0</v>
      </c>
      <c r="C415" s="10" t="s">
        <v>9</v>
      </c>
      <c r="D415" s="15">
        <v>1216323</v>
      </c>
      <c r="E415" s="316"/>
      <c r="F415" s="16"/>
    </row>
    <row r="416" spans="1:6" s="3" customFormat="1" x14ac:dyDescent="0.2">
      <c r="A416" s="32"/>
      <c r="B416" s="33" t="s">
        <v>2</v>
      </c>
      <c r="C416" s="10" t="s">
        <v>9</v>
      </c>
      <c r="D416" s="15">
        <v>985421.47</v>
      </c>
      <c r="E416" s="316"/>
      <c r="F416" s="16"/>
    </row>
    <row r="417" spans="1:6" s="3" customFormat="1" x14ac:dyDescent="0.2">
      <c r="A417" s="32"/>
      <c r="B417" s="33" t="s">
        <v>3</v>
      </c>
      <c r="C417" s="10" t="s">
        <v>10</v>
      </c>
      <c r="D417" s="15">
        <v>1943.33</v>
      </c>
      <c r="E417" s="316"/>
      <c r="F417" s="16"/>
    </row>
    <row r="418" spans="1:6" s="3" customFormat="1" x14ac:dyDescent="0.2">
      <c r="A418" s="32"/>
      <c r="B418" s="36" t="s">
        <v>5</v>
      </c>
      <c r="C418" s="10" t="s">
        <v>10</v>
      </c>
      <c r="D418" s="15">
        <v>1930.48</v>
      </c>
      <c r="E418" s="316"/>
      <c r="F418" s="16"/>
    </row>
    <row r="419" spans="1:6" s="3" customFormat="1" x14ac:dyDescent="0.2">
      <c r="A419" s="32"/>
      <c r="B419" s="33" t="s">
        <v>6</v>
      </c>
      <c r="C419" s="10" t="s">
        <v>10</v>
      </c>
      <c r="D419" s="15">
        <v>1917.64</v>
      </c>
      <c r="E419" s="316"/>
      <c r="F419" s="16"/>
    </row>
    <row r="420" spans="1:6" s="3" customFormat="1" x14ac:dyDescent="0.2">
      <c r="A420" s="32"/>
      <c r="B420" s="33"/>
      <c r="C420" s="93"/>
      <c r="D420" s="15"/>
      <c r="E420" s="316"/>
      <c r="F420" s="16"/>
    </row>
    <row r="421" spans="1:6" s="3" customFormat="1" x14ac:dyDescent="0.2">
      <c r="A421" s="28" t="s">
        <v>400</v>
      </c>
      <c r="B421" s="29"/>
      <c r="C421" s="93"/>
      <c r="D421" s="15"/>
      <c r="E421" s="316"/>
      <c r="F421" s="16"/>
    </row>
    <row r="422" spans="1:6" s="3" customFormat="1" x14ac:dyDescent="0.2">
      <c r="A422" s="32"/>
      <c r="B422" s="33" t="s">
        <v>0</v>
      </c>
      <c r="C422" s="10" t="s">
        <v>9</v>
      </c>
      <c r="D422" s="15">
        <v>902314.86</v>
      </c>
      <c r="E422" s="316"/>
      <c r="F422" s="16"/>
    </row>
    <row r="423" spans="1:6" s="3" customFormat="1" x14ac:dyDescent="0.2">
      <c r="A423" s="32"/>
      <c r="B423" s="33" t="s">
        <v>2</v>
      </c>
      <c r="C423" s="10" t="s">
        <v>9</v>
      </c>
      <c r="D423" s="15">
        <v>732829.15</v>
      </c>
      <c r="E423" s="316"/>
      <c r="F423" s="16"/>
    </row>
    <row r="424" spans="1:6" s="3" customFormat="1" x14ac:dyDescent="0.2">
      <c r="A424" s="32"/>
      <c r="B424" s="33" t="s">
        <v>3</v>
      </c>
      <c r="C424" s="10" t="s">
        <v>10</v>
      </c>
      <c r="D424" s="15">
        <v>732.32</v>
      </c>
      <c r="E424" s="316"/>
      <c r="F424" s="16"/>
    </row>
    <row r="425" spans="1:6" s="3" customFormat="1" x14ac:dyDescent="0.2">
      <c r="A425" s="32"/>
      <c r="B425" s="36" t="s">
        <v>5</v>
      </c>
      <c r="C425" s="10" t="s">
        <v>10</v>
      </c>
      <c r="D425" s="15">
        <v>727.47</v>
      </c>
      <c r="E425" s="316"/>
      <c r="F425" s="16"/>
    </row>
    <row r="426" spans="1:6" s="3" customFormat="1" x14ac:dyDescent="0.2">
      <c r="A426" s="32"/>
      <c r="B426" s="33" t="s">
        <v>6</v>
      </c>
      <c r="C426" s="10" t="s">
        <v>10</v>
      </c>
      <c r="D426" s="15">
        <v>722.63</v>
      </c>
      <c r="E426" s="316"/>
      <c r="F426" s="16"/>
    </row>
    <row r="427" spans="1:6" s="3" customFormat="1" x14ac:dyDescent="0.2">
      <c r="A427" s="32"/>
      <c r="B427" s="33"/>
      <c r="C427" s="93"/>
      <c r="D427" s="15"/>
      <c r="E427" s="316"/>
      <c r="F427" s="16"/>
    </row>
    <row r="428" spans="1:6" s="3" customFormat="1" x14ac:dyDescent="0.2">
      <c r="A428" s="28" t="s">
        <v>401</v>
      </c>
      <c r="B428" s="29"/>
      <c r="C428" s="93"/>
      <c r="D428" s="15"/>
      <c r="E428" s="316"/>
      <c r="F428" s="16"/>
    </row>
    <row r="429" spans="1:6" s="3" customFormat="1" x14ac:dyDescent="0.2">
      <c r="A429" s="32"/>
      <c r="B429" s="33" t="s">
        <v>0</v>
      </c>
      <c r="C429" s="10" t="s">
        <v>9</v>
      </c>
      <c r="D429" s="15">
        <v>228125.39</v>
      </c>
      <c r="E429" s="316"/>
      <c r="F429" s="16"/>
    </row>
    <row r="430" spans="1:6" s="3" customFormat="1" x14ac:dyDescent="0.2">
      <c r="A430" s="32"/>
      <c r="B430" s="33" t="s">
        <v>2</v>
      </c>
      <c r="C430" s="10" t="s">
        <v>9</v>
      </c>
      <c r="D430" s="15">
        <v>185426.92</v>
      </c>
      <c r="E430" s="316"/>
      <c r="F430" s="16"/>
    </row>
    <row r="431" spans="1:6" s="3" customFormat="1" x14ac:dyDescent="0.2">
      <c r="A431" s="32"/>
      <c r="B431" s="33" t="s">
        <v>3</v>
      </c>
      <c r="C431" s="10" t="s">
        <v>10</v>
      </c>
      <c r="D431" s="15">
        <v>296.48</v>
      </c>
      <c r="E431" s="316"/>
      <c r="F431" s="16"/>
    </row>
    <row r="432" spans="1:6" s="3" customFormat="1" x14ac:dyDescent="0.2">
      <c r="A432" s="32"/>
      <c r="B432" s="36" t="s">
        <v>5</v>
      </c>
      <c r="C432" s="10" t="s">
        <v>10</v>
      </c>
      <c r="D432" s="15">
        <v>294.52</v>
      </c>
      <c r="E432" s="316"/>
      <c r="F432" s="16"/>
    </row>
    <row r="433" spans="1:6" s="3" customFormat="1" ht="15" thickBot="1" x14ac:dyDescent="0.25">
      <c r="A433" s="38"/>
      <c r="B433" s="161" t="s">
        <v>6</v>
      </c>
      <c r="C433" s="81" t="s">
        <v>10</v>
      </c>
      <c r="D433" s="323">
        <v>292.56</v>
      </c>
      <c r="E433" s="316"/>
      <c r="F433" s="16"/>
    </row>
    <row r="434" spans="1:6" s="3" customFormat="1" x14ac:dyDescent="0.2">
      <c r="A434" s="116"/>
      <c r="B434" s="139"/>
      <c r="C434" s="7"/>
      <c r="D434" s="149"/>
      <c r="E434" s="316"/>
      <c r="F434" s="16"/>
    </row>
    <row r="435" spans="1:6" s="3" customFormat="1" x14ac:dyDescent="0.2">
      <c r="A435" s="87"/>
      <c r="B435" s="106"/>
      <c r="C435" s="53"/>
      <c r="D435" s="85"/>
      <c r="E435" s="316"/>
      <c r="F435" s="16"/>
    </row>
    <row r="436" spans="1:6" x14ac:dyDescent="0.2">
      <c r="A436" s="28" t="s">
        <v>130</v>
      </c>
      <c r="B436" s="70"/>
      <c r="C436" s="44"/>
      <c r="D436" s="43"/>
      <c r="E436" s="316"/>
      <c r="F436" s="16"/>
    </row>
    <row r="437" spans="1:6" x14ac:dyDescent="0.2">
      <c r="A437" s="32"/>
      <c r="B437" s="72" t="s">
        <v>12</v>
      </c>
      <c r="C437" s="108" t="s">
        <v>131</v>
      </c>
      <c r="D437" s="15">
        <v>465.3</v>
      </c>
      <c r="E437" s="317"/>
      <c r="F437" s="16"/>
    </row>
    <row r="438" spans="1:6" x14ac:dyDescent="0.2">
      <c r="A438" s="32"/>
      <c r="B438" s="72" t="s">
        <v>132</v>
      </c>
      <c r="C438" s="108" t="s">
        <v>131</v>
      </c>
      <c r="D438" s="15">
        <v>2817.1749999999997</v>
      </c>
      <c r="E438" s="317"/>
      <c r="F438" s="16"/>
    </row>
    <row r="439" spans="1:6" x14ac:dyDescent="0.2">
      <c r="A439" s="32"/>
      <c r="B439" s="72" t="s">
        <v>133</v>
      </c>
      <c r="C439" s="108" t="s">
        <v>131</v>
      </c>
      <c r="D439" s="15">
        <v>6192.1749999999993</v>
      </c>
      <c r="E439" s="317"/>
      <c r="F439" s="16"/>
    </row>
    <row r="440" spans="1:6" s="3" customFormat="1" x14ac:dyDescent="0.2">
      <c r="A440" s="32"/>
      <c r="B440" s="109"/>
      <c r="C440" s="108"/>
      <c r="D440" s="221"/>
      <c r="E440" s="317"/>
      <c r="F440" s="16"/>
    </row>
    <row r="441" spans="1:6" x14ac:dyDescent="0.2">
      <c r="A441" s="28" t="s">
        <v>134</v>
      </c>
      <c r="B441" s="70"/>
      <c r="C441" s="111"/>
      <c r="D441" s="222"/>
      <c r="E441" s="317"/>
      <c r="F441" s="16"/>
    </row>
    <row r="442" spans="1:6" x14ac:dyDescent="0.2">
      <c r="A442" s="28"/>
      <c r="B442" s="70" t="s">
        <v>135</v>
      </c>
      <c r="C442" s="111"/>
      <c r="D442" s="222"/>
      <c r="E442" s="317"/>
      <c r="F442" s="16"/>
    </row>
    <row r="443" spans="1:6" x14ac:dyDescent="0.2">
      <c r="A443" s="32"/>
      <c r="B443" s="72" t="s">
        <v>136</v>
      </c>
      <c r="C443" s="108" t="s">
        <v>131</v>
      </c>
      <c r="D443" s="15">
        <v>3371.8</v>
      </c>
      <c r="E443" s="317"/>
      <c r="F443" s="16"/>
    </row>
    <row r="444" spans="1:6" x14ac:dyDescent="0.2">
      <c r="A444" s="32"/>
      <c r="B444" s="72" t="s">
        <v>137</v>
      </c>
      <c r="C444" s="108" t="s">
        <v>131</v>
      </c>
      <c r="D444" s="15">
        <v>7549.75</v>
      </c>
      <c r="E444" s="317"/>
      <c r="F444" s="16"/>
    </row>
    <row r="445" spans="1:6" x14ac:dyDescent="0.2">
      <c r="A445" s="32"/>
      <c r="B445" s="72" t="s">
        <v>138</v>
      </c>
      <c r="C445" s="108" t="s">
        <v>131</v>
      </c>
      <c r="D445" s="15">
        <v>4599.625</v>
      </c>
      <c r="E445" s="317"/>
      <c r="F445" s="16"/>
    </row>
    <row r="446" spans="1:6" x14ac:dyDescent="0.2">
      <c r="A446" s="32"/>
      <c r="B446" s="72" t="s">
        <v>139</v>
      </c>
      <c r="C446" s="108" t="s">
        <v>131</v>
      </c>
      <c r="D446" s="15">
        <v>11542.449999999999</v>
      </c>
      <c r="E446" s="317"/>
      <c r="F446" s="16"/>
    </row>
    <row r="447" spans="1:6" s="3" customFormat="1" x14ac:dyDescent="0.2">
      <c r="A447" s="32"/>
      <c r="B447" s="72"/>
      <c r="C447" s="108"/>
      <c r="D447" s="221"/>
      <c r="E447" s="317"/>
      <c r="F447" s="16"/>
    </row>
    <row r="448" spans="1:6" x14ac:dyDescent="0.2">
      <c r="A448" s="28"/>
      <c r="B448" s="70" t="s">
        <v>140</v>
      </c>
      <c r="C448" s="111"/>
      <c r="D448" s="222"/>
      <c r="E448" s="317"/>
      <c r="F448" s="16"/>
    </row>
    <row r="449" spans="1:10" x14ac:dyDescent="0.2">
      <c r="A449" s="32"/>
      <c r="B449" s="72" t="s">
        <v>136</v>
      </c>
      <c r="C449" s="108" t="s">
        <v>131</v>
      </c>
      <c r="D449" s="15">
        <v>4252.7999999999993</v>
      </c>
      <c r="E449" s="317"/>
      <c r="F449" s="16"/>
    </row>
    <row r="450" spans="1:10" x14ac:dyDescent="0.2">
      <c r="A450" s="32"/>
      <c r="B450" s="72" t="s">
        <v>137</v>
      </c>
      <c r="C450" s="108" t="s">
        <v>131</v>
      </c>
      <c r="D450" s="15">
        <v>13683.25</v>
      </c>
      <c r="E450" s="317"/>
      <c r="F450" s="16"/>
    </row>
    <row r="451" spans="1:10" x14ac:dyDescent="0.2">
      <c r="A451" s="32"/>
      <c r="B451" s="72" t="s">
        <v>138</v>
      </c>
      <c r="C451" s="108" t="s">
        <v>131</v>
      </c>
      <c r="D451" s="15">
        <v>7492.65</v>
      </c>
      <c r="E451" s="317"/>
      <c r="F451" s="16"/>
    </row>
    <row r="452" spans="1:10" x14ac:dyDescent="0.2">
      <c r="A452" s="32"/>
      <c r="B452" s="72" t="s">
        <v>139</v>
      </c>
      <c r="C452" s="108" t="s">
        <v>131</v>
      </c>
      <c r="D452" s="15">
        <v>14146.475</v>
      </c>
      <c r="E452" s="317"/>
      <c r="F452" s="16"/>
    </row>
    <row r="453" spans="1:10" s="3" customFormat="1" ht="15" thickBot="1" x14ac:dyDescent="0.25">
      <c r="A453" s="113"/>
      <c r="B453" s="114"/>
      <c r="C453" s="47"/>
      <c r="D453" s="223"/>
      <c r="E453" s="317"/>
      <c r="F453" s="16"/>
    </row>
    <row r="454" spans="1:10" s="3" customFormat="1" x14ac:dyDescent="0.2">
      <c r="A454" s="116"/>
      <c r="B454" s="117"/>
      <c r="C454" s="118"/>
      <c r="D454" s="224"/>
      <c r="E454" s="317"/>
      <c r="F454" s="16"/>
    </row>
    <row r="455" spans="1:10" x14ac:dyDescent="0.2">
      <c r="A455" s="120" t="s">
        <v>141</v>
      </c>
      <c r="B455" s="121"/>
      <c r="C455" s="122"/>
      <c r="D455" s="31"/>
      <c r="E455" s="317"/>
      <c r="F455" s="16"/>
    </row>
    <row r="456" spans="1:10" x14ac:dyDescent="0.2">
      <c r="A456" s="123"/>
      <c r="B456" s="124" t="s">
        <v>142</v>
      </c>
      <c r="C456" s="122"/>
      <c r="D456" s="31"/>
      <c r="E456" s="317"/>
      <c r="F456" s="16"/>
    </row>
    <row r="457" spans="1:10" x14ac:dyDescent="0.2">
      <c r="A457" s="123"/>
      <c r="B457" s="125" t="s">
        <v>143</v>
      </c>
      <c r="C457" s="122" t="s">
        <v>131</v>
      </c>
      <c r="D457" s="15">
        <v>506.9</v>
      </c>
      <c r="E457" s="317"/>
      <c r="F457" s="16"/>
    </row>
    <row r="458" spans="1:10" x14ac:dyDescent="0.2">
      <c r="A458" s="123"/>
      <c r="B458" s="125" t="s">
        <v>144</v>
      </c>
      <c r="C458" s="122" t="s">
        <v>131</v>
      </c>
      <c r="D458" s="15">
        <v>633.65</v>
      </c>
      <c r="E458" s="317"/>
      <c r="F458" s="16"/>
    </row>
    <row r="459" spans="1:10" x14ac:dyDescent="0.2">
      <c r="A459" s="123"/>
      <c r="B459" s="124" t="s">
        <v>145</v>
      </c>
      <c r="C459" s="122"/>
      <c r="D459" s="31"/>
      <c r="E459" s="317"/>
      <c r="F459" s="16"/>
    </row>
    <row r="460" spans="1:10" x14ac:dyDescent="0.2">
      <c r="A460" s="123"/>
      <c r="B460" s="125" t="s">
        <v>143</v>
      </c>
      <c r="C460" s="122" t="s">
        <v>131</v>
      </c>
      <c r="D460" s="15">
        <v>760.3</v>
      </c>
      <c r="E460" s="317"/>
      <c r="F460" s="16"/>
    </row>
    <row r="461" spans="1:10" x14ac:dyDescent="0.2">
      <c r="A461" s="123"/>
      <c r="B461" s="125" t="s">
        <v>144</v>
      </c>
      <c r="C461" s="122" t="s">
        <v>131</v>
      </c>
      <c r="D461" s="15">
        <v>1140.5249999999999</v>
      </c>
      <c r="E461" s="317"/>
      <c r="F461" s="16"/>
    </row>
    <row r="462" spans="1:10" x14ac:dyDescent="0.2">
      <c r="A462" s="123"/>
      <c r="B462" s="125" t="s">
        <v>146</v>
      </c>
      <c r="C462" s="122" t="s">
        <v>131</v>
      </c>
      <c r="D462" s="15">
        <v>2816.05</v>
      </c>
      <c r="E462" s="317"/>
      <c r="F462" s="16"/>
    </row>
    <row r="463" spans="1:10" x14ac:dyDescent="0.2">
      <c r="A463" s="123"/>
      <c r="B463" s="125" t="s">
        <v>147</v>
      </c>
      <c r="C463" s="122" t="s">
        <v>131</v>
      </c>
      <c r="D463" s="15">
        <v>3801.7000000000003</v>
      </c>
      <c r="E463" s="317"/>
      <c r="F463" s="16"/>
    </row>
    <row r="464" spans="1:10" s="3" customFormat="1" ht="15" thickBot="1" x14ac:dyDescent="0.25">
      <c r="A464" s="113"/>
      <c r="B464" s="126"/>
      <c r="C464" s="23"/>
      <c r="D464" s="23"/>
      <c r="E464" s="317"/>
      <c r="F464" s="16"/>
      <c r="G464" s="128"/>
      <c r="H464" s="129"/>
      <c r="I464" s="130"/>
      <c r="J464" s="127"/>
    </row>
    <row r="465" spans="1:10" s="3" customFormat="1" x14ac:dyDescent="0.2">
      <c r="A465" s="131"/>
      <c r="B465" s="117"/>
      <c r="C465" s="118"/>
      <c r="D465" s="225"/>
      <c r="E465" s="317"/>
      <c r="F465" s="16"/>
      <c r="G465" s="129"/>
      <c r="H465" s="129"/>
      <c r="I465" s="133"/>
      <c r="J465" s="134"/>
    </row>
    <row r="466" spans="1:10" x14ac:dyDescent="0.2">
      <c r="A466" s="135" t="s">
        <v>148</v>
      </c>
      <c r="B466" s="121"/>
      <c r="C466" s="122"/>
      <c r="D466" s="222"/>
      <c r="E466" s="317"/>
      <c r="F466" s="16"/>
      <c r="G466" s="129"/>
      <c r="H466" s="129"/>
      <c r="I466" s="133"/>
      <c r="J466" s="134"/>
    </row>
    <row r="467" spans="1:10" x14ac:dyDescent="0.2">
      <c r="A467" s="136"/>
      <c r="B467" s="106" t="s">
        <v>149</v>
      </c>
      <c r="C467" s="53" t="s">
        <v>4</v>
      </c>
      <c r="D467" s="15">
        <f>D9*10</f>
        <v>149.864</v>
      </c>
      <c r="E467" s="317"/>
      <c r="F467" s="16"/>
    </row>
    <row r="468" spans="1:10" x14ac:dyDescent="0.2">
      <c r="A468" s="136"/>
      <c r="B468" s="106" t="s">
        <v>150</v>
      </c>
      <c r="C468" s="53" t="s">
        <v>4</v>
      </c>
      <c r="D468" s="15">
        <f>D51*46</f>
        <v>583.50079999999991</v>
      </c>
      <c r="E468" s="317"/>
      <c r="F468" s="16"/>
    </row>
    <row r="469" spans="1:10" s="3" customFormat="1" ht="15" thickBot="1" x14ac:dyDescent="0.25">
      <c r="A469" s="138"/>
      <c r="B469" s="126"/>
      <c r="C469" s="23"/>
      <c r="D469" s="23"/>
      <c r="E469" s="317"/>
      <c r="F469" s="16"/>
    </row>
    <row r="470" spans="1:10" s="3" customFormat="1" x14ac:dyDescent="0.2">
      <c r="A470" s="116"/>
      <c r="B470" s="139"/>
      <c r="C470" s="7"/>
      <c r="D470" s="226"/>
      <c r="E470" s="317"/>
      <c r="F470" s="16"/>
    </row>
    <row r="471" spans="1:10" x14ac:dyDescent="0.2">
      <c r="A471" s="141" t="s">
        <v>151</v>
      </c>
      <c r="B471" s="106"/>
      <c r="C471" s="53"/>
      <c r="D471" s="227"/>
      <c r="E471" s="317"/>
      <c r="F471" s="16"/>
    </row>
    <row r="472" spans="1:10" x14ac:dyDescent="0.2">
      <c r="A472" s="136"/>
      <c r="B472" s="106" t="s">
        <v>152</v>
      </c>
      <c r="C472" s="53" t="s">
        <v>153</v>
      </c>
      <c r="D472" s="227">
        <v>2.2725092499999997</v>
      </c>
      <c r="E472" s="317"/>
      <c r="F472" s="16"/>
    </row>
    <row r="473" spans="1:10" x14ac:dyDescent="0.2">
      <c r="A473" s="136"/>
      <c r="B473" s="106" t="s">
        <v>152</v>
      </c>
      <c r="C473" s="53" t="s">
        <v>153</v>
      </c>
      <c r="D473" s="227">
        <v>2.2725092499999997</v>
      </c>
      <c r="E473" s="317"/>
      <c r="F473" s="16"/>
    </row>
    <row r="474" spans="1:10" x14ac:dyDescent="0.2">
      <c r="A474" s="136"/>
      <c r="B474" s="106" t="s">
        <v>152</v>
      </c>
      <c r="C474" s="53" t="s">
        <v>153</v>
      </c>
      <c r="D474" s="227">
        <v>2.2725092499999997</v>
      </c>
      <c r="E474" s="317"/>
      <c r="F474" s="16"/>
    </row>
    <row r="475" spans="1:10" s="3" customFormat="1" ht="13.5" thickBot="1" x14ac:dyDescent="0.25">
      <c r="A475" s="138"/>
      <c r="B475" s="126"/>
      <c r="C475" s="23"/>
      <c r="D475" s="23"/>
      <c r="E475" s="317"/>
    </row>
    <row r="478" spans="1:10" x14ac:dyDescent="0.2">
      <c r="A478" s="486" t="s">
        <v>405</v>
      </c>
      <c r="B478" s="487"/>
      <c r="C478" s="487"/>
      <c r="D478" s="487"/>
    </row>
    <row r="479" spans="1:10" ht="32.25" customHeight="1" x14ac:dyDescent="0.2">
      <c r="A479" s="487"/>
      <c r="B479" s="487"/>
      <c r="C479" s="487"/>
      <c r="D479" s="487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2" max="3" man="1"/>
    <brk id="433" max="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8D21B-3400-4F98-B8CB-258FAB92ECDB}">
  <sheetPr>
    <tabColor rgb="FF0070C0"/>
  </sheetPr>
  <dimension ref="A1:J479"/>
  <sheetViews>
    <sheetView showGridLines="0" view="pageBreakPreview" topLeftCell="A479" zoomScaleNormal="100" zoomScaleSheetLayoutView="100" workbookViewId="0">
      <selection sqref="A1:D480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418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28.15" customHeight="1" x14ac:dyDescent="0.25">
      <c r="A3" s="484" t="str">
        <f>+'ANEXO 39 SEF RDLP'!A3:D3</f>
        <v xml:space="preserve"> TARIFA APLICABLE A DEMANDA "RESIDENCIAL HASTA 300 KWH/MES, CATEGORIZADA COMO BENEFICIARIA DEL RÉGIMEN DE SUBSIDIOS ENERGÉTICOS FOCALIZADOS (SEF)" (* Nota)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hidden="1" x14ac:dyDescent="0.2">
      <c r="A29" s="8" t="s">
        <v>33</v>
      </c>
      <c r="B29" s="52"/>
      <c r="C29" s="48"/>
      <c r="D29" s="11"/>
      <c r="E29" s="55"/>
      <c r="F29" s="16"/>
    </row>
    <row r="30" spans="1:6" hidden="1" x14ac:dyDescent="0.2">
      <c r="A30" s="12"/>
      <c r="B30" s="54" t="s">
        <v>13</v>
      </c>
      <c r="C30" s="14" t="s">
        <v>14</v>
      </c>
      <c r="D30" s="61">
        <v>380.33</v>
      </c>
      <c r="E30" s="55"/>
      <c r="F30" s="16"/>
    </row>
    <row r="31" spans="1:6" hidden="1" x14ac:dyDescent="0.2">
      <c r="A31" s="12"/>
      <c r="B31" s="54" t="s">
        <v>15</v>
      </c>
      <c r="C31" s="10" t="s">
        <v>4</v>
      </c>
      <c r="D31" s="63">
        <v>8.0984999999999996</v>
      </c>
      <c r="E31" s="55"/>
      <c r="F31" s="16"/>
    </row>
    <row r="32" spans="1:6" s="3" customFormat="1" hidden="1" x14ac:dyDescent="0.2">
      <c r="A32" s="12"/>
      <c r="B32" s="54"/>
      <c r="C32" s="57"/>
      <c r="D32" s="20"/>
      <c r="E32" s="55"/>
      <c r="F32" s="16"/>
    </row>
    <row r="33" spans="1:6" hidden="1" x14ac:dyDescent="0.2">
      <c r="A33" s="40" t="s">
        <v>34</v>
      </c>
      <c r="B33" s="52"/>
      <c r="C33" s="48"/>
      <c r="D33" s="11"/>
      <c r="E33" s="55"/>
      <c r="F33" s="16"/>
    </row>
    <row r="34" spans="1:6" hidden="1" x14ac:dyDescent="0.2">
      <c r="A34" s="12"/>
      <c r="B34" s="54" t="s">
        <v>13</v>
      </c>
      <c r="C34" s="14" t="s">
        <v>14</v>
      </c>
      <c r="D34" s="15">
        <v>2773.83</v>
      </c>
      <c r="E34" s="55"/>
      <c r="F34" s="16"/>
    </row>
    <row r="35" spans="1:6" hidden="1" x14ac:dyDescent="0.2">
      <c r="A35" s="12"/>
      <c r="B35" s="54" t="s">
        <v>15</v>
      </c>
      <c r="C35" s="10" t="s">
        <v>4</v>
      </c>
      <c r="D35" s="18">
        <v>7.6060999999999996</v>
      </c>
      <c r="E35" s="55"/>
      <c r="F35" s="16"/>
    </row>
    <row r="36" spans="1:6" s="3" customFormat="1" hidden="1" x14ac:dyDescent="0.2">
      <c r="A36" s="12"/>
      <c r="B36" s="54"/>
      <c r="C36" s="57"/>
      <c r="D36" s="27"/>
      <c r="E36" s="55"/>
      <c r="F36" s="16"/>
    </row>
    <row r="37" spans="1:6" hidden="1" x14ac:dyDescent="0.2">
      <c r="A37" s="40" t="s">
        <v>35</v>
      </c>
      <c r="B37" s="52"/>
      <c r="C37" s="10"/>
      <c r="D37" s="15"/>
      <c r="E37" s="55"/>
      <c r="F37" s="16"/>
    </row>
    <row r="38" spans="1:6" hidden="1" x14ac:dyDescent="0.2">
      <c r="A38" s="12"/>
      <c r="B38" s="54" t="s">
        <v>13</v>
      </c>
      <c r="C38" s="14" t="s">
        <v>14</v>
      </c>
      <c r="D38" s="15">
        <v>7713.34</v>
      </c>
      <c r="E38" s="55"/>
      <c r="F38" s="16"/>
    </row>
    <row r="39" spans="1:6" hidden="1" x14ac:dyDescent="0.2">
      <c r="A39" s="12"/>
      <c r="B39" s="54" t="s">
        <v>15</v>
      </c>
      <c r="C39" s="10" t="s">
        <v>4</v>
      </c>
      <c r="D39" s="18">
        <v>7.1970999999999998</v>
      </c>
      <c r="E39" s="55"/>
      <c r="F39" s="16"/>
    </row>
    <row r="40" spans="1:6" s="3" customFormat="1" hidden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hidden="1" x14ac:dyDescent="0.2">
      <c r="A43" s="12"/>
      <c r="B43" s="54"/>
      <c r="C43" s="48"/>
      <c r="D43" s="20"/>
      <c r="E43" s="55"/>
      <c r="F43" s="16"/>
    </row>
    <row r="44" spans="1:6" hidden="1" x14ac:dyDescent="0.2">
      <c r="A44" s="8" t="s">
        <v>37</v>
      </c>
      <c r="B44" s="52"/>
      <c r="C44" s="48"/>
      <c r="D44" s="11"/>
      <c r="E44" s="55"/>
      <c r="F44" s="16"/>
    </row>
    <row r="45" spans="1:6" hidden="1" x14ac:dyDescent="0.2">
      <c r="A45" s="12"/>
      <c r="B45" s="54" t="s">
        <v>38</v>
      </c>
      <c r="C45" s="14" t="s">
        <v>1</v>
      </c>
      <c r="D45" s="15">
        <v>559.19000000000005</v>
      </c>
      <c r="E45" s="55"/>
      <c r="F45" s="16"/>
    </row>
    <row r="46" spans="1:6" hidden="1" x14ac:dyDescent="0.2">
      <c r="A46" s="12"/>
      <c r="B46" s="54" t="s">
        <v>15</v>
      </c>
      <c r="C46" s="10" t="s">
        <v>4</v>
      </c>
      <c r="D46" s="18">
        <v>7.3646000000000003</v>
      </c>
      <c r="E46" s="55"/>
      <c r="F46" s="16"/>
    </row>
    <row r="47" spans="1:6" s="3" customFormat="1" hidden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hidden="1" x14ac:dyDescent="0.2">
      <c r="A101" s="28" t="s">
        <v>54</v>
      </c>
      <c r="B101" s="70"/>
      <c r="C101" s="30"/>
      <c r="D101" s="71"/>
      <c r="E101" s="55"/>
      <c r="F101" s="16"/>
    </row>
    <row r="102" spans="1:6" hidden="1" x14ac:dyDescent="0.2">
      <c r="A102" s="32"/>
      <c r="B102" s="72" t="s">
        <v>46</v>
      </c>
      <c r="C102" s="34" t="s">
        <v>14</v>
      </c>
      <c r="D102" s="43">
        <v>499.83</v>
      </c>
      <c r="E102" s="55"/>
      <c r="F102" s="16"/>
    </row>
    <row r="103" spans="1:6" hidden="1" x14ac:dyDescent="0.2">
      <c r="A103" s="32"/>
      <c r="B103" s="72" t="s">
        <v>47</v>
      </c>
      <c r="C103" s="30" t="s">
        <v>4</v>
      </c>
      <c r="D103" s="35">
        <v>5.3367000000000004</v>
      </c>
      <c r="E103" s="55"/>
      <c r="F103" s="16"/>
    </row>
    <row r="104" spans="1:6" hidden="1" x14ac:dyDescent="0.2">
      <c r="A104" s="32"/>
      <c r="B104" s="72" t="s">
        <v>48</v>
      </c>
      <c r="C104" s="34" t="s">
        <v>14</v>
      </c>
      <c r="D104" s="43">
        <v>858</v>
      </c>
      <c r="E104" s="55"/>
      <c r="F104" s="16"/>
    </row>
    <row r="105" spans="1:6" hidden="1" x14ac:dyDescent="0.2">
      <c r="A105" s="32"/>
      <c r="B105" s="72" t="s">
        <v>49</v>
      </c>
      <c r="C105" s="30" t="s">
        <v>4</v>
      </c>
      <c r="D105" s="35">
        <v>5.5438999999999998</v>
      </c>
      <c r="E105" s="55"/>
      <c r="F105" s="16"/>
    </row>
    <row r="106" spans="1:6" hidden="1" x14ac:dyDescent="0.2">
      <c r="A106" s="32"/>
      <c r="B106" s="72" t="s">
        <v>50</v>
      </c>
      <c r="C106" s="34" t="s">
        <v>14</v>
      </c>
      <c r="D106" s="43">
        <v>1572.1</v>
      </c>
      <c r="E106" s="55"/>
      <c r="F106" s="16"/>
    </row>
    <row r="107" spans="1:6" hidden="1" x14ac:dyDescent="0.2">
      <c r="A107" s="32"/>
      <c r="B107" s="72" t="s">
        <v>51</v>
      </c>
      <c r="C107" s="30" t="s">
        <v>4</v>
      </c>
      <c r="D107" s="35">
        <v>5.8305999999999996</v>
      </c>
      <c r="E107" s="55"/>
      <c r="F107" s="16"/>
    </row>
    <row r="108" spans="1:6" hidden="1" x14ac:dyDescent="0.2">
      <c r="A108" s="32"/>
      <c r="B108" s="72" t="s">
        <v>52</v>
      </c>
      <c r="C108" s="34" t="s">
        <v>14</v>
      </c>
      <c r="D108" s="43">
        <v>2218.11</v>
      </c>
      <c r="E108" s="55"/>
      <c r="F108" s="16"/>
    </row>
    <row r="109" spans="1:6" hidden="1" x14ac:dyDescent="0.2">
      <c r="A109" s="32"/>
      <c r="B109" s="72" t="s">
        <v>53</v>
      </c>
      <c r="C109" s="30" t="s">
        <v>4</v>
      </c>
      <c r="D109" s="35">
        <v>5.8719999999999999</v>
      </c>
      <c r="E109" s="55"/>
      <c r="F109" s="16"/>
    </row>
    <row r="110" spans="1:6" s="3" customFormat="1" ht="15" hidden="1" thickBot="1" x14ac:dyDescent="0.25">
      <c r="A110" s="38"/>
      <c r="C110" s="23"/>
      <c r="D110" s="23"/>
      <c r="E110" s="55"/>
      <c r="F110" s="16"/>
    </row>
    <row r="111" spans="1:6" s="3" customFormat="1" hidden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83"/>
      <c r="D128" s="84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ht="15" thickBot="1" x14ac:dyDescent="0.25">
      <c r="A173" s="12"/>
      <c r="B173" s="13"/>
      <c r="C173" s="83"/>
      <c r="D173" s="92"/>
      <c r="E173" s="55"/>
      <c r="F173" s="16"/>
    </row>
    <row r="174" spans="1:6" ht="15" hidden="1" thickBot="1" x14ac:dyDescent="0.25">
      <c r="A174" s="8" t="s">
        <v>77</v>
      </c>
      <c r="B174" s="9"/>
      <c r="C174" s="89"/>
      <c r="D174" s="86"/>
      <c r="E174" s="55"/>
      <c r="F174" s="16"/>
    </row>
    <row r="175" spans="1:6" ht="15" hidden="1" thickBot="1" x14ac:dyDescent="0.25">
      <c r="A175" s="12"/>
      <c r="B175" s="13" t="s">
        <v>0</v>
      </c>
      <c r="C175" s="90" t="s">
        <v>1</v>
      </c>
      <c r="D175" s="15">
        <v>563.86</v>
      </c>
      <c r="E175" s="55"/>
      <c r="F175" s="16"/>
    </row>
    <row r="176" spans="1:6" ht="15" hidden="1" thickBot="1" x14ac:dyDescent="0.25">
      <c r="A176" s="12"/>
      <c r="B176" s="13" t="s">
        <v>2</v>
      </c>
      <c r="C176" s="90" t="s">
        <v>1</v>
      </c>
      <c r="D176" s="15">
        <v>394.17</v>
      </c>
      <c r="E176" s="55"/>
      <c r="F176" s="16"/>
    </row>
    <row r="177" spans="1:6" ht="15" hidden="1" thickBot="1" x14ac:dyDescent="0.25">
      <c r="A177" s="12"/>
      <c r="B177" s="13" t="s">
        <v>3</v>
      </c>
      <c r="C177" s="83" t="s">
        <v>4</v>
      </c>
      <c r="D177" s="18">
        <v>5.6082000000000001</v>
      </c>
      <c r="E177" s="55"/>
      <c r="F177" s="16"/>
    </row>
    <row r="178" spans="1:6" ht="15" hidden="1" thickBot="1" x14ac:dyDescent="0.25">
      <c r="A178" s="12"/>
      <c r="B178" s="19" t="s">
        <v>5</v>
      </c>
      <c r="C178" s="83" t="s">
        <v>4</v>
      </c>
      <c r="D178" s="18">
        <v>5.3727</v>
      </c>
      <c r="E178" s="55"/>
      <c r="F178" s="16"/>
    </row>
    <row r="179" spans="1:6" ht="15" hidden="1" thickBot="1" x14ac:dyDescent="0.25">
      <c r="A179" s="12"/>
      <c r="B179" s="13" t="s">
        <v>6</v>
      </c>
      <c r="C179" s="83" t="s">
        <v>4</v>
      </c>
      <c r="D179" s="18">
        <v>5.1372</v>
      </c>
      <c r="E179" s="55"/>
      <c r="F179" s="16"/>
    </row>
    <row r="180" spans="1:6" s="3" customFormat="1" ht="15" hidden="1" thickBot="1" x14ac:dyDescent="0.25">
      <c r="A180" s="12"/>
      <c r="B180" s="13"/>
      <c r="C180" s="91"/>
      <c r="D180" s="88"/>
      <c r="E180" s="55"/>
      <c r="F180" s="16"/>
    </row>
    <row r="181" spans="1:6" ht="15" hidden="1" thickBot="1" x14ac:dyDescent="0.25">
      <c r="A181" s="8" t="s">
        <v>78</v>
      </c>
      <c r="B181" s="9"/>
      <c r="C181" s="89"/>
      <c r="D181" s="86"/>
      <c r="E181" s="55"/>
      <c r="F181" s="16"/>
    </row>
    <row r="182" spans="1:6" ht="15" hidden="1" thickBot="1" x14ac:dyDescent="0.25">
      <c r="A182" s="12"/>
      <c r="B182" s="13" t="s">
        <v>0</v>
      </c>
      <c r="C182" s="90" t="s">
        <v>1</v>
      </c>
      <c r="D182" s="15">
        <v>432.85</v>
      </c>
      <c r="E182" s="55"/>
      <c r="F182" s="16"/>
    </row>
    <row r="183" spans="1:6" ht="15" hidden="1" thickBot="1" x14ac:dyDescent="0.25">
      <c r="A183" s="12"/>
      <c r="B183" s="13" t="s">
        <v>2</v>
      </c>
      <c r="C183" s="90" t="s">
        <v>1</v>
      </c>
      <c r="D183" s="15">
        <v>293.13</v>
      </c>
      <c r="E183" s="55"/>
      <c r="F183" s="16"/>
    </row>
    <row r="184" spans="1:6" ht="15" hidden="1" thickBot="1" x14ac:dyDescent="0.25">
      <c r="A184" s="12"/>
      <c r="B184" s="13" t="s">
        <v>3</v>
      </c>
      <c r="C184" s="83" t="s">
        <v>4</v>
      </c>
      <c r="D184" s="18">
        <v>5.0663</v>
      </c>
      <c r="E184" s="55"/>
      <c r="F184" s="16"/>
    </row>
    <row r="185" spans="1:6" ht="15" hidden="1" thickBot="1" x14ac:dyDescent="0.25">
      <c r="A185" s="12"/>
      <c r="B185" s="19" t="s">
        <v>5</v>
      </c>
      <c r="C185" s="83" t="s">
        <v>4</v>
      </c>
      <c r="D185" s="18">
        <v>4.8535000000000004</v>
      </c>
      <c r="E185" s="55"/>
      <c r="F185" s="16"/>
    </row>
    <row r="186" spans="1:6" ht="15" hidden="1" thickBot="1" x14ac:dyDescent="0.25">
      <c r="A186" s="12"/>
      <c r="B186" s="13" t="s">
        <v>6</v>
      </c>
      <c r="C186" s="83" t="s">
        <v>4</v>
      </c>
      <c r="D186" s="18">
        <v>4.6407999999999996</v>
      </c>
      <c r="E186" s="55"/>
      <c r="F186" s="16"/>
    </row>
    <row r="187" spans="1:6" s="3" customFormat="1" ht="15" hidden="1" thickBot="1" x14ac:dyDescent="0.25">
      <c r="A187" s="12"/>
      <c r="B187" s="13"/>
      <c r="C187" s="91"/>
      <c r="D187" s="88"/>
      <c r="E187" s="55"/>
      <c r="F187" s="16"/>
    </row>
    <row r="188" spans="1:6" ht="15" hidden="1" thickBot="1" x14ac:dyDescent="0.25">
      <c r="A188" s="8" t="s">
        <v>79</v>
      </c>
      <c r="B188" s="9"/>
      <c r="C188" s="89"/>
      <c r="D188" s="86"/>
      <c r="E188" s="55"/>
      <c r="F188" s="16"/>
    </row>
    <row r="189" spans="1:6" ht="15" hidden="1" thickBot="1" x14ac:dyDescent="0.25">
      <c r="A189" s="12"/>
      <c r="B189" s="13" t="s">
        <v>0</v>
      </c>
      <c r="C189" s="90" t="s">
        <v>1</v>
      </c>
      <c r="D189" s="15">
        <v>161.26</v>
      </c>
      <c r="E189" s="55"/>
      <c r="F189" s="16"/>
    </row>
    <row r="190" spans="1:6" ht="15" hidden="1" thickBot="1" x14ac:dyDescent="0.25">
      <c r="A190" s="12"/>
      <c r="B190" s="13" t="s">
        <v>2</v>
      </c>
      <c r="C190" s="90" t="s">
        <v>1</v>
      </c>
      <c r="D190" s="15">
        <v>74.17</v>
      </c>
      <c r="E190" s="55"/>
      <c r="F190" s="16"/>
    </row>
    <row r="191" spans="1:6" ht="15" hidden="1" thickBot="1" x14ac:dyDescent="0.25">
      <c r="A191" s="12"/>
      <c r="B191" s="13" t="s">
        <v>3</v>
      </c>
      <c r="C191" s="83" t="s">
        <v>4</v>
      </c>
      <c r="D191" s="18">
        <v>4.8712</v>
      </c>
      <c r="E191" s="55"/>
      <c r="F191" s="16"/>
    </row>
    <row r="192" spans="1:6" ht="15" hidden="1" thickBot="1" x14ac:dyDescent="0.25">
      <c r="A192" s="12"/>
      <c r="B192" s="19" t="s">
        <v>5</v>
      </c>
      <c r="C192" s="83" t="s">
        <v>4</v>
      </c>
      <c r="D192" s="18">
        <v>4.6666999999999996</v>
      </c>
      <c r="E192" s="55"/>
      <c r="F192" s="16"/>
    </row>
    <row r="193" spans="1:6" ht="15" hidden="1" thickBot="1" x14ac:dyDescent="0.25">
      <c r="A193" s="12"/>
      <c r="B193" s="13" t="s">
        <v>6</v>
      </c>
      <c r="C193" s="83" t="s">
        <v>4</v>
      </c>
      <c r="D193" s="18">
        <v>4.4621000000000004</v>
      </c>
      <c r="E193" s="55"/>
      <c r="F193" s="16"/>
    </row>
    <row r="194" spans="1:6" s="3" customFormat="1" ht="15" hidden="1" thickBot="1" x14ac:dyDescent="0.25">
      <c r="A194" s="12"/>
      <c r="B194" s="13"/>
      <c r="C194" s="83"/>
      <c r="D194" s="88"/>
      <c r="E194" s="55"/>
      <c r="F194" s="16"/>
    </row>
    <row r="195" spans="1:6" ht="15" hidden="1" thickBot="1" x14ac:dyDescent="0.25">
      <c r="A195" s="8" t="s">
        <v>80</v>
      </c>
      <c r="B195" s="9"/>
      <c r="C195" s="83"/>
      <c r="D195" s="86"/>
      <c r="E195" s="55"/>
      <c r="F195" s="16"/>
    </row>
    <row r="196" spans="1:6" ht="15" hidden="1" thickBot="1" x14ac:dyDescent="0.25">
      <c r="A196" s="12"/>
      <c r="B196" s="13" t="s">
        <v>0</v>
      </c>
      <c r="C196" s="90" t="s">
        <v>1</v>
      </c>
      <c r="D196" s="15">
        <v>563.86</v>
      </c>
      <c r="E196" s="55"/>
      <c r="F196" s="16"/>
    </row>
    <row r="197" spans="1:6" ht="15" hidden="1" thickBot="1" x14ac:dyDescent="0.25">
      <c r="A197" s="12"/>
      <c r="B197" s="13" t="s">
        <v>2</v>
      </c>
      <c r="C197" s="90" t="s">
        <v>1</v>
      </c>
      <c r="D197" s="15">
        <v>394.17</v>
      </c>
      <c r="E197" s="55"/>
      <c r="F197" s="16"/>
    </row>
    <row r="198" spans="1:6" ht="15" hidden="1" thickBot="1" x14ac:dyDescent="0.25">
      <c r="A198" s="12"/>
      <c r="B198" s="13" t="s">
        <v>3</v>
      </c>
      <c r="C198" s="83" t="s">
        <v>4</v>
      </c>
      <c r="D198" s="18">
        <v>5.6082000000000001</v>
      </c>
      <c r="E198" s="55"/>
      <c r="F198" s="16"/>
    </row>
    <row r="199" spans="1:6" ht="15" hidden="1" thickBot="1" x14ac:dyDescent="0.25">
      <c r="A199" s="12"/>
      <c r="B199" s="19" t="s">
        <v>5</v>
      </c>
      <c r="C199" s="83" t="s">
        <v>4</v>
      </c>
      <c r="D199" s="18">
        <v>5.3727</v>
      </c>
      <c r="E199" s="55"/>
      <c r="F199" s="16"/>
    </row>
    <row r="200" spans="1:6" ht="15" hidden="1" thickBot="1" x14ac:dyDescent="0.25">
      <c r="A200" s="12"/>
      <c r="B200" s="13" t="s">
        <v>6</v>
      </c>
      <c r="C200" s="83" t="s">
        <v>4</v>
      </c>
      <c r="D200" s="18">
        <v>5.1372</v>
      </c>
      <c r="E200" s="55"/>
      <c r="F200" s="16"/>
    </row>
    <row r="201" spans="1:6" s="3" customFormat="1" ht="15" hidden="1" thickBot="1" x14ac:dyDescent="0.25">
      <c r="A201" s="12"/>
      <c r="B201" s="13"/>
      <c r="C201" s="83"/>
      <c r="D201" s="88"/>
      <c r="E201" s="55"/>
      <c r="F201" s="16"/>
    </row>
    <row r="202" spans="1:6" ht="15" hidden="1" thickBot="1" x14ac:dyDescent="0.25">
      <c r="A202" s="8" t="s">
        <v>81</v>
      </c>
      <c r="B202" s="9"/>
      <c r="C202" s="83"/>
      <c r="D202" s="86"/>
      <c r="E202" s="55"/>
      <c r="F202" s="16"/>
    </row>
    <row r="203" spans="1:6" ht="15" hidden="1" thickBot="1" x14ac:dyDescent="0.25">
      <c r="A203" s="12"/>
      <c r="B203" s="13" t="s">
        <v>0</v>
      </c>
      <c r="C203" s="90" t="s">
        <v>1</v>
      </c>
      <c r="D203" s="15">
        <v>432.85</v>
      </c>
      <c r="E203" s="55"/>
      <c r="F203" s="16"/>
    </row>
    <row r="204" spans="1:6" ht="15" hidden="1" thickBot="1" x14ac:dyDescent="0.25">
      <c r="A204" s="12"/>
      <c r="B204" s="13" t="s">
        <v>2</v>
      </c>
      <c r="C204" s="90" t="s">
        <v>1</v>
      </c>
      <c r="D204" s="15">
        <v>293.13</v>
      </c>
      <c r="E204" s="55"/>
      <c r="F204" s="16"/>
    </row>
    <row r="205" spans="1:6" ht="15" hidden="1" thickBot="1" x14ac:dyDescent="0.25">
      <c r="A205" s="12"/>
      <c r="B205" s="13" t="s">
        <v>3</v>
      </c>
      <c r="C205" s="83" t="s">
        <v>4</v>
      </c>
      <c r="D205" s="18">
        <v>5.0663</v>
      </c>
      <c r="E205" s="55"/>
      <c r="F205" s="16"/>
    </row>
    <row r="206" spans="1:6" ht="15" hidden="1" thickBot="1" x14ac:dyDescent="0.25">
      <c r="A206" s="12"/>
      <c r="B206" s="19" t="s">
        <v>5</v>
      </c>
      <c r="C206" s="83" t="s">
        <v>4</v>
      </c>
      <c r="D206" s="18">
        <v>4.8535000000000004</v>
      </c>
      <c r="E206" s="55"/>
      <c r="F206" s="16"/>
    </row>
    <row r="207" spans="1:6" ht="15" hidden="1" thickBot="1" x14ac:dyDescent="0.25">
      <c r="A207" s="12"/>
      <c r="B207" s="13" t="s">
        <v>6</v>
      </c>
      <c r="C207" s="83" t="s">
        <v>4</v>
      </c>
      <c r="D207" s="18">
        <v>4.6407999999999996</v>
      </c>
      <c r="E207" s="55"/>
      <c r="F207" s="16"/>
    </row>
    <row r="208" spans="1:6" s="3" customFormat="1" ht="15" hidden="1" thickBot="1" x14ac:dyDescent="0.25">
      <c r="A208" s="12"/>
      <c r="B208" s="13"/>
      <c r="C208" s="83"/>
      <c r="D208" s="92"/>
      <c r="E208" s="55"/>
      <c r="F208" s="16"/>
    </row>
    <row r="209" spans="1:6" s="3" customFormat="1" ht="15" hidden="1" thickBot="1" x14ac:dyDescent="0.25">
      <c r="A209" s="12"/>
      <c r="B209" s="13"/>
      <c r="C209" s="83"/>
      <c r="D209" s="88"/>
      <c r="E209" s="55"/>
      <c r="F209" s="16"/>
    </row>
    <row r="210" spans="1:6" ht="15" hidden="1" thickBot="1" x14ac:dyDescent="0.25">
      <c r="A210" s="8" t="s">
        <v>82</v>
      </c>
      <c r="B210" s="9"/>
      <c r="C210" s="83"/>
      <c r="D210" s="86"/>
      <c r="E210" s="55"/>
      <c r="F210" s="16"/>
    </row>
    <row r="211" spans="1:6" ht="15" hidden="1" thickBot="1" x14ac:dyDescent="0.25">
      <c r="A211" s="12"/>
      <c r="B211" s="13" t="s">
        <v>0</v>
      </c>
      <c r="C211" s="90" t="s">
        <v>1</v>
      </c>
      <c r="D211" s="15">
        <v>161.26</v>
      </c>
      <c r="E211" s="55"/>
      <c r="F211" s="16"/>
    </row>
    <row r="212" spans="1:6" ht="15" hidden="1" thickBot="1" x14ac:dyDescent="0.25">
      <c r="A212" s="12"/>
      <c r="B212" s="13" t="s">
        <v>2</v>
      </c>
      <c r="C212" s="90" t="s">
        <v>1</v>
      </c>
      <c r="D212" s="15">
        <v>74.17</v>
      </c>
      <c r="E212" s="55"/>
      <c r="F212" s="16"/>
    </row>
    <row r="213" spans="1:6" ht="15" hidden="1" thickBot="1" x14ac:dyDescent="0.25">
      <c r="A213" s="12"/>
      <c r="B213" s="13" t="s">
        <v>3</v>
      </c>
      <c r="C213" s="83" t="s">
        <v>4</v>
      </c>
      <c r="D213" s="18">
        <v>4.8712</v>
      </c>
      <c r="E213" s="55"/>
      <c r="F213" s="16"/>
    </row>
    <row r="214" spans="1:6" ht="15" hidden="1" thickBot="1" x14ac:dyDescent="0.25">
      <c r="A214" s="12"/>
      <c r="B214" s="19" t="s">
        <v>5</v>
      </c>
      <c r="C214" s="83" t="s">
        <v>4</v>
      </c>
      <c r="D214" s="18">
        <v>4.6666999999999996</v>
      </c>
      <c r="E214" s="55"/>
      <c r="F214" s="16"/>
    </row>
    <row r="215" spans="1:6" ht="15" hidden="1" thickBot="1" x14ac:dyDescent="0.25">
      <c r="A215" s="12"/>
      <c r="B215" s="13" t="s">
        <v>6</v>
      </c>
      <c r="C215" s="83" t="s">
        <v>4</v>
      </c>
      <c r="D215" s="18">
        <v>4.4621000000000004</v>
      </c>
      <c r="E215" s="55"/>
      <c r="F215" s="16"/>
    </row>
    <row r="216" spans="1:6" s="3" customFormat="1" ht="15" hidden="1" thickBot="1" x14ac:dyDescent="0.25">
      <c r="A216" s="12"/>
      <c r="B216" s="13"/>
      <c r="C216" s="83"/>
      <c r="D216" s="92"/>
      <c r="E216" s="55"/>
      <c r="F216" s="16"/>
    </row>
    <row r="217" spans="1:6" ht="15" hidden="1" thickBot="1" x14ac:dyDescent="0.25">
      <c r="A217" s="8" t="s">
        <v>83</v>
      </c>
      <c r="B217" s="9"/>
      <c r="C217" s="83"/>
      <c r="D217" s="86"/>
      <c r="E217" s="55"/>
      <c r="F217" s="16"/>
    </row>
    <row r="218" spans="1:6" ht="15" hidden="1" thickBot="1" x14ac:dyDescent="0.25">
      <c r="A218" s="12"/>
      <c r="B218" s="13" t="s">
        <v>0</v>
      </c>
      <c r="C218" s="90" t="s">
        <v>1</v>
      </c>
      <c r="D218" s="15">
        <v>563.86</v>
      </c>
      <c r="E218" s="55"/>
      <c r="F218" s="16"/>
    </row>
    <row r="219" spans="1:6" ht="15" hidden="1" thickBot="1" x14ac:dyDescent="0.25">
      <c r="A219" s="12"/>
      <c r="B219" s="13" t="s">
        <v>2</v>
      </c>
      <c r="C219" s="90" t="s">
        <v>1</v>
      </c>
      <c r="D219" s="15">
        <v>394.17</v>
      </c>
      <c r="E219" s="55"/>
      <c r="F219" s="16"/>
    </row>
    <row r="220" spans="1:6" ht="15" hidden="1" thickBot="1" x14ac:dyDescent="0.25">
      <c r="A220" s="12"/>
      <c r="B220" s="13" t="s">
        <v>3</v>
      </c>
      <c r="C220" s="83" t="s">
        <v>4</v>
      </c>
      <c r="D220" s="18">
        <v>5.6082000000000001</v>
      </c>
      <c r="E220" s="55"/>
      <c r="F220" s="16"/>
    </row>
    <row r="221" spans="1:6" ht="15" hidden="1" thickBot="1" x14ac:dyDescent="0.25">
      <c r="A221" s="12"/>
      <c r="B221" s="19" t="s">
        <v>5</v>
      </c>
      <c r="C221" s="83" t="s">
        <v>4</v>
      </c>
      <c r="D221" s="18">
        <v>5.3727</v>
      </c>
      <c r="E221" s="55"/>
      <c r="F221" s="16"/>
    </row>
    <row r="222" spans="1:6" ht="15" hidden="1" thickBot="1" x14ac:dyDescent="0.25">
      <c r="A222" s="12"/>
      <c r="B222" s="13" t="s">
        <v>6</v>
      </c>
      <c r="C222" s="83" t="s">
        <v>4</v>
      </c>
      <c r="D222" s="18">
        <v>5.1372</v>
      </c>
      <c r="E222" s="55"/>
      <c r="F222" s="16"/>
    </row>
    <row r="223" spans="1:6" s="3" customFormat="1" ht="15" hidden="1" thickBot="1" x14ac:dyDescent="0.25">
      <c r="A223" s="12"/>
      <c r="B223" s="13"/>
      <c r="C223" s="83"/>
      <c r="D223" s="88"/>
      <c r="E223" s="55"/>
      <c r="F223" s="16"/>
    </row>
    <row r="224" spans="1:6" ht="15" hidden="1" thickBot="1" x14ac:dyDescent="0.25">
      <c r="A224" s="8" t="s">
        <v>84</v>
      </c>
      <c r="B224" s="9"/>
      <c r="C224" s="83"/>
      <c r="D224" s="86"/>
      <c r="E224" s="55"/>
      <c r="F224" s="16"/>
    </row>
    <row r="225" spans="1:6" ht="15" hidden="1" thickBot="1" x14ac:dyDescent="0.25">
      <c r="A225" s="12"/>
      <c r="B225" s="13" t="s">
        <v>0</v>
      </c>
      <c r="C225" s="90" t="s">
        <v>1</v>
      </c>
      <c r="D225" s="15">
        <v>432.85</v>
      </c>
      <c r="E225" s="55"/>
      <c r="F225" s="16"/>
    </row>
    <row r="226" spans="1:6" ht="15" hidden="1" thickBot="1" x14ac:dyDescent="0.25">
      <c r="A226" s="12"/>
      <c r="B226" s="13" t="s">
        <v>2</v>
      </c>
      <c r="C226" s="90" t="s">
        <v>1</v>
      </c>
      <c r="D226" s="15">
        <v>293.13</v>
      </c>
      <c r="E226" s="55"/>
      <c r="F226" s="16"/>
    </row>
    <row r="227" spans="1:6" ht="15" hidden="1" thickBot="1" x14ac:dyDescent="0.25">
      <c r="A227" s="12"/>
      <c r="B227" s="13" t="s">
        <v>3</v>
      </c>
      <c r="C227" s="83" t="s">
        <v>4</v>
      </c>
      <c r="D227" s="18">
        <v>5.0663</v>
      </c>
      <c r="E227" s="55"/>
      <c r="F227" s="16"/>
    </row>
    <row r="228" spans="1:6" ht="15" hidden="1" thickBot="1" x14ac:dyDescent="0.25">
      <c r="A228" s="12"/>
      <c r="B228" s="19" t="s">
        <v>5</v>
      </c>
      <c r="C228" s="83" t="s">
        <v>4</v>
      </c>
      <c r="D228" s="18">
        <v>4.8535000000000004</v>
      </c>
      <c r="E228" s="55"/>
      <c r="F228" s="16"/>
    </row>
    <row r="229" spans="1:6" ht="15" hidden="1" thickBot="1" x14ac:dyDescent="0.25">
      <c r="A229" s="12"/>
      <c r="B229" s="13" t="s">
        <v>6</v>
      </c>
      <c r="C229" s="83" t="s">
        <v>4</v>
      </c>
      <c r="D229" s="18">
        <v>4.6407999999999996</v>
      </c>
      <c r="E229" s="55"/>
      <c r="F229" s="16"/>
    </row>
    <row r="230" spans="1:6" s="3" customFormat="1" ht="15" hidden="1" thickBot="1" x14ac:dyDescent="0.25">
      <c r="A230" s="12"/>
      <c r="B230" s="13"/>
      <c r="C230" s="83"/>
      <c r="D230" s="88"/>
      <c r="E230" s="55"/>
      <c r="F230" s="16"/>
    </row>
    <row r="231" spans="1:6" ht="15" hidden="1" thickBot="1" x14ac:dyDescent="0.25">
      <c r="A231" s="8" t="s">
        <v>85</v>
      </c>
      <c r="B231" s="9"/>
      <c r="C231" s="83"/>
      <c r="D231" s="86"/>
      <c r="E231" s="55"/>
      <c r="F231" s="16"/>
    </row>
    <row r="232" spans="1:6" ht="15" hidden="1" thickBot="1" x14ac:dyDescent="0.25">
      <c r="A232" s="12"/>
      <c r="B232" s="13" t="s">
        <v>0</v>
      </c>
      <c r="C232" s="90" t="s">
        <v>1</v>
      </c>
      <c r="D232" s="15">
        <v>161.26</v>
      </c>
      <c r="E232" s="55"/>
      <c r="F232" s="16"/>
    </row>
    <row r="233" spans="1:6" ht="15" hidden="1" thickBot="1" x14ac:dyDescent="0.25">
      <c r="A233" s="12"/>
      <c r="B233" s="13" t="s">
        <v>2</v>
      </c>
      <c r="C233" s="90" t="s">
        <v>1</v>
      </c>
      <c r="D233" s="15">
        <v>74.17</v>
      </c>
      <c r="E233" s="55"/>
      <c r="F233" s="16"/>
    </row>
    <row r="234" spans="1:6" ht="15" hidden="1" thickBot="1" x14ac:dyDescent="0.25">
      <c r="A234" s="12"/>
      <c r="B234" s="13" t="s">
        <v>3</v>
      </c>
      <c r="C234" s="83" t="s">
        <v>4</v>
      </c>
      <c r="D234" s="18">
        <v>4.8712</v>
      </c>
      <c r="E234" s="55"/>
      <c r="F234" s="16"/>
    </row>
    <row r="235" spans="1:6" ht="15" hidden="1" thickBot="1" x14ac:dyDescent="0.25">
      <c r="A235" s="12"/>
      <c r="B235" s="19" t="s">
        <v>5</v>
      </c>
      <c r="C235" s="83" t="s">
        <v>4</v>
      </c>
      <c r="D235" s="18">
        <v>4.6666999999999996</v>
      </c>
      <c r="E235" s="55"/>
      <c r="F235" s="16"/>
    </row>
    <row r="236" spans="1:6" ht="15" hidden="1" thickBot="1" x14ac:dyDescent="0.25">
      <c r="A236" s="12"/>
      <c r="B236" s="13" t="s">
        <v>6</v>
      </c>
      <c r="C236" s="83" t="s">
        <v>4</v>
      </c>
      <c r="D236" s="18">
        <v>4.4621000000000004</v>
      </c>
      <c r="E236" s="55"/>
      <c r="F236" s="16"/>
    </row>
    <row r="237" spans="1:6" s="3" customFormat="1" ht="15" hidden="1" thickBot="1" x14ac:dyDescent="0.25">
      <c r="A237" s="32"/>
      <c r="B237" s="33"/>
      <c r="C237" s="93"/>
      <c r="D237" s="94"/>
      <c r="E237" s="55"/>
      <c r="F237" s="16"/>
    </row>
    <row r="238" spans="1:6" ht="15" hidden="1" thickBot="1" x14ac:dyDescent="0.25">
      <c r="A238" s="28" t="s">
        <v>404</v>
      </c>
      <c r="B238" s="29"/>
      <c r="C238" s="93"/>
      <c r="D238" s="95"/>
      <c r="E238" s="55"/>
      <c r="F238" s="16"/>
    </row>
    <row r="239" spans="1:6" ht="15" hidden="1" thickBot="1" x14ac:dyDescent="0.25">
      <c r="A239" s="32"/>
      <c r="B239" s="33" t="s">
        <v>0</v>
      </c>
      <c r="C239" s="96" t="s">
        <v>1</v>
      </c>
      <c r="D239" s="43">
        <v>563.86</v>
      </c>
      <c r="E239" s="55"/>
      <c r="F239" s="16"/>
    </row>
    <row r="240" spans="1:6" ht="15" hidden="1" thickBot="1" x14ac:dyDescent="0.25">
      <c r="A240" s="32"/>
      <c r="B240" s="33" t="s">
        <v>2</v>
      </c>
      <c r="C240" s="96" t="s">
        <v>1</v>
      </c>
      <c r="D240" s="43">
        <v>394.17</v>
      </c>
      <c r="E240" s="55"/>
      <c r="F240" s="16"/>
    </row>
    <row r="241" spans="1:6" ht="15" hidden="1" thickBot="1" x14ac:dyDescent="0.25">
      <c r="A241" s="32"/>
      <c r="B241" s="33" t="s">
        <v>3</v>
      </c>
      <c r="C241" s="93" t="s">
        <v>4</v>
      </c>
      <c r="D241" s="35">
        <v>5.8627000000000002</v>
      </c>
      <c r="E241" s="55"/>
      <c r="F241" s="16"/>
    </row>
    <row r="242" spans="1:6" ht="15" hidden="1" thickBot="1" x14ac:dyDescent="0.25">
      <c r="A242" s="32"/>
      <c r="B242" s="36" t="s">
        <v>5</v>
      </c>
      <c r="C242" s="93" t="s">
        <v>4</v>
      </c>
      <c r="D242" s="35">
        <v>5.6307</v>
      </c>
      <c r="E242" s="55"/>
      <c r="F242" s="16"/>
    </row>
    <row r="243" spans="1:6" ht="15" hidden="1" thickBot="1" x14ac:dyDescent="0.25">
      <c r="A243" s="32"/>
      <c r="B243" s="33" t="s">
        <v>6</v>
      </c>
      <c r="C243" s="93" t="s">
        <v>4</v>
      </c>
      <c r="D243" s="35">
        <v>5.3963999999999999</v>
      </c>
      <c r="E243" s="55"/>
      <c r="F243" s="16"/>
    </row>
    <row r="244" spans="1:6" s="3" customFormat="1" ht="15" hidden="1" thickBot="1" x14ac:dyDescent="0.25">
      <c r="A244" s="32"/>
      <c r="B244" s="33"/>
      <c r="C244" s="93"/>
      <c r="D244" s="97"/>
      <c r="E244" s="55"/>
      <c r="F244" s="16"/>
    </row>
    <row r="245" spans="1:6" ht="15" hidden="1" thickBot="1" x14ac:dyDescent="0.25">
      <c r="A245" s="28" t="s">
        <v>403</v>
      </c>
      <c r="B245" s="29"/>
      <c r="C245" s="93"/>
      <c r="D245" s="95"/>
      <c r="E245" s="55"/>
      <c r="F245" s="16"/>
    </row>
    <row r="246" spans="1:6" ht="15" hidden="1" thickBot="1" x14ac:dyDescent="0.25">
      <c r="A246" s="32"/>
      <c r="B246" s="33" t="s">
        <v>0</v>
      </c>
      <c r="C246" s="96" t="s">
        <v>1</v>
      </c>
      <c r="D246" s="43">
        <v>432.85</v>
      </c>
      <c r="E246" s="55"/>
      <c r="F246" s="16"/>
    </row>
    <row r="247" spans="1:6" ht="15" hidden="1" thickBot="1" x14ac:dyDescent="0.25">
      <c r="A247" s="32"/>
      <c r="B247" s="33" t="s">
        <v>2</v>
      </c>
      <c r="C247" s="96" t="s">
        <v>1</v>
      </c>
      <c r="D247" s="43">
        <v>293.13</v>
      </c>
      <c r="E247" s="55"/>
      <c r="F247" s="16"/>
    </row>
    <row r="248" spans="1:6" ht="15" hidden="1" thickBot="1" x14ac:dyDescent="0.25">
      <c r="A248" s="32"/>
      <c r="B248" s="33" t="s">
        <v>3</v>
      </c>
      <c r="C248" s="93" t="s">
        <v>4</v>
      </c>
      <c r="D248" s="35">
        <v>5.2961999999999998</v>
      </c>
      <c r="E248" s="55"/>
      <c r="F248" s="16"/>
    </row>
    <row r="249" spans="1:6" ht="15" hidden="1" thickBot="1" x14ac:dyDescent="0.25">
      <c r="A249" s="32"/>
      <c r="B249" s="36" t="s">
        <v>5</v>
      </c>
      <c r="C249" s="93" t="s">
        <v>4</v>
      </c>
      <c r="D249" s="35">
        <v>5.0865999999999998</v>
      </c>
      <c r="E249" s="55"/>
      <c r="F249" s="16"/>
    </row>
    <row r="250" spans="1:6" ht="15" hidden="1" thickBot="1" x14ac:dyDescent="0.25">
      <c r="A250" s="32"/>
      <c r="B250" s="33" t="s">
        <v>6</v>
      </c>
      <c r="C250" s="93" t="s">
        <v>4</v>
      </c>
      <c r="D250" s="35">
        <v>4.8749000000000002</v>
      </c>
      <c r="E250" s="55"/>
      <c r="F250" s="16"/>
    </row>
    <row r="251" spans="1:6" s="3" customFormat="1" ht="15" hidden="1" thickBot="1" x14ac:dyDescent="0.25">
      <c r="A251" s="32"/>
      <c r="B251" s="33"/>
      <c r="C251" s="93"/>
      <c r="D251" s="97"/>
      <c r="E251" s="55"/>
      <c r="F251" s="16"/>
    </row>
    <row r="252" spans="1:6" ht="15" hidden="1" thickBot="1" x14ac:dyDescent="0.25">
      <c r="A252" s="28" t="s">
        <v>402</v>
      </c>
      <c r="B252" s="29"/>
      <c r="C252" s="93"/>
      <c r="D252" s="95"/>
      <c r="E252" s="55"/>
      <c r="F252" s="16"/>
    </row>
    <row r="253" spans="1:6" ht="15" hidden="1" thickBot="1" x14ac:dyDescent="0.25">
      <c r="A253" s="32"/>
      <c r="B253" s="33" t="s">
        <v>0</v>
      </c>
      <c r="C253" s="96" t="s">
        <v>1</v>
      </c>
      <c r="D253" s="43">
        <v>161.26</v>
      </c>
      <c r="E253" s="55"/>
      <c r="F253" s="16"/>
    </row>
    <row r="254" spans="1:6" ht="15" hidden="1" thickBot="1" x14ac:dyDescent="0.25">
      <c r="A254" s="32"/>
      <c r="B254" s="33" t="s">
        <v>2</v>
      </c>
      <c r="C254" s="96" t="s">
        <v>1</v>
      </c>
      <c r="D254" s="43">
        <v>74.17</v>
      </c>
      <c r="E254" s="55"/>
      <c r="F254" s="16"/>
    </row>
    <row r="255" spans="1:6" ht="15" hidden="1" thickBot="1" x14ac:dyDescent="0.25">
      <c r="A255" s="32"/>
      <c r="B255" s="33" t="s">
        <v>3</v>
      </c>
      <c r="C255" s="93" t="s">
        <v>4</v>
      </c>
      <c r="D255" s="35">
        <v>5.0922999999999998</v>
      </c>
      <c r="E255" s="55"/>
      <c r="F255" s="16"/>
    </row>
    <row r="256" spans="1:6" ht="15" hidden="1" thickBot="1" x14ac:dyDescent="0.25">
      <c r="A256" s="32"/>
      <c r="B256" s="36" t="s">
        <v>5</v>
      </c>
      <c r="C256" s="93" t="s">
        <v>4</v>
      </c>
      <c r="D256" s="35">
        <v>4.8907999999999996</v>
      </c>
      <c r="E256" s="55"/>
      <c r="F256" s="16"/>
    </row>
    <row r="257" spans="1:6" ht="15" hidden="1" thickBot="1" x14ac:dyDescent="0.25">
      <c r="A257" s="32"/>
      <c r="B257" s="33" t="s">
        <v>6</v>
      </c>
      <c r="C257" s="93" t="s">
        <v>4</v>
      </c>
      <c r="D257" s="35">
        <v>4.6871999999999998</v>
      </c>
      <c r="E257" s="55"/>
      <c r="F257" s="16"/>
    </row>
    <row r="258" spans="1:6" s="3" customFormat="1" ht="15" hidden="1" thickBot="1" x14ac:dyDescent="0.25">
      <c r="A258" s="21"/>
      <c r="B258" s="98"/>
      <c r="C258" s="99"/>
      <c r="D258" s="82"/>
      <c r="E258" s="55"/>
      <c r="F258" s="16"/>
    </row>
    <row r="259" spans="1:6" s="3" customFormat="1" x14ac:dyDescent="0.2">
      <c r="A259" s="5"/>
      <c r="B259" s="51"/>
      <c r="C259" s="100"/>
      <c r="D259" s="101"/>
      <c r="E259" s="55"/>
      <c r="F259" s="16"/>
    </row>
    <row r="260" spans="1:6" ht="15.75" x14ac:dyDescent="0.25">
      <c r="A260" s="12"/>
      <c r="B260" s="102" t="s">
        <v>8</v>
      </c>
      <c r="C260" s="53"/>
      <c r="D260" s="86"/>
      <c r="E260" s="55"/>
      <c r="F260" s="16"/>
    </row>
    <row r="261" spans="1:6" s="3" customFormat="1" x14ac:dyDescent="0.2">
      <c r="A261" s="12"/>
      <c r="B261" s="103"/>
      <c r="C261" s="53"/>
      <c r="D261" s="88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86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10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104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10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104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10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10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104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10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104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10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104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10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104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v>127.66800000000001</v>
      </c>
      <c r="E307" s="55"/>
      <c r="F307" s="16"/>
    </row>
    <row r="308" spans="1:6" s="3" customFormat="1" x14ac:dyDescent="0.2">
      <c r="A308" s="87"/>
      <c r="B308" s="106"/>
      <c r="C308" s="53"/>
      <c r="D308" s="88"/>
      <c r="E308" s="55"/>
      <c r="F308" s="16"/>
    </row>
    <row r="309" spans="1:6" s="3" customFormat="1" x14ac:dyDescent="0.2">
      <c r="A309" s="8" t="s">
        <v>96</v>
      </c>
      <c r="B309" s="9"/>
      <c r="C309" s="89"/>
      <c r="D309" s="88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104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104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104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104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104">
        <v>656.04</v>
      </c>
      <c r="E314" s="55"/>
      <c r="F314" s="16"/>
    </row>
    <row r="315" spans="1:6" s="3" customFormat="1" x14ac:dyDescent="0.2">
      <c r="A315" s="12"/>
      <c r="B315" s="13"/>
      <c r="C315" s="91"/>
      <c r="D315" s="88"/>
      <c r="E315" s="55"/>
      <c r="F315" s="16"/>
    </row>
    <row r="316" spans="1:6" s="3" customFormat="1" x14ac:dyDescent="0.2">
      <c r="A316" s="8" t="s">
        <v>97</v>
      </c>
      <c r="B316" s="9"/>
      <c r="C316" s="89"/>
      <c r="D316" s="88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104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104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104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104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104">
        <v>247.22</v>
      </c>
      <c r="E321" s="55"/>
      <c r="F321" s="16"/>
    </row>
    <row r="322" spans="1:6" s="3" customFormat="1" x14ac:dyDescent="0.2">
      <c r="A322" s="12"/>
      <c r="B322" s="13"/>
      <c r="C322" s="91"/>
      <c r="D322" s="104"/>
      <c r="E322" s="55"/>
      <c r="F322" s="16"/>
    </row>
    <row r="323" spans="1:6" s="3" customFormat="1" x14ac:dyDescent="0.2">
      <c r="A323" s="8" t="s">
        <v>98</v>
      </c>
      <c r="B323" s="9"/>
      <c r="C323" s="89"/>
      <c r="D323" s="104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104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104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104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104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104">
        <v>100.09</v>
      </c>
      <c r="E328" s="55"/>
      <c r="F328" s="16"/>
    </row>
    <row r="329" spans="1:6" s="3" customFormat="1" x14ac:dyDescent="0.2">
      <c r="A329" s="12"/>
      <c r="B329" s="13"/>
      <c r="C329" s="83"/>
      <c r="E329" s="55"/>
      <c r="F329" s="16"/>
    </row>
    <row r="330" spans="1:6" s="3" customFormat="1" x14ac:dyDescent="0.2">
      <c r="A330" s="8" t="s">
        <v>99</v>
      </c>
      <c r="B330" s="9"/>
      <c r="C330" s="89"/>
      <c r="D330" s="104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104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104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104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104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104">
        <v>656.04</v>
      </c>
      <c r="E335" s="55"/>
      <c r="F335" s="16"/>
    </row>
    <row r="336" spans="1:6" s="3" customFormat="1" x14ac:dyDescent="0.2">
      <c r="A336" s="12"/>
      <c r="B336" s="13"/>
      <c r="C336" s="91"/>
      <c r="D336" s="104"/>
      <c r="E336" s="55"/>
      <c r="F336" s="16"/>
    </row>
    <row r="337" spans="1:6" s="3" customFormat="1" x14ac:dyDescent="0.2">
      <c r="A337" s="8" t="s">
        <v>100</v>
      </c>
      <c r="B337" s="9"/>
      <c r="C337" s="89"/>
      <c r="D337" s="104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104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104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104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104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104">
        <v>247.22</v>
      </c>
      <c r="E342" s="55"/>
      <c r="F342" s="16"/>
    </row>
    <row r="343" spans="1:6" s="3" customFormat="1" x14ac:dyDescent="0.2">
      <c r="A343" s="12"/>
      <c r="B343" s="13"/>
      <c r="C343" s="91"/>
      <c r="D343" s="104"/>
      <c r="E343" s="55"/>
      <c r="F343" s="16"/>
    </row>
    <row r="344" spans="1:6" s="3" customFormat="1" x14ac:dyDescent="0.2">
      <c r="A344" s="8" t="s">
        <v>101</v>
      </c>
      <c r="B344" s="9"/>
      <c r="C344" s="89"/>
      <c r="D344" s="104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104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104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104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104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104">
        <v>100.09</v>
      </c>
      <c r="E349" s="55"/>
      <c r="F349" s="16"/>
    </row>
    <row r="350" spans="1:6" s="3" customFormat="1" ht="15" thickBot="1" x14ac:dyDescent="0.25">
      <c r="A350" s="21"/>
      <c r="B350" s="98"/>
      <c r="C350" s="81"/>
      <c r="D350" s="126"/>
      <c r="E350" s="55"/>
      <c r="F350" s="16"/>
    </row>
    <row r="351" spans="1:6" s="3" customFormat="1" hidden="1" x14ac:dyDescent="0.2">
      <c r="A351" s="8" t="s">
        <v>102</v>
      </c>
      <c r="B351" s="9"/>
      <c r="C351" s="89"/>
      <c r="D351" s="88"/>
      <c r="E351" s="55"/>
      <c r="F351" s="16"/>
    </row>
    <row r="352" spans="1:6" s="3" customFormat="1" hidden="1" x14ac:dyDescent="0.2">
      <c r="A352" s="12"/>
      <c r="B352" s="13" t="s">
        <v>0</v>
      </c>
      <c r="C352" s="10" t="s">
        <v>9</v>
      </c>
      <c r="D352" s="104">
        <v>495077.56</v>
      </c>
      <c r="E352" s="55"/>
      <c r="F352" s="16"/>
    </row>
    <row r="353" spans="1:6" s="3" customFormat="1" hidden="1" x14ac:dyDescent="0.2">
      <c r="A353" s="12"/>
      <c r="B353" s="13" t="s">
        <v>2</v>
      </c>
      <c r="C353" s="10" t="s">
        <v>9</v>
      </c>
      <c r="D353" s="104">
        <v>394168.59</v>
      </c>
      <c r="E353" s="55"/>
      <c r="F353" s="16"/>
    </row>
    <row r="354" spans="1:6" s="3" customFormat="1" hidden="1" x14ac:dyDescent="0.2">
      <c r="A354" s="12"/>
      <c r="B354" s="13" t="s">
        <v>3</v>
      </c>
      <c r="C354" s="10" t="s">
        <v>10</v>
      </c>
      <c r="D354" s="104">
        <v>869.67</v>
      </c>
      <c r="E354" s="55"/>
      <c r="F354" s="16"/>
    </row>
    <row r="355" spans="1:6" s="3" customFormat="1" hidden="1" x14ac:dyDescent="0.2">
      <c r="A355" s="12"/>
      <c r="B355" s="19" t="s">
        <v>5</v>
      </c>
      <c r="C355" s="10" t="s">
        <v>10</v>
      </c>
      <c r="D355" s="104">
        <v>833.15</v>
      </c>
      <c r="E355" s="55"/>
      <c r="F355" s="16"/>
    </row>
    <row r="356" spans="1:6" s="3" customFormat="1" hidden="1" x14ac:dyDescent="0.2">
      <c r="A356" s="12"/>
      <c r="B356" s="13" t="s">
        <v>6</v>
      </c>
      <c r="C356" s="10" t="s">
        <v>10</v>
      </c>
      <c r="D356" s="104">
        <v>796.63</v>
      </c>
      <c r="E356" s="55"/>
      <c r="F356" s="16"/>
    </row>
    <row r="357" spans="1:6" s="3" customFormat="1" hidden="1" x14ac:dyDescent="0.2">
      <c r="A357" s="12"/>
      <c r="B357" s="13"/>
      <c r="C357" s="91"/>
      <c r="D357" s="88"/>
      <c r="E357" s="55"/>
      <c r="F357" s="16"/>
    </row>
    <row r="358" spans="1:6" s="3" customFormat="1" hidden="1" x14ac:dyDescent="0.2">
      <c r="A358" s="8" t="s">
        <v>103</v>
      </c>
      <c r="B358" s="9"/>
      <c r="C358" s="89"/>
      <c r="D358" s="88"/>
      <c r="E358" s="55"/>
      <c r="F358" s="16"/>
    </row>
    <row r="359" spans="1:6" s="3" customFormat="1" hidden="1" x14ac:dyDescent="0.2">
      <c r="A359" s="12"/>
      <c r="B359" s="13" t="s">
        <v>0</v>
      </c>
      <c r="C359" s="10" t="s">
        <v>9</v>
      </c>
      <c r="D359" s="104">
        <v>364071.99</v>
      </c>
      <c r="E359" s="55"/>
      <c r="F359" s="16"/>
    </row>
    <row r="360" spans="1:6" s="3" customFormat="1" hidden="1" x14ac:dyDescent="0.2">
      <c r="A360" s="12"/>
      <c r="B360" s="13" t="s">
        <v>2</v>
      </c>
      <c r="C360" s="10" t="s">
        <v>9</v>
      </c>
      <c r="D360" s="104">
        <v>293131.65999999997</v>
      </c>
      <c r="E360" s="55"/>
      <c r="F360" s="16"/>
    </row>
    <row r="361" spans="1:6" s="3" customFormat="1" hidden="1" x14ac:dyDescent="0.2">
      <c r="A361" s="12"/>
      <c r="B361" s="13" t="s">
        <v>3</v>
      </c>
      <c r="C361" s="10" t="s">
        <v>10</v>
      </c>
      <c r="D361" s="104">
        <v>327.72</v>
      </c>
      <c r="E361" s="55"/>
      <c r="F361" s="16"/>
    </row>
    <row r="362" spans="1:6" s="3" customFormat="1" hidden="1" x14ac:dyDescent="0.2">
      <c r="A362" s="12"/>
      <c r="B362" s="19" t="s">
        <v>5</v>
      </c>
      <c r="C362" s="10" t="s">
        <v>10</v>
      </c>
      <c r="D362" s="104">
        <v>313.95999999999998</v>
      </c>
      <c r="E362" s="55"/>
      <c r="F362" s="16"/>
    </row>
    <row r="363" spans="1:6" s="3" customFormat="1" hidden="1" x14ac:dyDescent="0.2">
      <c r="A363" s="12"/>
      <c r="B363" s="13" t="s">
        <v>6</v>
      </c>
      <c r="C363" s="10" t="s">
        <v>10</v>
      </c>
      <c r="D363" s="104">
        <v>300.2</v>
      </c>
      <c r="E363" s="55"/>
      <c r="F363" s="16"/>
    </row>
    <row r="364" spans="1:6" s="3" customFormat="1" hidden="1" x14ac:dyDescent="0.2">
      <c r="A364" s="12"/>
      <c r="B364" s="13"/>
      <c r="C364" s="91"/>
      <c r="D364" s="88"/>
      <c r="E364" s="55"/>
      <c r="F364" s="16"/>
    </row>
    <row r="365" spans="1:6" s="3" customFormat="1" hidden="1" x14ac:dyDescent="0.2">
      <c r="A365" s="8" t="s">
        <v>104</v>
      </c>
      <c r="B365" s="9"/>
      <c r="C365" s="89"/>
      <c r="D365" s="88"/>
      <c r="E365" s="55"/>
      <c r="F365" s="16"/>
    </row>
    <row r="366" spans="1:6" s="3" customFormat="1" hidden="1" x14ac:dyDescent="0.2">
      <c r="A366" s="12"/>
      <c r="B366" s="13" t="s">
        <v>0</v>
      </c>
      <c r="C366" s="10" t="s">
        <v>9</v>
      </c>
      <c r="D366" s="104">
        <v>92488.19</v>
      </c>
      <c r="E366" s="55"/>
      <c r="F366" s="16"/>
    </row>
    <row r="367" spans="1:6" s="3" customFormat="1" hidden="1" x14ac:dyDescent="0.2">
      <c r="A367" s="12"/>
      <c r="B367" s="13" t="s">
        <v>2</v>
      </c>
      <c r="C367" s="10" t="s">
        <v>9</v>
      </c>
      <c r="D367" s="104">
        <v>74170.77</v>
      </c>
      <c r="E367" s="55"/>
      <c r="F367" s="16"/>
    </row>
    <row r="368" spans="1:6" s="3" customFormat="1" hidden="1" x14ac:dyDescent="0.2">
      <c r="A368" s="12"/>
      <c r="B368" s="13" t="s">
        <v>3</v>
      </c>
      <c r="C368" s="10" t="s">
        <v>10</v>
      </c>
      <c r="D368" s="104">
        <v>132.68</v>
      </c>
      <c r="E368" s="55"/>
      <c r="F368" s="16"/>
    </row>
    <row r="369" spans="1:6" s="3" customFormat="1" hidden="1" x14ac:dyDescent="0.2">
      <c r="A369" s="12"/>
      <c r="B369" s="19" t="s">
        <v>5</v>
      </c>
      <c r="C369" s="10" t="s">
        <v>10</v>
      </c>
      <c r="D369" s="104">
        <v>127.11</v>
      </c>
      <c r="E369" s="55"/>
      <c r="F369" s="16"/>
    </row>
    <row r="370" spans="1:6" s="3" customFormat="1" hidden="1" x14ac:dyDescent="0.2">
      <c r="A370" s="12"/>
      <c r="B370" s="13" t="s">
        <v>6</v>
      </c>
      <c r="C370" s="10" t="s">
        <v>10</v>
      </c>
      <c r="D370" s="104">
        <v>121.54</v>
      </c>
      <c r="E370" s="55"/>
      <c r="F370" s="16"/>
    </row>
    <row r="371" spans="1:6" s="3" customFormat="1" hidden="1" x14ac:dyDescent="0.2">
      <c r="A371" s="12"/>
      <c r="B371" s="13"/>
      <c r="C371" s="83"/>
      <c r="D371" s="88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hidden="1" x14ac:dyDescent="0.2">
      <c r="A393" s="8" t="s">
        <v>108</v>
      </c>
      <c r="B393" s="9"/>
      <c r="C393" s="83"/>
      <c r="D393" s="88"/>
      <c r="E393" s="55"/>
      <c r="F393" s="16"/>
    </row>
    <row r="394" spans="1:6" s="3" customFormat="1" hidden="1" x14ac:dyDescent="0.2">
      <c r="A394" s="12"/>
      <c r="B394" s="13" t="s">
        <v>0</v>
      </c>
      <c r="C394" s="10" t="s">
        <v>9</v>
      </c>
      <c r="D394" s="104">
        <v>495077.56</v>
      </c>
      <c r="E394" s="55"/>
      <c r="F394" s="16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v>394168.59</v>
      </c>
      <c r="E395" s="55"/>
      <c r="F395" s="16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v>869.67</v>
      </c>
      <c r="E396" s="55"/>
      <c r="F396" s="16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v>833.15</v>
      </c>
      <c r="E397" s="55"/>
      <c r="F397" s="16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v>796.63</v>
      </c>
      <c r="E398" s="55"/>
      <c r="F398" s="16"/>
    </row>
    <row r="399" spans="1:6" s="3" customFormat="1" hidden="1" x14ac:dyDescent="0.2">
      <c r="A399" s="12"/>
      <c r="B399" s="13"/>
      <c r="C399" s="83"/>
      <c r="D399" s="88"/>
      <c r="E399" s="55"/>
      <c r="F399" s="16"/>
    </row>
    <row r="400" spans="1:6" s="3" customFormat="1" hidden="1" x14ac:dyDescent="0.2">
      <c r="A400" s="8" t="s">
        <v>109</v>
      </c>
      <c r="B400" s="9"/>
      <c r="C400" s="83"/>
      <c r="D400" s="88"/>
      <c r="E400" s="55"/>
      <c r="F400" s="16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v>364071.99</v>
      </c>
      <c r="E401" s="55"/>
      <c r="F401" s="16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v>293131.65999999997</v>
      </c>
      <c r="E402" s="55"/>
      <c r="F402" s="16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v>327.72</v>
      </c>
      <c r="E403" s="55"/>
      <c r="F403" s="16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v>313.95999999999998</v>
      </c>
      <c r="E404" s="55"/>
      <c r="F404" s="16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v>300.2</v>
      </c>
      <c r="E405" s="55"/>
      <c r="F405" s="16"/>
    </row>
    <row r="406" spans="1:6" s="3" customFormat="1" hidden="1" x14ac:dyDescent="0.2">
      <c r="A406" s="12"/>
      <c r="B406" s="13"/>
      <c r="C406" s="83"/>
      <c r="D406" s="88"/>
      <c r="E406" s="55"/>
      <c r="F406" s="16"/>
    </row>
    <row r="407" spans="1:6" s="3" customFormat="1" hidden="1" x14ac:dyDescent="0.2">
      <c r="A407" s="8" t="s">
        <v>110</v>
      </c>
      <c r="B407" s="9"/>
      <c r="C407" s="83"/>
      <c r="D407" s="88"/>
      <c r="E407" s="55"/>
      <c r="F407" s="16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v>92488.19</v>
      </c>
      <c r="E408" s="55"/>
      <c r="F408" s="16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v>74170.77</v>
      </c>
      <c r="E409" s="55"/>
      <c r="F409" s="16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v>132.68</v>
      </c>
      <c r="E410" s="55"/>
      <c r="F410" s="16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v>127.11</v>
      </c>
      <c r="E411" s="55"/>
      <c r="F411" s="16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v>121.54</v>
      </c>
      <c r="E412" s="55"/>
      <c r="F412" s="16"/>
    </row>
    <row r="413" spans="1:6" s="3" customFormat="1" hidden="1" x14ac:dyDescent="0.2">
      <c r="A413" s="32"/>
      <c r="B413" s="33"/>
      <c r="C413" s="93"/>
      <c r="D413" s="88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8" spans="1:10" x14ac:dyDescent="0.2">
      <c r="A478" s="488" t="e">
        <f>+'ANEXO 299 CB RDLP'!A478:D479</f>
        <v>#VALUE!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1" manualBreakCount="1">
    <brk id="165" max="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CB73-EBA7-4969-A221-D335A024CE1A}">
  <sheetPr>
    <tabColor rgb="FF0070C0"/>
  </sheetPr>
  <dimension ref="A1:G475"/>
  <sheetViews>
    <sheetView showGridLines="0" view="pageBreakPreview" topLeftCell="A313" zoomScale="80" zoomScaleNormal="100" zoomScaleSheetLayoutView="80" workbookViewId="0">
      <selection sqref="A1:D320"/>
    </sheetView>
  </sheetViews>
  <sheetFormatPr baseColWidth="10" defaultColWidth="11.42578125" defaultRowHeight="14.25" x14ac:dyDescent="0.2"/>
  <cols>
    <col min="1" max="1" width="17.140625" style="2" customWidth="1"/>
    <col min="2" max="2" width="49.28515625" style="2" customWidth="1"/>
    <col min="3" max="3" width="25" style="2" customWidth="1"/>
    <col min="4" max="4" width="22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432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4.25" customHeight="1" x14ac:dyDescent="0.2">
      <c r="A3" s="483" t="s">
        <v>154</v>
      </c>
      <c r="B3" s="483"/>
      <c r="C3" s="483"/>
      <c r="D3" s="483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149"/>
    </row>
    <row r="7" spans="1:7" x14ac:dyDescent="0.2">
      <c r="A7" s="8" t="s">
        <v>12</v>
      </c>
      <c r="B7" s="52"/>
      <c r="C7" s="150"/>
      <c r="D7" s="104"/>
    </row>
    <row r="8" spans="1:7" x14ac:dyDescent="0.2">
      <c r="A8" s="12"/>
      <c r="B8" s="54" t="s">
        <v>13</v>
      </c>
      <c r="C8" s="14" t="s">
        <v>14</v>
      </c>
      <c r="D8" s="104">
        <v>278.3</v>
      </c>
      <c r="E8" s="55"/>
      <c r="F8" s="62"/>
    </row>
    <row r="9" spans="1:7" x14ac:dyDescent="0.2">
      <c r="A9" s="12"/>
      <c r="B9" s="54" t="s">
        <v>15</v>
      </c>
      <c r="C9" s="10" t="s">
        <v>4</v>
      </c>
      <c r="D9" s="148">
        <v>0</v>
      </c>
      <c r="E9" s="55"/>
      <c r="F9" s="62"/>
      <c r="G9" s="17"/>
    </row>
    <row r="10" spans="1:7" s="3" customFormat="1" ht="12.75" x14ac:dyDescent="0.2">
      <c r="A10" s="12"/>
      <c r="B10" s="54"/>
      <c r="C10" s="57"/>
      <c r="D10" s="88"/>
      <c r="E10" s="55"/>
    </row>
    <row r="11" spans="1:7" x14ac:dyDescent="0.2">
      <c r="A11" s="8" t="s">
        <v>16</v>
      </c>
      <c r="B11" s="52"/>
      <c r="C11" s="48"/>
      <c r="D11" s="86"/>
      <c r="E11" s="55"/>
    </row>
    <row r="12" spans="1:7" x14ac:dyDescent="0.2">
      <c r="A12" s="12"/>
      <c r="B12" s="54" t="s">
        <v>17</v>
      </c>
      <c r="C12" s="14" t="s">
        <v>14</v>
      </c>
      <c r="D12" s="104">
        <v>709.57</v>
      </c>
      <c r="E12" s="55"/>
      <c r="F12" s="62"/>
    </row>
    <row r="13" spans="1:7" x14ac:dyDescent="0.2">
      <c r="A13" s="12"/>
      <c r="B13" s="54" t="s">
        <v>18</v>
      </c>
      <c r="C13" s="10" t="s">
        <v>4</v>
      </c>
      <c r="D13" s="78">
        <v>4.6604000000000001</v>
      </c>
      <c r="E13" s="55"/>
      <c r="F13" s="62"/>
    </row>
    <row r="14" spans="1:7" x14ac:dyDescent="0.2">
      <c r="A14" s="12"/>
      <c r="B14" s="54" t="s">
        <v>155</v>
      </c>
      <c r="C14" s="10" t="s">
        <v>4</v>
      </c>
      <c r="D14" s="148">
        <v>6.4852999999999996</v>
      </c>
      <c r="E14" s="55"/>
      <c r="F14" s="62"/>
    </row>
    <row r="15" spans="1:7" x14ac:dyDescent="0.2">
      <c r="A15" s="12"/>
      <c r="B15" s="54" t="s">
        <v>19</v>
      </c>
      <c r="C15" s="14" t="s">
        <v>14</v>
      </c>
      <c r="D15" s="104">
        <v>900.96</v>
      </c>
      <c r="E15" s="55"/>
      <c r="F15" s="62"/>
    </row>
    <row r="16" spans="1:7" x14ac:dyDescent="0.2">
      <c r="A16" s="12"/>
      <c r="B16" s="54" t="s">
        <v>20</v>
      </c>
      <c r="C16" s="10" t="s">
        <v>4</v>
      </c>
      <c r="D16" s="148">
        <v>6.5952999999999999</v>
      </c>
      <c r="E16" s="55"/>
      <c r="F16" s="62"/>
    </row>
    <row r="17" spans="1:6" x14ac:dyDescent="0.2">
      <c r="A17" s="12"/>
      <c r="B17" s="54" t="s">
        <v>21</v>
      </c>
      <c r="C17" s="14" t="s">
        <v>14</v>
      </c>
      <c r="D17" s="104">
        <v>1238.3399999999999</v>
      </c>
      <c r="E17" s="55"/>
      <c r="F17" s="62"/>
    </row>
    <row r="18" spans="1:6" x14ac:dyDescent="0.2">
      <c r="A18" s="12"/>
      <c r="B18" s="54" t="s">
        <v>22</v>
      </c>
      <c r="C18" s="10" t="s">
        <v>4</v>
      </c>
      <c r="D18" s="148">
        <v>6.9734999999999996</v>
      </c>
      <c r="E18" s="55"/>
      <c r="F18" s="62"/>
    </row>
    <row r="19" spans="1:6" x14ac:dyDescent="0.2">
      <c r="A19" s="12"/>
      <c r="B19" s="54" t="s">
        <v>23</v>
      </c>
      <c r="C19" s="14" t="s">
        <v>14</v>
      </c>
      <c r="D19" s="104">
        <v>1483.88</v>
      </c>
      <c r="E19" s="55"/>
      <c r="F19" s="62"/>
    </row>
    <row r="20" spans="1:6" x14ac:dyDescent="0.2">
      <c r="A20" s="12"/>
      <c r="B20" s="54" t="s">
        <v>24</v>
      </c>
      <c r="C20" s="10" t="s">
        <v>4</v>
      </c>
      <c r="D20" s="148">
        <v>7.1824000000000003</v>
      </c>
      <c r="E20" s="55"/>
      <c r="F20" s="62"/>
    </row>
    <row r="21" spans="1:6" x14ac:dyDescent="0.2">
      <c r="A21" s="12"/>
      <c r="B21" s="54" t="s">
        <v>25</v>
      </c>
      <c r="C21" s="14" t="s">
        <v>14</v>
      </c>
      <c r="D21" s="104">
        <v>2502.46</v>
      </c>
      <c r="E21" s="55"/>
      <c r="F21" s="62"/>
    </row>
    <row r="22" spans="1:6" x14ac:dyDescent="0.2">
      <c r="A22" s="12"/>
      <c r="B22" s="54" t="s">
        <v>26</v>
      </c>
      <c r="C22" s="10" t="s">
        <v>4</v>
      </c>
      <c r="D22" s="148">
        <v>8.0594000000000001</v>
      </c>
      <c r="E22" s="55"/>
      <c r="F22" s="62"/>
    </row>
    <row r="23" spans="1:6" x14ac:dyDescent="0.2">
      <c r="A23" s="12"/>
      <c r="B23" s="54" t="s">
        <v>27</v>
      </c>
      <c r="C23" s="14" t="s">
        <v>14</v>
      </c>
      <c r="D23" s="104">
        <v>3444.53</v>
      </c>
      <c r="E23" s="55"/>
      <c r="F23" s="62"/>
    </row>
    <row r="24" spans="1:6" x14ac:dyDescent="0.2">
      <c r="A24" s="12"/>
      <c r="B24" s="54" t="s">
        <v>28</v>
      </c>
      <c r="C24" s="10" t="s">
        <v>4</v>
      </c>
      <c r="D24" s="148">
        <v>8.7180999999999997</v>
      </c>
      <c r="E24" s="55"/>
      <c r="F24" s="62"/>
    </row>
    <row r="25" spans="1:6" x14ac:dyDescent="0.2">
      <c r="A25" s="12"/>
      <c r="B25" s="54" t="s">
        <v>29</v>
      </c>
      <c r="C25" s="14" t="s">
        <v>14</v>
      </c>
      <c r="D25" s="104">
        <v>4972.53</v>
      </c>
      <c r="E25" s="55"/>
      <c r="F25" s="62"/>
    </row>
    <row r="26" spans="1:6" x14ac:dyDescent="0.2">
      <c r="A26" s="12"/>
      <c r="B26" s="54" t="s">
        <v>30</v>
      </c>
      <c r="C26" s="10" t="s">
        <v>4</v>
      </c>
      <c r="D26" s="148">
        <v>9.1323000000000008</v>
      </c>
      <c r="E26" s="55"/>
      <c r="F26" s="62"/>
    </row>
    <row r="27" spans="1:6" x14ac:dyDescent="0.2">
      <c r="A27" s="12"/>
      <c r="B27" s="54" t="s">
        <v>31</v>
      </c>
      <c r="C27" s="14" t="s">
        <v>14</v>
      </c>
      <c r="D27" s="104">
        <v>5969.38</v>
      </c>
      <c r="E27" s="55"/>
      <c r="F27" s="62"/>
    </row>
    <row r="28" spans="1:6" x14ac:dyDescent="0.2">
      <c r="A28" s="12"/>
      <c r="B28" s="54" t="s">
        <v>32</v>
      </c>
      <c r="C28" s="10" t="s">
        <v>4</v>
      </c>
      <c r="D28" s="148">
        <v>9.218</v>
      </c>
      <c r="E28" s="55"/>
      <c r="F28" s="62"/>
    </row>
    <row r="29" spans="1:6" s="3" customFormat="1" ht="12.75" x14ac:dyDescent="0.2">
      <c r="A29" s="12"/>
      <c r="B29" s="54"/>
      <c r="C29" s="57"/>
      <c r="D29" s="88"/>
      <c r="E29" s="55"/>
    </row>
    <row r="30" spans="1:6" x14ac:dyDescent="0.2">
      <c r="A30" s="28" t="s">
        <v>45</v>
      </c>
      <c r="B30" s="70"/>
      <c r="C30" s="30"/>
      <c r="D30" s="151"/>
      <c r="E30" s="55"/>
    </row>
    <row r="31" spans="1:6" x14ac:dyDescent="0.2">
      <c r="A31" s="32"/>
      <c r="B31" s="72" t="s">
        <v>46</v>
      </c>
      <c r="C31" s="34" t="s">
        <v>14</v>
      </c>
      <c r="D31" s="146">
        <v>1147.23</v>
      </c>
      <c r="E31" s="55"/>
    </row>
    <row r="32" spans="1:6" x14ac:dyDescent="0.2">
      <c r="A32" s="32"/>
      <c r="B32" s="4" t="s">
        <v>156</v>
      </c>
      <c r="C32" s="10" t="s">
        <v>4</v>
      </c>
      <c r="D32" s="78">
        <v>0</v>
      </c>
      <c r="E32" s="55"/>
    </row>
    <row r="33" spans="1:5" x14ac:dyDescent="0.2">
      <c r="A33" s="32"/>
      <c r="B33" s="4" t="s">
        <v>157</v>
      </c>
      <c r="C33" s="10" t="s">
        <v>4</v>
      </c>
      <c r="D33" s="78">
        <v>3.2608999999999999</v>
      </c>
      <c r="E33" s="55"/>
    </row>
    <row r="34" spans="1:5" x14ac:dyDescent="0.2">
      <c r="A34" s="32"/>
      <c r="B34" s="4" t="s">
        <v>155</v>
      </c>
      <c r="C34" s="10" t="s">
        <v>4</v>
      </c>
      <c r="D34" s="78">
        <v>4.9095000000000004</v>
      </c>
      <c r="E34" s="55"/>
    </row>
    <row r="35" spans="1:5" x14ac:dyDescent="0.2">
      <c r="A35" s="32"/>
      <c r="B35" s="72" t="s">
        <v>48</v>
      </c>
      <c r="C35" s="34" t="s">
        <v>14</v>
      </c>
      <c r="D35" s="146">
        <v>2042.65</v>
      </c>
      <c r="E35" s="55"/>
    </row>
    <row r="36" spans="1:5" x14ac:dyDescent="0.2">
      <c r="A36" s="32"/>
      <c r="B36" s="72" t="s">
        <v>49</v>
      </c>
      <c r="C36" s="30" t="s">
        <v>4</v>
      </c>
      <c r="D36" s="78">
        <v>5.4275000000000002</v>
      </c>
      <c r="E36" s="55"/>
    </row>
    <row r="37" spans="1:5" x14ac:dyDescent="0.2">
      <c r="A37" s="32"/>
      <c r="B37" s="72" t="s">
        <v>50</v>
      </c>
      <c r="C37" s="34" t="s">
        <v>14</v>
      </c>
      <c r="D37" s="146">
        <v>3827.9</v>
      </c>
      <c r="E37" s="55"/>
    </row>
    <row r="38" spans="1:5" x14ac:dyDescent="0.2">
      <c r="A38" s="32"/>
      <c r="B38" s="72" t="s">
        <v>51</v>
      </c>
      <c r="C38" s="30" t="s">
        <v>4</v>
      </c>
      <c r="D38" s="78">
        <v>6.1443000000000003</v>
      </c>
      <c r="E38" s="55"/>
    </row>
    <row r="39" spans="1:5" x14ac:dyDescent="0.2">
      <c r="A39" s="32"/>
      <c r="B39" s="72" t="s">
        <v>52</v>
      </c>
      <c r="C39" s="34" t="s">
        <v>14</v>
      </c>
      <c r="D39" s="146">
        <v>5442.92</v>
      </c>
      <c r="E39" s="55"/>
    </row>
    <row r="40" spans="1:5" x14ac:dyDescent="0.2">
      <c r="A40" s="32"/>
      <c r="B40" s="72" t="s">
        <v>53</v>
      </c>
      <c r="C40" s="30" t="s">
        <v>4</v>
      </c>
      <c r="D40" s="78">
        <v>6.2477999999999998</v>
      </c>
      <c r="E40" s="55"/>
    </row>
    <row r="41" spans="1:5" s="3" customFormat="1" ht="13.5" thickBot="1" x14ac:dyDescent="0.25">
      <c r="A41" s="38"/>
      <c r="B41" s="152"/>
      <c r="C41" s="153"/>
      <c r="D41" s="154"/>
      <c r="E41" s="55"/>
    </row>
    <row r="42" spans="1:5" s="3" customFormat="1" ht="12.75" x14ac:dyDescent="0.2">
      <c r="A42" s="74"/>
      <c r="B42" s="155"/>
      <c r="C42" s="76"/>
      <c r="D42" s="156"/>
      <c r="E42" s="55"/>
    </row>
    <row r="43" spans="1:5" x14ac:dyDescent="0.2">
      <c r="A43" s="157" t="s">
        <v>158</v>
      </c>
      <c r="B43" s="158"/>
      <c r="C43" s="159"/>
      <c r="D43" s="147"/>
      <c r="E43" s="55"/>
    </row>
    <row r="44" spans="1:5" x14ac:dyDescent="0.2">
      <c r="A44" s="136"/>
      <c r="B44" s="33" t="s">
        <v>159</v>
      </c>
      <c r="C44" s="30" t="s">
        <v>57</v>
      </c>
      <c r="D44" s="160">
        <v>27</v>
      </c>
      <c r="E44" s="55"/>
    </row>
    <row r="45" spans="1:5" x14ac:dyDescent="0.2">
      <c r="A45" s="136"/>
      <c r="B45" s="33" t="s">
        <v>160</v>
      </c>
      <c r="C45" s="30" t="s">
        <v>57</v>
      </c>
      <c r="D45" s="160">
        <v>43</v>
      </c>
      <c r="E45" s="55"/>
    </row>
    <row r="46" spans="1:5" x14ac:dyDescent="0.2">
      <c r="A46" s="136"/>
      <c r="B46" s="33" t="s">
        <v>161</v>
      </c>
      <c r="C46" s="30" t="s">
        <v>57</v>
      </c>
      <c r="D46" s="160">
        <v>52</v>
      </c>
      <c r="E46" s="55"/>
    </row>
    <row r="47" spans="1:5" x14ac:dyDescent="0.2">
      <c r="A47" s="136"/>
      <c r="B47" s="33" t="s">
        <v>162</v>
      </c>
      <c r="C47" s="30" t="s">
        <v>57</v>
      </c>
      <c r="D47" s="160">
        <v>57</v>
      </c>
      <c r="E47" s="55"/>
    </row>
    <row r="48" spans="1:5" x14ac:dyDescent="0.2">
      <c r="A48" s="136"/>
      <c r="B48" s="33" t="s">
        <v>163</v>
      </c>
      <c r="C48" s="30" t="s">
        <v>57</v>
      </c>
      <c r="D48" s="160">
        <v>70</v>
      </c>
      <c r="E48" s="55"/>
    </row>
    <row r="49" spans="1:5" x14ac:dyDescent="0.2">
      <c r="A49" s="136"/>
      <c r="B49" s="33" t="s">
        <v>164</v>
      </c>
      <c r="C49" s="30" t="s">
        <v>57</v>
      </c>
      <c r="D49" s="160">
        <v>86</v>
      </c>
      <c r="E49" s="55"/>
    </row>
    <row r="50" spans="1:5" x14ac:dyDescent="0.2">
      <c r="A50" s="136"/>
      <c r="B50" s="33" t="s">
        <v>165</v>
      </c>
      <c r="C50" s="30" t="s">
        <v>57</v>
      </c>
      <c r="D50" s="160">
        <v>91</v>
      </c>
      <c r="E50" s="55"/>
    </row>
    <row r="51" spans="1:5" x14ac:dyDescent="0.2">
      <c r="A51" s="136"/>
      <c r="B51" s="33" t="s">
        <v>166</v>
      </c>
      <c r="C51" s="30" t="s">
        <v>57</v>
      </c>
      <c r="D51" s="160">
        <v>108</v>
      </c>
      <c r="E51" s="55"/>
    </row>
    <row r="52" spans="1:5" x14ac:dyDescent="0.2">
      <c r="A52" s="136"/>
      <c r="B52" s="33" t="s">
        <v>167</v>
      </c>
      <c r="C52" s="30" t="s">
        <v>57</v>
      </c>
      <c r="D52" s="160">
        <v>124</v>
      </c>
      <c r="E52" s="55"/>
    </row>
    <row r="53" spans="1:5" x14ac:dyDescent="0.2">
      <c r="A53" s="136"/>
      <c r="B53" s="33" t="s">
        <v>168</v>
      </c>
      <c r="C53" s="30" t="s">
        <v>57</v>
      </c>
      <c r="D53" s="160">
        <v>136</v>
      </c>
      <c r="E53" s="55"/>
    </row>
    <row r="54" spans="1:5" x14ac:dyDescent="0.2">
      <c r="A54" s="136"/>
      <c r="B54" s="33" t="s">
        <v>169</v>
      </c>
      <c r="C54" s="30" t="s">
        <v>57</v>
      </c>
      <c r="D54" s="160">
        <v>166</v>
      </c>
      <c r="E54" s="55"/>
    </row>
    <row r="55" spans="1:5" x14ac:dyDescent="0.2">
      <c r="A55" s="136"/>
      <c r="B55" s="33" t="s">
        <v>170</v>
      </c>
      <c r="C55" s="30" t="s">
        <v>57</v>
      </c>
      <c r="D55" s="160">
        <v>186</v>
      </c>
      <c r="E55" s="55"/>
    </row>
    <row r="56" spans="1:5" x14ac:dyDescent="0.2">
      <c r="A56" s="136"/>
      <c r="B56" s="33" t="s">
        <v>171</v>
      </c>
      <c r="C56" s="30" t="s">
        <v>57</v>
      </c>
      <c r="D56" s="160">
        <v>216</v>
      </c>
      <c r="E56" s="55"/>
    </row>
    <row r="57" spans="1:5" x14ac:dyDescent="0.2">
      <c r="A57" s="136"/>
      <c r="B57" s="33" t="s">
        <v>70</v>
      </c>
      <c r="C57" s="30" t="s">
        <v>57</v>
      </c>
      <c r="D57" s="160">
        <v>251</v>
      </c>
      <c r="E57" s="55"/>
    </row>
    <row r="58" spans="1:5" s="3" customFormat="1" ht="13.5" thickBot="1" x14ac:dyDescent="0.25">
      <c r="A58" s="138"/>
      <c r="B58" s="161"/>
      <c r="C58" s="153"/>
      <c r="D58" s="162"/>
      <c r="E58" s="55"/>
    </row>
    <row r="59" spans="1:5" s="3" customFormat="1" ht="12.75" x14ac:dyDescent="0.2">
      <c r="A59" s="12"/>
      <c r="B59" s="54"/>
      <c r="C59" s="100"/>
      <c r="D59" s="84"/>
      <c r="E59" s="55"/>
    </row>
    <row r="60" spans="1:5" ht="15.75" x14ac:dyDescent="0.25">
      <c r="A60" s="12"/>
      <c r="B60" s="102" t="s">
        <v>7</v>
      </c>
      <c r="C60" s="150"/>
      <c r="D60" s="86"/>
      <c r="E60" s="55"/>
    </row>
    <row r="61" spans="1:5" s="3" customFormat="1" ht="12.75" x14ac:dyDescent="0.2">
      <c r="A61" s="87"/>
      <c r="B61" s="106"/>
      <c r="C61" s="53"/>
      <c r="D61" s="88"/>
      <c r="E61" s="55"/>
    </row>
    <row r="62" spans="1:5" x14ac:dyDescent="0.2">
      <c r="A62" s="8" t="s">
        <v>172</v>
      </c>
      <c r="B62" s="52"/>
      <c r="C62" s="48"/>
      <c r="D62" s="86"/>
      <c r="E62" s="55"/>
    </row>
    <row r="63" spans="1:5" x14ac:dyDescent="0.2">
      <c r="A63" s="12"/>
      <c r="B63" s="54" t="s">
        <v>0</v>
      </c>
      <c r="C63" s="14" t="s">
        <v>1</v>
      </c>
      <c r="D63" s="15">
        <v>1285.1099999999999</v>
      </c>
      <c r="E63" s="55"/>
    </row>
    <row r="64" spans="1:5" x14ac:dyDescent="0.2">
      <c r="A64" s="12"/>
      <c r="B64" s="54" t="s">
        <v>2</v>
      </c>
      <c r="C64" s="14" t="s">
        <v>1</v>
      </c>
      <c r="D64" s="15">
        <v>985.42</v>
      </c>
      <c r="E64" s="55"/>
    </row>
    <row r="65" spans="1:5" x14ac:dyDescent="0.2">
      <c r="A65" s="12"/>
      <c r="B65" s="54" t="s">
        <v>3</v>
      </c>
      <c r="C65" s="10" t="s">
        <v>4</v>
      </c>
      <c r="D65" s="35">
        <v>0.60599999999999998</v>
      </c>
      <c r="E65" s="55"/>
    </row>
    <row r="66" spans="1:5" x14ac:dyDescent="0.2">
      <c r="A66" s="12"/>
      <c r="B66" s="64" t="s">
        <v>5</v>
      </c>
      <c r="C66" s="10" t="s">
        <v>4</v>
      </c>
      <c r="D66" s="35">
        <v>0.60599999999999998</v>
      </c>
      <c r="E66" s="55"/>
    </row>
    <row r="67" spans="1:5" x14ac:dyDescent="0.2">
      <c r="A67" s="12"/>
      <c r="B67" s="54" t="s">
        <v>6</v>
      </c>
      <c r="C67" s="10" t="s">
        <v>4</v>
      </c>
      <c r="D67" s="35">
        <v>0.60599999999999998</v>
      </c>
      <c r="E67" s="55"/>
    </row>
    <row r="68" spans="1:5" s="3" customFormat="1" ht="12.75" x14ac:dyDescent="0.2">
      <c r="A68" s="12"/>
      <c r="B68" s="54"/>
      <c r="C68" s="57"/>
      <c r="D68" s="88"/>
      <c r="E68" s="55"/>
    </row>
    <row r="69" spans="1:5" s="3" customFormat="1" ht="12.75" x14ac:dyDescent="0.2">
      <c r="A69" s="12"/>
      <c r="B69" s="54"/>
      <c r="C69" s="57"/>
      <c r="D69" s="88"/>
      <c r="E69" s="55"/>
    </row>
    <row r="70" spans="1:5" x14ac:dyDescent="0.2">
      <c r="A70" s="8" t="s">
        <v>173</v>
      </c>
      <c r="B70" s="52"/>
      <c r="C70" s="48"/>
      <c r="D70" s="86"/>
      <c r="E70" s="55"/>
    </row>
    <row r="71" spans="1:5" x14ac:dyDescent="0.2">
      <c r="A71" s="12"/>
      <c r="B71" s="54" t="s">
        <v>0</v>
      </c>
      <c r="C71" s="14" t="s">
        <v>1</v>
      </c>
      <c r="D71" s="15">
        <v>971.09</v>
      </c>
      <c r="E71" s="55"/>
    </row>
    <row r="72" spans="1:5" x14ac:dyDescent="0.2">
      <c r="A72" s="12"/>
      <c r="B72" s="54" t="s">
        <v>2</v>
      </c>
      <c r="C72" s="14" t="s">
        <v>1</v>
      </c>
      <c r="D72" s="15">
        <v>732.83</v>
      </c>
      <c r="E72" s="55"/>
    </row>
    <row r="73" spans="1:5" x14ac:dyDescent="0.2">
      <c r="A73" s="12"/>
      <c r="B73" s="54" t="s">
        <v>3</v>
      </c>
      <c r="C73" s="10" t="s">
        <v>4</v>
      </c>
      <c r="D73" s="35">
        <v>0.5474</v>
      </c>
      <c r="E73" s="55"/>
    </row>
    <row r="74" spans="1:5" x14ac:dyDescent="0.2">
      <c r="A74" s="12"/>
      <c r="B74" s="64" t="s">
        <v>5</v>
      </c>
      <c r="C74" s="10" t="s">
        <v>4</v>
      </c>
      <c r="D74" s="35">
        <v>0.5474</v>
      </c>
      <c r="E74" s="55"/>
    </row>
    <row r="75" spans="1:5" x14ac:dyDescent="0.2">
      <c r="A75" s="12"/>
      <c r="B75" s="54" t="s">
        <v>6</v>
      </c>
      <c r="C75" s="10" t="s">
        <v>4</v>
      </c>
      <c r="D75" s="35">
        <v>0.5474</v>
      </c>
      <c r="E75" s="55"/>
    </row>
    <row r="76" spans="1:5" s="3" customFormat="1" ht="12.75" x14ac:dyDescent="0.2">
      <c r="A76" s="12"/>
      <c r="B76" s="54"/>
      <c r="C76" s="57"/>
      <c r="D76" s="88"/>
      <c r="E76" s="55"/>
    </row>
    <row r="77" spans="1:5" x14ac:dyDescent="0.2">
      <c r="A77" s="8" t="s">
        <v>174</v>
      </c>
      <c r="B77" s="52"/>
      <c r="C77" s="48"/>
      <c r="D77" s="86"/>
      <c r="E77" s="55"/>
    </row>
    <row r="78" spans="1:5" x14ac:dyDescent="0.2">
      <c r="A78" s="12"/>
      <c r="B78" s="54" t="s">
        <v>0</v>
      </c>
      <c r="C78" s="14" t="s">
        <v>1</v>
      </c>
      <c r="D78" s="15">
        <v>296.89999999999998</v>
      </c>
      <c r="E78" s="55"/>
    </row>
    <row r="79" spans="1:5" x14ac:dyDescent="0.2">
      <c r="A79" s="12"/>
      <c r="B79" s="54" t="s">
        <v>2</v>
      </c>
      <c r="C79" s="14" t="s">
        <v>1</v>
      </c>
      <c r="D79" s="15">
        <v>185.43</v>
      </c>
      <c r="E79" s="55"/>
    </row>
    <row r="80" spans="1:5" x14ac:dyDescent="0.2">
      <c r="A80" s="12"/>
      <c r="B80" s="54" t="s">
        <v>3</v>
      </c>
      <c r="C80" s="10" t="s">
        <v>4</v>
      </c>
      <c r="D80" s="35">
        <v>0.52629999999999999</v>
      </c>
      <c r="E80" s="55"/>
    </row>
    <row r="81" spans="1:5" x14ac:dyDescent="0.2">
      <c r="A81" s="12"/>
      <c r="B81" s="64" t="s">
        <v>5</v>
      </c>
      <c r="C81" s="10" t="s">
        <v>4</v>
      </c>
      <c r="D81" s="35">
        <v>0.52629999999999999</v>
      </c>
      <c r="E81" s="55"/>
    </row>
    <row r="82" spans="1:5" x14ac:dyDescent="0.2">
      <c r="A82" s="12"/>
      <c r="B82" s="54" t="s">
        <v>6</v>
      </c>
      <c r="C82" s="10" t="s">
        <v>4</v>
      </c>
      <c r="D82" s="35">
        <v>0.52629999999999999</v>
      </c>
      <c r="E82" s="55"/>
    </row>
    <row r="83" spans="1:5" s="3" customFormat="1" ht="12.75" x14ac:dyDescent="0.2">
      <c r="A83" s="12"/>
      <c r="B83" s="54"/>
      <c r="C83" s="10"/>
      <c r="D83" s="88"/>
      <c r="E83" s="55"/>
    </row>
    <row r="84" spans="1:5" x14ac:dyDescent="0.2">
      <c r="A84" s="8" t="s">
        <v>175</v>
      </c>
      <c r="B84" s="52"/>
      <c r="C84" s="48"/>
      <c r="D84" s="86"/>
      <c r="E84" s="55"/>
    </row>
    <row r="85" spans="1:5" x14ac:dyDescent="0.2">
      <c r="A85" s="12"/>
      <c r="B85" s="54" t="s">
        <v>0</v>
      </c>
      <c r="C85" s="14" t="s">
        <v>1</v>
      </c>
      <c r="D85" s="15">
        <v>1285.1099999999999</v>
      </c>
      <c r="E85" s="55"/>
    </row>
    <row r="86" spans="1:5" x14ac:dyDescent="0.2">
      <c r="A86" s="12"/>
      <c r="B86" s="54" t="s">
        <v>2</v>
      </c>
      <c r="C86" s="14" t="s">
        <v>1</v>
      </c>
      <c r="D86" s="15">
        <v>985.42</v>
      </c>
      <c r="E86" s="55"/>
    </row>
    <row r="87" spans="1:5" x14ac:dyDescent="0.2">
      <c r="A87" s="12"/>
      <c r="B87" s="54" t="s">
        <v>3</v>
      </c>
      <c r="C87" s="10" t="s">
        <v>4</v>
      </c>
      <c r="D87" s="35">
        <v>2.7305000000000001</v>
      </c>
      <c r="E87" s="55"/>
    </row>
    <row r="88" spans="1:5" x14ac:dyDescent="0.2">
      <c r="A88" s="12"/>
      <c r="B88" s="64" t="s">
        <v>5</v>
      </c>
      <c r="C88" s="10" t="s">
        <v>4</v>
      </c>
      <c r="D88" s="35">
        <v>2.6429</v>
      </c>
      <c r="E88" s="55"/>
    </row>
    <row r="89" spans="1:5" x14ac:dyDescent="0.2">
      <c r="A89" s="12"/>
      <c r="B89" s="54" t="s">
        <v>6</v>
      </c>
      <c r="C89" s="10" t="s">
        <v>4</v>
      </c>
      <c r="D89" s="35">
        <v>2.5547</v>
      </c>
      <c r="E89" s="55"/>
    </row>
    <row r="90" spans="1:5" s="3" customFormat="1" ht="12.75" x14ac:dyDescent="0.2">
      <c r="A90" s="12"/>
      <c r="B90" s="54"/>
      <c r="C90" s="57"/>
      <c r="D90" s="88"/>
      <c r="E90" s="55"/>
    </row>
    <row r="91" spans="1:5" x14ac:dyDescent="0.2">
      <c r="A91" s="8" t="s">
        <v>176</v>
      </c>
      <c r="B91" s="52"/>
      <c r="C91" s="48"/>
      <c r="D91" s="86"/>
      <c r="E91" s="55"/>
    </row>
    <row r="92" spans="1:5" x14ac:dyDescent="0.2">
      <c r="A92" s="12"/>
      <c r="B92" s="54" t="s">
        <v>0</v>
      </c>
      <c r="C92" s="14" t="s">
        <v>1</v>
      </c>
      <c r="D92" s="15">
        <v>971.09</v>
      </c>
      <c r="E92" s="55"/>
    </row>
    <row r="93" spans="1:5" x14ac:dyDescent="0.2">
      <c r="A93" s="12"/>
      <c r="B93" s="54" t="s">
        <v>2</v>
      </c>
      <c r="C93" s="14" t="s">
        <v>1</v>
      </c>
      <c r="D93" s="15">
        <v>732.83</v>
      </c>
      <c r="E93" s="55"/>
    </row>
    <row r="94" spans="1:5" x14ac:dyDescent="0.2">
      <c r="A94" s="12"/>
      <c r="B94" s="54" t="s">
        <v>3</v>
      </c>
      <c r="C94" s="10" t="s">
        <v>4</v>
      </c>
      <c r="D94" s="35">
        <v>2.4666000000000001</v>
      </c>
      <c r="E94" s="55"/>
    </row>
    <row r="95" spans="1:5" x14ac:dyDescent="0.2">
      <c r="A95" s="12"/>
      <c r="B95" s="64" t="s">
        <v>5</v>
      </c>
      <c r="C95" s="10" t="s">
        <v>4</v>
      </c>
      <c r="D95" s="35">
        <v>2.3875000000000002</v>
      </c>
      <c r="E95" s="55"/>
    </row>
    <row r="96" spans="1:5" x14ac:dyDescent="0.2">
      <c r="A96" s="12"/>
      <c r="B96" s="54" t="s">
        <v>6</v>
      </c>
      <c r="C96" s="10" t="s">
        <v>4</v>
      </c>
      <c r="D96" s="35">
        <v>2.3079000000000001</v>
      </c>
      <c r="E96" s="55"/>
    </row>
    <row r="97" spans="1:5" s="3" customFormat="1" ht="12.75" x14ac:dyDescent="0.2">
      <c r="A97" s="12"/>
      <c r="B97" s="54"/>
      <c r="C97" s="57"/>
      <c r="D97" s="88"/>
      <c r="E97" s="55"/>
    </row>
    <row r="98" spans="1:5" x14ac:dyDescent="0.2">
      <c r="A98" s="8" t="s">
        <v>177</v>
      </c>
      <c r="B98" s="52"/>
      <c r="C98" s="48"/>
      <c r="D98" s="86"/>
      <c r="E98" s="55"/>
    </row>
    <row r="99" spans="1:5" x14ac:dyDescent="0.2">
      <c r="A99" s="12"/>
      <c r="B99" s="54" t="s">
        <v>0</v>
      </c>
      <c r="C99" s="14" t="s">
        <v>1</v>
      </c>
      <c r="D99" s="15">
        <v>296.89999999999998</v>
      </c>
      <c r="E99" s="55"/>
    </row>
    <row r="100" spans="1:5" x14ac:dyDescent="0.2">
      <c r="A100" s="12"/>
      <c r="B100" s="54" t="s">
        <v>2</v>
      </c>
      <c r="C100" s="14" t="s">
        <v>1</v>
      </c>
      <c r="D100" s="15">
        <v>185.43</v>
      </c>
      <c r="E100" s="55"/>
    </row>
    <row r="101" spans="1:5" x14ac:dyDescent="0.2">
      <c r="A101" s="12"/>
      <c r="B101" s="54" t="s">
        <v>3</v>
      </c>
      <c r="C101" s="10" t="s">
        <v>4</v>
      </c>
      <c r="D101" s="35">
        <v>2.3717000000000001</v>
      </c>
      <c r="E101" s="55"/>
    </row>
    <row r="102" spans="1:5" x14ac:dyDescent="0.2">
      <c r="A102" s="12"/>
      <c r="B102" s="64" t="s">
        <v>5</v>
      </c>
      <c r="C102" s="10" t="s">
        <v>4</v>
      </c>
      <c r="D102" s="35">
        <v>2.2955999999999999</v>
      </c>
      <c r="E102" s="55"/>
    </row>
    <row r="103" spans="1:5" x14ac:dyDescent="0.2">
      <c r="A103" s="12"/>
      <c r="B103" s="54" t="s">
        <v>6</v>
      </c>
      <c r="C103" s="10" t="s">
        <v>4</v>
      </c>
      <c r="D103" s="35">
        <v>2.2189999999999999</v>
      </c>
      <c r="E103" s="55"/>
    </row>
    <row r="104" spans="1:5" s="3" customFormat="1" ht="12.75" x14ac:dyDescent="0.2">
      <c r="A104" s="12"/>
      <c r="B104" s="54"/>
      <c r="C104" s="10"/>
      <c r="D104" s="92"/>
      <c r="E104" s="55"/>
    </row>
    <row r="105" spans="1:5" x14ac:dyDescent="0.2">
      <c r="A105" s="8" t="s">
        <v>178</v>
      </c>
      <c r="B105" s="52"/>
      <c r="C105" s="48"/>
      <c r="D105" s="86"/>
      <c r="E105" s="55"/>
    </row>
    <row r="106" spans="1:5" x14ac:dyDescent="0.2">
      <c r="A106" s="12"/>
      <c r="B106" s="54" t="s">
        <v>0</v>
      </c>
      <c r="C106" s="14" t="s">
        <v>1</v>
      </c>
      <c r="D106" s="15">
        <v>1285.1099999999999</v>
      </c>
      <c r="E106" s="55"/>
    </row>
    <row r="107" spans="1:5" x14ac:dyDescent="0.2">
      <c r="A107" s="12"/>
      <c r="B107" s="54" t="s">
        <v>2</v>
      </c>
      <c r="C107" s="14" t="s">
        <v>1</v>
      </c>
      <c r="D107" s="15">
        <v>985.42</v>
      </c>
      <c r="E107" s="55"/>
    </row>
    <row r="108" spans="1:5" x14ac:dyDescent="0.2">
      <c r="A108" s="12"/>
      <c r="B108" s="54" t="s">
        <v>3</v>
      </c>
      <c r="C108" s="10" t="s">
        <v>4</v>
      </c>
      <c r="D108" s="35">
        <v>4.5820999999999996</v>
      </c>
      <c r="E108" s="55"/>
    </row>
    <row r="109" spans="1:5" x14ac:dyDescent="0.2">
      <c r="A109" s="12"/>
      <c r="B109" s="64" t="s">
        <v>5</v>
      </c>
      <c r="C109" s="10" t="s">
        <v>4</v>
      </c>
      <c r="D109" s="35">
        <v>4.407</v>
      </c>
      <c r="E109" s="55"/>
    </row>
    <row r="110" spans="1:5" x14ac:dyDescent="0.2">
      <c r="A110" s="12"/>
      <c r="B110" s="54" t="s">
        <v>6</v>
      </c>
      <c r="C110" s="10" t="s">
        <v>4</v>
      </c>
      <c r="D110" s="35">
        <v>4.2305999999999999</v>
      </c>
      <c r="E110" s="55"/>
    </row>
    <row r="111" spans="1:5" s="3" customFormat="1" ht="12.75" x14ac:dyDescent="0.2">
      <c r="A111" s="12"/>
      <c r="B111" s="54"/>
      <c r="C111" s="57"/>
      <c r="D111" s="88"/>
      <c r="E111" s="55"/>
    </row>
    <row r="112" spans="1:5" x14ac:dyDescent="0.2">
      <c r="A112" s="8" t="s">
        <v>179</v>
      </c>
      <c r="B112" s="52"/>
      <c r="C112" s="48"/>
      <c r="D112" s="86"/>
      <c r="E112" s="55"/>
    </row>
    <row r="113" spans="1:5" x14ac:dyDescent="0.2">
      <c r="A113" s="12"/>
      <c r="B113" s="54" t="s">
        <v>0</v>
      </c>
      <c r="C113" s="14" t="s">
        <v>1</v>
      </c>
      <c r="D113" s="15">
        <v>971.09</v>
      </c>
      <c r="E113" s="55"/>
    </row>
    <row r="114" spans="1:5" x14ac:dyDescent="0.2">
      <c r="A114" s="12"/>
      <c r="B114" s="54" t="s">
        <v>2</v>
      </c>
      <c r="C114" s="14" t="s">
        <v>1</v>
      </c>
      <c r="D114" s="15">
        <v>732.83</v>
      </c>
      <c r="E114" s="55"/>
    </row>
    <row r="115" spans="1:5" x14ac:dyDescent="0.2">
      <c r="A115" s="12"/>
      <c r="B115" s="54" t="s">
        <v>3</v>
      </c>
      <c r="C115" s="10" t="s">
        <v>4</v>
      </c>
      <c r="D115" s="18">
        <v>4.1393000000000004</v>
      </c>
      <c r="E115" s="55"/>
    </row>
    <row r="116" spans="1:5" x14ac:dyDescent="0.2">
      <c r="A116" s="12"/>
      <c r="B116" s="64" t="s">
        <v>5</v>
      </c>
      <c r="C116" s="10" t="s">
        <v>4</v>
      </c>
      <c r="D116" s="18">
        <v>3.9811000000000001</v>
      </c>
      <c r="E116" s="55"/>
    </row>
    <row r="117" spans="1:5" x14ac:dyDescent="0.2">
      <c r="A117" s="12"/>
      <c r="B117" s="54" t="s">
        <v>6</v>
      </c>
      <c r="C117" s="10" t="s">
        <v>4</v>
      </c>
      <c r="D117" s="18">
        <v>3.8218000000000001</v>
      </c>
      <c r="E117" s="55"/>
    </row>
    <row r="118" spans="1:5" s="3" customFormat="1" ht="12.75" x14ac:dyDescent="0.2">
      <c r="A118" s="12"/>
      <c r="B118" s="54"/>
      <c r="C118" s="57"/>
      <c r="D118" s="88"/>
      <c r="E118" s="55"/>
    </row>
    <row r="119" spans="1:5" x14ac:dyDescent="0.2">
      <c r="A119" s="8" t="s">
        <v>180</v>
      </c>
      <c r="B119" s="52"/>
      <c r="C119" s="48"/>
      <c r="D119" s="86"/>
      <c r="E119" s="55"/>
    </row>
    <row r="120" spans="1:5" x14ac:dyDescent="0.2">
      <c r="A120" s="12"/>
      <c r="B120" s="54" t="s">
        <v>0</v>
      </c>
      <c r="C120" s="14" t="s">
        <v>1</v>
      </c>
      <c r="D120" s="15">
        <v>296.89999999999998</v>
      </c>
      <c r="E120" s="55"/>
    </row>
    <row r="121" spans="1:5" x14ac:dyDescent="0.2">
      <c r="A121" s="12"/>
      <c r="B121" s="54" t="s">
        <v>2</v>
      </c>
      <c r="C121" s="14" t="s">
        <v>1</v>
      </c>
      <c r="D121" s="15">
        <v>185.43</v>
      </c>
      <c r="E121" s="55"/>
    </row>
    <row r="122" spans="1:5" x14ac:dyDescent="0.2">
      <c r="A122" s="12"/>
      <c r="B122" s="54" t="s">
        <v>3</v>
      </c>
      <c r="C122" s="10" t="s">
        <v>4</v>
      </c>
      <c r="D122" s="18">
        <v>3.98</v>
      </c>
      <c r="E122" s="55"/>
    </row>
    <row r="123" spans="1:5" x14ac:dyDescent="0.2">
      <c r="A123" s="12"/>
      <c r="B123" s="64" t="s">
        <v>5</v>
      </c>
      <c r="C123" s="10" t="s">
        <v>4</v>
      </c>
      <c r="D123" s="18">
        <v>3.8277999999999999</v>
      </c>
      <c r="E123" s="55"/>
    </row>
    <row r="124" spans="1:5" x14ac:dyDescent="0.2">
      <c r="A124" s="12"/>
      <c r="B124" s="54" t="s">
        <v>6</v>
      </c>
      <c r="C124" s="10" t="s">
        <v>4</v>
      </c>
      <c r="D124" s="18">
        <v>3.6747000000000001</v>
      </c>
      <c r="E124" s="55"/>
    </row>
    <row r="125" spans="1:5" s="3" customFormat="1" ht="12.75" x14ac:dyDescent="0.2">
      <c r="A125" s="12"/>
      <c r="B125" s="54"/>
      <c r="C125" s="10"/>
      <c r="D125" s="88"/>
      <c r="E125" s="55"/>
    </row>
    <row r="126" spans="1:5" x14ac:dyDescent="0.2">
      <c r="A126" s="8" t="s">
        <v>181</v>
      </c>
      <c r="B126" s="52"/>
      <c r="C126" s="10"/>
      <c r="D126" s="86"/>
      <c r="E126" s="55"/>
    </row>
    <row r="127" spans="1:5" x14ac:dyDescent="0.2">
      <c r="A127" s="12"/>
      <c r="B127" s="54" t="s">
        <v>0</v>
      </c>
      <c r="C127" s="14" t="s">
        <v>1</v>
      </c>
      <c r="D127" s="15">
        <v>1285.1099999999999</v>
      </c>
      <c r="E127" s="55"/>
    </row>
    <row r="128" spans="1:5" x14ac:dyDescent="0.2">
      <c r="A128" s="12"/>
      <c r="B128" s="54" t="s">
        <v>2</v>
      </c>
      <c r="C128" s="14" t="s">
        <v>1</v>
      </c>
      <c r="D128" s="15">
        <v>985.42</v>
      </c>
      <c r="E128" s="55"/>
    </row>
    <row r="129" spans="1:5" x14ac:dyDescent="0.2">
      <c r="A129" s="12"/>
      <c r="B129" s="54" t="s">
        <v>3</v>
      </c>
      <c r="C129" s="10" t="s">
        <v>4</v>
      </c>
      <c r="D129" s="18">
        <v>0.60599999999999998</v>
      </c>
      <c r="E129" s="55"/>
    </row>
    <row r="130" spans="1:5" x14ac:dyDescent="0.2">
      <c r="A130" s="12"/>
      <c r="B130" s="64" t="s">
        <v>5</v>
      </c>
      <c r="C130" s="10" t="s">
        <v>4</v>
      </c>
      <c r="D130" s="18">
        <v>0.60599999999999998</v>
      </c>
      <c r="E130" s="55"/>
    </row>
    <row r="131" spans="1:5" x14ac:dyDescent="0.2">
      <c r="A131" s="12"/>
      <c r="B131" s="54" t="s">
        <v>6</v>
      </c>
      <c r="C131" s="10" t="s">
        <v>4</v>
      </c>
      <c r="D131" s="18">
        <v>0.60599999999999998</v>
      </c>
      <c r="E131" s="55"/>
    </row>
    <row r="132" spans="1:5" s="3" customFormat="1" ht="12.75" x14ac:dyDescent="0.2">
      <c r="A132" s="12"/>
      <c r="B132" s="54"/>
      <c r="C132" s="10"/>
      <c r="D132" s="88"/>
      <c r="E132" s="55"/>
    </row>
    <row r="133" spans="1:5" x14ac:dyDescent="0.2">
      <c r="A133" s="8" t="s">
        <v>182</v>
      </c>
      <c r="B133" s="52"/>
      <c r="C133" s="10"/>
      <c r="D133" s="86"/>
      <c r="E133" s="55"/>
    </row>
    <row r="134" spans="1:5" x14ac:dyDescent="0.2">
      <c r="A134" s="12"/>
      <c r="B134" s="54" t="s">
        <v>0</v>
      </c>
      <c r="C134" s="14" t="s">
        <v>1</v>
      </c>
      <c r="D134" s="15">
        <v>971.09</v>
      </c>
      <c r="E134" s="55"/>
    </row>
    <row r="135" spans="1:5" x14ac:dyDescent="0.2">
      <c r="A135" s="12"/>
      <c r="B135" s="54" t="s">
        <v>2</v>
      </c>
      <c r="C135" s="14" t="s">
        <v>1</v>
      </c>
      <c r="D135" s="15">
        <v>732.83</v>
      </c>
      <c r="E135" s="55"/>
    </row>
    <row r="136" spans="1:5" x14ac:dyDescent="0.2">
      <c r="A136" s="12"/>
      <c r="B136" s="54" t="s">
        <v>3</v>
      </c>
      <c r="C136" s="10" t="s">
        <v>4</v>
      </c>
      <c r="D136" s="18">
        <v>0.5474</v>
      </c>
      <c r="E136" s="55"/>
    </row>
    <row r="137" spans="1:5" x14ac:dyDescent="0.2">
      <c r="A137" s="12"/>
      <c r="B137" s="64" t="s">
        <v>5</v>
      </c>
      <c r="C137" s="10" t="s">
        <v>4</v>
      </c>
      <c r="D137" s="18">
        <v>0.5474</v>
      </c>
      <c r="E137" s="55"/>
    </row>
    <row r="138" spans="1:5" x14ac:dyDescent="0.2">
      <c r="A138" s="12"/>
      <c r="B138" s="54" t="s">
        <v>6</v>
      </c>
      <c r="C138" s="10" t="s">
        <v>4</v>
      </c>
      <c r="D138" s="18">
        <v>0.5474</v>
      </c>
      <c r="E138" s="55"/>
    </row>
    <row r="139" spans="1:5" s="3" customFormat="1" ht="12.75" x14ac:dyDescent="0.2">
      <c r="A139" s="12"/>
      <c r="B139" s="54"/>
      <c r="C139" s="10"/>
      <c r="D139" s="92"/>
      <c r="E139" s="55"/>
    </row>
    <row r="140" spans="1:5" s="3" customFormat="1" ht="12.75" x14ac:dyDescent="0.2">
      <c r="A140" s="12"/>
      <c r="B140" s="54"/>
      <c r="C140" s="10"/>
      <c r="D140" s="88"/>
      <c r="E140" s="55"/>
    </row>
    <row r="141" spans="1:5" x14ac:dyDescent="0.2">
      <c r="A141" s="8" t="s">
        <v>183</v>
      </c>
      <c r="B141" s="52"/>
      <c r="C141" s="10"/>
      <c r="D141" s="86"/>
      <c r="E141" s="55"/>
    </row>
    <row r="142" spans="1:5" x14ac:dyDescent="0.2">
      <c r="A142" s="12"/>
      <c r="B142" s="54" t="s">
        <v>0</v>
      </c>
      <c r="C142" s="14" t="s">
        <v>1</v>
      </c>
      <c r="D142" s="15">
        <v>296.89999999999998</v>
      </c>
      <c r="E142" s="55"/>
    </row>
    <row r="143" spans="1:5" x14ac:dyDescent="0.2">
      <c r="A143" s="12"/>
      <c r="B143" s="54" t="s">
        <v>2</v>
      </c>
      <c r="C143" s="14" t="s">
        <v>1</v>
      </c>
      <c r="D143" s="15">
        <v>185.43</v>
      </c>
      <c r="E143" s="55"/>
    </row>
    <row r="144" spans="1:5" x14ac:dyDescent="0.2">
      <c r="A144" s="12"/>
      <c r="B144" s="54" t="s">
        <v>3</v>
      </c>
      <c r="C144" s="10" t="s">
        <v>4</v>
      </c>
      <c r="D144" s="18">
        <v>0.52629999999999999</v>
      </c>
      <c r="E144" s="55"/>
    </row>
    <row r="145" spans="1:5" x14ac:dyDescent="0.2">
      <c r="A145" s="12"/>
      <c r="B145" s="64" t="s">
        <v>5</v>
      </c>
      <c r="C145" s="10" t="s">
        <v>4</v>
      </c>
      <c r="D145" s="18">
        <v>0.52629999999999999</v>
      </c>
      <c r="E145" s="55"/>
    </row>
    <row r="146" spans="1:5" x14ac:dyDescent="0.2">
      <c r="A146" s="12"/>
      <c r="B146" s="54" t="s">
        <v>6</v>
      </c>
      <c r="C146" s="10" t="s">
        <v>4</v>
      </c>
      <c r="D146" s="18">
        <v>0.52629999999999999</v>
      </c>
      <c r="E146" s="55"/>
    </row>
    <row r="147" spans="1:5" s="3" customFormat="1" ht="12.75" x14ac:dyDescent="0.2">
      <c r="A147" s="12"/>
      <c r="B147" s="54"/>
      <c r="C147" s="10"/>
      <c r="D147" s="92"/>
      <c r="E147" s="55"/>
    </row>
    <row r="148" spans="1:5" x14ac:dyDescent="0.2">
      <c r="A148" s="8" t="s">
        <v>184</v>
      </c>
      <c r="B148" s="52"/>
      <c r="C148" s="10"/>
      <c r="D148" s="86"/>
      <c r="E148" s="55"/>
    </row>
    <row r="149" spans="1:5" x14ac:dyDescent="0.2">
      <c r="A149" s="12"/>
      <c r="B149" s="54" t="s">
        <v>0</v>
      </c>
      <c r="C149" s="14" t="s">
        <v>1</v>
      </c>
      <c r="D149" s="15">
        <v>1285.1099999999999</v>
      </c>
      <c r="E149" s="55"/>
    </row>
    <row r="150" spans="1:5" x14ac:dyDescent="0.2">
      <c r="A150" s="12"/>
      <c r="B150" s="54" t="s">
        <v>2</v>
      </c>
      <c r="C150" s="14" t="s">
        <v>1</v>
      </c>
      <c r="D150" s="15">
        <v>985.42</v>
      </c>
      <c r="E150" s="55"/>
    </row>
    <row r="151" spans="1:5" x14ac:dyDescent="0.2">
      <c r="A151" s="12"/>
      <c r="B151" s="54" t="s">
        <v>3</v>
      </c>
      <c r="C151" s="10" t="s">
        <v>4</v>
      </c>
      <c r="D151" s="18">
        <v>2.7305000000000001</v>
      </c>
      <c r="E151" s="55"/>
    </row>
    <row r="152" spans="1:5" x14ac:dyDescent="0.2">
      <c r="A152" s="12"/>
      <c r="B152" s="64" t="s">
        <v>5</v>
      </c>
      <c r="C152" s="10" t="s">
        <v>4</v>
      </c>
      <c r="D152" s="18">
        <v>2.6429</v>
      </c>
      <c r="E152" s="55"/>
    </row>
    <row r="153" spans="1:5" x14ac:dyDescent="0.2">
      <c r="A153" s="12"/>
      <c r="B153" s="54" t="s">
        <v>6</v>
      </c>
      <c r="C153" s="10" t="s">
        <v>4</v>
      </c>
      <c r="D153" s="18">
        <v>2.5547</v>
      </c>
      <c r="E153" s="55"/>
    </row>
    <row r="154" spans="1:5" s="3" customFormat="1" ht="12.75" x14ac:dyDescent="0.2">
      <c r="A154" s="12"/>
      <c r="B154" s="54"/>
      <c r="C154" s="10"/>
      <c r="D154" s="88"/>
      <c r="E154" s="55"/>
    </row>
    <row r="155" spans="1:5" x14ac:dyDescent="0.2">
      <c r="A155" s="8" t="s">
        <v>185</v>
      </c>
      <c r="B155" s="52"/>
      <c r="C155" s="10"/>
      <c r="D155" s="86"/>
      <c r="E155" s="55"/>
    </row>
    <row r="156" spans="1:5" x14ac:dyDescent="0.2">
      <c r="A156" s="12"/>
      <c r="B156" s="54" t="s">
        <v>0</v>
      </c>
      <c r="C156" s="14" t="s">
        <v>1</v>
      </c>
      <c r="D156" s="15">
        <v>971.09</v>
      </c>
      <c r="E156" s="55"/>
    </row>
    <row r="157" spans="1:5" x14ac:dyDescent="0.2">
      <c r="A157" s="12"/>
      <c r="B157" s="54" t="s">
        <v>2</v>
      </c>
      <c r="C157" s="14" t="s">
        <v>1</v>
      </c>
      <c r="D157" s="15">
        <v>732.83</v>
      </c>
      <c r="E157" s="55"/>
    </row>
    <row r="158" spans="1:5" x14ac:dyDescent="0.2">
      <c r="A158" s="12"/>
      <c r="B158" s="54" t="s">
        <v>3</v>
      </c>
      <c r="C158" s="10" t="s">
        <v>4</v>
      </c>
      <c r="D158" s="18">
        <v>2.4666000000000001</v>
      </c>
      <c r="E158" s="55"/>
    </row>
    <row r="159" spans="1:5" x14ac:dyDescent="0.2">
      <c r="A159" s="12"/>
      <c r="B159" s="64" t="s">
        <v>5</v>
      </c>
      <c r="C159" s="10" t="s">
        <v>4</v>
      </c>
      <c r="D159" s="18">
        <v>2.3875000000000002</v>
      </c>
      <c r="E159" s="55"/>
    </row>
    <row r="160" spans="1:5" x14ac:dyDescent="0.2">
      <c r="A160" s="12"/>
      <c r="B160" s="54" t="s">
        <v>6</v>
      </c>
      <c r="C160" s="10" t="s">
        <v>4</v>
      </c>
      <c r="D160" s="18">
        <v>2.3079000000000001</v>
      </c>
      <c r="E160" s="55"/>
    </row>
    <row r="161" spans="1:5" s="3" customFormat="1" ht="12.75" x14ac:dyDescent="0.2">
      <c r="A161" s="12"/>
      <c r="B161" s="54"/>
      <c r="C161" s="10"/>
      <c r="D161" s="88"/>
      <c r="E161" s="55"/>
    </row>
    <row r="162" spans="1:5" x14ac:dyDescent="0.2">
      <c r="A162" s="8" t="s">
        <v>186</v>
      </c>
      <c r="B162" s="52"/>
      <c r="C162" s="10"/>
      <c r="D162" s="86"/>
      <c r="E162" s="55"/>
    </row>
    <row r="163" spans="1:5" x14ac:dyDescent="0.2">
      <c r="A163" s="12"/>
      <c r="B163" s="54" t="s">
        <v>0</v>
      </c>
      <c r="C163" s="14" t="s">
        <v>1</v>
      </c>
      <c r="D163" s="15">
        <v>296.89999999999998</v>
      </c>
      <c r="E163" s="55"/>
    </row>
    <row r="164" spans="1:5" x14ac:dyDescent="0.2">
      <c r="A164" s="12"/>
      <c r="B164" s="54" t="s">
        <v>2</v>
      </c>
      <c r="C164" s="14" t="s">
        <v>1</v>
      </c>
      <c r="D164" s="15">
        <v>185.43</v>
      </c>
      <c r="E164" s="55"/>
    </row>
    <row r="165" spans="1:5" x14ac:dyDescent="0.2">
      <c r="A165" s="12"/>
      <c r="B165" s="54" t="s">
        <v>3</v>
      </c>
      <c r="C165" s="10" t="s">
        <v>4</v>
      </c>
      <c r="D165" s="18">
        <v>2.3717000000000001</v>
      </c>
      <c r="E165" s="55"/>
    </row>
    <row r="166" spans="1:5" x14ac:dyDescent="0.2">
      <c r="A166" s="12"/>
      <c r="B166" s="64" t="s">
        <v>5</v>
      </c>
      <c r="C166" s="10" t="s">
        <v>4</v>
      </c>
      <c r="D166" s="18">
        <v>2.2955999999999999</v>
      </c>
      <c r="E166" s="55"/>
    </row>
    <row r="167" spans="1:5" x14ac:dyDescent="0.2">
      <c r="A167" s="12"/>
      <c r="B167" s="54" t="s">
        <v>6</v>
      </c>
      <c r="C167" s="10" t="s">
        <v>4</v>
      </c>
      <c r="D167" s="18">
        <v>2.2189999999999999</v>
      </c>
      <c r="E167" s="55"/>
    </row>
    <row r="168" spans="1:5" s="3" customFormat="1" ht="12.75" x14ac:dyDescent="0.2">
      <c r="A168" s="32"/>
      <c r="B168" s="72"/>
      <c r="C168" s="30"/>
      <c r="D168" s="94"/>
      <c r="E168" s="55"/>
    </row>
    <row r="169" spans="1:5" x14ac:dyDescent="0.2">
      <c r="A169" s="28" t="s">
        <v>187</v>
      </c>
      <c r="B169" s="70"/>
      <c r="C169" s="30"/>
      <c r="D169" s="95"/>
      <c r="E169" s="55"/>
    </row>
    <row r="170" spans="1:5" x14ac:dyDescent="0.2">
      <c r="A170" s="32"/>
      <c r="B170" s="72" t="s">
        <v>0</v>
      </c>
      <c r="C170" s="34" t="s">
        <v>1</v>
      </c>
      <c r="D170" s="43">
        <v>1285.1099999999999</v>
      </c>
      <c r="E170" s="55"/>
    </row>
    <row r="171" spans="1:5" x14ac:dyDescent="0.2">
      <c r="A171" s="32"/>
      <c r="B171" s="72" t="s">
        <v>2</v>
      </c>
      <c r="C171" s="34" t="s">
        <v>1</v>
      </c>
      <c r="D171" s="43">
        <v>985.42</v>
      </c>
      <c r="E171" s="55"/>
    </row>
    <row r="172" spans="1:5" x14ac:dyDescent="0.2">
      <c r="A172" s="32"/>
      <c r="B172" s="72" t="s">
        <v>3</v>
      </c>
      <c r="C172" s="30" t="s">
        <v>4</v>
      </c>
      <c r="D172" s="35">
        <v>4.5820999999999996</v>
      </c>
      <c r="E172" s="55"/>
    </row>
    <row r="173" spans="1:5" x14ac:dyDescent="0.2">
      <c r="A173" s="32"/>
      <c r="B173" s="109" t="s">
        <v>5</v>
      </c>
      <c r="C173" s="30" t="s">
        <v>4</v>
      </c>
      <c r="D173" s="35">
        <v>4.407</v>
      </c>
      <c r="E173" s="55"/>
    </row>
    <row r="174" spans="1:5" x14ac:dyDescent="0.2">
      <c r="A174" s="32"/>
      <c r="B174" s="72" t="s">
        <v>6</v>
      </c>
      <c r="C174" s="30" t="s">
        <v>4</v>
      </c>
      <c r="D174" s="35">
        <v>4.2305999999999999</v>
      </c>
      <c r="E174" s="55"/>
    </row>
    <row r="175" spans="1:5" s="3" customFormat="1" ht="12.75" x14ac:dyDescent="0.2">
      <c r="A175" s="32"/>
      <c r="B175" s="72"/>
      <c r="C175" s="30"/>
      <c r="D175" s="97"/>
      <c r="E175" s="55"/>
    </row>
    <row r="176" spans="1:5" x14ac:dyDescent="0.2">
      <c r="A176" s="28" t="s">
        <v>188</v>
      </c>
      <c r="B176" s="70"/>
      <c r="C176" s="30"/>
      <c r="D176" s="95"/>
      <c r="E176" s="55"/>
    </row>
    <row r="177" spans="1:5" x14ac:dyDescent="0.2">
      <c r="A177" s="32"/>
      <c r="B177" s="72" t="s">
        <v>0</v>
      </c>
      <c r="C177" s="34" t="s">
        <v>1</v>
      </c>
      <c r="D177" s="43">
        <v>971.09</v>
      </c>
      <c r="E177" s="55"/>
    </row>
    <row r="178" spans="1:5" x14ac:dyDescent="0.2">
      <c r="A178" s="32"/>
      <c r="B178" s="72" t="s">
        <v>2</v>
      </c>
      <c r="C178" s="34" t="s">
        <v>1</v>
      </c>
      <c r="D178" s="43">
        <v>732.83</v>
      </c>
      <c r="E178" s="55"/>
    </row>
    <row r="179" spans="1:5" x14ac:dyDescent="0.2">
      <c r="A179" s="32"/>
      <c r="B179" s="72" t="s">
        <v>3</v>
      </c>
      <c r="C179" s="30" t="s">
        <v>4</v>
      </c>
      <c r="D179" s="35">
        <v>4.1393000000000004</v>
      </c>
      <c r="E179" s="55"/>
    </row>
    <row r="180" spans="1:5" x14ac:dyDescent="0.2">
      <c r="A180" s="32"/>
      <c r="B180" s="109" t="s">
        <v>5</v>
      </c>
      <c r="C180" s="30" t="s">
        <v>4</v>
      </c>
      <c r="D180" s="35">
        <v>3.9811000000000001</v>
      </c>
      <c r="E180" s="55"/>
    </row>
    <row r="181" spans="1:5" x14ac:dyDescent="0.2">
      <c r="A181" s="32"/>
      <c r="B181" s="72" t="s">
        <v>6</v>
      </c>
      <c r="C181" s="30" t="s">
        <v>4</v>
      </c>
      <c r="D181" s="35">
        <v>3.8218000000000001</v>
      </c>
      <c r="E181" s="55"/>
    </row>
    <row r="182" spans="1:5" s="3" customFormat="1" ht="12.75" x14ac:dyDescent="0.2">
      <c r="A182" s="32"/>
      <c r="B182" s="72"/>
      <c r="C182" s="30"/>
      <c r="D182" s="97"/>
      <c r="E182" s="55"/>
    </row>
    <row r="183" spans="1:5" x14ac:dyDescent="0.2">
      <c r="A183" s="28" t="s">
        <v>189</v>
      </c>
      <c r="B183" s="70"/>
      <c r="C183" s="30"/>
      <c r="D183" s="95"/>
      <c r="E183" s="55"/>
    </row>
    <row r="184" spans="1:5" x14ac:dyDescent="0.2">
      <c r="A184" s="32"/>
      <c r="B184" s="72" t="s">
        <v>0</v>
      </c>
      <c r="C184" s="34" t="s">
        <v>1</v>
      </c>
      <c r="D184" s="43">
        <v>296.89999999999998</v>
      </c>
      <c r="E184" s="55"/>
    </row>
    <row r="185" spans="1:5" x14ac:dyDescent="0.2">
      <c r="A185" s="32"/>
      <c r="B185" s="72" t="s">
        <v>2</v>
      </c>
      <c r="C185" s="34" t="s">
        <v>1</v>
      </c>
      <c r="D185" s="43">
        <v>185.43</v>
      </c>
      <c r="E185" s="55"/>
    </row>
    <row r="186" spans="1:5" x14ac:dyDescent="0.2">
      <c r="A186" s="32"/>
      <c r="B186" s="72" t="s">
        <v>3</v>
      </c>
      <c r="C186" s="30" t="s">
        <v>4</v>
      </c>
      <c r="D186" s="35">
        <v>3.98</v>
      </c>
      <c r="E186" s="55"/>
    </row>
    <row r="187" spans="1:5" x14ac:dyDescent="0.2">
      <c r="A187" s="32"/>
      <c r="B187" s="109" t="s">
        <v>5</v>
      </c>
      <c r="C187" s="30" t="s">
        <v>4</v>
      </c>
      <c r="D187" s="35">
        <v>3.8277999999999999</v>
      </c>
      <c r="E187" s="55"/>
    </row>
    <row r="188" spans="1:5" x14ac:dyDescent="0.2">
      <c r="A188" s="32"/>
      <c r="B188" s="72" t="s">
        <v>6</v>
      </c>
      <c r="C188" s="30" t="s">
        <v>4</v>
      </c>
      <c r="D188" s="35">
        <v>3.6747000000000001</v>
      </c>
      <c r="E188" s="55"/>
    </row>
    <row r="189" spans="1:5" ht="15" thickBot="1" x14ac:dyDescent="0.25">
      <c r="A189" s="38"/>
      <c r="B189" s="152"/>
      <c r="C189" s="153"/>
      <c r="D189" s="163"/>
      <c r="E189" s="55"/>
    </row>
    <row r="190" spans="1:5" x14ac:dyDescent="0.2">
      <c r="A190" s="32"/>
      <c r="B190" s="72"/>
      <c r="C190" s="30"/>
      <c r="D190" s="78"/>
      <c r="E190" s="55"/>
    </row>
    <row r="191" spans="1:5" s="3" customFormat="1" ht="15.75" x14ac:dyDescent="0.25">
      <c r="A191" s="32"/>
      <c r="B191" s="102" t="s">
        <v>8</v>
      </c>
      <c r="C191" s="30"/>
      <c r="D191" s="97"/>
      <c r="E191" s="55"/>
    </row>
    <row r="192" spans="1:5" s="3" customFormat="1" ht="15.75" x14ac:dyDescent="0.25">
      <c r="A192" s="32"/>
      <c r="B192" s="102"/>
      <c r="C192" s="30"/>
      <c r="D192" s="97"/>
      <c r="E192" s="55"/>
    </row>
    <row r="193" spans="1:5" x14ac:dyDescent="0.2">
      <c r="A193" s="28" t="s">
        <v>190</v>
      </c>
      <c r="B193" s="70"/>
      <c r="C193" s="30"/>
      <c r="D193" s="95"/>
      <c r="E193" s="55"/>
    </row>
    <row r="194" spans="1:5" x14ac:dyDescent="0.2">
      <c r="A194" s="32"/>
      <c r="B194" s="72" t="s">
        <v>0</v>
      </c>
      <c r="C194" s="34" t="s">
        <v>9</v>
      </c>
      <c r="D194" s="43">
        <v>1216323</v>
      </c>
      <c r="E194" s="55"/>
    </row>
    <row r="195" spans="1:5" x14ac:dyDescent="0.2">
      <c r="A195" s="32"/>
      <c r="B195" s="72" t="s">
        <v>2</v>
      </c>
      <c r="C195" s="34" t="s">
        <v>9</v>
      </c>
      <c r="D195" s="43">
        <v>985421.47</v>
      </c>
      <c r="E195" s="55"/>
    </row>
    <row r="196" spans="1:5" x14ac:dyDescent="0.2">
      <c r="A196" s="32"/>
      <c r="B196" s="72" t="s">
        <v>3</v>
      </c>
      <c r="C196" s="30" t="s">
        <v>10</v>
      </c>
      <c r="D196" s="35">
        <v>128.94342789999999</v>
      </c>
      <c r="E196" s="55"/>
    </row>
    <row r="197" spans="1:5" x14ac:dyDescent="0.2">
      <c r="A197" s="32"/>
      <c r="B197" s="109" t="s">
        <v>5</v>
      </c>
      <c r="C197" s="30" t="s">
        <v>10</v>
      </c>
      <c r="D197" s="35">
        <v>128.94342789999999</v>
      </c>
      <c r="E197" s="55"/>
    </row>
    <row r="198" spans="1:5" x14ac:dyDescent="0.2">
      <c r="A198" s="32"/>
      <c r="B198" s="72" t="s">
        <v>6</v>
      </c>
      <c r="C198" s="30" t="s">
        <v>10</v>
      </c>
      <c r="D198" s="35">
        <v>128.94342789999999</v>
      </c>
      <c r="E198" s="55"/>
    </row>
    <row r="199" spans="1:5" x14ac:dyDescent="0.2">
      <c r="A199" s="32"/>
      <c r="B199" s="109"/>
      <c r="C199" s="30"/>
      <c r="D199" s="35"/>
      <c r="E199" s="55"/>
    </row>
    <row r="200" spans="1:5" x14ac:dyDescent="0.2">
      <c r="A200" s="28" t="s">
        <v>191</v>
      </c>
      <c r="B200" s="70"/>
      <c r="C200" s="30"/>
      <c r="D200" s="35"/>
      <c r="E200" s="55"/>
    </row>
    <row r="201" spans="1:5" x14ac:dyDescent="0.2">
      <c r="A201" s="32"/>
      <c r="B201" s="72" t="s">
        <v>0</v>
      </c>
      <c r="C201" s="30" t="s">
        <v>9</v>
      </c>
      <c r="D201" s="43">
        <v>902314.86</v>
      </c>
      <c r="E201" s="55"/>
    </row>
    <row r="202" spans="1:5" x14ac:dyDescent="0.2">
      <c r="A202" s="32"/>
      <c r="B202" s="109" t="s">
        <v>2</v>
      </c>
      <c r="C202" s="30" t="s">
        <v>9</v>
      </c>
      <c r="D202" s="43">
        <v>732829.15</v>
      </c>
      <c r="E202" s="55"/>
    </row>
    <row r="203" spans="1:5" x14ac:dyDescent="0.2">
      <c r="A203" s="32"/>
      <c r="B203" s="72" t="s">
        <v>3</v>
      </c>
      <c r="C203" s="30" t="s">
        <v>10</v>
      </c>
      <c r="D203" s="35">
        <v>48.59</v>
      </c>
      <c r="E203" s="55"/>
    </row>
    <row r="204" spans="1:5" x14ac:dyDescent="0.2">
      <c r="A204" s="32"/>
      <c r="B204" s="72" t="s">
        <v>5</v>
      </c>
      <c r="C204" s="30" t="s">
        <v>10</v>
      </c>
      <c r="D204" s="35">
        <v>48.59</v>
      </c>
      <c r="E204" s="55"/>
    </row>
    <row r="205" spans="1:5" x14ac:dyDescent="0.2">
      <c r="A205" s="32"/>
      <c r="B205" s="109" t="s">
        <v>6</v>
      </c>
      <c r="C205" s="30" t="s">
        <v>10</v>
      </c>
      <c r="D205" s="35">
        <v>48.59</v>
      </c>
      <c r="E205" s="55"/>
    </row>
    <row r="206" spans="1:5" x14ac:dyDescent="0.2">
      <c r="A206" s="32"/>
      <c r="B206" s="72"/>
      <c r="C206" s="30"/>
      <c r="D206" s="35"/>
      <c r="E206" s="55"/>
    </row>
    <row r="207" spans="1:5" x14ac:dyDescent="0.2">
      <c r="A207" s="28" t="s">
        <v>192</v>
      </c>
      <c r="B207" s="70"/>
      <c r="C207" s="30"/>
      <c r="D207" s="43"/>
      <c r="E207" s="55"/>
    </row>
    <row r="208" spans="1:5" x14ac:dyDescent="0.2">
      <c r="A208" s="32"/>
      <c r="B208" s="109" t="s">
        <v>0</v>
      </c>
      <c r="C208" s="30" t="s">
        <v>9</v>
      </c>
      <c r="D208" s="43">
        <v>228125.39</v>
      </c>
      <c r="E208" s="55"/>
    </row>
    <row r="209" spans="1:5" x14ac:dyDescent="0.2">
      <c r="A209" s="32"/>
      <c r="B209" s="72" t="s">
        <v>2</v>
      </c>
      <c r="C209" s="30" t="s">
        <v>9</v>
      </c>
      <c r="D209" s="43">
        <v>185426.92</v>
      </c>
      <c r="E209" s="55"/>
    </row>
    <row r="210" spans="1:5" x14ac:dyDescent="0.2">
      <c r="A210" s="32"/>
      <c r="B210" s="72" t="s">
        <v>3</v>
      </c>
      <c r="C210" s="30" t="s">
        <v>10</v>
      </c>
      <c r="D210" s="35">
        <v>19.670000000000002</v>
      </c>
      <c r="E210" s="55"/>
    </row>
    <row r="211" spans="1:5" x14ac:dyDescent="0.2">
      <c r="A211" s="32"/>
      <c r="B211" s="109" t="s">
        <v>5</v>
      </c>
      <c r="C211" s="30" t="s">
        <v>10</v>
      </c>
      <c r="D211" s="35">
        <v>19.670000000000002</v>
      </c>
      <c r="E211" s="55"/>
    </row>
    <row r="212" spans="1:5" x14ac:dyDescent="0.2">
      <c r="A212" s="32"/>
      <c r="B212" s="72" t="s">
        <v>6</v>
      </c>
      <c r="C212" s="30" t="s">
        <v>10</v>
      </c>
      <c r="D212" s="35">
        <v>19.670000000000002</v>
      </c>
      <c r="E212" s="55"/>
    </row>
    <row r="213" spans="1:5" x14ac:dyDescent="0.2">
      <c r="A213" s="32"/>
      <c r="B213" s="72"/>
      <c r="C213" s="30"/>
      <c r="D213" s="35"/>
      <c r="E213" s="55"/>
    </row>
    <row r="214" spans="1:5" x14ac:dyDescent="0.2">
      <c r="A214" s="28" t="s">
        <v>193</v>
      </c>
      <c r="B214" s="70"/>
      <c r="C214" s="30"/>
      <c r="D214" s="43"/>
      <c r="E214" s="55"/>
    </row>
    <row r="215" spans="1:5" x14ac:dyDescent="0.2">
      <c r="A215" s="32"/>
      <c r="B215" s="72" t="s">
        <v>0</v>
      </c>
      <c r="C215" s="30" t="s">
        <v>9</v>
      </c>
      <c r="D215" s="43">
        <v>1216323</v>
      </c>
      <c r="E215" s="55"/>
    </row>
    <row r="216" spans="1:5" x14ac:dyDescent="0.2">
      <c r="A216" s="32"/>
      <c r="B216" s="72" t="s">
        <v>2</v>
      </c>
      <c r="C216" s="30" t="s">
        <v>9</v>
      </c>
      <c r="D216" s="43">
        <v>985421.47</v>
      </c>
      <c r="E216" s="55"/>
    </row>
    <row r="217" spans="1:5" x14ac:dyDescent="0.2">
      <c r="A217" s="32"/>
      <c r="B217" s="109" t="s">
        <v>3</v>
      </c>
      <c r="C217" s="30" t="s">
        <v>10</v>
      </c>
      <c r="D217" s="35">
        <v>423.42</v>
      </c>
      <c r="E217" s="55"/>
    </row>
    <row r="218" spans="1:5" x14ac:dyDescent="0.2">
      <c r="A218" s="32"/>
      <c r="B218" s="72" t="s">
        <v>5</v>
      </c>
      <c r="C218" s="30" t="s">
        <v>10</v>
      </c>
      <c r="D218" s="35">
        <v>409.84</v>
      </c>
      <c r="E218" s="55"/>
    </row>
    <row r="219" spans="1:5" x14ac:dyDescent="0.2">
      <c r="A219" s="32"/>
      <c r="B219" s="72" t="s">
        <v>6</v>
      </c>
      <c r="C219" s="30" t="s">
        <v>10</v>
      </c>
      <c r="D219" s="35">
        <v>396.16</v>
      </c>
      <c r="E219" s="55"/>
    </row>
    <row r="220" spans="1:5" x14ac:dyDescent="0.2">
      <c r="A220" s="32"/>
      <c r="B220" s="109"/>
      <c r="C220" s="30"/>
      <c r="D220" s="35"/>
      <c r="E220" s="55"/>
    </row>
    <row r="221" spans="1:5" x14ac:dyDescent="0.2">
      <c r="A221" s="28" t="s">
        <v>194</v>
      </c>
      <c r="B221" s="70"/>
      <c r="C221" s="30"/>
      <c r="D221" s="43"/>
      <c r="E221" s="55"/>
    </row>
    <row r="222" spans="1:5" x14ac:dyDescent="0.2">
      <c r="A222" s="32"/>
      <c r="B222" s="72" t="s">
        <v>0</v>
      </c>
      <c r="C222" s="30" t="s">
        <v>9</v>
      </c>
      <c r="D222" s="43">
        <v>902314.86</v>
      </c>
      <c r="E222" s="55"/>
    </row>
    <row r="223" spans="1:5" x14ac:dyDescent="0.2">
      <c r="A223" s="32"/>
      <c r="B223" s="109" t="s">
        <v>2</v>
      </c>
      <c r="C223" s="30" t="s">
        <v>9</v>
      </c>
      <c r="D223" s="43">
        <v>732829.15</v>
      </c>
      <c r="E223" s="55"/>
    </row>
    <row r="224" spans="1:5" x14ac:dyDescent="0.2">
      <c r="A224" s="32"/>
      <c r="B224" s="72" t="s">
        <v>3</v>
      </c>
      <c r="C224" s="30" t="s">
        <v>10</v>
      </c>
      <c r="D224" s="35">
        <v>159.56</v>
      </c>
      <c r="E224" s="55"/>
    </row>
    <row r="225" spans="1:5" x14ac:dyDescent="0.2">
      <c r="A225" s="32"/>
      <c r="B225" s="72" t="s">
        <v>5</v>
      </c>
      <c r="C225" s="30" t="s">
        <v>10</v>
      </c>
      <c r="D225" s="35">
        <v>154.44</v>
      </c>
      <c r="E225" s="55"/>
    </row>
    <row r="226" spans="1:5" x14ac:dyDescent="0.2">
      <c r="A226" s="32"/>
      <c r="B226" s="109" t="s">
        <v>6</v>
      </c>
      <c r="C226" s="30" t="s">
        <v>10</v>
      </c>
      <c r="D226" s="35">
        <v>149.29</v>
      </c>
      <c r="E226" s="55"/>
    </row>
    <row r="227" spans="1:5" x14ac:dyDescent="0.2">
      <c r="A227" s="32"/>
      <c r="B227" s="72"/>
      <c r="C227" s="30"/>
      <c r="D227" s="35"/>
      <c r="E227" s="55"/>
    </row>
    <row r="228" spans="1:5" x14ac:dyDescent="0.2">
      <c r="A228" s="28" t="s">
        <v>195</v>
      </c>
      <c r="B228" s="70"/>
      <c r="C228" s="30"/>
      <c r="D228" s="43"/>
      <c r="E228" s="55"/>
    </row>
    <row r="229" spans="1:5" x14ac:dyDescent="0.2">
      <c r="A229" s="32"/>
      <c r="B229" s="109" t="s">
        <v>0</v>
      </c>
      <c r="C229" s="30" t="s">
        <v>9</v>
      </c>
      <c r="D229" s="43">
        <v>228125.39</v>
      </c>
      <c r="E229" s="55"/>
    </row>
    <row r="230" spans="1:5" x14ac:dyDescent="0.2">
      <c r="A230" s="32"/>
      <c r="B230" s="72" t="s">
        <v>2</v>
      </c>
      <c r="C230" s="30" t="s">
        <v>9</v>
      </c>
      <c r="D230" s="43">
        <v>185426.92</v>
      </c>
      <c r="E230" s="55"/>
    </row>
    <row r="231" spans="1:5" x14ac:dyDescent="0.2">
      <c r="A231" s="32"/>
      <c r="B231" s="72" t="s">
        <v>3</v>
      </c>
      <c r="C231" s="30" t="s">
        <v>10</v>
      </c>
      <c r="D231" s="35">
        <v>64.599999999999994</v>
      </c>
      <c r="E231" s="55"/>
    </row>
    <row r="232" spans="1:5" x14ac:dyDescent="0.2">
      <c r="A232" s="32"/>
      <c r="B232" s="109" t="s">
        <v>5</v>
      </c>
      <c r="C232" s="30" t="s">
        <v>10</v>
      </c>
      <c r="D232" s="35">
        <v>62.53</v>
      </c>
      <c r="E232" s="55"/>
    </row>
    <row r="233" spans="1:5" x14ac:dyDescent="0.2">
      <c r="A233" s="32"/>
      <c r="B233" s="72" t="s">
        <v>6</v>
      </c>
      <c r="C233" s="30" t="s">
        <v>10</v>
      </c>
      <c r="D233" s="35">
        <v>60.44</v>
      </c>
      <c r="E233" s="55"/>
    </row>
    <row r="234" spans="1:5" x14ac:dyDescent="0.2">
      <c r="A234" s="32"/>
      <c r="B234" s="72"/>
      <c r="C234" s="30"/>
      <c r="D234" s="35"/>
      <c r="E234" s="55"/>
    </row>
    <row r="235" spans="1:5" x14ac:dyDescent="0.2">
      <c r="A235" s="28" t="s">
        <v>196</v>
      </c>
      <c r="B235" s="70"/>
      <c r="C235" s="30"/>
      <c r="D235" s="43"/>
      <c r="E235" s="55"/>
    </row>
    <row r="236" spans="1:5" x14ac:dyDescent="0.2">
      <c r="A236" s="32"/>
      <c r="B236" s="72" t="s">
        <v>0</v>
      </c>
      <c r="C236" s="30" t="s">
        <v>9</v>
      </c>
      <c r="D236" s="43">
        <v>1216323</v>
      </c>
      <c r="E236" s="55"/>
    </row>
    <row r="237" spans="1:5" x14ac:dyDescent="0.2">
      <c r="A237" s="32"/>
      <c r="B237" s="72" t="s">
        <v>2</v>
      </c>
      <c r="C237" s="30" t="s">
        <v>9</v>
      </c>
      <c r="D237" s="43">
        <v>985421.47</v>
      </c>
      <c r="E237" s="55"/>
    </row>
    <row r="238" spans="1:5" x14ac:dyDescent="0.2">
      <c r="A238" s="32"/>
      <c r="B238" s="109" t="s">
        <v>3</v>
      </c>
      <c r="C238" s="30" t="s">
        <v>10</v>
      </c>
      <c r="D238" s="35">
        <v>710.55</v>
      </c>
      <c r="E238" s="55"/>
    </row>
    <row r="239" spans="1:5" x14ac:dyDescent="0.2">
      <c r="A239" s="32"/>
      <c r="B239" s="72" t="s">
        <v>5</v>
      </c>
      <c r="C239" s="30" t="s">
        <v>10</v>
      </c>
      <c r="D239" s="35">
        <v>683.39</v>
      </c>
      <c r="E239" s="55"/>
    </row>
    <row r="240" spans="1:5" x14ac:dyDescent="0.2">
      <c r="A240" s="32"/>
      <c r="B240" s="72" t="s">
        <v>6</v>
      </c>
      <c r="C240" s="30" t="s">
        <v>10</v>
      </c>
      <c r="D240" s="35">
        <v>656.04</v>
      </c>
      <c r="E240" s="55"/>
    </row>
    <row r="241" spans="1:5" x14ac:dyDescent="0.2">
      <c r="A241" s="32"/>
      <c r="B241" s="109"/>
      <c r="C241" s="30"/>
      <c r="D241" s="35"/>
      <c r="E241" s="55"/>
    </row>
    <row r="242" spans="1:5" x14ac:dyDescent="0.2">
      <c r="A242" s="28" t="s">
        <v>197</v>
      </c>
      <c r="B242" s="70"/>
      <c r="C242" s="30"/>
      <c r="D242" s="43"/>
      <c r="E242" s="55"/>
    </row>
    <row r="243" spans="1:5" x14ac:dyDescent="0.2">
      <c r="A243" s="32"/>
      <c r="B243" s="72" t="s">
        <v>0</v>
      </c>
      <c r="C243" s="30" t="s">
        <v>9</v>
      </c>
      <c r="D243" s="43">
        <v>902314.86</v>
      </c>
      <c r="E243" s="55"/>
    </row>
    <row r="244" spans="1:5" x14ac:dyDescent="0.2">
      <c r="A244" s="32"/>
      <c r="B244" s="109" t="s">
        <v>2</v>
      </c>
      <c r="C244" s="30" t="s">
        <v>9</v>
      </c>
      <c r="D244" s="43">
        <v>732829.15</v>
      </c>
      <c r="E244" s="55"/>
    </row>
    <row r="245" spans="1:5" x14ac:dyDescent="0.2">
      <c r="A245" s="32"/>
      <c r="B245" s="72" t="s">
        <v>3</v>
      </c>
      <c r="C245" s="30" t="s">
        <v>10</v>
      </c>
      <c r="D245" s="35">
        <v>267.76</v>
      </c>
      <c r="E245" s="55"/>
    </row>
    <row r="246" spans="1:5" x14ac:dyDescent="0.2">
      <c r="A246" s="32"/>
      <c r="B246" s="72" t="s">
        <v>5</v>
      </c>
      <c r="C246" s="30" t="s">
        <v>10</v>
      </c>
      <c r="D246" s="35">
        <v>257.52999999999997</v>
      </c>
      <c r="E246" s="55"/>
    </row>
    <row r="247" spans="1:5" x14ac:dyDescent="0.2">
      <c r="A247" s="32"/>
      <c r="B247" s="109" t="s">
        <v>6</v>
      </c>
      <c r="C247" s="30" t="s">
        <v>10</v>
      </c>
      <c r="D247" s="35">
        <v>247.22</v>
      </c>
      <c r="E247" s="55"/>
    </row>
    <row r="248" spans="1:5" x14ac:dyDescent="0.2">
      <c r="A248" s="32"/>
      <c r="B248" s="72"/>
      <c r="C248" s="30"/>
      <c r="D248" s="35"/>
      <c r="E248" s="55"/>
    </row>
    <row r="249" spans="1:5" x14ac:dyDescent="0.2">
      <c r="A249" s="28" t="s">
        <v>198</v>
      </c>
      <c r="B249" s="70"/>
      <c r="C249" s="30"/>
      <c r="D249" s="43"/>
      <c r="E249" s="55"/>
    </row>
    <row r="250" spans="1:5" x14ac:dyDescent="0.2">
      <c r="A250" s="32"/>
      <c r="B250" s="109" t="s">
        <v>0</v>
      </c>
      <c r="C250" s="30" t="s">
        <v>9</v>
      </c>
      <c r="D250" s="43">
        <v>228125.39</v>
      </c>
      <c r="E250" s="55"/>
    </row>
    <row r="251" spans="1:5" x14ac:dyDescent="0.2">
      <c r="A251" s="32"/>
      <c r="B251" s="72" t="s">
        <v>2</v>
      </c>
      <c r="C251" s="30" t="s">
        <v>9</v>
      </c>
      <c r="D251" s="43">
        <v>185426.92</v>
      </c>
      <c r="E251" s="55"/>
    </row>
    <row r="252" spans="1:5" x14ac:dyDescent="0.2">
      <c r="A252" s="32"/>
      <c r="B252" s="72" t="s">
        <v>3</v>
      </c>
      <c r="C252" s="30" t="s">
        <v>10</v>
      </c>
      <c r="D252" s="35">
        <v>108.4</v>
      </c>
      <c r="E252" s="55"/>
    </row>
    <row r="253" spans="1:5" x14ac:dyDescent="0.2">
      <c r="A253" s="32"/>
      <c r="B253" s="109" t="s">
        <v>5</v>
      </c>
      <c r="C253" s="30" t="s">
        <v>10</v>
      </c>
      <c r="D253" s="35">
        <v>104.26</v>
      </c>
      <c r="E253" s="55"/>
    </row>
    <row r="254" spans="1:5" x14ac:dyDescent="0.2">
      <c r="A254" s="32"/>
      <c r="B254" s="72" t="s">
        <v>6</v>
      </c>
      <c r="C254" s="30" t="s">
        <v>10</v>
      </c>
      <c r="D254" s="35">
        <v>100.09</v>
      </c>
      <c r="E254" s="55"/>
    </row>
    <row r="255" spans="1:5" x14ac:dyDescent="0.2">
      <c r="A255" s="32"/>
      <c r="B255" s="72"/>
      <c r="C255" s="30"/>
      <c r="D255" s="35"/>
      <c r="E255" s="55"/>
    </row>
    <row r="256" spans="1:5" x14ac:dyDescent="0.2">
      <c r="A256" s="28" t="s">
        <v>199</v>
      </c>
      <c r="B256" s="70"/>
      <c r="C256" s="30"/>
      <c r="D256" s="43"/>
      <c r="E256" s="55"/>
    </row>
    <row r="257" spans="1:5" x14ac:dyDescent="0.2">
      <c r="A257" s="32"/>
      <c r="B257" s="72" t="s">
        <v>0</v>
      </c>
      <c r="C257" s="30" t="s">
        <v>9</v>
      </c>
      <c r="D257" s="43">
        <v>1216323</v>
      </c>
      <c r="E257" s="55"/>
    </row>
    <row r="258" spans="1:5" x14ac:dyDescent="0.2">
      <c r="A258" s="32"/>
      <c r="B258" s="72" t="s">
        <v>2</v>
      </c>
      <c r="C258" s="30" t="s">
        <v>9</v>
      </c>
      <c r="D258" s="43">
        <v>985421.47</v>
      </c>
      <c r="E258" s="55"/>
    </row>
    <row r="259" spans="1:5" x14ac:dyDescent="0.2">
      <c r="A259" s="32"/>
      <c r="B259" s="109" t="s">
        <v>3</v>
      </c>
      <c r="C259" s="30" t="s">
        <v>10</v>
      </c>
      <c r="D259" s="35">
        <v>128.94342789999999</v>
      </c>
      <c r="E259" s="55"/>
    </row>
    <row r="260" spans="1:5" x14ac:dyDescent="0.2">
      <c r="A260" s="32"/>
      <c r="B260" s="72" t="s">
        <v>5</v>
      </c>
      <c r="C260" s="30" t="s">
        <v>10</v>
      </c>
      <c r="D260" s="35">
        <v>128.94342789999999</v>
      </c>
      <c r="E260" s="55"/>
    </row>
    <row r="261" spans="1:5" x14ac:dyDescent="0.2">
      <c r="A261" s="32"/>
      <c r="B261" s="72" t="s">
        <v>6</v>
      </c>
      <c r="C261" s="30" t="s">
        <v>10</v>
      </c>
      <c r="D261" s="35">
        <v>128.94342789999999</v>
      </c>
      <c r="E261" s="55"/>
    </row>
    <row r="262" spans="1:5" x14ac:dyDescent="0.2">
      <c r="A262" s="32"/>
      <c r="B262" s="109"/>
      <c r="C262" s="30"/>
      <c r="D262" s="35"/>
      <c r="E262" s="55"/>
    </row>
    <row r="263" spans="1:5" x14ac:dyDescent="0.2">
      <c r="A263" s="28" t="s">
        <v>200</v>
      </c>
      <c r="B263" s="70"/>
      <c r="C263" s="30"/>
      <c r="D263" s="35"/>
      <c r="E263" s="55"/>
    </row>
    <row r="264" spans="1:5" x14ac:dyDescent="0.2">
      <c r="A264" s="32"/>
      <c r="B264" s="72" t="s">
        <v>0</v>
      </c>
      <c r="C264" s="30"/>
      <c r="D264" s="43">
        <v>902314.86</v>
      </c>
      <c r="E264" s="55"/>
    </row>
    <row r="265" spans="1:5" x14ac:dyDescent="0.2">
      <c r="A265" s="32"/>
      <c r="B265" s="109" t="s">
        <v>2</v>
      </c>
      <c r="C265" s="30" t="s">
        <v>9</v>
      </c>
      <c r="D265" s="43">
        <v>732829.15</v>
      </c>
      <c r="E265" s="55"/>
    </row>
    <row r="266" spans="1:5" x14ac:dyDescent="0.2">
      <c r="A266" s="32"/>
      <c r="B266" s="72" t="s">
        <v>3</v>
      </c>
      <c r="C266" s="30" t="s">
        <v>9</v>
      </c>
      <c r="D266" s="35">
        <v>48.59</v>
      </c>
      <c r="E266" s="55"/>
    </row>
    <row r="267" spans="1:5" x14ac:dyDescent="0.2">
      <c r="A267" s="32"/>
      <c r="B267" s="72" t="s">
        <v>5</v>
      </c>
      <c r="C267" s="30" t="s">
        <v>10</v>
      </c>
      <c r="D267" s="35">
        <v>48.59</v>
      </c>
      <c r="E267" s="55"/>
    </row>
    <row r="268" spans="1:5" x14ac:dyDescent="0.2">
      <c r="A268" s="32"/>
      <c r="B268" s="109" t="s">
        <v>6</v>
      </c>
      <c r="C268" s="30" t="s">
        <v>10</v>
      </c>
      <c r="D268" s="35">
        <v>48.59</v>
      </c>
      <c r="E268" s="55"/>
    </row>
    <row r="269" spans="1:5" x14ac:dyDescent="0.2">
      <c r="A269" s="32"/>
      <c r="B269" s="72"/>
      <c r="C269" s="30" t="s">
        <v>10</v>
      </c>
      <c r="E269" s="55"/>
    </row>
    <row r="270" spans="1:5" x14ac:dyDescent="0.2">
      <c r="A270" s="32"/>
      <c r="B270" s="72"/>
      <c r="C270" s="30"/>
      <c r="D270" s="35"/>
      <c r="E270" s="55"/>
    </row>
    <row r="271" spans="1:5" x14ac:dyDescent="0.2">
      <c r="A271" s="28" t="s">
        <v>201</v>
      </c>
      <c r="B271" s="70"/>
      <c r="C271" s="30"/>
      <c r="D271" s="43"/>
      <c r="E271" s="55"/>
    </row>
    <row r="272" spans="1:5" x14ac:dyDescent="0.2">
      <c r="A272" s="32"/>
      <c r="B272" s="72" t="s">
        <v>0</v>
      </c>
      <c r="C272" s="30" t="s">
        <v>9</v>
      </c>
      <c r="D272" s="43">
        <v>228125.39</v>
      </c>
      <c r="E272" s="55"/>
    </row>
    <row r="273" spans="1:5" x14ac:dyDescent="0.2">
      <c r="A273" s="32"/>
      <c r="B273" s="72" t="s">
        <v>2</v>
      </c>
      <c r="C273" s="30" t="s">
        <v>9</v>
      </c>
      <c r="D273" s="43">
        <v>185426.92</v>
      </c>
      <c r="E273" s="55"/>
    </row>
    <row r="274" spans="1:5" x14ac:dyDescent="0.2">
      <c r="A274" s="32"/>
      <c r="B274" s="109" t="s">
        <v>3</v>
      </c>
      <c r="C274" s="30" t="s">
        <v>10</v>
      </c>
      <c r="D274" s="35">
        <v>19.670000000000002</v>
      </c>
      <c r="E274" s="55"/>
    </row>
    <row r="275" spans="1:5" x14ac:dyDescent="0.2">
      <c r="A275" s="32"/>
      <c r="B275" s="72" t="s">
        <v>5</v>
      </c>
      <c r="C275" s="30" t="s">
        <v>10</v>
      </c>
      <c r="D275" s="35">
        <v>19.670000000000002</v>
      </c>
      <c r="E275" s="55"/>
    </row>
    <row r="276" spans="1:5" x14ac:dyDescent="0.2">
      <c r="A276" s="32"/>
      <c r="B276" s="72" t="s">
        <v>6</v>
      </c>
      <c r="C276" s="30" t="s">
        <v>10</v>
      </c>
      <c r="D276" s="35">
        <v>19.670000000000002</v>
      </c>
      <c r="E276" s="55"/>
    </row>
    <row r="277" spans="1:5" x14ac:dyDescent="0.2">
      <c r="A277" s="32"/>
      <c r="B277" s="109"/>
      <c r="C277" s="30"/>
      <c r="D277" s="35"/>
      <c r="E277" s="55"/>
    </row>
    <row r="278" spans="1:5" x14ac:dyDescent="0.2">
      <c r="A278" s="28" t="s">
        <v>202</v>
      </c>
      <c r="B278" s="70"/>
      <c r="C278" s="30"/>
      <c r="D278" s="43"/>
      <c r="E278" s="55"/>
    </row>
    <row r="279" spans="1:5" x14ac:dyDescent="0.2">
      <c r="A279" s="32"/>
      <c r="B279" s="72" t="s">
        <v>0</v>
      </c>
      <c r="C279" s="30" t="s">
        <v>9</v>
      </c>
      <c r="D279" s="43">
        <v>1216323</v>
      </c>
      <c r="E279" s="55"/>
    </row>
    <row r="280" spans="1:5" x14ac:dyDescent="0.2">
      <c r="A280" s="32"/>
      <c r="B280" s="109" t="s">
        <v>2</v>
      </c>
      <c r="C280" s="30" t="s">
        <v>9</v>
      </c>
      <c r="D280" s="43">
        <v>985421.47</v>
      </c>
      <c r="E280" s="55"/>
    </row>
    <row r="281" spans="1:5" x14ac:dyDescent="0.2">
      <c r="A281" s="32"/>
      <c r="B281" s="72" t="s">
        <v>3</v>
      </c>
      <c r="C281" s="30" t="s">
        <v>10</v>
      </c>
      <c r="D281" s="35">
        <v>423.42</v>
      </c>
      <c r="E281" s="55"/>
    </row>
    <row r="282" spans="1:5" x14ac:dyDescent="0.2">
      <c r="A282" s="32"/>
      <c r="B282" s="72" t="s">
        <v>5</v>
      </c>
      <c r="C282" s="30" t="s">
        <v>10</v>
      </c>
      <c r="D282" s="35">
        <v>409.84</v>
      </c>
      <c r="E282" s="55"/>
    </row>
    <row r="283" spans="1:5" x14ac:dyDescent="0.2">
      <c r="A283" s="32"/>
      <c r="B283" s="109" t="s">
        <v>6</v>
      </c>
      <c r="C283" s="30" t="s">
        <v>10</v>
      </c>
      <c r="D283" s="35">
        <v>396.16</v>
      </c>
      <c r="E283" s="55"/>
    </row>
    <row r="284" spans="1:5" x14ac:dyDescent="0.2">
      <c r="A284" s="32"/>
      <c r="B284" s="72"/>
      <c r="C284" s="30"/>
      <c r="D284" s="35"/>
      <c r="E284" s="55"/>
    </row>
    <row r="285" spans="1:5" x14ac:dyDescent="0.2">
      <c r="A285" s="28" t="s">
        <v>203</v>
      </c>
      <c r="B285" s="70"/>
      <c r="C285" s="30"/>
      <c r="D285" s="43"/>
      <c r="E285" s="55"/>
    </row>
    <row r="286" spans="1:5" x14ac:dyDescent="0.2">
      <c r="A286" s="32"/>
      <c r="B286" s="109" t="s">
        <v>0</v>
      </c>
      <c r="C286" s="30" t="s">
        <v>9</v>
      </c>
      <c r="D286" s="43">
        <v>902314.86</v>
      </c>
      <c r="E286" s="55"/>
    </row>
    <row r="287" spans="1:5" x14ac:dyDescent="0.2">
      <c r="A287" s="32"/>
      <c r="B287" s="72" t="s">
        <v>2</v>
      </c>
      <c r="C287" s="30" t="s">
        <v>9</v>
      </c>
      <c r="D287" s="43">
        <v>732829.15</v>
      </c>
      <c r="E287" s="55"/>
    </row>
    <row r="288" spans="1:5" x14ac:dyDescent="0.2">
      <c r="A288" s="32"/>
      <c r="B288" s="72" t="s">
        <v>3</v>
      </c>
      <c r="C288" s="30" t="s">
        <v>10</v>
      </c>
      <c r="D288" s="35">
        <v>159.56</v>
      </c>
      <c r="E288" s="55"/>
    </row>
    <row r="289" spans="1:5" x14ac:dyDescent="0.2">
      <c r="A289" s="32"/>
      <c r="B289" s="109" t="s">
        <v>5</v>
      </c>
      <c r="C289" s="30" t="s">
        <v>10</v>
      </c>
      <c r="D289" s="35">
        <v>154.44</v>
      </c>
      <c r="E289" s="55"/>
    </row>
    <row r="290" spans="1:5" x14ac:dyDescent="0.2">
      <c r="A290" s="32"/>
      <c r="B290" s="72" t="s">
        <v>6</v>
      </c>
      <c r="C290" s="30" t="s">
        <v>10</v>
      </c>
      <c r="D290" s="35">
        <v>149.29</v>
      </c>
      <c r="E290" s="55"/>
    </row>
    <row r="291" spans="1:5" x14ac:dyDescent="0.2">
      <c r="A291" s="32"/>
      <c r="B291" s="72"/>
      <c r="C291" s="30"/>
      <c r="D291" s="35"/>
      <c r="E291" s="55"/>
    </row>
    <row r="292" spans="1:5" x14ac:dyDescent="0.2">
      <c r="A292" s="28" t="s">
        <v>204</v>
      </c>
      <c r="B292" s="70"/>
      <c r="C292" s="30"/>
      <c r="D292" s="43"/>
      <c r="E292" s="55"/>
    </row>
    <row r="293" spans="1:5" x14ac:dyDescent="0.2">
      <c r="A293" s="32"/>
      <c r="B293" s="72" t="s">
        <v>0</v>
      </c>
      <c r="C293" s="30" t="s">
        <v>9</v>
      </c>
      <c r="D293" s="43">
        <v>228125.39</v>
      </c>
      <c r="E293" s="55"/>
    </row>
    <row r="294" spans="1:5" x14ac:dyDescent="0.2">
      <c r="A294" s="32"/>
      <c r="B294" s="72" t="s">
        <v>2</v>
      </c>
      <c r="C294" s="30" t="s">
        <v>9</v>
      </c>
      <c r="D294" s="43">
        <v>185426.92</v>
      </c>
      <c r="E294" s="55"/>
    </row>
    <row r="295" spans="1:5" x14ac:dyDescent="0.2">
      <c r="A295" s="32"/>
      <c r="B295" s="109" t="s">
        <v>3</v>
      </c>
      <c r="C295" s="30" t="s">
        <v>10</v>
      </c>
      <c r="D295" s="35">
        <v>64.599999999999994</v>
      </c>
      <c r="E295" s="55"/>
    </row>
    <row r="296" spans="1:5" x14ac:dyDescent="0.2">
      <c r="A296" s="32"/>
      <c r="B296" s="72" t="s">
        <v>5</v>
      </c>
      <c r="C296" s="30" t="s">
        <v>10</v>
      </c>
      <c r="D296" s="35">
        <v>62.53</v>
      </c>
      <c r="E296" s="55"/>
    </row>
    <row r="297" spans="1:5" x14ac:dyDescent="0.2">
      <c r="A297" s="32"/>
      <c r="B297" s="72" t="s">
        <v>6</v>
      </c>
      <c r="C297" s="30" t="s">
        <v>10</v>
      </c>
      <c r="D297" s="35">
        <v>60.44</v>
      </c>
      <c r="E297" s="55"/>
    </row>
    <row r="298" spans="1:5" x14ac:dyDescent="0.2">
      <c r="A298" s="32"/>
      <c r="B298" s="109"/>
      <c r="C298" s="30"/>
      <c r="D298" s="35"/>
      <c r="E298" s="55"/>
    </row>
    <row r="299" spans="1:5" x14ac:dyDescent="0.2">
      <c r="A299" s="28" t="s">
        <v>205</v>
      </c>
      <c r="B299" s="70"/>
      <c r="C299" s="30"/>
      <c r="D299" s="43"/>
      <c r="E299" s="55"/>
    </row>
    <row r="300" spans="1:5" x14ac:dyDescent="0.2">
      <c r="A300" s="32"/>
      <c r="B300" s="72" t="s">
        <v>0</v>
      </c>
      <c r="C300" s="30" t="s">
        <v>9</v>
      </c>
      <c r="D300" s="43">
        <v>1216323</v>
      </c>
      <c r="E300" s="55"/>
    </row>
    <row r="301" spans="1:5" x14ac:dyDescent="0.2">
      <c r="A301" s="32"/>
      <c r="B301" s="109" t="s">
        <v>2</v>
      </c>
      <c r="C301" s="30" t="s">
        <v>9</v>
      </c>
      <c r="D301" s="43">
        <v>985421.47</v>
      </c>
      <c r="E301" s="55"/>
    </row>
    <row r="302" spans="1:5" x14ac:dyDescent="0.2">
      <c r="A302" s="32"/>
      <c r="B302" s="72" t="s">
        <v>3</v>
      </c>
      <c r="C302" s="30" t="s">
        <v>10</v>
      </c>
      <c r="D302" s="35">
        <v>710.55</v>
      </c>
      <c r="E302" s="55"/>
    </row>
    <row r="303" spans="1:5" x14ac:dyDescent="0.2">
      <c r="A303" s="32"/>
      <c r="B303" s="72" t="s">
        <v>5</v>
      </c>
      <c r="C303" s="30" t="s">
        <v>10</v>
      </c>
      <c r="D303" s="35">
        <v>683.39</v>
      </c>
      <c r="E303" s="55"/>
    </row>
    <row r="304" spans="1:5" x14ac:dyDescent="0.2">
      <c r="A304" s="32"/>
      <c r="B304" s="109" t="s">
        <v>6</v>
      </c>
      <c r="C304" s="30" t="s">
        <v>10</v>
      </c>
      <c r="D304" s="35">
        <v>656.04</v>
      </c>
      <c r="E304" s="55"/>
    </row>
    <row r="305" spans="1:5" x14ac:dyDescent="0.2">
      <c r="A305" s="32"/>
      <c r="B305" s="72"/>
      <c r="C305" s="30"/>
      <c r="D305" s="35"/>
      <c r="E305" s="55"/>
    </row>
    <row r="306" spans="1:5" x14ac:dyDescent="0.2">
      <c r="A306" s="28" t="s">
        <v>206</v>
      </c>
      <c r="B306" s="70"/>
      <c r="C306" s="30"/>
      <c r="D306" s="43"/>
      <c r="E306" s="55"/>
    </row>
    <row r="307" spans="1:5" x14ac:dyDescent="0.2">
      <c r="A307" s="32"/>
      <c r="B307" s="109" t="s">
        <v>0</v>
      </c>
      <c r="C307" s="30" t="s">
        <v>9</v>
      </c>
      <c r="D307" s="43">
        <v>902314.86</v>
      </c>
      <c r="E307" s="55"/>
    </row>
    <row r="308" spans="1:5" x14ac:dyDescent="0.2">
      <c r="A308" s="32"/>
      <c r="B308" s="72" t="s">
        <v>2</v>
      </c>
      <c r="C308" s="30" t="s">
        <v>9</v>
      </c>
      <c r="D308" s="43">
        <v>732829.15</v>
      </c>
      <c r="E308" s="55"/>
    </row>
    <row r="309" spans="1:5" x14ac:dyDescent="0.2">
      <c r="A309" s="32"/>
      <c r="B309" s="72" t="s">
        <v>3</v>
      </c>
      <c r="C309" s="30" t="s">
        <v>10</v>
      </c>
      <c r="D309" s="35">
        <v>267.76</v>
      </c>
      <c r="E309" s="55"/>
    </row>
    <row r="310" spans="1:5" x14ac:dyDescent="0.2">
      <c r="A310" s="32"/>
      <c r="B310" s="109" t="s">
        <v>5</v>
      </c>
      <c r="C310" s="30" t="s">
        <v>10</v>
      </c>
      <c r="D310" s="35">
        <v>257.52999999999997</v>
      </c>
      <c r="E310" s="55"/>
    </row>
    <row r="311" spans="1:5" x14ac:dyDescent="0.2">
      <c r="A311" s="32"/>
      <c r="B311" s="72" t="s">
        <v>6</v>
      </c>
      <c r="C311" s="30" t="s">
        <v>10</v>
      </c>
      <c r="D311" s="35">
        <v>247.22</v>
      </c>
      <c r="E311" s="55"/>
    </row>
    <row r="312" spans="1:5" x14ac:dyDescent="0.2">
      <c r="A312" s="32"/>
      <c r="B312" s="72"/>
      <c r="C312" s="30"/>
      <c r="D312" s="35">
        <v>0</v>
      </c>
      <c r="E312" s="55"/>
    </row>
    <row r="313" spans="1:5" x14ac:dyDescent="0.2">
      <c r="A313" s="28" t="s">
        <v>207</v>
      </c>
      <c r="B313" s="70"/>
      <c r="C313" s="30"/>
      <c r="D313" s="43"/>
      <c r="E313" s="55"/>
    </row>
    <row r="314" spans="1:5" x14ac:dyDescent="0.2">
      <c r="A314" s="32"/>
      <c r="B314" s="72" t="s">
        <v>0</v>
      </c>
      <c r="C314" s="30" t="s">
        <v>9</v>
      </c>
      <c r="D314" s="43">
        <v>228125.39</v>
      </c>
      <c r="E314" s="55"/>
    </row>
    <row r="315" spans="1:5" x14ac:dyDescent="0.2">
      <c r="A315" s="32"/>
      <c r="B315" s="72" t="s">
        <v>2</v>
      </c>
      <c r="C315" s="30" t="s">
        <v>9</v>
      </c>
      <c r="D315" s="43">
        <v>185426.92</v>
      </c>
      <c r="E315" s="55"/>
    </row>
    <row r="316" spans="1:5" x14ac:dyDescent="0.2">
      <c r="A316" s="32"/>
      <c r="B316" s="109" t="s">
        <v>3</v>
      </c>
      <c r="C316" s="30" t="s">
        <v>10</v>
      </c>
      <c r="D316" s="35">
        <v>108.4</v>
      </c>
      <c r="E316" s="55"/>
    </row>
    <row r="317" spans="1:5" x14ac:dyDescent="0.2">
      <c r="A317" s="32"/>
      <c r="B317" s="72" t="s">
        <v>5</v>
      </c>
      <c r="C317" s="30" t="s">
        <v>10</v>
      </c>
      <c r="D317" s="35">
        <v>104.26</v>
      </c>
      <c r="E317" s="55"/>
    </row>
    <row r="318" spans="1:5" x14ac:dyDescent="0.2">
      <c r="A318" s="32"/>
      <c r="B318" s="72" t="s">
        <v>6</v>
      </c>
      <c r="C318" s="30" t="s">
        <v>10</v>
      </c>
      <c r="D318" s="35">
        <v>100.09</v>
      </c>
      <c r="E318" s="55"/>
    </row>
    <row r="319" spans="1:5" x14ac:dyDescent="0.2">
      <c r="A319" s="32"/>
      <c r="B319" s="109"/>
      <c r="C319" s="30"/>
      <c r="E319" s="55"/>
    </row>
    <row r="320" spans="1:5" ht="15" thickBot="1" x14ac:dyDescent="0.25">
      <c r="A320" s="113"/>
      <c r="B320" s="126"/>
      <c r="C320" s="23"/>
      <c r="D320" s="22"/>
      <c r="E320" s="55"/>
    </row>
    <row r="321" spans="5:5" x14ac:dyDescent="0.2">
      <c r="E321" s="55"/>
    </row>
    <row r="322" spans="5:5" x14ac:dyDescent="0.2">
      <c r="E322" s="55"/>
    </row>
    <row r="323" spans="5:5" x14ac:dyDescent="0.2">
      <c r="E323" s="55"/>
    </row>
    <row r="324" spans="5:5" x14ac:dyDescent="0.2">
      <c r="E324" s="55"/>
    </row>
    <row r="325" spans="5:5" x14ac:dyDescent="0.2">
      <c r="E325" s="55"/>
    </row>
    <row r="326" spans="5:5" x14ac:dyDescent="0.2">
      <c r="E326" s="55"/>
    </row>
    <row r="327" spans="5:5" x14ac:dyDescent="0.2">
      <c r="E327" s="55"/>
    </row>
    <row r="328" spans="5:5" x14ac:dyDescent="0.2">
      <c r="E328" s="55"/>
    </row>
    <row r="329" spans="5:5" x14ac:dyDescent="0.2">
      <c r="E329" s="55"/>
    </row>
    <row r="330" spans="5:5" x14ac:dyDescent="0.2">
      <c r="E330" s="55"/>
    </row>
    <row r="331" spans="5:5" x14ac:dyDescent="0.2">
      <c r="E331" s="55"/>
    </row>
    <row r="332" spans="5:5" x14ac:dyDescent="0.2">
      <c r="E332" s="55"/>
    </row>
    <row r="333" spans="5:5" x14ac:dyDescent="0.2">
      <c r="E333" s="55"/>
    </row>
    <row r="334" spans="5:5" x14ac:dyDescent="0.2">
      <c r="E334" s="55"/>
    </row>
    <row r="335" spans="5:5" x14ac:dyDescent="0.2">
      <c r="E335" s="55"/>
    </row>
    <row r="336" spans="5:5" x14ac:dyDescent="0.2">
      <c r="E336" s="55"/>
    </row>
    <row r="337" spans="5:5" x14ac:dyDescent="0.2">
      <c r="E337" s="55"/>
    </row>
    <row r="338" spans="5:5" x14ac:dyDescent="0.2">
      <c r="E338" s="55"/>
    </row>
    <row r="339" spans="5:5" x14ac:dyDescent="0.2">
      <c r="E339" s="55"/>
    </row>
    <row r="340" spans="5:5" x14ac:dyDescent="0.2">
      <c r="E340" s="55"/>
    </row>
    <row r="341" spans="5:5" x14ac:dyDescent="0.2">
      <c r="E341" s="55"/>
    </row>
    <row r="342" spans="5:5" x14ac:dyDescent="0.2">
      <c r="E342" s="55"/>
    </row>
    <row r="343" spans="5:5" x14ac:dyDescent="0.2">
      <c r="E343" s="55"/>
    </row>
    <row r="344" spans="5:5" x14ac:dyDescent="0.2">
      <c r="E344" s="55"/>
    </row>
    <row r="345" spans="5:5" x14ac:dyDescent="0.2">
      <c r="E345" s="55"/>
    </row>
    <row r="346" spans="5:5" x14ac:dyDescent="0.2">
      <c r="E346" s="55"/>
    </row>
    <row r="347" spans="5:5" x14ac:dyDescent="0.2">
      <c r="E347" s="55"/>
    </row>
    <row r="348" spans="5:5" x14ac:dyDescent="0.2">
      <c r="E348" s="55"/>
    </row>
    <row r="349" spans="5:5" x14ac:dyDescent="0.2">
      <c r="E349" s="55"/>
    </row>
    <row r="350" spans="5:5" x14ac:dyDescent="0.2">
      <c r="E350" s="55"/>
    </row>
    <row r="351" spans="5:5" x14ac:dyDescent="0.2">
      <c r="E351" s="55"/>
    </row>
    <row r="352" spans="5:5" x14ac:dyDescent="0.2">
      <c r="E352" s="55"/>
    </row>
    <row r="353" spans="5:5" x14ac:dyDescent="0.2">
      <c r="E353" s="55"/>
    </row>
    <row r="354" spans="5:5" x14ac:dyDescent="0.2">
      <c r="E354" s="55"/>
    </row>
    <row r="355" spans="5:5" x14ac:dyDescent="0.2">
      <c r="E355" s="55"/>
    </row>
    <row r="356" spans="5:5" x14ac:dyDescent="0.2">
      <c r="E356" s="55"/>
    </row>
    <row r="357" spans="5:5" x14ac:dyDescent="0.2">
      <c r="E357" s="55"/>
    </row>
    <row r="358" spans="5:5" x14ac:dyDescent="0.2">
      <c r="E358" s="55"/>
    </row>
    <row r="359" spans="5:5" x14ac:dyDescent="0.2">
      <c r="E359" s="55"/>
    </row>
    <row r="360" spans="5:5" x14ac:dyDescent="0.2">
      <c r="E360" s="55"/>
    </row>
    <row r="361" spans="5:5" x14ac:dyDescent="0.2">
      <c r="E361" s="55"/>
    </row>
    <row r="362" spans="5:5" x14ac:dyDescent="0.2">
      <c r="E362" s="55"/>
    </row>
    <row r="363" spans="5:5" x14ac:dyDescent="0.2">
      <c r="E363" s="55"/>
    </row>
    <row r="364" spans="5:5" x14ac:dyDescent="0.2">
      <c r="E364" s="55"/>
    </row>
    <row r="365" spans="5:5" x14ac:dyDescent="0.2">
      <c r="E365" s="55"/>
    </row>
    <row r="366" spans="5:5" x14ac:dyDescent="0.2">
      <c r="E366" s="55"/>
    </row>
    <row r="367" spans="5:5" x14ac:dyDescent="0.2">
      <c r="E367" s="55"/>
    </row>
    <row r="368" spans="5:5" x14ac:dyDescent="0.2">
      <c r="E368" s="55"/>
    </row>
    <row r="369" spans="5:5" x14ac:dyDescent="0.2">
      <c r="E369" s="55"/>
    </row>
    <row r="370" spans="5:5" x14ac:dyDescent="0.2">
      <c r="E370" s="55"/>
    </row>
    <row r="371" spans="5:5" x14ac:dyDescent="0.2">
      <c r="E371" s="55"/>
    </row>
    <row r="372" spans="5:5" x14ac:dyDescent="0.2">
      <c r="E372" s="55"/>
    </row>
    <row r="373" spans="5:5" x14ac:dyDescent="0.2">
      <c r="E373" s="55"/>
    </row>
    <row r="374" spans="5:5" x14ac:dyDescent="0.2">
      <c r="E374" s="55"/>
    </row>
    <row r="375" spans="5:5" x14ac:dyDescent="0.2">
      <c r="E375" s="55"/>
    </row>
    <row r="376" spans="5:5" x14ac:dyDescent="0.2">
      <c r="E376" s="55"/>
    </row>
    <row r="377" spans="5:5" x14ac:dyDescent="0.2">
      <c r="E377" s="55"/>
    </row>
    <row r="378" spans="5:5" x14ac:dyDescent="0.2">
      <c r="E378" s="55"/>
    </row>
    <row r="379" spans="5:5" x14ac:dyDescent="0.2">
      <c r="E379" s="55"/>
    </row>
    <row r="380" spans="5:5" x14ac:dyDescent="0.2">
      <c r="E380" s="55"/>
    </row>
    <row r="381" spans="5:5" x14ac:dyDescent="0.2">
      <c r="E381" s="55"/>
    </row>
    <row r="382" spans="5:5" x14ac:dyDescent="0.2">
      <c r="E382" s="55"/>
    </row>
    <row r="383" spans="5:5" x14ac:dyDescent="0.2">
      <c r="E383" s="55"/>
    </row>
    <row r="384" spans="5:5" x14ac:dyDescent="0.2">
      <c r="E384" s="55"/>
    </row>
    <row r="385" spans="5:5" x14ac:dyDescent="0.2">
      <c r="E385" s="55"/>
    </row>
    <row r="386" spans="5:5" x14ac:dyDescent="0.2">
      <c r="E386" s="55"/>
    </row>
    <row r="387" spans="5:5" x14ac:dyDescent="0.2">
      <c r="E387" s="55"/>
    </row>
    <row r="388" spans="5:5" x14ac:dyDescent="0.2">
      <c r="E388" s="55"/>
    </row>
    <row r="389" spans="5:5" x14ac:dyDescent="0.2">
      <c r="E389" s="55"/>
    </row>
    <row r="390" spans="5:5" x14ac:dyDescent="0.2">
      <c r="E390" s="55"/>
    </row>
    <row r="391" spans="5:5" x14ac:dyDescent="0.2">
      <c r="E391" s="55"/>
    </row>
    <row r="392" spans="5:5" x14ac:dyDescent="0.2">
      <c r="E392" s="55"/>
    </row>
    <row r="393" spans="5:5" x14ac:dyDescent="0.2">
      <c r="E393" s="55"/>
    </row>
    <row r="394" spans="5:5" x14ac:dyDescent="0.2">
      <c r="E394" s="55"/>
    </row>
    <row r="395" spans="5:5" x14ac:dyDescent="0.2">
      <c r="E395" s="55"/>
    </row>
    <row r="396" spans="5:5" x14ac:dyDescent="0.2">
      <c r="E396" s="55"/>
    </row>
    <row r="397" spans="5:5" x14ac:dyDescent="0.2">
      <c r="E397" s="55"/>
    </row>
    <row r="398" spans="5:5" x14ac:dyDescent="0.2">
      <c r="E398" s="55"/>
    </row>
    <row r="399" spans="5:5" x14ac:dyDescent="0.2">
      <c r="E399" s="55"/>
    </row>
    <row r="400" spans="5:5" x14ac:dyDescent="0.2">
      <c r="E400" s="55"/>
    </row>
    <row r="401" spans="5:5" x14ac:dyDescent="0.2">
      <c r="E401" s="55"/>
    </row>
    <row r="402" spans="5:5" x14ac:dyDescent="0.2">
      <c r="E402" s="55"/>
    </row>
    <row r="403" spans="5:5" x14ac:dyDescent="0.2">
      <c r="E403" s="55"/>
    </row>
    <row r="404" spans="5:5" x14ac:dyDescent="0.2">
      <c r="E404" s="55"/>
    </row>
    <row r="405" spans="5:5" x14ac:dyDescent="0.2">
      <c r="E405" s="55"/>
    </row>
    <row r="406" spans="5:5" x14ac:dyDescent="0.2">
      <c r="E406" s="55"/>
    </row>
    <row r="407" spans="5:5" x14ac:dyDescent="0.2">
      <c r="E407" s="55"/>
    </row>
    <row r="408" spans="5:5" x14ac:dyDescent="0.2">
      <c r="E408" s="55"/>
    </row>
    <row r="409" spans="5:5" x14ac:dyDescent="0.2">
      <c r="E409" s="55"/>
    </row>
    <row r="410" spans="5:5" x14ac:dyDescent="0.2">
      <c r="E410" s="55"/>
    </row>
    <row r="411" spans="5:5" x14ac:dyDescent="0.2">
      <c r="E411" s="55"/>
    </row>
    <row r="412" spans="5:5" x14ac:dyDescent="0.2">
      <c r="E412" s="55"/>
    </row>
    <row r="413" spans="5:5" x14ac:dyDescent="0.2">
      <c r="E413" s="55"/>
    </row>
    <row r="414" spans="5:5" x14ac:dyDescent="0.2">
      <c r="E414" s="55"/>
    </row>
    <row r="415" spans="5:5" x14ac:dyDescent="0.2">
      <c r="E415" s="55"/>
    </row>
    <row r="416" spans="5:5" x14ac:dyDescent="0.2">
      <c r="E416" s="55"/>
    </row>
    <row r="417" spans="5:5" x14ac:dyDescent="0.2">
      <c r="E417" s="55"/>
    </row>
    <row r="418" spans="5:5" x14ac:dyDescent="0.2">
      <c r="E418" s="55"/>
    </row>
    <row r="419" spans="5:5" x14ac:dyDescent="0.2">
      <c r="E419" s="55"/>
    </row>
    <row r="420" spans="5:5" x14ac:dyDescent="0.2">
      <c r="E420" s="55"/>
    </row>
    <row r="421" spans="5:5" x14ac:dyDescent="0.2">
      <c r="E421" s="55"/>
    </row>
    <row r="422" spans="5:5" x14ac:dyDescent="0.2">
      <c r="E422" s="55"/>
    </row>
    <row r="423" spans="5:5" x14ac:dyDescent="0.2">
      <c r="E423" s="55"/>
    </row>
    <row r="424" spans="5:5" x14ac:dyDescent="0.2">
      <c r="E424" s="55"/>
    </row>
    <row r="425" spans="5:5" x14ac:dyDescent="0.2">
      <c r="E425" s="55"/>
    </row>
    <row r="426" spans="5:5" x14ac:dyDescent="0.2">
      <c r="E426" s="55"/>
    </row>
    <row r="427" spans="5:5" x14ac:dyDescent="0.2">
      <c r="E427" s="55"/>
    </row>
    <row r="428" spans="5:5" x14ac:dyDescent="0.2">
      <c r="E428" s="55"/>
    </row>
    <row r="429" spans="5:5" x14ac:dyDescent="0.2">
      <c r="E429" s="55"/>
    </row>
    <row r="430" spans="5:5" x14ac:dyDescent="0.2">
      <c r="E430" s="55"/>
    </row>
    <row r="431" spans="5:5" x14ac:dyDescent="0.2">
      <c r="E431" s="55"/>
    </row>
    <row r="432" spans="5:5" x14ac:dyDescent="0.2">
      <c r="E432" s="55"/>
    </row>
    <row r="433" spans="5:5" x14ac:dyDescent="0.2">
      <c r="E433" s="55"/>
    </row>
    <row r="434" spans="5:5" x14ac:dyDescent="0.2">
      <c r="E434" s="55"/>
    </row>
    <row r="435" spans="5:5" x14ac:dyDescent="0.2">
      <c r="E435" s="55"/>
    </row>
    <row r="436" spans="5:5" x14ac:dyDescent="0.2">
      <c r="E436" s="55"/>
    </row>
    <row r="437" spans="5:5" x14ac:dyDescent="0.2">
      <c r="E437" s="55"/>
    </row>
    <row r="438" spans="5:5" x14ac:dyDescent="0.2">
      <c r="E438" s="55"/>
    </row>
    <row r="439" spans="5:5" x14ac:dyDescent="0.2">
      <c r="E439" s="55"/>
    </row>
    <row r="440" spans="5:5" x14ac:dyDescent="0.2">
      <c r="E440" s="55"/>
    </row>
    <row r="441" spans="5:5" x14ac:dyDescent="0.2">
      <c r="E441" s="55"/>
    </row>
    <row r="442" spans="5:5" x14ac:dyDescent="0.2">
      <c r="E442" s="55"/>
    </row>
    <row r="443" spans="5:5" x14ac:dyDescent="0.2">
      <c r="E443" s="55"/>
    </row>
    <row r="444" spans="5:5" x14ac:dyDescent="0.2">
      <c r="E444" s="55"/>
    </row>
    <row r="445" spans="5:5" x14ac:dyDescent="0.2">
      <c r="E445" s="55"/>
    </row>
    <row r="446" spans="5:5" x14ac:dyDescent="0.2">
      <c r="E446" s="55"/>
    </row>
    <row r="447" spans="5:5" x14ac:dyDescent="0.2">
      <c r="E447" s="55"/>
    </row>
    <row r="448" spans="5:5" x14ac:dyDescent="0.2">
      <c r="E448" s="55"/>
    </row>
    <row r="449" spans="5:5" x14ac:dyDescent="0.2">
      <c r="E449" s="55"/>
    </row>
    <row r="450" spans="5:5" x14ac:dyDescent="0.2">
      <c r="E450" s="55"/>
    </row>
    <row r="451" spans="5:5" x14ac:dyDescent="0.2">
      <c r="E451" s="55"/>
    </row>
    <row r="452" spans="5:5" x14ac:dyDescent="0.2">
      <c r="E452" s="55"/>
    </row>
    <row r="453" spans="5:5" x14ac:dyDescent="0.2">
      <c r="E453" s="55"/>
    </row>
    <row r="454" spans="5:5" x14ac:dyDescent="0.2">
      <c r="E454" s="55"/>
    </row>
    <row r="455" spans="5:5" x14ac:dyDescent="0.2">
      <c r="E455" s="55"/>
    </row>
    <row r="456" spans="5:5" x14ac:dyDescent="0.2">
      <c r="E456" s="55"/>
    </row>
    <row r="457" spans="5:5" x14ac:dyDescent="0.2">
      <c r="E457" s="55"/>
    </row>
    <row r="458" spans="5:5" x14ac:dyDescent="0.2">
      <c r="E458" s="55"/>
    </row>
    <row r="459" spans="5:5" x14ac:dyDescent="0.2">
      <c r="E459" s="55"/>
    </row>
    <row r="460" spans="5:5" x14ac:dyDescent="0.2">
      <c r="E460" s="55"/>
    </row>
    <row r="461" spans="5:5" x14ac:dyDescent="0.2">
      <c r="E461" s="55"/>
    </row>
    <row r="462" spans="5:5" x14ac:dyDescent="0.2">
      <c r="E462" s="55"/>
    </row>
    <row r="463" spans="5:5" x14ac:dyDescent="0.2">
      <c r="E463" s="55"/>
    </row>
    <row r="464" spans="5:5" x14ac:dyDescent="0.2">
      <c r="E464" s="55"/>
    </row>
    <row r="465" spans="5:5" x14ac:dyDescent="0.2">
      <c r="E465" s="55"/>
    </row>
    <row r="466" spans="5:5" x14ac:dyDescent="0.2">
      <c r="E466" s="55"/>
    </row>
    <row r="467" spans="5:5" x14ac:dyDescent="0.2">
      <c r="E467" s="55"/>
    </row>
    <row r="468" spans="5:5" x14ac:dyDescent="0.2">
      <c r="E468" s="55"/>
    </row>
    <row r="469" spans="5:5" x14ac:dyDescent="0.2">
      <c r="E469" s="55"/>
    </row>
    <row r="470" spans="5:5" x14ac:dyDescent="0.2">
      <c r="E470" s="55"/>
    </row>
    <row r="471" spans="5:5" x14ac:dyDescent="0.2">
      <c r="E471" s="55"/>
    </row>
    <row r="472" spans="5:5" x14ac:dyDescent="0.2">
      <c r="E472" s="55"/>
    </row>
    <row r="473" spans="5:5" x14ac:dyDescent="0.2">
      <c r="E473" s="55"/>
    </row>
    <row r="474" spans="5:5" x14ac:dyDescent="0.2">
      <c r="E474" s="55"/>
    </row>
    <row r="475" spans="5:5" x14ac:dyDescent="0.2">
      <c r="E475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3" manualBreakCount="3">
    <brk id="89" max="3" man="1"/>
    <brk id="174" max="3" man="1"/>
    <brk id="261" max="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7330-1A38-43C8-92F7-DC0BAED8A375}">
  <sheetPr>
    <tabColor rgb="FF0070C0"/>
  </sheetPr>
  <dimension ref="A1:J480"/>
  <sheetViews>
    <sheetView showGridLines="0" view="pageBreakPreview" topLeftCell="A371" zoomScaleNormal="100" zoomScaleSheetLayoutView="100" workbookViewId="0">
      <selection sqref="A1:D480"/>
    </sheetView>
  </sheetViews>
  <sheetFormatPr baseColWidth="10" defaultColWidth="11.42578125" defaultRowHeight="14.25" x14ac:dyDescent="0.2"/>
  <cols>
    <col min="1" max="1" width="17.140625" style="2" customWidth="1"/>
    <col min="2" max="2" width="49.140625" style="2" customWidth="1"/>
    <col min="3" max="3" width="10.140625" style="3" bestFit="1" customWidth="1"/>
    <col min="4" max="4" width="28.7109375" style="2" customWidth="1"/>
    <col min="5" max="5" width="27.140625" style="2" bestFit="1" customWidth="1"/>
    <col min="6" max="16384" width="11.42578125" style="2"/>
  </cols>
  <sheetData>
    <row r="1" spans="1:7" ht="18" x14ac:dyDescent="0.25">
      <c r="A1" s="479" t="s">
        <v>426</v>
      </c>
      <c r="B1" s="479"/>
      <c r="C1" s="479"/>
      <c r="D1" s="479"/>
      <c r="E1" s="1"/>
    </row>
    <row r="2" spans="1:7" x14ac:dyDescent="0.2">
      <c r="A2" s="460" t="s">
        <v>123</v>
      </c>
      <c r="B2" s="460"/>
      <c r="C2" s="460"/>
      <c r="D2" s="460"/>
    </row>
    <row r="3" spans="1:7" ht="13.9" customHeight="1" x14ac:dyDescent="0.25">
      <c r="A3" s="484" t="s">
        <v>427</v>
      </c>
      <c r="B3" s="485"/>
      <c r="C3" s="485"/>
      <c r="D3" s="485"/>
    </row>
    <row r="4" spans="1:7" s="3" customFormat="1" ht="12.75" x14ac:dyDescent="0.2"/>
    <row r="5" spans="1:7" s="3" customFormat="1" ht="13.5" thickBot="1" x14ac:dyDescent="0.25">
      <c r="A5" s="4"/>
      <c r="B5" s="4"/>
    </row>
    <row r="6" spans="1:7" s="3" customFormat="1" ht="12.75" x14ac:dyDescent="0.2">
      <c r="A6" s="5"/>
      <c r="B6" s="51"/>
      <c r="C6" s="7"/>
      <c r="D6" s="7"/>
    </row>
    <row r="7" spans="1:7" x14ac:dyDescent="0.2">
      <c r="A7" s="8" t="s">
        <v>12</v>
      </c>
      <c r="B7" s="52"/>
      <c r="C7" s="53"/>
      <c r="D7" s="15"/>
    </row>
    <row r="8" spans="1:7" x14ac:dyDescent="0.2">
      <c r="A8" s="12"/>
      <c r="B8" s="54" t="s">
        <v>13</v>
      </c>
      <c r="C8" s="14" t="s">
        <v>14</v>
      </c>
      <c r="D8" s="15">
        <v>278.3</v>
      </c>
      <c r="E8" s="55"/>
      <c r="F8" s="16"/>
    </row>
    <row r="9" spans="1:7" x14ac:dyDescent="0.2">
      <c r="A9" s="12"/>
      <c r="B9" s="54" t="s">
        <v>15</v>
      </c>
      <c r="C9" s="10" t="s">
        <v>4</v>
      </c>
      <c r="D9" s="18">
        <v>7.2834000000000003</v>
      </c>
      <c r="E9" s="55"/>
      <c r="F9" s="16"/>
      <c r="G9" s="17"/>
    </row>
    <row r="10" spans="1:7" s="3" customFormat="1" x14ac:dyDescent="0.2">
      <c r="A10" s="12"/>
      <c r="B10" s="54"/>
      <c r="C10" s="57"/>
      <c r="D10" s="20"/>
      <c r="E10" s="55"/>
      <c r="F10" s="16"/>
    </row>
    <row r="11" spans="1:7" x14ac:dyDescent="0.2">
      <c r="A11" s="8" t="s">
        <v>16</v>
      </c>
      <c r="B11" s="52"/>
      <c r="C11" s="48"/>
      <c r="D11" s="11"/>
      <c r="E11" s="55"/>
      <c r="F11" s="16"/>
    </row>
    <row r="12" spans="1:7" x14ac:dyDescent="0.2">
      <c r="A12" s="12"/>
      <c r="B12" s="54" t="s">
        <v>17</v>
      </c>
      <c r="C12" s="14" t="s">
        <v>14</v>
      </c>
      <c r="D12" s="15">
        <v>709.57</v>
      </c>
      <c r="E12" s="55"/>
      <c r="F12" s="16"/>
    </row>
    <row r="13" spans="1:7" x14ac:dyDescent="0.2">
      <c r="A13" s="12"/>
      <c r="B13" s="54" t="s">
        <v>18</v>
      </c>
      <c r="C13" s="10" t="s">
        <v>4</v>
      </c>
      <c r="D13" s="18">
        <v>6.4852999999999996</v>
      </c>
      <c r="E13" s="55"/>
      <c r="F13" s="16"/>
    </row>
    <row r="14" spans="1:7" x14ac:dyDescent="0.2">
      <c r="A14" s="12"/>
      <c r="B14" s="54" t="s">
        <v>19</v>
      </c>
      <c r="C14" s="14" t="s">
        <v>14</v>
      </c>
      <c r="D14" s="15">
        <v>900.96</v>
      </c>
      <c r="E14" s="55"/>
      <c r="F14" s="16"/>
    </row>
    <row r="15" spans="1:7" x14ac:dyDescent="0.2">
      <c r="A15" s="12"/>
      <c r="B15" s="54" t="s">
        <v>20</v>
      </c>
      <c r="C15" s="10" t="s">
        <v>4</v>
      </c>
      <c r="D15" s="18">
        <v>6.5952999999999999</v>
      </c>
      <c r="E15" s="55"/>
      <c r="F15" s="16"/>
    </row>
    <row r="16" spans="1:7" x14ac:dyDescent="0.2">
      <c r="A16" s="12"/>
      <c r="B16" s="54" t="s">
        <v>21</v>
      </c>
      <c r="C16" s="14" t="s">
        <v>14</v>
      </c>
      <c r="D16" s="15">
        <v>1238.3399999999999</v>
      </c>
      <c r="E16" s="55"/>
      <c r="F16" s="16"/>
    </row>
    <row r="17" spans="1:6" x14ac:dyDescent="0.2">
      <c r="A17" s="12"/>
      <c r="B17" s="54" t="s">
        <v>22</v>
      </c>
      <c r="C17" s="10" t="s">
        <v>4</v>
      </c>
      <c r="D17" s="18">
        <v>6.9734999999999996</v>
      </c>
      <c r="E17" s="55"/>
      <c r="F17" s="16"/>
    </row>
    <row r="18" spans="1:6" x14ac:dyDescent="0.2">
      <c r="A18" s="12"/>
      <c r="B18" s="54" t="s">
        <v>23</v>
      </c>
      <c r="C18" s="14" t="s">
        <v>14</v>
      </c>
      <c r="D18" s="15">
        <v>1483.88</v>
      </c>
      <c r="E18" s="55"/>
      <c r="F18" s="16"/>
    </row>
    <row r="19" spans="1:6" x14ac:dyDescent="0.2">
      <c r="A19" s="12"/>
      <c r="B19" s="54" t="s">
        <v>24</v>
      </c>
      <c r="C19" s="10" t="s">
        <v>4</v>
      </c>
      <c r="D19" s="18">
        <v>7.1824000000000003</v>
      </c>
      <c r="E19" s="55"/>
      <c r="F19" s="16"/>
    </row>
    <row r="20" spans="1:6" x14ac:dyDescent="0.2">
      <c r="A20" s="12"/>
      <c r="B20" s="54" t="s">
        <v>25</v>
      </c>
      <c r="C20" s="14" t="s">
        <v>14</v>
      </c>
      <c r="D20" s="15">
        <v>2502.46</v>
      </c>
      <c r="E20" s="55"/>
      <c r="F20" s="16"/>
    </row>
    <row r="21" spans="1:6" x14ac:dyDescent="0.2">
      <c r="A21" s="12"/>
      <c r="B21" s="54" t="s">
        <v>26</v>
      </c>
      <c r="C21" s="10" t="s">
        <v>4</v>
      </c>
      <c r="D21" s="18">
        <v>8.0594000000000001</v>
      </c>
      <c r="E21" s="55"/>
      <c r="F21" s="16"/>
    </row>
    <row r="22" spans="1:6" x14ac:dyDescent="0.2">
      <c r="A22" s="12"/>
      <c r="B22" s="54" t="s">
        <v>27</v>
      </c>
      <c r="C22" s="14" t="s">
        <v>14</v>
      </c>
      <c r="D22" s="15">
        <v>3444.53</v>
      </c>
      <c r="E22" s="55"/>
      <c r="F22" s="16"/>
    </row>
    <row r="23" spans="1:6" x14ac:dyDescent="0.2">
      <c r="A23" s="12"/>
      <c r="B23" s="54" t="s">
        <v>28</v>
      </c>
      <c r="C23" s="10" t="s">
        <v>4</v>
      </c>
      <c r="D23" s="18">
        <v>8.7180999999999997</v>
      </c>
      <c r="E23" s="55"/>
      <c r="F23" s="16"/>
    </row>
    <row r="24" spans="1:6" x14ac:dyDescent="0.2">
      <c r="A24" s="12"/>
      <c r="B24" s="54" t="s">
        <v>29</v>
      </c>
      <c r="C24" s="14" t="s">
        <v>14</v>
      </c>
      <c r="D24" s="15">
        <v>4972.53</v>
      </c>
      <c r="E24" s="55"/>
      <c r="F24" s="16"/>
    </row>
    <row r="25" spans="1:6" x14ac:dyDescent="0.2">
      <c r="A25" s="12"/>
      <c r="B25" s="54" t="s">
        <v>30</v>
      </c>
      <c r="C25" s="10" t="s">
        <v>4</v>
      </c>
      <c r="D25" s="18">
        <v>9.1323000000000008</v>
      </c>
      <c r="E25" s="55"/>
      <c r="F25" s="16"/>
    </row>
    <row r="26" spans="1:6" x14ac:dyDescent="0.2">
      <c r="A26" s="12"/>
      <c r="B26" s="54" t="s">
        <v>31</v>
      </c>
      <c r="C26" s="14" t="s">
        <v>14</v>
      </c>
      <c r="D26" s="15">
        <v>5969.38</v>
      </c>
      <c r="E26" s="55"/>
      <c r="F26" s="16"/>
    </row>
    <row r="27" spans="1:6" x14ac:dyDescent="0.2">
      <c r="A27" s="12"/>
      <c r="B27" s="54" t="s">
        <v>32</v>
      </c>
      <c r="C27" s="10" t="s">
        <v>4</v>
      </c>
      <c r="D27" s="18">
        <v>9.218</v>
      </c>
      <c r="E27" s="55"/>
      <c r="F27" s="16"/>
    </row>
    <row r="28" spans="1:6" s="3" customFormat="1" x14ac:dyDescent="0.2">
      <c r="A28" s="12"/>
      <c r="B28" s="54"/>
      <c r="C28" s="57"/>
      <c r="D28" s="20"/>
      <c r="E28" s="55"/>
      <c r="F28" s="16"/>
    </row>
    <row r="29" spans="1:6" x14ac:dyDescent="0.2">
      <c r="A29" s="8" t="s">
        <v>33</v>
      </c>
      <c r="B29" s="52"/>
      <c r="C29" s="48"/>
      <c r="D29" s="11"/>
      <c r="E29" s="55"/>
      <c r="F29" s="16"/>
    </row>
    <row r="30" spans="1:6" x14ac:dyDescent="0.2">
      <c r="A30" s="12"/>
      <c r="B30" s="54" t="s">
        <v>13</v>
      </c>
      <c r="C30" s="14" t="s">
        <v>14</v>
      </c>
      <c r="D30" s="205">
        <v>885.43</v>
      </c>
      <c r="E30" s="55"/>
      <c r="F30" s="16"/>
    </row>
    <row r="31" spans="1:6" x14ac:dyDescent="0.2">
      <c r="A31" s="12"/>
      <c r="B31" s="54" t="s">
        <v>15</v>
      </c>
      <c r="C31" s="10" t="s">
        <v>4</v>
      </c>
      <c r="D31" s="206">
        <v>10.8992</v>
      </c>
      <c r="E31" s="55"/>
      <c r="F31" s="16"/>
    </row>
    <row r="32" spans="1:6" s="3" customFormat="1" x14ac:dyDescent="0.2">
      <c r="A32" s="12"/>
      <c r="B32" s="54"/>
      <c r="C32" s="57"/>
      <c r="D32" s="207"/>
      <c r="E32" s="55"/>
      <c r="F32" s="16"/>
    </row>
    <row r="33" spans="1:6" x14ac:dyDescent="0.2">
      <c r="A33" s="40" t="s">
        <v>34</v>
      </c>
      <c r="B33" s="52"/>
      <c r="C33" s="48"/>
      <c r="D33" s="208"/>
      <c r="E33" s="55"/>
      <c r="F33" s="16"/>
    </row>
    <row r="34" spans="1:6" x14ac:dyDescent="0.2">
      <c r="A34" s="12"/>
      <c r="B34" s="54" t="s">
        <v>13</v>
      </c>
      <c r="C34" s="14" t="s">
        <v>14</v>
      </c>
      <c r="D34" s="200">
        <v>6454.83</v>
      </c>
      <c r="E34" s="55"/>
      <c r="F34" s="16"/>
    </row>
    <row r="35" spans="1:6" x14ac:dyDescent="0.2">
      <c r="A35" s="12"/>
      <c r="B35" s="54" t="s">
        <v>15</v>
      </c>
      <c r="C35" s="10" t="s">
        <v>4</v>
      </c>
      <c r="D35" s="201">
        <v>9.6811000000000007</v>
      </c>
      <c r="E35" s="55"/>
      <c r="F35" s="16"/>
    </row>
    <row r="36" spans="1:6" s="3" customFormat="1" x14ac:dyDescent="0.2">
      <c r="A36" s="12"/>
      <c r="B36" s="54"/>
      <c r="C36" s="57"/>
      <c r="D36" s="209"/>
      <c r="E36" s="55"/>
      <c r="F36" s="16"/>
    </row>
    <row r="37" spans="1:6" x14ac:dyDescent="0.2">
      <c r="A37" s="40" t="s">
        <v>35</v>
      </c>
      <c r="B37" s="52"/>
      <c r="C37" s="10"/>
      <c r="D37" s="200"/>
      <c r="E37" s="55"/>
      <c r="F37" s="16"/>
    </row>
    <row r="38" spans="1:6" x14ac:dyDescent="0.2">
      <c r="A38" s="12"/>
      <c r="B38" s="54" t="s">
        <v>13</v>
      </c>
      <c r="C38" s="14" t="s">
        <v>14</v>
      </c>
      <c r="D38" s="200">
        <v>18000.57</v>
      </c>
      <c r="E38" s="55"/>
      <c r="F38" s="16"/>
    </row>
    <row r="39" spans="1:6" x14ac:dyDescent="0.2">
      <c r="A39" s="12"/>
      <c r="B39" s="54" t="s">
        <v>15</v>
      </c>
      <c r="C39" s="10" t="s">
        <v>4</v>
      </c>
      <c r="D39" s="201">
        <v>8.6672999999999991</v>
      </c>
      <c r="E39" s="55"/>
      <c r="F39" s="16"/>
    </row>
    <row r="40" spans="1:6" s="3" customFormat="1" x14ac:dyDescent="0.2">
      <c r="A40" s="12"/>
      <c r="B40" s="54"/>
      <c r="C40" s="57"/>
      <c r="D40" s="20"/>
      <c r="E40" s="55"/>
      <c r="F40" s="16"/>
    </row>
    <row r="41" spans="1:6" hidden="1" x14ac:dyDescent="0.2">
      <c r="A41" s="8" t="s">
        <v>36</v>
      </c>
      <c r="B41" s="52"/>
      <c r="C41" s="48"/>
      <c r="D41" s="15"/>
      <c r="E41" s="55"/>
      <c r="F41" s="16"/>
    </row>
    <row r="42" spans="1:6" hidden="1" x14ac:dyDescent="0.2">
      <c r="A42" s="12"/>
      <c r="B42" s="54" t="s">
        <v>15</v>
      </c>
      <c r="C42" s="10" t="s">
        <v>4</v>
      </c>
      <c r="D42" s="18">
        <v>6.6059999999999999</v>
      </c>
      <c r="E42" s="55"/>
      <c r="F42" s="16"/>
    </row>
    <row r="43" spans="1:6" s="3" customFormat="1" x14ac:dyDescent="0.2">
      <c r="A43" s="12"/>
      <c r="B43" s="54"/>
      <c r="C43" s="48"/>
      <c r="D43" s="20"/>
      <c r="E43" s="55"/>
      <c r="F43" s="16"/>
    </row>
    <row r="44" spans="1:6" x14ac:dyDescent="0.2">
      <c r="A44" s="8" t="s">
        <v>414</v>
      </c>
      <c r="B44" s="52"/>
      <c r="C44" s="48"/>
      <c r="D44" s="11"/>
      <c r="E44" s="55"/>
      <c r="F44" s="16"/>
    </row>
    <row r="45" spans="1:6" x14ac:dyDescent="0.2">
      <c r="A45" s="12"/>
      <c r="B45" s="54" t="s">
        <v>38</v>
      </c>
      <c r="C45" s="14" t="s">
        <v>1</v>
      </c>
      <c r="D45" s="200">
        <v>1273.42</v>
      </c>
      <c r="E45" s="55"/>
      <c r="F45" s="16"/>
    </row>
    <row r="46" spans="1:6" x14ac:dyDescent="0.2">
      <c r="A46" s="12"/>
      <c r="B46" s="54" t="s">
        <v>15</v>
      </c>
      <c r="C46" s="10" t="s">
        <v>4</v>
      </c>
      <c r="D46" s="201">
        <v>9.3742000000000001</v>
      </c>
      <c r="E46" s="55"/>
      <c r="F46" s="16"/>
    </row>
    <row r="47" spans="1:6" s="3" customFormat="1" x14ac:dyDescent="0.2">
      <c r="A47" s="12"/>
      <c r="B47" s="54"/>
      <c r="C47" s="57"/>
      <c r="D47" s="20"/>
      <c r="E47" s="55"/>
      <c r="F47" s="16"/>
    </row>
    <row r="48" spans="1:6" hidden="1" x14ac:dyDescent="0.2">
      <c r="A48" s="8" t="s">
        <v>39</v>
      </c>
      <c r="B48" s="52"/>
      <c r="C48" s="48"/>
      <c r="D48" s="11"/>
      <c r="E48" s="55"/>
      <c r="F48" s="16"/>
    </row>
    <row r="49" spans="1:6" hidden="1" x14ac:dyDescent="0.2">
      <c r="A49" s="12"/>
      <c r="B49" s="54" t="s">
        <v>0</v>
      </c>
      <c r="C49" s="14" t="s">
        <v>1</v>
      </c>
      <c r="D49" s="15">
        <v>563.86</v>
      </c>
      <c r="E49" s="55"/>
      <c r="F49" s="16"/>
    </row>
    <row r="50" spans="1:6" hidden="1" x14ac:dyDescent="0.2">
      <c r="A50" s="12"/>
      <c r="B50" s="54" t="s">
        <v>2</v>
      </c>
      <c r="C50" s="14" t="s">
        <v>1</v>
      </c>
      <c r="D50" s="15">
        <v>394.17</v>
      </c>
      <c r="E50" s="55"/>
      <c r="F50" s="16"/>
    </row>
    <row r="51" spans="1:6" hidden="1" x14ac:dyDescent="0.2">
      <c r="A51" s="12"/>
      <c r="B51" s="54" t="s">
        <v>3</v>
      </c>
      <c r="C51" s="10" t="s">
        <v>4</v>
      </c>
      <c r="D51" s="18">
        <v>5.7034000000000002</v>
      </c>
      <c r="E51" s="55"/>
      <c r="F51" s="16"/>
    </row>
    <row r="52" spans="1:6" hidden="1" x14ac:dyDescent="0.2">
      <c r="A52" s="12"/>
      <c r="B52" s="64" t="s">
        <v>5</v>
      </c>
      <c r="C52" s="10" t="s">
        <v>4</v>
      </c>
      <c r="D52" s="18">
        <v>5.4679000000000002</v>
      </c>
      <c r="E52" s="55"/>
      <c r="F52" s="16"/>
    </row>
    <row r="53" spans="1:6" hidden="1" x14ac:dyDescent="0.2">
      <c r="A53" s="12"/>
      <c r="B53" s="54" t="s">
        <v>6</v>
      </c>
      <c r="C53" s="10" t="s">
        <v>4</v>
      </c>
      <c r="D53" s="18">
        <v>5.2324000000000002</v>
      </c>
      <c r="E53" s="55"/>
      <c r="F53" s="16"/>
    </row>
    <row r="54" spans="1:6" s="3" customFormat="1" hidden="1" x14ac:dyDescent="0.2">
      <c r="A54" s="12"/>
      <c r="B54" s="54"/>
      <c r="C54" s="57"/>
      <c r="D54" s="20"/>
      <c r="E54" s="55"/>
      <c r="F54" s="16"/>
    </row>
    <row r="55" spans="1:6" hidden="1" x14ac:dyDescent="0.2">
      <c r="A55" s="8" t="s">
        <v>40</v>
      </c>
      <c r="B55" s="52"/>
      <c r="C55" s="48"/>
      <c r="D55" s="11"/>
      <c r="E55" s="55"/>
      <c r="F55" s="16"/>
    </row>
    <row r="56" spans="1:6" hidden="1" x14ac:dyDescent="0.2">
      <c r="A56" s="12"/>
      <c r="B56" s="54" t="s">
        <v>0</v>
      </c>
      <c r="C56" s="14" t="s">
        <v>1</v>
      </c>
      <c r="D56" s="15">
        <v>432.85</v>
      </c>
      <c r="E56" s="55"/>
      <c r="F56" s="16"/>
    </row>
    <row r="57" spans="1:6" hidden="1" x14ac:dyDescent="0.2">
      <c r="A57" s="12"/>
      <c r="B57" s="54" t="s">
        <v>2</v>
      </c>
      <c r="C57" s="14" t="s">
        <v>1</v>
      </c>
      <c r="D57" s="15">
        <v>293.13</v>
      </c>
      <c r="E57" s="55"/>
      <c r="F57" s="16"/>
    </row>
    <row r="58" spans="1:6" hidden="1" x14ac:dyDescent="0.2">
      <c r="A58" s="12"/>
      <c r="B58" s="54" t="s">
        <v>3</v>
      </c>
      <c r="C58" s="10" t="s">
        <v>4</v>
      </c>
      <c r="D58" s="18">
        <v>5.1615000000000002</v>
      </c>
      <c r="E58" s="55"/>
      <c r="F58" s="16"/>
    </row>
    <row r="59" spans="1:6" hidden="1" x14ac:dyDescent="0.2">
      <c r="A59" s="12"/>
      <c r="B59" s="64" t="s">
        <v>5</v>
      </c>
      <c r="C59" s="10" t="s">
        <v>4</v>
      </c>
      <c r="D59" s="18">
        <v>4.9486999999999997</v>
      </c>
      <c r="E59" s="55"/>
      <c r="F59" s="16"/>
    </row>
    <row r="60" spans="1:6" hidden="1" x14ac:dyDescent="0.2">
      <c r="A60" s="12"/>
      <c r="B60" s="54" t="s">
        <v>6</v>
      </c>
      <c r="C60" s="10" t="s">
        <v>4</v>
      </c>
      <c r="D60" s="18">
        <v>4.7359999999999998</v>
      </c>
      <c r="E60" s="55"/>
      <c r="F60" s="16"/>
    </row>
    <row r="61" spans="1:6" s="3" customFormat="1" hidden="1" x14ac:dyDescent="0.2">
      <c r="A61" s="12"/>
      <c r="B61" s="54"/>
      <c r="C61" s="57"/>
      <c r="D61" s="20"/>
      <c r="E61" s="55"/>
      <c r="F61" s="16"/>
    </row>
    <row r="62" spans="1:6" hidden="1" x14ac:dyDescent="0.2">
      <c r="A62" s="8" t="s">
        <v>41</v>
      </c>
      <c r="B62" s="52"/>
      <c r="C62" s="48"/>
      <c r="D62" s="11"/>
      <c r="E62" s="55"/>
      <c r="F62" s="16"/>
    </row>
    <row r="63" spans="1:6" hidden="1" x14ac:dyDescent="0.2">
      <c r="A63" s="12"/>
      <c r="B63" s="54" t="s">
        <v>0</v>
      </c>
      <c r="C63" s="14" t="s">
        <v>1</v>
      </c>
      <c r="D63" s="15">
        <v>161.26</v>
      </c>
      <c r="E63" s="55"/>
      <c r="F63" s="16"/>
    </row>
    <row r="64" spans="1:6" hidden="1" x14ac:dyDescent="0.2">
      <c r="A64" s="12"/>
      <c r="B64" s="54" t="s">
        <v>2</v>
      </c>
      <c r="C64" s="14" t="s">
        <v>1</v>
      </c>
      <c r="D64" s="15">
        <v>74.17</v>
      </c>
      <c r="E64" s="55"/>
      <c r="F64" s="16"/>
    </row>
    <row r="65" spans="1:6" hidden="1" x14ac:dyDescent="0.2">
      <c r="A65" s="12"/>
      <c r="B65" s="54" t="s">
        <v>3</v>
      </c>
      <c r="C65" s="10" t="s">
        <v>4</v>
      </c>
      <c r="D65" s="18">
        <v>4.8712</v>
      </c>
      <c r="E65" s="55"/>
      <c r="F65" s="16"/>
    </row>
    <row r="66" spans="1:6" hidden="1" x14ac:dyDescent="0.2">
      <c r="A66" s="12"/>
      <c r="B66" s="64" t="s">
        <v>5</v>
      </c>
      <c r="C66" s="10" t="s">
        <v>4</v>
      </c>
      <c r="D66" s="18">
        <v>4.6666999999999996</v>
      </c>
      <c r="E66" s="55"/>
      <c r="F66" s="16"/>
    </row>
    <row r="67" spans="1:6" hidden="1" x14ac:dyDescent="0.2">
      <c r="A67" s="12"/>
      <c r="B67" s="54" t="s">
        <v>6</v>
      </c>
      <c r="C67" s="10" t="s">
        <v>4</v>
      </c>
      <c r="D67" s="18">
        <v>4.4621000000000004</v>
      </c>
      <c r="E67" s="55"/>
      <c r="F67" s="16"/>
    </row>
    <row r="68" spans="1:6" s="3" customFormat="1" hidden="1" x14ac:dyDescent="0.2">
      <c r="A68" s="12"/>
      <c r="C68" s="53"/>
      <c r="D68" s="53"/>
      <c r="E68" s="55"/>
      <c r="F68" s="16"/>
    </row>
    <row r="69" spans="1:6" s="3" customFormat="1" hidden="1" x14ac:dyDescent="0.2">
      <c r="A69" s="12"/>
      <c r="B69" s="54"/>
      <c r="C69" s="10"/>
      <c r="D69" s="20"/>
      <c r="E69" s="55"/>
      <c r="F69" s="16"/>
    </row>
    <row r="70" spans="1:6" hidden="1" x14ac:dyDescent="0.2">
      <c r="A70" s="8" t="s">
        <v>393</v>
      </c>
      <c r="B70" s="52"/>
      <c r="C70" s="10"/>
      <c r="D70" s="11"/>
      <c r="E70" s="55"/>
      <c r="F70" s="16"/>
    </row>
    <row r="71" spans="1:6" hidden="1" x14ac:dyDescent="0.2">
      <c r="A71" s="12"/>
      <c r="B71" s="54" t="s">
        <v>0</v>
      </c>
      <c r="C71" s="14" t="s">
        <v>1</v>
      </c>
      <c r="D71" s="15">
        <v>563.86</v>
      </c>
      <c r="E71" s="55"/>
      <c r="F71" s="16"/>
    </row>
    <row r="72" spans="1:6" hidden="1" x14ac:dyDescent="0.2">
      <c r="A72" s="12"/>
      <c r="B72" s="54" t="s">
        <v>2</v>
      </c>
      <c r="C72" s="14" t="s">
        <v>1</v>
      </c>
      <c r="D72" s="15">
        <v>394.17</v>
      </c>
      <c r="E72" s="55"/>
      <c r="F72" s="16"/>
    </row>
    <row r="73" spans="1:6" hidden="1" x14ac:dyDescent="0.2">
      <c r="A73" s="12"/>
      <c r="B73" s="54" t="s">
        <v>3</v>
      </c>
      <c r="C73" s="10" t="s">
        <v>4</v>
      </c>
      <c r="D73" s="18">
        <v>5.9790999999999999</v>
      </c>
      <c r="E73" s="55"/>
      <c r="F73" s="16"/>
    </row>
    <row r="74" spans="1:6" hidden="1" x14ac:dyDescent="0.2">
      <c r="A74" s="12"/>
      <c r="B74" s="64" t="s">
        <v>5</v>
      </c>
      <c r="C74" s="10" t="s">
        <v>4</v>
      </c>
      <c r="D74" s="18">
        <v>5.7488000000000001</v>
      </c>
      <c r="E74" s="55"/>
      <c r="F74" s="16"/>
    </row>
    <row r="75" spans="1:6" hidden="1" x14ac:dyDescent="0.2">
      <c r="A75" s="12"/>
      <c r="B75" s="54" t="s">
        <v>6</v>
      </c>
      <c r="C75" s="10" t="s">
        <v>4</v>
      </c>
      <c r="D75" s="18">
        <v>5.5145</v>
      </c>
      <c r="E75" s="55"/>
      <c r="F75" s="16"/>
    </row>
    <row r="76" spans="1:6" s="3" customFormat="1" hidden="1" x14ac:dyDescent="0.2">
      <c r="A76" s="12"/>
      <c r="B76" s="54"/>
      <c r="C76" s="10"/>
      <c r="D76" s="20"/>
      <c r="E76" s="55"/>
      <c r="F76" s="16"/>
    </row>
    <row r="77" spans="1:6" hidden="1" x14ac:dyDescent="0.2">
      <c r="A77" s="8" t="s">
        <v>394</v>
      </c>
      <c r="B77" s="52"/>
      <c r="C77" s="10"/>
      <c r="D77" s="11"/>
      <c r="E77" s="55"/>
      <c r="F77" s="16"/>
    </row>
    <row r="78" spans="1:6" hidden="1" x14ac:dyDescent="0.2">
      <c r="A78" s="12"/>
      <c r="B78" s="54" t="s">
        <v>0</v>
      </c>
      <c r="C78" s="14" t="s">
        <v>1</v>
      </c>
      <c r="D78" s="15">
        <v>432.85</v>
      </c>
      <c r="E78" s="55"/>
      <c r="F78" s="16"/>
    </row>
    <row r="79" spans="1:6" hidden="1" x14ac:dyDescent="0.2">
      <c r="A79" s="12"/>
      <c r="B79" s="54" t="s">
        <v>2</v>
      </c>
      <c r="C79" s="14" t="s">
        <v>1</v>
      </c>
      <c r="D79" s="15">
        <v>293.13</v>
      </c>
      <c r="E79" s="55"/>
      <c r="F79" s="16"/>
    </row>
    <row r="80" spans="1:6" hidden="1" x14ac:dyDescent="0.2">
      <c r="A80" s="12"/>
      <c r="B80" s="54" t="s">
        <v>3</v>
      </c>
      <c r="C80" s="10" t="s">
        <v>4</v>
      </c>
      <c r="D80" s="18">
        <v>5.4126000000000003</v>
      </c>
      <c r="E80" s="55"/>
      <c r="F80" s="16"/>
    </row>
    <row r="81" spans="1:7" hidden="1" x14ac:dyDescent="0.2">
      <c r="A81" s="12"/>
      <c r="B81" s="64" t="s">
        <v>5</v>
      </c>
      <c r="C81" s="10" t="s">
        <v>4</v>
      </c>
      <c r="D81" s="18">
        <v>5.2046999999999999</v>
      </c>
      <c r="E81" s="55"/>
      <c r="F81" s="16"/>
    </row>
    <row r="82" spans="1:7" hidden="1" x14ac:dyDescent="0.2">
      <c r="A82" s="12"/>
      <c r="B82" s="54" t="s">
        <v>6</v>
      </c>
      <c r="C82" s="10" t="s">
        <v>4</v>
      </c>
      <c r="D82" s="18">
        <v>4.9930000000000003</v>
      </c>
      <c r="E82" s="55"/>
      <c r="F82" s="16"/>
    </row>
    <row r="83" spans="1:7" s="3" customFormat="1" hidden="1" x14ac:dyDescent="0.2">
      <c r="A83" s="12"/>
      <c r="B83" s="54"/>
      <c r="C83" s="10"/>
      <c r="D83" s="20"/>
      <c r="E83" s="55"/>
      <c r="F83" s="16"/>
    </row>
    <row r="84" spans="1:7" hidden="1" x14ac:dyDescent="0.2">
      <c r="A84" s="8" t="s">
        <v>395</v>
      </c>
      <c r="B84" s="52"/>
      <c r="C84" s="10"/>
      <c r="D84" s="11"/>
      <c r="E84" s="55"/>
      <c r="F84" s="16"/>
    </row>
    <row r="85" spans="1:7" hidden="1" x14ac:dyDescent="0.2">
      <c r="A85" s="12"/>
      <c r="B85" s="54" t="s">
        <v>0</v>
      </c>
      <c r="C85" s="14" t="s">
        <v>1</v>
      </c>
      <c r="D85" s="15">
        <v>161.26</v>
      </c>
      <c r="E85" s="55"/>
      <c r="F85" s="16"/>
    </row>
    <row r="86" spans="1:7" hidden="1" x14ac:dyDescent="0.2">
      <c r="A86" s="12"/>
      <c r="B86" s="54" t="s">
        <v>2</v>
      </c>
      <c r="C86" s="14" t="s">
        <v>1</v>
      </c>
      <c r="D86" s="15">
        <v>74.17</v>
      </c>
      <c r="E86" s="55"/>
      <c r="F86" s="16"/>
    </row>
    <row r="87" spans="1:7" hidden="1" x14ac:dyDescent="0.2">
      <c r="A87" s="12"/>
      <c r="B87" s="54" t="s">
        <v>3</v>
      </c>
      <c r="C87" s="10" t="s">
        <v>4</v>
      </c>
      <c r="D87" s="18">
        <v>5.0922999999999998</v>
      </c>
      <c r="E87" s="55"/>
      <c r="F87" s="16"/>
    </row>
    <row r="88" spans="1:7" hidden="1" x14ac:dyDescent="0.2">
      <c r="A88" s="12"/>
      <c r="B88" s="64" t="s">
        <v>5</v>
      </c>
      <c r="C88" s="10" t="s">
        <v>4</v>
      </c>
      <c r="D88" s="18">
        <v>4.8907999999999996</v>
      </c>
      <c r="E88" s="55"/>
      <c r="F88" s="16"/>
    </row>
    <row r="89" spans="1:7" hidden="1" x14ac:dyDescent="0.2">
      <c r="A89" s="12"/>
      <c r="B89" s="54" t="s">
        <v>6</v>
      </c>
      <c r="C89" s="10" t="s">
        <v>4</v>
      </c>
      <c r="D89" s="18">
        <v>4.6871999999999998</v>
      </c>
      <c r="E89" s="55"/>
      <c r="F89" s="16"/>
      <c r="G89" s="68"/>
    </row>
    <row r="90" spans="1:7" s="3" customFormat="1" x14ac:dyDescent="0.2">
      <c r="A90" s="12"/>
      <c r="B90" s="54"/>
      <c r="C90" s="10"/>
      <c r="D90" s="69"/>
      <c r="E90" s="55"/>
      <c r="F90" s="16"/>
    </row>
    <row r="91" spans="1:7" x14ac:dyDescent="0.2">
      <c r="A91" s="28" t="s">
        <v>45</v>
      </c>
      <c r="B91" s="70"/>
      <c r="C91" s="30"/>
      <c r="D91" s="71"/>
      <c r="E91" s="55"/>
      <c r="F91" s="16"/>
    </row>
    <row r="92" spans="1:7" x14ac:dyDescent="0.2">
      <c r="A92" s="32"/>
      <c r="B92" s="72" t="s">
        <v>46</v>
      </c>
      <c r="C92" s="34" t="s">
        <v>14</v>
      </c>
      <c r="D92" s="43">
        <v>1147.23</v>
      </c>
      <c r="E92" s="55"/>
      <c r="F92" s="16"/>
    </row>
    <row r="93" spans="1:7" x14ac:dyDescent="0.2">
      <c r="A93" s="32"/>
      <c r="B93" s="72" t="s">
        <v>47</v>
      </c>
      <c r="C93" s="30" t="s">
        <v>4</v>
      </c>
      <c r="D93" s="35">
        <v>4.9095000000000004</v>
      </c>
      <c r="E93" s="55"/>
      <c r="F93" s="16"/>
    </row>
    <row r="94" spans="1:7" x14ac:dyDescent="0.2">
      <c r="A94" s="32"/>
      <c r="B94" s="72" t="s">
        <v>48</v>
      </c>
      <c r="C94" s="34" t="s">
        <v>14</v>
      </c>
      <c r="D94" s="43">
        <v>2042.65</v>
      </c>
      <c r="E94" s="55"/>
      <c r="F94" s="16"/>
    </row>
    <row r="95" spans="1:7" x14ac:dyDescent="0.2">
      <c r="A95" s="32"/>
      <c r="B95" s="72" t="s">
        <v>49</v>
      </c>
      <c r="C95" s="30" t="s">
        <v>4</v>
      </c>
      <c r="D95" s="35">
        <v>5.4275000000000002</v>
      </c>
      <c r="E95" s="55"/>
      <c r="F95" s="16"/>
    </row>
    <row r="96" spans="1:7" x14ac:dyDescent="0.2">
      <c r="A96" s="32"/>
      <c r="B96" s="72" t="s">
        <v>50</v>
      </c>
      <c r="C96" s="34" t="s">
        <v>14</v>
      </c>
      <c r="D96" s="43">
        <v>3827.9</v>
      </c>
      <c r="E96" s="55"/>
      <c r="F96" s="16"/>
    </row>
    <row r="97" spans="1:6" x14ac:dyDescent="0.2">
      <c r="A97" s="32"/>
      <c r="B97" s="72" t="s">
        <v>51</v>
      </c>
      <c r="C97" s="30" t="s">
        <v>4</v>
      </c>
      <c r="D97" s="35">
        <v>6.1443000000000003</v>
      </c>
      <c r="E97" s="55"/>
      <c r="F97" s="16"/>
    </row>
    <row r="98" spans="1:6" x14ac:dyDescent="0.2">
      <c r="A98" s="32"/>
      <c r="B98" s="72" t="s">
        <v>52</v>
      </c>
      <c r="C98" s="34" t="s">
        <v>14</v>
      </c>
      <c r="D98" s="43">
        <v>5442.92</v>
      </c>
      <c r="E98" s="55"/>
      <c r="F98" s="16"/>
    </row>
    <row r="99" spans="1:6" x14ac:dyDescent="0.2">
      <c r="A99" s="32"/>
      <c r="B99" s="72" t="s">
        <v>53</v>
      </c>
      <c r="C99" s="30" t="s">
        <v>4</v>
      </c>
      <c r="D99" s="35">
        <v>6.2477999999999998</v>
      </c>
      <c r="E99" s="55"/>
      <c r="F99" s="16"/>
    </row>
    <row r="100" spans="1:6" s="3" customFormat="1" x14ac:dyDescent="0.2">
      <c r="A100" s="32"/>
      <c r="B100" s="72"/>
      <c r="C100" s="30"/>
      <c r="D100" s="73"/>
      <c r="E100" s="55"/>
      <c r="F100" s="16"/>
    </row>
    <row r="101" spans="1:6" x14ac:dyDescent="0.2">
      <c r="A101" s="28" t="s">
        <v>54</v>
      </c>
      <c r="B101" s="70"/>
      <c r="C101" s="30"/>
      <c r="D101" s="71"/>
      <c r="E101" s="55"/>
      <c r="F101" s="16"/>
    </row>
    <row r="102" spans="1:6" x14ac:dyDescent="0.2">
      <c r="A102" s="32"/>
      <c r="B102" s="72" t="s">
        <v>46</v>
      </c>
      <c r="C102" s="34" t="s">
        <v>14</v>
      </c>
      <c r="D102" s="200">
        <v>1147.23</v>
      </c>
      <c r="E102" s="55"/>
      <c r="F102" s="16"/>
    </row>
    <row r="103" spans="1:6" x14ac:dyDescent="0.2">
      <c r="A103" s="32"/>
      <c r="B103" s="72" t="s">
        <v>47</v>
      </c>
      <c r="C103" s="30" t="s">
        <v>4</v>
      </c>
      <c r="D103" s="201">
        <v>4.9095000000000004</v>
      </c>
      <c r="E103" s="55"/>
      <c r="F103" s="16"/>
    </row>
    <row r="104" spans="1:6" x14ac:dyDescent="0.2">
      <c r="A104" s="32"/>
      <c r="B104" s="72" t="s">
        <v>48</v>
      </c>
      <c r="C104" s="34" t="s">
        <v>14</v>
      </c>
      <c r="D104" s="200">
        <v>2042.65</v>
      </c>
      <c r="E104" s="55"/>
      <c r="F104" s="16"/>
    </row>
    <row r="105" spans="1:6" x14ac:dyDescent="0.2">
      <c r="A105" s="32"/>
      <c r="B105" s="72" t="s">
        <v>49</v>
      </c>
      <c r="C105" s="30" t="s">
        <v>4</v>
      </c>
      <c r="D105" s="201">
        <v>5.4275000000000002</v>
      </c>
      <c r="E105" s="55"/>
      <c r="F105" s="16"/>
    </row>
    <row r="106" spans="1:6" x14ac:dyDescent="0.2">
      <c r="A106" s="32"/>
      <c r="B106" s="72" t="s">
        <v>50</v>
      </c>
      <c r="C106" s="34" t="s">
        <v>14</v>
      </c>
      <c r="D106" s="200">
        <v>3827.9</v>
      </c>
      <c r="E106" s="55"/>
      <c r="F106" s="16"/>
    </row>
    <row r="107" spans="1:6" x14ac:dyDescent="0.2">
      <c r="A107" s="32"/>
      <c r="B107" s="72" t="s">
        <v>51</v>
      </c>
      <c r="C107" s="30" t="s">
        <v>4</v>
      </c>
      <c r="D107" s="201">
        <v>6.1443000000000003</v>
      </c>
      <c r="E107" s="55"/>
      <c r="F107" s="16"/>
    </row>
    <row r="108" spans="1:6" x14ac:dyDescent="0.2">
      <c r="A108" s="32"/>
      <c r="B108" s="72" t="s">
        <v>52</v>
      </c>
      <c r="C108" s="34" t="s">
        <v>14</v>
      </c>
      <c r="D108" s="200">
        <v>5442.92</v>
      </c>
      <c r="E108" s="55"/>
      <c r="F108" s="16"/>
    </row>
    <row r="109" spans="1:6" x14ac:dyDescent="0.2">
      <c r="A109" s="32"/>
      <c r="B109" s="72" t="s">
        <v>53</v>
      </c>
      <c r="C109" s="30" t="s">
        <v>4</v>
      </c>
      <c r="D109" s="201">
        <v>6.2477999999999998</v>
      </c>
      <c r="E109" s="55"/>
      <c r="F109" s="16"/>
    </row>
    <row r="110" spans="1:6" s="3" customFormat="1" ht="15" thickBot="1" x14ac:dyDescent="0.25">
      <c r="A110" s="38"/>
      <c r="C110" s="23"/>
      <c r="D110" s="23"/>
      <c r="E110" s="55"/>
      <c r="F110" s="16"/>
    </row>
    <row r="111" spans="1:6" s="3" customFormat="1" x14ac:dyDescent="0.2">
      <c r="A111" s="74"/>
      <c r="B111" s="75"/>
      <c r="C111" s="76"/>
      <c r="D111" s="77"/>
      <c r="E111" s="55"/>
      <c r="F111" s="16"/>
    </row>
    <row r="112" spans="1:6" x14ac:dyDescent="0.2">
      <c r="A112" s="28" t="s">
        <v>55</v>
      </c>
      <c r="B112" s="72"/>
      <c r="C112" s="30"/>
      <c r="D112" s="78"/>
      <c r="E112" s="55"/>
      <c r="F112" s="16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55"/>
      <c r="F113" s="16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55"/>
      <c r="F114" s="16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55"/>
      <c r="F115" s="16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55"/>
      <c r="F116" s="16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55"/>
      <c r="F117" s="16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55"/>
      <c r="F118" s="16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55"/>
      <c r="F119" s="16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55"/>
      <c r="F120" s="16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55"/>
      <c r="F121" s="16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55"/>
      <c r="F122" s="16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55"/>
      <c r="F123" s="16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55"/>
      <c r="F124" s="16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55"/>
      <c r="F125" s="16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55"/>
      <c r="F126" s="16"/>
    </row>
    <row r="127" spans="1:6" s="3" customFormat="1" ht="15" thickBot="1" x14ac:dyDescent="0.25">
      <c r="A127" s="21"/>
      <c r="B127" s="80"/>
      <c r="C127" s="81"/>
      <c r="D127" s="82"/>
      <c r="E127" s="55"/>
      <c r="F127" s="16"/>
    </row>
    <row r="128" spans="1:6" s="3" customFormat="1" x14ac:dyDescent="0.2">
      <c r="A128" s="5"/>
      <c r="B128" s="6"/>
      <c r="C128" s="295"/>
      <c r="D128" s="296"/>
      <c r="E128" s="55"/>
      <c r="F128" s="16"/>
    </row>
    <row r="129" spans="1:6" ht="15.75" x14ac:dyDescent="0.25">
      <c r="A129" s="12"/>
      <c r="B129" s="26" t="s">
        <v>7</v>
      </c>
      <c r="C129" s="85"/>
      <c r="D129" s="86"/>
      <c r="E129" s="55"/>
      <c r="F129" s="16"/>
    </row>
    <row r="130" spans="1:6" s="3" customFormat="1" x14ac:dyDescent="0.2">
      <c r="A130" s="87"/>
      <c r="B130" s="85"/>
      <c r="C130" s="85"/>
      <c r="D130" s="88"/>
      <c r="E130" s="55"/>
      <c r="F130" s="16"/>
    </row>
    <row r="131" spans="1:6" x14ac:dyDescent="0.2">
      <c r="A131" s="8" t="s">
        <v>71</v>
      </c>
      <c r="B131" s="9"/>
      <c r="C131" s="89"/>
      <c r="D131" s="86"/>
      <c r="E131" s="55"/>
      <c r="F131" s="16"/>
    </row>
    <row r="132" spans="1:6" x14ac:dyDescent="0.2">
      <c r="A132" s="12"/>
      <c r="B132" s="13" t="s">
        <v>0</v>
      </c>
      <c r="C132" s="90" t="s">
        <v>1</v>
      </c>
      <c r="D132" s="15">
        <v>1285.1099999999999</v>
      </c>
      <c r="E132" s="55"/>
      <c r="F132" s="16"/>
    </row>
    <row r="133" spans="1:6" x14ac:dyDescent="0.2">
      <c r="A133" s="12"/>
      <c r="B133" s="13" t="s">
        <v>2</v>
      </c>
      <c r="C133" s="90" t="s">
        <v>1</v>
      </c>
      <c r="D133" s="15">
        <v>985.42</v>
      </c>
      <c r="E133" s="55"/>
      <c r="F133" s="16"/>
    </row>
    <row r="134" spans="1:6" x14ac:dyDescent="0.2">
      <c r="A134" s="12"/>
      <c r="B134" s="13" t="s">
        <v>3</v>
      </c>
      <c r="C134" s="83" t="s">
        <v>4</v>
      </c>
      <c r="D134" s="18">
        <v>4.5820999999999996</v>
      </c>
      <c r="E134" s="55"/>
      <c r="F134" s="16"/>
    </row>
    <row r="135" spans="1:6" x14ac:dyDescent="0.2">
      <c r="A135" s="12"/>
      <c r="B135" s="19" t="s">
        <v>5</v>
      </c>
      <c r="C135" s="83" t="s">
        <v>4</v>
      </c>
      <c r="D135" s="18">
        <v>4.407</v>
      </c>
      <c r="E135" s="55"/>
      <c r="F135" s="16"/>
    </row>
    <row r="136" spans="1:6" x14ac:dyDescent="0.2">
      <c r="A136" s="12"/>
      <c r="B136" s="13" t="s">
        <v>6</v>
      </c>
      <c r="C136" s="83" t="s">
        <v>4</v>
      </c>
      <c r="D136" s="18">
        <v>4.2305999999999999</v>
      </c>
      <c r="E136" s="55"/>
      <c r="F136" s="16"/>
    </row>
    <row r="137" spans="1:6" s="3" customFormat="1" x14ac:dyDescent="0.2">
      <c r="A137" s="12"/>
      <c r="B137" s="13"/>
      <c r="C137" s="91"/>
      <c r="D137" s="88"/>
      <c r="E137" s="55"/>
      <c r="F137" s="16"/>
    </row>
    <row r="138" spans="1:6" s="3" customFormat="1" x14ac:dyDescent="0.2">
      <c r="A138" s="12"/>
      <c r="B138" s="13"/>
      <c r="C138" s="91"/>
      <c r="D138" s="88"/>
      <c r="E138" s="55"/>
      <c r="F138" s="16"/>
    </row>
    <row r="139" spans="1:6" x14ac:dyDescent="0.2">
      <c r="A139" s="8" t="s">
        <v>72</v>
      </c>
      <c r="B139" s="9"/>
      <c r="C139" s="89"/>
      <c r="D139" s="86"/>
      <c r="E139" s="55"/>
      <c r="F139" s="16"/>
    </row>
    <row r="140" spans="1:6" x14ac:dyDescent="0.2">
      <c r="A140" s="12"/>
      <c r="B140" s="13" t="s">
        <v>0</v>
      </c>
      <c r="C140" s="90" t="s">
        <v>1</v>
      </c>
      <c r="D140" s="15">
        <v>971.09</v>
      </c>
      <c r="E140" s="55"/>
      <c r="F140" s="16"/>
    </row>
    <row r="141" spans="1:6" x14ac:dyDescent="0.2">
      <c r="A141" s="12"/>
      <c r="B141" s="13" t="s">
        <v>2</v>
      </c>
      <c r="C141" s="90" t="s">
        <v>1</v>
      </c>
      <c r="D141" s="15">
        <v>732.83</v>
      </c>
      <c r="E141" s="55"/>
      <c r="F141" s="16"/>
    </row>
    <row r="142" spans="1:6" x14ac:dyDescent="0.2">
      <c r="A142" s="12"/>
      <c r="B142" s="13" t="s">
        <v>3</v>
      </c>
      <c r="C142" s="83" t="s">
        <v>4</v>
      </c>
      <c r="D142" s="18">
        <v>4.1393000000000004</v>
      </c>
      <c r="E142" s="55"/>
      <c r="F142" s="16"/>
    </row>
    <row r="143" spans="1:6" x14ac:dyDescent="0.2">
      <c r="A143" s="12"/>
      <c r="B143" s="19" t="s">
        <v>5</v>
      </c>
      <c r="C143" s="83" t="s">
        <v>4</v>
      </c>
      <c r="D143" s="18">
        <v>3.9811000000000001</v>
      </c>
      <c r="E143" s="55"/>
      <c r="F143" s="16"/>
    </row>
    <row r="144" spans="1:6" x14ac:dyDescent="0.2">
      <c r="A144" s="12"/>
      <c r="B144" s="13" t="s">
        <v>6</v>
      </c>
      <c r="C144" s="83" t="s">
        <v>4</v>
      </c>
      <c r="D144" s="18">
        <v>3.8218000000000001</v>
      </c>
      <c r="E144" s="55"/>
      <c r="F144" s="16"/>
    </row>
    <row r="145" spans="1:6" s="3" customFormat="1" x14ac:dyDescent="0.2">
      <c r="A145" s="12"/>
      <c r="B145" s="13"/>
      <c r="C145" s="91"/>
      <c r="D145" s="88"/>
      <c r="E145" s="55"/>
      <c r="F145" s="16"/>
    </row>
    <row r="146" spans="1:6" x14ac:dyDescent="0.2">
      <c r="A146" s="8" t="s">
        <v>73</v>
      </c>
      <c r="B146" s="9"/>
      <c r="C146" s="89"/>
      <c r="D146" s="86"/>
      <c r="E146" s="55"/>
      <c r="F146" s="16"/>
    </row>
    <row r="147" spans="1:6" x14ac:dyDescent="0.2">
      <c r="A147" s="12"/>
      <c r="B147" s="13" t="s">
        <v>0</v>
      </c>
      <c r="C147" s="90" t="s">
        <v>1</v>
      </c>
      <c r="D147" s="15">
        <v>296.89999999999998</v>
      </c>
      <c r="E147" s="55"/>
      <c r="F147" s="16"/>
    </row>
    <row r="148" spans="1:6" x14ac:dyDescent="0.2">
      <c r="A148" s="12"/>
      <c r="B148" s="13" t="s">
        <v>2</v>
      </c>
      <c r="C148" s="90" t="s">
        <v>1</v>
      </c>
      <c r="D148" s="15">
        <v>185.43</v>
      </c>
      <c r="E148" s="55"/>
      <c r="F148" s="16"/>
    </row>
    <row r="149" spans="1:6" x14ac:dyDescent="0.2">
      <c r="A149" s="12"/>
      <c r="B149" s="13" t="s">
        <v>3</v>
      </c>
      <c r="C149" s="83" t="s">
        <v>4</v>
      </c>
      <c r="D149" s="18">
        <v>3.98</v>
      </c>
      <c r="E149" s="55"/>
      <c r="F149" s="16"/>
    </row>
    <row r="150" spans="1:6" x14ac:dyDescent="0.2">
      <c r="A150" s="12"/>
      <c r="B150" s="19" t="s">
        <v>5</v>
      </c>
      <c r="C150" s="83" t="s">
        <v>4</v>
      </c>
      <c r="D150" s="18">
        <v>3.8277999999999999</v>
      </c>
      <c r="E150" s="55"/>
      <c r="F150" s="16"/>
    </row>
    <row r="151" spans="1:6" x14ac:dyDescent="0.2">
      <c r="A151" s="12"/>
      <c r="B151" s="13" t="s">
        <v>6</v>
      </c>
      <c r="C151" s="83" t="s">
        <v>4</v>
      </c>
      <c r="D151" s="18">
        <v>3.6747000000000001</v>
      </c>
      <c r="E151" s="55"/>
      <c r="F151" s="16"/>
    </row>
    <row r="152" spans="1:6" s="3" customFormat="1" x14ac:dyDescent="0.2">
      <c r="A152" s="12"/>
      <c r="B152" s="13"/>
      <c r="C152" s="83"/>
      <c r="D152" s="88"/>
      <c r="E152" s="55"/>
      <c r="F152" s="16"/>
    </row>
    <row r="153" spans="1:6" x14ac:dyDescent="0.2">
      <c r="A153" s="8" t="s">
        <v>74</v>
      </c>
      <c r="B153" s="9"/>
      <c r="C153" s="89"/>
      <c r="D153" s="86"/>
      <c r="E153" s="55"/>
      <c r="F153" s="16"/>
    </row>
    <row r="154" spans="1:6" x14ac:dyDescent="0.2">
      <c r="A154" s="12"/>
      <c r="B154" s="13" t="s">
        <v>0</v>
      </c>
      <c r="C154" s="90" t="s">
        <v>1</v>
      </c>
      <c r="D154" s="15">
        <v>1285.1099999999999</v>
      </c>
      <c r="E154" s="55"/>
      <c r="F154" s="16"/>
    </row>
    <row r="155" spans="1:6" x14ac:dyDescent="0.2">
      <c r="A155" s="12"/>
      <c r="B155" s="13" t="s">
        <v>2</v>
      </c>
      <c r="C155" s="90" t="s">
        <v>1</v>
      </c>
      <c r="D155" s="15">
        <v>985.42</v>
      </c>
      <c r="E155" s="55"/>
      <c r="F155" s="16"/>
    </row>
    <row r="156" spans="1:6" x14ac:dyDescent="0.2">
      <c r="A156" s="12"/>
      <c r="B156" s="13" t="s">
        <v>3</v>
      </c>
      <c r="C156" s="83" t="s">
        <v>4</v>
      </c>
      <c r="D156" s="18">
        <v>4.5820999999999996</v>
      </c>
      <c r="E156" s="55"/>
      <c r="F156" s="16"/>
    </row>
    <row r="157" spans="1:6" x14ac:dyDescent="0.2">
      <c r="A157" s="12"/>
      <c r="B157" s="19" t="s">
        <v>5</v>
      </c>
      <c r="C157" s="83" t="s">
        <v>4</v>
      </c>
      <c r="D157" s="18">
        <v>4.407</v>
      </c>
      <c r="E157" s="55"/>
      <c r="F157" s="16"/>
    </row>
    <row r="158" spans="1:6" x14ac:dyDescent="0.2">
      <c r="A158" s="12"/>
      <c r="B158" s="13" t="s">
        <v>6</v>
      </c>
      <c r="C158" s="83" t="s">
        <v>4</v>
      </c>
      <c r="D158" s="18">
        <v>4.2305999999999999</v>
      </c>
      <c r="E158" s="55"/>
      <c r="F158" s="16"/>
    </row>
    <row r="159" spans="1:6" s="3" customFormat="1" x14ac:dyDescent="0.2">
      <c r="A159" s="12"/>
      <c r="B159" s="13"/>
      <c r="C159" s="91"/>
      <c r="D159" s="88"/>
      <c r="E159" s="55"/>
      <c r="F159" s="16"/>
    </row>
    <row r="160" spans="1:6" x14ac:dyDescent="0.2">
      <c r="A160" s="8" t="s">
        <v>75</v>
      </c>
      <c r="B160" s="9"/>
      <c r="C160" s="89"/>
      <c r="D160" s="86"/>
      <c r="E160" s="55"/>
      <c r="F160" s="16"/>
    </row>
    <row r="161" spans="1:6" x14ac:dyDescent="0.2">
      <c r="A161" s="12"/>
      <c r="B161" s="13" t="s">
        <v>0</v>
      </c>
      <c r="C161" s="90" t="s">
        <v>1</v>
      </c>
      <c r="D161" s="15">
        <v>971.09</v>
      </c>
      <c r="E161" s="55"/>
      <c r="F161" s="16"/>
    </row>
    <row r="162" spans="1:6" x14ac:dyDescent="0.2">
      <c r="A162" s="12"/>
      <c r="B162" s="13" t="s">
        <v>2</v>
      </c>
      <c r="C162" s="90" t="s">
        <v>1</v>
      </c>
      <c r="D162" s="15">
        <v>732.83</v>
      </c>
      <c r="E162" s="55"/>
      <c r="F162" s="16"/>
    </row>
    <row r="163" spans="1:6" x14ac:dyDescent="0.2">
      <c r="A163" s="12"/>
      <c r="B163" s="13" t="s">
        <v>3</v>
      </c>
      <c r="C163" s="83" t="s">
        <v>4</v>
      </c>
      <c r="D163" s="18">
        <v>4.1393000000000004</v>
      </c>
      <c r="E163" s="55"/>
      <c r="F163" s="16"/>
    </row>
    <row r="164" spans="1:6" x14ac:dyDescent="0.2">
      <c r="A164" s="12"/>
      <c r="B164" s="19" t="s">
        <v>5</v>
      </c>
      <c r="C164" s="83" t="s">
        <v>4</v>
      </c>
      <c r="D164" s="18">
        <v>3.9811000000000001</v>
      </c>
      <c r="E164" s="55"/>
      <c r="F164" s="16"/>
    </row>
    <row r="165" spans="1:6" x14ac:dyDescent="0.2">
      <c r="A165" s="12"/>
      <c r="B165" s="13" t="s">
        <v>6</v>
      </c>
      <c r="C165" s="83" t="s">
        <v>4</v>
      </c>
      <c r="D165" s="18">
        <v>3.8218000000000001</v>
      </c>
      <c r="E165" s="55"/>
      <c r="F165" s="16"/>
    </row>
    <row r="166" spans="1:6" s="3" customFormat="1" x14ac:dyDescent="0.2">
      <c r="A166" s="12"/>
      <c r="B166" s="13"/>
      <c r="C166" s="91"/>
      <c r="D166" s="88"/>
      <c r="E166" s="55"/>
      <c r="F166" s="16"/>
    </row>
    <row r="167" spans="1:6" x14ac:dyDescent="0.2">
      <c r="A167" s="8" t="s">
        <v>76</v>
      </c>
      <c r="B167" s="9"/>
      <c r="C167" s="89"/>
      <c r="D167" s="86"/>
      <c r="E167" s="55"/>
      <c r="F167" s="16"/>
    </row>
    <row r="168" spans="1:6" x14ac:dyDescent="0.2">
      <c r="A168" s="12"/>
      <c r="B168" s="13" t="s">
        <v>0</v>
      </c>
      <c r="C168" s="90" t="s">
        <v>1</v>
      </c>
      <c r="D168" s="15">
        <v>296.89999999999998</v>
      </c>
      <c r="E168" s="55"/>
      <c r="F168" s="16"/>
    </row>
    <row r="169" spans="1:6" x14ac:dyDescent="0.2">
      <c r="A169" s="12"/>
      <c r="B169" s="13" t="s">
        <v>2</v>
      </c>
      <c r="C169" s="90" t="s">
        <v>1</v>
      </c>
      <c r="D169" s="15">
        <v>185.43</v>
      </c>
      <c r="E169" s="55"/>
      <c r="F169" s="16"/>
    </row>
    <row r="170" spans="1:6" x14ac:dyDescent="0.2">
      <c r="A170" s="12"/>
      <c r="B170" s="13" t="s">
        <v>3</v>
      </c>
      <c r="C170" s="83" t="s">
        <v>4</v>
      </c>
      <c r="D170" s="18">
        <v>3.98</v>
      </c>
      <c r="E170" s="55"/>
      <c r="F170" s="16"/>
    </row>
    <row r="171" spans="1:6" x14ac:dyDescent="0.2">
      <c r="A171" s="12"/>
      <c r="B171" s="19" t="s">
        <v>5</v>
      </c>
      <c r="C171" s="83" t="s">
        <v>4</v>
      </c>
      <c r="D171" s="18">
        <v>3.8277999999999999</v>
      </c>
      <c r="E171" s="55"/>
      <c r="F171" s="16"/>
    </row>
    <row r="172" spans="1:6" x14ac:dyDescent="0.2">
      <c r="A172" s="12"/>
      <c r="B172" s="13" t="s">
        <v>6</v>
      </c>
      <c r="C172" s="83" t="s">
        <v>4</v>
      </c>
      <c r="D172" s="18">
        <v>3.6747000000000001</v>
      </c>
      <c r="E172" s="55"/>
      <c r="F172" s="16"/>
    </row>
    <row r="173" spans="1:6" s="3" customFormat="1" x14ac:dyDescent="0.2">
      <c r="A173" s="12"/>
      <c r="B173" s="13"/>
      <c r="C173" s="83"/>
      <c r="D173" s="92"/>
      <c r="E173" s="55"/>
      <c r="F173" s="16"/>
    </row>
    <row r="174" spans="1:6" x14ac:dyDescent="0.2">
      <c r="A174" s="8" t="s">
        <v>77</v>
      </c>
      <c r="B174" s="9"/>
      <c r="C174" s="89"/>
      <c r="D174" s="86"/>
      <c r="E174" s="55"/>
      <c r="F174" s="16"/>
    </row>
    <row r="175" spans="1:6" x14ac:dyDescent="0.2">
      <c r="A175" s="12"/>
      <c r="B175" s="13" t="s">
        <v>0</v>
      </c>
      <c r="C175" s="90" t="s">
        <v>1</v>
      </c>
      <c r="D175" s="200">
        <v>1285.1099999999999</v>
      </c>
      <c r="E175" s="55"/>
      <c r="F175" s="16"/>
    </row>
    <row r="176" spans="1:6" x14ac:dyDescent="0.2">
      <c r="A176" s="12"/>
      <c r="B176" s="13" t="s">
        <v>2</v>
      </c>
      <c r="C176" s="90" t="s">
        <v>1</v>
      </c>
      <c r="D176" s="200">
        <v>985.42</v>
      </c>
      <c r="E176" s="55"/>
      <c r="F176" s="16"/>
    </row>
    <row r="177" spans="1:6" x14ac:dyDescent="0.2">
      <c r="A177" s="12"/>
      <c r="B177" s="13" t="s">
        <v>3</v>
      </c>
      <c r="C177" s="83" t="s">
        <v>4</v>
      </c>
      <c r="D177" s="201">
        <v>4.5820999999999996</v>
      </c>
      <c r="E177" s="55"/>
      <c r="F177" s="16"/>
    </row>
    <row r="178" spans="1:6" x14ac:dyDescent="0.2">
      <c r="A178" s="12"/>
      <c r="B178" s="19" t="s">
        <v>5</v>
      </c>
      <c r="C178" s="83" t="s">
        <v>4</v>
      </c>
      <c r="D178" s="201">
        <v>4.407</v>
      </c>
      <c r="E178" s="55"/>
      <c r="F178" s="16"/>
    </row>
    <row r="179" spans="1:6" x14ac:dyDescent="0.2">
      <c r="A179" s="12"/>
      <c r="B179" s="13" t="s">
        <v>6</v>
      </c>
      <c r="C179" s="83" t="s">
        <v>4</v>
      </c>
      <c r="D179" s="201">
        <v>4.2305999999999999</v>
      </c>
      <c r="E179" s="55"/>
      <c r="F179" s="16"/>
    </row>
    <row r="180" spans="1:6" s="3" customFormat="1" x14ac:dyDescent="0.2">
      <c r="A180" s="12"/>
      <c r="B180" s="13"/>
      <c r="C180" s="91"/>
      <c r="D180" s="210"/>
      <c r="E180" s="55"/>
      <c r="F180" s="16"/>
    </row>
    <row r="181" spans="1:6" x14ac:dyDescent="0.2">
      <c r="A181" s="8" t="s">
        <v>78</v>
      </c>
      <c r="B181" s="9"/>
      <c r="C181" s="89"/>
      <c r="D181" s="211"/>
      <c r="E181" s="55"/>
      <c r="F181" s="16"/>
    </row>
    <row r="182" spans="1:6" x14ac:dyDescent="0.2">
      <c r="A182" s="12"/>
      <c r="B182" s="13" t="s">
        <v>0</v>
      </c>
      <c r="C182" s="90" t="s">
        <v>1</v>
      </c>
      <c r="D182" s="200">
        <v>971.09</v>
      </c>
      <c r="E182" s="55"/>
      <c r="F182" s="16"/>
    </row>
    <row r="183" spans="1:6" x14ac:dyDescent="0.2">
      <c r="A183" s="12"/>
      <c r="B183" s="13" t="s">
        <v>2</v>
      </c>
      <c r="C183" s="90" t="s">
        <v>1</v>
      </c>
      <c r="D183" s="200">
        <v>732.83</v>
      </c>
      <c r="E183" s="55"/>
      <c r="F183" s="16"/>
    </row>
    <row r="184" spans="1:6" x14ac:dyDescent="0.2">
      <c r="A184" s="12"/>
      <c r="B184" s="13" t="s">
        <v>3</v>
      </c>
      <c r="C184" s="83" t="s">
        <v>4</v>
      </c>
      <c r="D184" s="201">
        <v>4.1393000000000004</v>
      </c>
      <c r="E184" s="55"/>
      <c r="F184" s="16"/>
    </row>
    <row r="185" spans="1:6" x14ac:dyDescent="0.2">
      <c r="A185" s="12"/>
      <c r="B185" s="19" t="s">
        <v>5</v>
      </c>
      <c r="C185" s="83" t="s">
        <v>4</v>
      </c>
      <c r="D185" s="201">
        <v>3.9811000000000001</v>
      </c>
      <c r="E185" s="55"/>
      <c r="F185" s="16"/>
    </row>
    <row r="186" spans="1:6" x14ac:dyDescent="0.2">
      <c r="A186" s="12"/>
      <c r="B186" s="13" t="s">
        <v>6</v>
      </c>
      <c r="C186" s="83" t="s">
        <v>4</v>
      </c>
      <c r="D186" s="201">
        <v>3.8218000000000001</v>
      </c>
      <c r="E186" s="55"/>
      <c r="F186" s="16"/>
    </row>
    <row r="187" spans="1:6" s="3" customFormat="1" x14ac:dyDescent="0.2">
      <c r="A187" s="12"/>
      <c r="B187" s="13"/>
      <c r="C187" s="91"/>
      <c r="D187" s="210"/>
      <c r="E187" s="55"/>
      <c r="F187" s="16"/>
    </row>
    <row r="188" spans="1:6" x14ac:dyDescent="0.2">
      <c r="A188" s="8" t="s">
        <v>79</v>
      </c>
      <c r="B188" s="9"/>
      <c r="C188" s="89"/>
      <c r="D188" s="211"/>
      <c r="E188" s="55"/>
      <c r="F188" s="16"/>
    </row>
    <row r="189" spans="1:6" x14ac:dyDescent="0.2">
      <c r="A189" s="12"/>
      <c r="B189" s="13" t="s">
        <v>0</v>
      </c>
      <c r="C189" s="90" t="s">
        <v>1</v>
      </c>
      <c r="D189" s="200">
        <v>296.89999999999998</v>
      </c>
      <c r="E189" s="55"/>
      <c r="F189" s="16"/>
    </row>
    <row r="190" spans="1:6" x14ac:dyDescent="0.2">
      <c r="A190" s="12"/>
      <c r="B190" s="13" t="s">
        <v>2</v>
      </c>
      <c r="C190" s="90" t="s">
        <v>1</v>
      </c>
      <c r="D190" s="200">
        <v>185.43</v>
      </c>
      <c r="E190" s="55"/>
      <c r="F190" s="16"/>
    </row>
    <row r="191" spans="1:6" x14ac:dyDescent="0.2">
      <c r="A191" s="12"/>
      <c r="B191" s="13" t="s">
        <v>3</v>
      </c>
      <c r="C191" s="83" t="s">
        <v>4</v>
      </c>
      <c r="D191" s="201">
        <v>3.98</v>
      </c>
      <c r="E191" s="55"/>
      <c r="F191" s="16"/>
    </row>
    <row r="192" spans="1:6" x14ac:dyDescent="0.2">
      <c r="A192" s="12"/>
      <c r="B192" s="19" t="s">
        <v>5</v>
      </c>
      <c r="C192" s="83" t="s">
        <v>4</v>
      </c>
      <c r="D192" s="201">
        <v>3.8277999999999999</v>
      </c>
      <c r="E192" s="55"/>
      <c r="F192" s="16"/>
    </row>
    <row r="193" spans="1:6" x14ac:dyDescent="0.2">
      <c r="A193" s="12"/>
      <c r="B193" s="13" t="s">
        <v>6</v>
      </c>
      <c r="C193" s="83" t="s">
        <v>4</v>
      </c>
      <c r="D193" s="201">
        <v>3.6747000000000001</v>
      </c>
      <c r="E193" s="55"/>
      <c r="F193" s="16"/>
    </row>
    <row r="194" spans="1:6" s="3" customFormat="1" x14ac:dyDescent="0.2">
      <c r="A194" s="12"/>
      <c r="B194" s="13"/>
      <c r="C194" s="83"/>
      <c r="D194" s="210"/>
      <c r="E194" s="55"/>
      <c r="F194" s="16"/>
    </row>
    <row r="195" spans="1:6" hidden="1" x14ac:dyDescent="0.2">
      <c r="A195" s="8" t="s">
        <v>80</v>
      </c>
      <c r="B195" s="9"/>
      <c r="C195" s="83"/>
      <c r="D195" s="211"/>
      <c r="E195" s="55"/>
      <c r="F195" s="16"/>
    </row>
    <row r="196" spans="1:6" hidden="1" x14ac:dyDescent="0.2">
      <c r="A196" s="12"/>
      <c r="B196" s="13" t="s">
        <v>0</v>
      </c>
      <c r="C196" s="90" t="s">
        <v>1</v>
      </c>
      <c r="D196" s="200">
        <v>563.86</v>
      </c>
      <c r="E196" s="55"/>
      <c r="F196" s="16"/>
    </row>
    <row r="197" spans="1:6" hidden="1" x14ac:dyDescent="0.2">
      <c r="A197" s="12"/>
      <c r="B197" s="13" t="s">
        <v>2</v>
      </c>
      <c r="C197" s="90" t="s">
        <v>1</v>
      </c>
      <c r="D197" s="200">
        <v>394.17</v>
      </c>
      <c r="E197" s="55"/>
      <c r="F197" s="16"/>
    </row>
    <row r="198" spans="1:6" hidden="1" x14ac:dyDescent="0.2">
      <c r="A198" s="12"/>
      <c r="B198" s="13" t="s">
        <v>3</v>
      </c>
      <c r="C198" s="83" t="s">
        <v>4</v>
      </c>
      <c r="D198" s="201">
        <v>5.6082000000000001</v>
      </c>
      <c r="E198" s="55"/>
      <c r="F198" s="16"/>
    </row>
    <row r="199" spans="1:6" hidden="1" x14ac:dyDescent="0.2">
      <c r="A199" s="12"/>
      <c r="B199" s="19" t="s">
        <v>5</v>
      </c>
      <c r="C199" s="83" t="s">
        <v>4</v>
      </c>
      <c r="D199" s="201">
        <v>5.3727</v>
      </c>
      <c r="E199" s="55"/>
      <c r="F199" s="16"/>
    </row>
    <row r="200" spans="1:6" hidden="1" x14ac:dyDescent="0.2">
      <c r="A200" s="12"/>
      <c r="B200" s="13" t="s">
        <v>6</v>
      </c>
      <c r="C200" s="83" t="s">
        <v>4</v>
      </c>
      <c r="D200" s="201">
        <v>5.1372</v>
      </c>
      <c r="E200" s="55"/>
      <c r="F200" s="16"/>
    </row>
    <row r="201" spans="1:6" s="3" customFormat="1" hidden="1" x14ac:dyDescent="0.2">
      <c r="A201" s="12"/>
      <c r="B201" s="13"/>
      <c r="C201" s="83"/>
      <c r="D201" s="210"/>
      <c r="E201" s="55"/>
      <c r="F201" s="16"/>
    </row>
    <row r="202" spans="1:6" hidden="1" x14ac:dyDescent="0.2">
      <c r="A202" s="8" t="s">
        <v>81</v>
      </c>
      <c r="B202" s="9"/>
      <c r="C202" s="83"/>
      <c r="D202" s="211"/>
      <c r="E202" s="55"/>
      <c r="F202" s="16"/>
    </row>
    <row r="203" spans="1:6" hidden="1" x14ac:dyDescent="0.2">
      <c r="A203" s="12"/>
      <c r="B203" s="13" t="s">
        <v>0</v>
      </c>
      <c r="C203" s="90" t="s">
        <v>1</v>
      </c>
      <c r="D203" s="200">
        <v>432.85</v>
      </c>
      <c r="E203" s="55"/>
      <c r="F203" s="16"/>
    </row>
    <row r="204" spans="1:6" hidden="1" x14ac:dyDescent="0.2">
      <c r="A204" s="12"/>
      <c r="B204" s="13" t="s">
        <v>2</v>
      </c>
      <c r="C204" s="90" t="s">
        <v>1</v>
      </c>
      <c r="D204" s="200">
        <v>293.13</v>
      </c>
      <c r="E204" s="55"/>
      <c r="F204" s="16"/>
    </row>
    <row r="205" spans="1:6" hidden="1" x14ac:dyDescent="0.2">
      <c r="A205" s="12"/>
      <c r="B205" s="13" t="s">
        <v>3</v>
      </c>
      <c r="C205" s="83" t="s">
        <v>4</v>
      </c>
      <c r="D205" s="201">
        <v>5.0663</v>
      </c>
      <c r="E205" s="55"/>
      <c r="F205" s="16"/>
    </row>
    <row r="206" spans="1:6" hidden="1" x14ac:dyDescent="0.2">
      <c r="A206" s="12"/>
      <c r="B206" s="19" t="s">
        <v>5</v>
      </c>
      <c r="C206" s="83" t="s">
        <v>4</v>
      </c>
      <c r="D206" s="201">
        <v>4.8535000000000004</v>
      </c>
      <c r="E206" s="55"/>
      <c r="F206" s="16"/>
    </row>
    <row r="207" spans="1:6" hidden="1" x14ac:dyDescent="0.2">
      <c r="A207" s="12"/>
      <c r="B207" s="13" t="s">
        <v>6</v>
      </c>
      <c r="C207" s="83" t="s">
        <v>4</v>
      </c>
      <c r="D207" s="201">
        <v>4.6407999999999996</v>
      </c>
      <c r="E207" s="55"/>
      <c r="F207" s="16"/>
    </row>
    <row r="208" spans="1:6" s="3" customFormat="1" hidden="1" x14ac:dyDescent="0.2">
      <c r="A208" s="12"/>
      <c r="B208" s="13"/>
      <c r="C208" s="83"/>
      <c r="D208" s="212"/>
      <c r="E208" s="55"/>
      <c r="F208" s="16"/>
    </row>
    <row r="209" spans="1:6" s="3" customFormat="1" hidden="1" x14ac:dyDescent="0.2">
      <c r="A209" s="12"/>
      <c r="B209" s="13"/>
      <c r="C209" s="83"/>
      <c r="D209" s="210"/>
      <c r="E209" s="55"/>
      <c r="F209" s="16"/>
    </row>
    <row r="210" spans="1:6" hidden="1" x14ac:dyDescent="0.2">
      <c r="A210" s="8" t="s">
        <v>82</v>
      </c>
      <c r="B210" s="9"/>
      <c r="C210" s="83"/>
      <c r="D210" s="211"/>
      <c r="E210" s="55"/>
      <c r="F210" s="16"/>
    </row>
    <row r="211" spans="1:6" hidden="1" x14ac:dyDescent="0.2">
      <c r="A211" s="12"/>
      <c r="B211" s="13" t="s">
        <v>0</v>
      </c>
      <c r="C211" s="90" t="s">
        <v>1</v>
      </c>
      <c r="D211" s="200">
        <v>161.26</v>
      </c>
      <c r="E211" s="55"/>
      <c r="F211" s="16"/>
    </row>
    <row r="212" spans="1:6" hidden="1" x14ac:dyDescent="0.2">
      <c r="A212" s="12"/>
      <c r="B212" s="13" t="s">
        <v>2</v>
      </c>
      <c r="C212" s="90" t="s">
        <v>1</v>
      </c>
      <c r="D212" s="200">
        <v>74.17</v>
      </c>
      <c r="E212" s="55"/>
      <c r="F212" s="16"/>
    </row>
    <row r="213" spans="1:6" hidden="1" x14ac:dyDescent="0.2">
      <c r="A213" s="12"/>
      <c r="B213" s="13" t="s">
        <v>3</v>
      </c>
      <c r="C213" s="83" t="s">
        <v>4</v>
      </c>
      <c r="D213" s="201">
        <v>4.8712</v>
      </c>
      <c r="E213" s="55"/>
      <c r="F213" s="16"/>
    </row>
    <row r="214" spans="1:6" hidden="1" x14ac:dyDescent="0.2">
      <c r="A214" s="12"/>
      <c r="B214" s="19" t="s">
        <v>5</v>
      </c>
      <c r="C214" s="83" t="s">
        <v>4</v>
      </c>
      <c r="D214" s="201">
        <v>4.6666999999999996</v>
      </c>
      <c r="E214" s="55"/>
      <c r="F214" s="16"/>
    </row>
    <row r="215" spans="1:6" hidden="1" x14ac:dyDescent="0.2">
      <c r="A215" s="12"/>
      <c r="B215" s="13" t="s">
        <v>6</v>
      </c>
      <c r="C215" s="83" t="s">
        <v>4</v>
      </c>
      <c r="D215" s="201">
        <v>4.4621000000000004</v>
      </c>
      <c r="E215" s="55"/>
      <c r="F215" s="16"/>
    </row>
    <row r="216" spans="1:6" s="3" customFormat="1" x14ac:dyDescent="0.2">
      <c r="A216" s="12"/>
      <c r="B216" s="13"/>
      <c r="C216" s="83"/>
      <c r="D216" s="212"/>
      <c r="E216" s="55"/>
      <c r="F216" s="16"/>
    </row>
    <row r="217" spans="1:6" x14ac:dyDescent="0.2">
      <c r="A217" s="8" t="s">
        <v>408</v>
      </c>
      <c r="B217" s="9"/>
      <c r="C217" s="83"/>
      <c r="D217" s="211"/>
      <c r="E217" s="55"/>
      <c r="F217" s="16"/>
    </row>
    <row r="218" spans="1:6" x14ac:dyDescent="0.2">
      <c r="A218" s="12"/>
      <c r="B218" s="13" t="s">
        <v>0</v>
      </c>
      <c r="C218" s="90" t="s">
        <v>1</v>
      </c>
      <c r="D218" s="200">
        <v>1285.1099999999999</v>
      </c>
      <c r="E218" s="55"/>
      <c r="F218" s="16"/>
    </row>
    <row r="219" spans="1:6" x14ac:dyDescent="0.2">
      <c r="A219" s="12"/>
      <c r="B219" s="13" t="s">
        <v>2</v>
      </c>
      <c r="C219" s="90" t="s">
        <v>1</v>
      </c>
      <c r="D219" s="200">
        <v>985.42</v>
      </c>
      <c r="E219" s="55"/>
      <c r="F219" s="16"/>
    </row>
    <row r="220" spans="1:6" x14ac:dyDescent="0.2">
      <c r="A220" s="12"/>
      <c r="B220" s="13" t="s">
        <v>3</v>
      </c>
      <c r="C220" s="83" t="s">
        <v>4</v>
      </c>
      <c r="D220" s="201">
        <v>4.5820999999999996</v>
      </c>
      <c r="E220" s="55"/>
      <c r="F220" s="16"/>
    </row>
    <row r="221" spans="1:6" x14ac:dyDescent="0.2">
      <c r="A221" s="12"/>
      <c r="B221" s="19" t="s">
        <v>5</v>
      </c>
      <c r="C221" s="83" t="s">
        <v>4</v>
      </c>
      <c r="D221" s="201">
        <v>4.407</v>
      </c>
      <c r="E221" s="55"/>
      <c r="F221" s="16"/>
    </row>
    <row r="222" spans="1:6" x14ac:dyDescent="0.2">
      <c r="A222" s="12"/>
      <c r="B222" s="13" t="s">
        <v>6</v>
      </c>
      <c r="C222" s="83" t="s">
        <v>4</v>
      </c>
      <c r="D222" s="201">
        <v>4.2305999999999999</v>
      </c>
      <c r="E222" s="55"/>
      <c r="F222" s="16"/>
    </row>
    <row r="223" spans="1:6" s="3" customFormat="1" x14ac:dyDescent="0.2">
      <c r="A223" s="12"/>
      <c r="B223" s="13"/>
      <c r="C223" s="83"/>
      <c r="D223" s="210"/>
      <c r="E223" s="55"/>
      <c r="F223" s="16"/>
    </row>
    <row r="224" spans="1:6" x14ac:dyDescent="0.2">
      <c r="A224" s="8" t="s">
        <v>409</v>
      </c>
      <c r="B224" s="9"/>
      <c r="C224" s="83"/>
      <c r="D224" s="211"/>
      <c r="E224" s="55"/>
      <c r="F224" s="16"/>
    </row>
    <row r="225" spans="1:6" x14ac:dyDescent="0.2">
      <c r="A225" s="12"/>
      <c r="B225" s="13" t="s">
        <v>0</v>
      </c>
      <c r="C225" s="90" t="s">
        <v>1</v>
      </c>
      <c r="D225" s="200">
        <v>971.09</v>
      </c>
      <c r="E225" s="55"/>
      <c r="F225" s="16"/>
    </row>
    <row r="226" spans="1:6" x14ac:dyDescent="0.2">
      <c r="A226" s="12"/>
      <c r="B226" s="13" t="s">
        <v>2</v>
      </c>
      <c r="C226" s="90" t="s">
        <v>1</v>
      </c>
      <c r="D226" s="200">
        <v>732.83</v>
      </c>
      <c r="E226" s="55"/>
      <c r="F226" s="16"/>
    </row>
    <row r="227" spans="1:6" x14ac:dyDescent="0.2">
      <c r="A227" s="12"/>
      <c r="B227" s="13" t="s">
        <v>3</v>
      </c>
      <c r="C227" s="83" t="s">
        <v>4</v>
      </c>
      <c r="D227" s="201">
        <v>4.1393000000000004</v>
      </c>
      <c r="E227" s="55"/>
      <c r="F227" s="16"/>
    </row>
    <row r="228" spans="1:6" x14ac:dyDescent="0.2">
      <c r="A228" s="12"/>
      <c r="B228" s="19" t="s">
        <v>5</v>
      </c>
      <c r="C228" s="83" t="s">
        <v>4</v>
      </c>
      <c r="D228" s="201">
        <v>3.9811000000000001</v>
      </c>
      <c r="E228" s="55"/>
      <c r="F228" s="16"/>
    </row>
    <row r="229" spans="1:6" x14ac:dyDescent="0.2">
      <c r="A229" s="12"/>
      <c r="B229" s="13" t="s">
        <v>6</v>
      </c>
      <c r="C229" s="83" t="s">
        <v>4</v>
      </c>
      <c r="D229" s="201">
        <v>3.8218000000000001</v>
      </c>
      <c r="E229" s="55"/>
      <c r="F229" s="16"/>
    </row>
    <row r="230" spans="1:6" s="3" customFormat="1" x14ac:dyDescent="0.2">
      <c r="A230" s="12"/>
      <c r="B230" s="13"/>
      <c r="C230" s="83"/>
      <c r="D230" s="210"/>
      <c r="E230" s="55"/>
      <c r="F230" s="16"/>
    </row>
    <row r="231" spans="1:6" x14ac:dyDescent="0.2">
      <c r="A231" s="8" t="s">
        <v>410</v>
      </c>
      <c r="B231" s="9"/>
      <c r="C231" s="83"/>
      <c r="D231" s="211"/>
      <c r="E231" s="55"/>
      <c r="F231" s="16"/>
    </row>
    <row r="232" spans="1:6" x14ac:dyDescent="0.2">
      <c r="A232" s="12"/>
      <c r="B232" s="13" t="s">
        <v>0</v>
      </c>
      <c r="C232" s="90" t="s">
        <v>1</v>
      </c>
      <c r="D232" s="200">
        <v>296.89999999999998</v>
      </c>
      <c r="E232" s="55"/>
      <c r="F232" s="16"/>
    </row>
    <row r="233" spans="1:6" x14ac:dyDescent="0.2">
      <c r="A233" s="12"/>
      <c r="B233" s="13" t="s">
        <v>2</v>
      </c>
      <c r="C233" s="90" t="s">
        <v>1</v>
      </c>
      <c r="D233" s="200">
        <v>185.43</v>
      </c>
      <c r="E233" s="55"/>
      <c r="F233" s="16"/>
    </row>
    <row r="234" spans="1:6" x14ac:dyDescent="0.2">
      <c r="A234" s="12"/>
      <c r="B234" s="13" t="s">
        <v>3</v>
      </c>
      <c r="C234" s="83" t="s">
        <v>4</v>
      </c>
      <c r="D234" s="201">
        <v>3.98</v>
      </c>
      <c r="E234" s="55"/>
      <c r="F234" s="16"/>
    </row>
    <row r="235" spans="1:6" x14ac:dyDescent="0.2">
      <c r="A235" s="12"/>
      <c r="B235" s="19" t="s">
        <v>5</v>
      </c>
      <c r="C235" s="83" t="s">
        <v>4</v>
      </c>
      <c r="D235" s="201">
        <v>3.8277999999999999</v>
      </c>
      <c r="E235" s="55"/>
      <c r="F235" s="16"/>
    </row>
    <row r="236" spans="1:6" x14ac:dyDescent="0.2">
      <c r="A236" s="12"/>
      <c r="B236" s="13" t="s">
        <v>6</v>
      </c>
      <c r="C236" s="83" t="s">
        <v>4</v>
      </c>
      <c r="D236" s="201">
        <v>3.6747000000000001</v>
      </c>
      <c r="E236" s="55"/>
      <c r="F236" s="16"/>
    </row>
    <row r="237" spans="1:6" s="3" customFormat="1" hidden="1" x14ac:dyDescent="0.2">
      <c r="A237" s="32"/>
      <c r="B237" s="33"/>
      <c r="C237" s="93"/>
      <c r="D237" s="212"/>
      <c r="E237" s="55"/>
      <c r="F237" s="16"/>
    </row>
    <row r="238" spans="1:6" hidden="1" x14ac:dyDescent="0.2">
      <c r="A238" s="28" t="s">
        <v>404</v>
      </c>
      <c r="B238" s="29"/>
      <c r="C238" s="93"/>
      <c r="D238" s="211"/>
      <c r="E238" s="55"/>
      <c r="F238" s="16"/>
    </row>
    <row r="239" spans="1:6" hidden="1" x14ac:dyDescent="0.2">
      <c r="A239" s="32"/>
      <c r="B239" s="33" t="s">
        <v>0</v>
      </c>
      <c r="C239" s="96" t="s">
        <v>1</v>
      </c>
      <c r="D239" s="200">
        <v>563.86</v>
      </c>
      <c r="E239" s="55"/>
      <c r="F239" s="16"/>
    </row>
    <row r="240" spans="1:6" hidden="1" x14ac:dyDescent="0.2">
      <c r="A240" s="32"/>
      <c r="B240" s="33" t="s">
        <v>2</v>
      </c>
      <c r="C240" s="96" t="s">
        <v>1</v>
      </c>
      <c r="D240" s="200">
        <v>394.17</v>
      </c>
      <c r="E240" s="55"/>
      <c r="F240" s="16"/>
    </row>
    <row r="241" spans="1:6" hidden="1" x14ac:dyDescent="0.2">
      <c r="A241" s="32"/>
      <c r="B241" s="33" t="s">
        <v>3</v>
      </c>
      <c r="C241" s="93" t="s">
        <v>4</v>
      </c>
      <c r="D241" s="201">
        <v>5.8627000000000002</v>
      </c>
      <c r="E241" s="55"/>
      <c r="F241" s="16"/>
    </row>
    <row r="242" spans="1:6" hidden="1" x14ac:dyDescent="0.2">
      <c r="A242" s="32"/>
      <c r="B242" s="36" t="s">
        <v>5</v>
      </c>
      <c r="C242" s="93" t="s">
        <v>4</v>
      </c>
      <c r="D242" s="201">
        <v>5.6307</v>
      </c>
      <c r="E242" s="55"/>
      <c r="F242" s="16"/>
    </row>
    <row r="243" spans="1:6" hidden="1" x14ac:dyDescent="0.2">
      <c r="A243" s="32"/>
      <c r="B243" s="33" t="s">
        <v>6</v>
      </c>
      <c r="C243" s="93" t="s">
        <v>4</v>
      </c>
      <c r="D243" s="201">
        <v>5.3963999999999999</v>
      </c>
      <c r="E243" s="55"/>
      <c r="F243" s="16"/>
    </row>
    <row r="244" spans="1:6" s="3" customFormat="1" hidden="1" x14ac:dyDescent="0.2">
      <c r="A244" s="32"/>
      <c r="B244" s="33"/>
      <c r="C244" s="93"/>
      <c r="D244" s="210"/>
      <c r="E244" s="55"/>
      <c r="F244" s="16"/>
    </row>
    <row r="245" spans="1:6" hidden="1" x14ac:dyDescent="0.2">
      <c r="A245" s="28" t="s">
        <v>403</v>
      </c>
      <c r="B245" s="29"/>
      <c r="C245" s="93"/>
      <c r="D245" s="211"/>
      <c r="E245" s="55"/>
      <c r="F245" s="16"/>
    </row>
    <row r="246" spans="1:6" hidden="1" x14ac:dyDescent="0.2">
      <c r="A246" s="32"/>
      <c r="B246" s="33" t="s">
        <v>0</v>
      </c>
      <c r="C246" s="96" t="s">
        <v>1</v>
      </c>
      <c r="D246" s="200">
        <v>432.85</v>
      </c>
      <c r="E246" s="55"/>
      <c r="F246" s="16"/>
    </row>
    <row r="247" spans="1:6" hidden="1" x14ac:dyDescent="0.2">
      <c r="A247" s="32"/>
      <c r="B247" s="33" t="s">
        <v>2</v>
      </c>
      <c r="C247" s="96" t="s">
        <v>1</v>
      </c>
      <c r="D247" s="200">
        <v>293.13</v>
      </c>
      <c r="E247" s="55"/>
      <c r="F247" s="16"/>
    </row>
    <row r="248" spans="1:6" hidden="1" x14ac:dyDescent="0.2">
      <c r="A248" s="32"/>
      <c r="B248" s="33" t="s">
        <v>3</v>
      </c>
      <c r="C248" s="93" t="s">
        <v>4</v>
      </c>
      <c r="D248" s="201">
        <v>5.2961999999999998</v>
      </c>
      <c r="E248" s="55"/>
      <c r="F248" s="16"/>
    </row>
    <row r="249" spans="1:6" hidden="1" x14ac:dyDescent="0.2">
      <c r="A249" s="32"/>
      <c r="B249" s="36" t="s">
        <v>5</v>
      </c>
      <c r="C249" s="93" t="s">
        <v>4</v>
      </c>
      <c r="D249" s="201">
        <v>5.0865999999999998</v>
      </c>
      <c r="E249" s="55"/>
      <c r="F249" s="16"/>
    </row>
    <row r="250" spans="1:6" hidden="1" x14ac:dyDescent="0.2">
      <c r="A250" s="32"/>
      <c r="B250" s="33" t="s">
        <v>6</v>
      </c>
      <c r="C250" s="93" t="s">
        <v>4</v>
      </c>
      <c r="D250" s="201">
        <v>4.8749000000000002</v>
      </c>
      <c r="E250" s="55"/>
      <c r="F250" s="16"/>
    </row>
    <row r="251" spans="1:6" s="3" customFormat="1" hidden="1" x14ac:dyDescent="0.2">
      <c r="A251" s="32"/>
      <c r="B251" s="33"/>
      <c r="C251" s="93"/>
      <c r="D251" s="210"/>
      <c r="E251" s="55"/>
      <c r="F251" s="16"/>
    </row>
    <row r="252" spans="1:6" hidden="1" x14ac:dyDescent="0.2">
      <c r="A252" s="28" t="s">
        <v>402</v>
      </c>
      <c r="B252" s="29"/>
      <c r="C252" s="93"/>
      <c r="D252" s="211"/>
      <c r="E252" s="55"/>
      <c r="F252" s="16"/>
    </row>
    <row r="253" spans="1:6" hidden="1" x14ac:dyDescent="0.2">
      <c r="A253" s="32"/>
      <c r="B253" s="33" t="s">
        <v>0</v>
      </c>
      <c r="C253" s="96" t="s">
        <v>1</v>
      </c>
      <c r="D253" s="200">
        <v>161.26</v>
      </c>
      <c r="E253" s="55"/>
      <c r="F253" s="16"/>
    </row>
    <row r="254" spans="1:6" hidden="1" x14ac:dyDescent="0.2">
      <c r="A254" s="32"/>
      <c r="B254" s="33" t="s">
        <v>2</v>
      </c>
      <c r="C254" s="96" t="s">
        <v>1</v>
      </c>
      <c r="D254" s="200">
        <v>74.17</v>
      </c>
      <c r="E254" s="55"/>
      <c r="F254" s="16"/>
    </row>
    <row r="255" spans="1:6" hidden="1" x14ac:dyDescent="0.2">
      <c r="A255" s="32"/>
      <c r="B255" s="33" t="s">
        <v>3</v>
      </c>
      <c r="C255" s="93" t="s">
        <v>4</v>
      </c>
      <c r="D255" s="201">
        <v>5.0922999999999998</v>
      </c>
      <c r="E255" s="55"/>
      <c r="F255" s="16"/>
    </row>
    <row r="256" spans="1:6" hidden="1" x14ac:dyDescent="0.2">
      <c r="A256" s="32"/>
      <c r="B256" s="36" t="s">
        <v>5</v>
      </c>
      <c r="C256" s="93" t="s">
        <v>4</v>
      </c>
      <c r="D256" s="201">
        <v>4.8907999999999996</v>
      </c>
      <c r="E256" s="55"/>
      <c r="F256" s="16"/>
    </row>
    <row r="257" spans="1:6" hidden="1" x14ac:dyDescent="0.2">
      <c r="A257" s="32"/>
      <c r="B257" s="33" t="s">
        <v>6</v>
      </c>
      <c r="C257" s="93" t="s">
        <v>4</v>
      </c>
      <c r="D257" s="201">
        <v>4.6871999999999998</v>
      </c>
      <c r="E257" s="55"/>
      <c r="F257" s="16"/>
    </row>
    <row r="258" spans="1:6" s="3" customFormat="1" ht="15" thickBot="1" x14ac:dyDescent="0.25">
      <c r="A258" s="21"/>
      <c r="B258" s="98"/>
      <c r="C258" s="99"/>
      <c r="D258" s="213"/>
      <c r="E258" s="55"/>
      <c r="F258" s="16"/>
    </row>
    <row r="259" spans="1:6" s="3" customFormat="1" ht="10.15" customHeight="1" x14ac:dyDescent="0.2">
      <c r="A259" s="5"/>
      <c r="B259" s="51"/>
      <c r="C259" s="100"/>
      <c r="D259" s="214"/>
      <c r="E259" s="55"/>
      <c r="F259" s="16"/>
    </row>
    <row r="260" spans="1:6" ht="15.75" x14ac:dyDescent="0.25">
      <c r="A260" s="12"/>
      <c r="B260" s="102" t="s">
        <v>8</v>
      </c>
      <c r="C260" s="53"/>
      <c r="D260" s="211"/>
      <c r="E260" s="55"/>
      <c r="F260" s="16"/>
    </row>
    <row r="261" spans="1:6" s="3" customFormat="1" ht="7.9" customHeight="1" x14ac:dyDescent="0.2">
      <c r="A261" s="12"/>
      <c r="B261" s="103"/>
      <c r="C261" s="53"/>
      <c r="D261" s="210"/>
      <c r="E261" s="55"/>
      <c r="F261" s="16"/>
    </row>
    <row r="262" spans="1:6" ht="15.75" hidden="1" customHeight="1" x14ac:dyDescent="0.25">
      <c r="A262" s="8" t="s">
        <v>89</v>
      </c>
      <c r="B262" s="102"/>
      <c r="C262" s="53"/>
      <c r="D262" s="211"/>
      <c r="E262" s="55"/>
      <c r="F262" s="16"/>
    </row>
    <row r="263" spans="1:6" ht="13.9" hidden="1" customHeight="1" x14ac:dyDescent="0.2">
      <c r="A263" s="12"/>
      <c r="B263" s="54" t="s">
        <v>38</v>
      </c>
      <c r="C263" s="10" t="s">
        <v>9</v>
      </c>
      <c r="D263" s="202">
        <v>484543.87</v>
      </c>
      <c r="E263" s="55"/>
      <c r="F263" s="16"/>
    </row>
    <row r="264" spans="1:6" ht="13.9" hidden="1" customHeight="1" x14ac:dyDescent="0.2">
      <c r="A264" s="12"/>
      <c r="B264" s="54" t="s">
        <v>15</v>
      </c>
      <c r="C264" s="10" t="s">
        <v>10</v>
      </c>
      <c r="D264" s="202">
        <v>2594.4920999999999</v>
      </c>
      <c r="E264" s="55"/>
      <c r="F264" s="16"/>
    </row>
    <row r="265" spans="1:6" s="3" customFormat="1" ht="13.9" hidden="1" customHeight="1" x14ac:dyDescent="0.2">
      <c r="A265" s="12"/>
      <c r="B265" s="54"/>
      <c r="C265" s="57"/>
      <c r="D265" s="215"/>
      <c r="E265" s="55"/>
      <c r="F265" s="16"/>
    </row>
    <row r="266" spans="1:6" ht="13.9" hidden="1" customHeight="1" x14ac:dyDescent="0.2">
      <c r="A266" s="8" t="s">
        <v>90</v>
      </c>
      <c r="B266" s="52"/>
      <c r="C266" s="48"/>
      <c r="D266" s="202"/>
      <c r="E266" s="55"/>
      <c r="F266" s="16"/>
    </row>
    <row r="267" spans="1:6" ht="13.9" hidden="1" customHeight="1" x14ac:dyDescent="0.2">
      <c r="A267" s="12"/>
      <c r="B267" s="54" t="s">
        <v>0</v>
      </c>
      <c r="C267" s="10" t="s">
        <v>9</v>
      </c>
      <c r="D267" s="202">
        <v>495077.56</v>
      </c>
      <c r="E267" s="55"/>
      <c r="F267" s="16"/>
    </row>
    <row r="268" spans="1:6" ht="13.9" hidden="1" customHeight="1" x14ac:dyDescent="0.2">
      <c r="A268" s="12"/>
      <c r="B268" s="54" t="s">
        <v>2</v>
      </c>
      <c r="C268" s="10" t="s">
        <v>9</v>
      </c>
      <c r="D268" s="202">
        <v>394168.59</v>
      </c>
      <c r="E268" s="55"/>
      <c r="F268" s="16"/>
    </row>
    <row r="269" spans="1:6" ht="13.9" hidden="1" customHeight="1" x14ac:dyDescent="0.2">
      <c r="A269" s="12"/>
      <c r="B269" s="54" t="s">
        <v>3</v>
      </c>
      <c r="C269" s="10" t="s">
        <v>10</v>
      </c>
      <c r="D269" s="202">
        <v>869.6748</v>
      </c>
      <c r="E269" s="55"/>
      <c r="F269" s="16"/>
    </row>
    <row r="270" spans="1:6" ht="13.9" hidden="1" customHeight="1" x14ac:dyDescent="0.2">
      <c r="A270" s="12"/>
      <c r="B270" s="64" t="s">
        <v>5</v>
      </c>
      <c r="C270" s="10" t="s">
        <v>10</v>
      </c>
      <c r="D270" s="202">
        <v>833.15219999999999</v>
      </c>
      <c r="E270" s="55"/>
      <c r="F270" s="16"/>
    </row>
    <row r="271" spans="1:6" ht="13.9" hidden="1" customHeight="1" x14ac:dyDescent="0.2">
      <c r="A271" s="12"/>
      <c r="B271" s="54" t="s">
        <v>6</v>
      </c>
      <c r="C271" s="10" t="s">
        <v>10</v>
      </c>
      <c r="D271" s="202">
        <v>796.62950000000001</v>
      </c>
      <c r="E271" s="55"/>
      <c r="F271" s="16"/>
    </row>
    <row r="272" spans="1:6" s="3" customFormat="1" ht="13.9" hidden="1" customHeight="1" x14ac:dyDescent="0.2">
      <c r="A272" s="12"/>
      <c r="B272" s="54"/>
      <c r="C272" s="50"/>
      <c r="D272" s="215"/>
      <c r="E272" s="55"/>
      <c r="F272" s="16"/>
    </row>
    <row r="273" spans="1:6" ht="13.9" hidden="1" customHeight="1" x14ac:dyDescent="0.2">
      <c r="A273" s="8" t="s">
        <v>91</v>
      </c>
      <c r="B273" s="52"/>
      <c r="C273" s="50"/>
      <c r="D273" s="202"/>
      <c r="E273" s="55"/>
      <c r="F273" s="16"/>
    </row>
    <row r="274" spans="1:6" ht="13.9" hidden="1" customHeight="1" x14ac:dyDescent="0.2">
      <c r="A274" s="12"/>
      <c r="B274" s="54" t="s">
        <v>0</v>
      </c>
      <c r="C274" s="10" t="s">
        <v>9</v>
      </c>
      <c r="D274" s="202">
        <v>364071.99</v>
      </c>
      <c r="E274" s="55"/>
      <c r="F274" s="16"/>
    </row>
    <row r="275" spans="1:6" ht="13.9" hidden="1" customHeight="1" x14ac:dyDescent="0.2">
      <c r="A275" s="12"/>
      <c r="B275" s="54" t="s">
        <v>2</v>
      </c>
      <c r="C275" s="10" t="s">
        <v>9</v>
      </c>
      <c r="D275" s="202">
        <v>293131.65999999997</v>
      </c>
      <c r="E275" s="55"/>
      <c r="F275" s="16"/>
    </row>
    <row r="276" spans="1:6" ht="13.9" hidden="1" customHeight="1" x14ac:dyDescent="0.2">
      <c r="A276" s="12"/>
      <c r="B276" s="54" t="s">
        <v>3</v>
      </c>
      <c r="C276" s="10" t="s">
        <v>10</v>
      </c>
      <c r="D276" s="202">
        <v>327.72399999999999</v>
      </c>
      <c r="E276" s="55"/>
      <c r="F276" s="16"/>
    </row>
    <row r="277" spans="1:6" ht="13.9" hidden="1" customHeight="1" x14ac:dyDescent="0.2">
      <c r="A277" s="12"/>
      <c r="B277" s="64" t="s">
        <v>5</v>
      </c>
      <c r="C277" s="10" t="s">
        <v>10</v>
      </c>
      <c r="D277" s="202">
        <v>313.96100000000001</v>
      </c>
      <c r="E277" s="55"/>
      <c r="F277" s="16"/>
    </row>
    <row r="278" spans="1:6" ht="13.9" hidden="1" customHeight="1" x14ac:dyDescent="0.2">
      <c r="A278" s="12"/>
      <c r="B278" s="54" t="s">
        <v>6</v>
      </c>
      <c r="C278" s="10" t="s">
        <v>10</v>
      </c>
      <c r="D278" s="202">
        <v>300.19799999999998</v>
      </c>
      <c r="E278" s="55"/>
      <c r="F278" s="16"/>
    </row>
    <row r="279" spans="1:6" s="3" customFormat="1" ht="13.9" hidden="1" customHeight="1" x14ac:dyDescent="0.2">
      <c r="A279" s="12"/>
      <c r="B279" s="54"/>
      <c r="C279" s="10"/>
      <c r="D279" s="215"/>
      <c r="E279" s="55"/>
      <c r="F279" s="16"/>
    </row>
    <row r="280" spans="1:6" s="3" customFormat="1" ht="13.9" hidden="1" customHeight="1" x14ac:dyDescent="0.2">
      <c r="A280" s="12"/>
      <c r="B280" s="54"/>
      <c r="C280" s="50"/>
      <c r="D280" s="215"/>
      <c r="E280" s="55"/>
      <c r="F280" s="16"/>
    </row>
    <row r="281" spans="1:6" ht="13.9" hidden="1" customHeight="1" x14ac:dyDescent="0.2">
      <c r="A281" s="8" t="s">
        <v>92</v>
      </c>
      <c r="B281" s="52"/>
      <c r="C281" s="50"/>
      <c r="D281" s="202"/>
      <c r="E281" s="55"/>
      <c r="F281" s="16"/>
    </row>
    <row r="282" spans="1:6" ht="13.9" hidden="1" customHeight="1" x14ac:dyDescent="0.2">
      <c r="A282" s="12"/>
      <c r="B282" s="54" t="s">
        <v>0</v>
      </c>
      <c r="C282" s="10" t="s">
        <v>9</v>
      </c>
      <c r="D282" s="202">
        <v>92488.19</v>
      </c>
      <c r="E282" s="55"/>
      <c r="F282" s="16"/>
    </row>
    <row r="283" spans="1:6" ht="13.9" hidden="1" customHeight="1" x14ac:dyDescent="0.2">
      <c r="A283" s="12"/>
      <c r="B283" s="54" t="s">
        <v>2</v>
      </c>
      <c r="C283" s="10" t="s">
        <v>9</v>
      </c>
      <c r="D283" s="202">
        <v>74170.77</v>
      </c>
      <c r="E283" s="55"/>
      <c r="F283" s="16"/>
    </row>
    <row r="284" spans="1:6" ht="13.9" hidden="1" customHeight="1" x14ac:dyDescent="0.2">
      <c r="A284" s="12"/>
      <c r="B284" s="54" t="s">
        <v>3</v>
      </c>
      <c r="C284" s="10" t="s">
        <v>10</v>
      </c>
      <c r="D284" s="202">
        <v>132.68</v>
      </c>
      <c r="E284" s="55"/>
      <c r="F284" s="16"/>
    </row>
    <row r="285" spans="1:6" ht="13.9" hidden="1" customHeight="1" x14ac:dyDescent="0.2">
      <c r="A285" s="12"/>
      <c r="B285" s="64" t="s">
        <v>5</v>
      </c>
      <c r="C285" s="10" t="s">
        <v>10</v>
      </c>
      <c r="D285" s="202">
        <v>127.108</v>
      </c>
      <c r="E285" s="55"/>
      <c r="F285" s="16"/>
    </row>
    <row r="286" spans="1:6" ht="13.9" hidden="1" customHeight="1" x14ac:dyDescent="0.2">
      <c r="A286" s="12"/>
      <c r="B286" s="54" t="s">
        <v>6</v>
      </c>
      <c r="C286" s="10" t="s">
        <v>10</v>
      </c>
      <c r="D286" s="202">
        <v>121.536</v>
      </c>
      <c r="E286" s="55"/>
      <c r="F286" s="16"/>
    </row>
    <row r="287" spans="1:6" s="3" customFormat="1" ht="13.9" hidden="1" customHeight="1" x14ac:dyDescent="0.2">
      <c r="A287" s="12"/>
      <c r="B287" s="54"/>
      <c r="C287" s="10"/>
      <c r="D287" s="215"/>
      <c r="E287" s="55"/>
      <c r="F287" s="16"/>
    </row>
    <row r="288" spans="1:6" ht="14.25" hidden="1" customHeight="1" x14ac:dyDescent="0.2">
      <c r="A288" s="8" t="s">
        <v>396</v>
      </c>
      <c r="B288" s="52"/>
      <c r="C288" s="48"/>
      <c r="D288" s="202"/>
      <c r="E288" s="55"/>
      <c r="F288" s="16"/>
    </row>
    <row r="289" spans="1:6" ht="13.9" hidden="1" customHeight="1" x14ac:dyDescent="0.2">
      <c r="A289" s="12"/>
      <c r="B289" s="54" t="s">
        <v>0</v>
      </c>
      <c r="C289" s="10" t="s">
        <v>9</v>
      </c>
      <c r="D289" s="202">
        <v>495077.56</v>
      </c>
      <c r="E289" s="55"/>
      <c r="F289" s="16"/>
    </row>
    <row r="290" spans="1:6" ht="13.9" hidden="1" customHeight="1" x14ac:dyDescent="0.2">
      <c r="A290" s="12"/>
      <c r="B290" s="54" t="s">
        <v>2</v>
      </c>
      <c r="C290" s="10" t="s">
        <v>9</v>
      </c>
      <c r="D290" s="202">
        <v>394168.59</v>
      </c>
      <c r="E290" s="55"/>
      <c r="F290" s="16"/>
    </row>
    <row r="291" spans="1:6" ht="13.9" hidden="1" customHeight="1" x14ac:dyDescent="0.2">
      <c r="A291" s="12"/>
      <c r="B291" s="54" t="s">
        <v>3</v>
      </c>
      <c r="C291" s="10" t="s">
        <v>10</v>
      </c>
      <c r="D291" s="202">
        <v>909.13400000000001</v>
      </c>
      <c r="E291" s="55"/>
      <c r="F291" s="16"/>
    </row>
    <row r="292" spans="1:6" ht="13.9" hidden="1" customHeight="1" x14ac:dyDescent="0.2">
      <c r="A292" s="12"/>
      <c r="B292" s="64" t="s">
        <v>5</v>
      </c>
      <c r="C292" s="10" t="s">
        <v>10</v>
      </c>
      <c r="D292" s="202">
        <v>873.16189999999995</v>
      </c>
      <c r="E292" s="55"/>
      <c r="F292" s="16"/>
    </row>
    <row r="293" spans="1:6" ht="13.9" hidden="1" customHeight="1" x14ac:dyDescent="0.2">
      <c r="A293" s="12"/>
      <c r="B293" s="54" t="s">
        <v>6</v>
      </c>
      <c r="C293" s="10" t="s">
        <v>10</v>
      </c>
      <c r="D293" s="202">
        <v>836.82280000000003</v>
      </c>
      <c r="E293" s="55"/>
      <c r="F293" s="16"/>
    </row>
    <row r="294" spans="1:6" s="3" customFormat="1" ht="13.9" hidden="1" customHeight="1" x14ac:dyDescent="0.2">
      <c r="A294" s="12"/>
      <c r="B294" s="54"/>
      <c r="C294" s="50"/>
      <c r="D294" s="215"/>
      <c r="E294" s="55"/>
      <c r="F294" s="16"/>
    </row>
    <row r="295" spans="1:6" ht="14.25" hidden="1" customHeight="1" x14ac:dyDescent="0.2">
      <c r="A295" s="8" t="s">
        <v>397</v>
      </c>
      <c r="B295" s="52"/>
      <c r="C295" s="50"/>
      <c r="D295" s="202"/>
      <c r="E295" s="55"/>
      <c r="F295" s="16"/>
    </row>
    <row r="296" spans="1:6" ht="13.9" hidden="1" customHeight="1" x14ac:dyDescent="0.2">
      <c r="A296" s="12"/>
      <c r="B296" s="54" t="s">
        <v>0</v>
      </c>
      <c r="C296" s="10" t="s">
        <v>9</v>
      </c>
      <c r="D296" s="202">
        <v>364071.99</v>
      </c>
      <c r="E296" s="55"/>
      <c r="F296" s="16"/>
    </row>
    <row r="297" spans="1:6" ht="13.9" hidden="1" customHeight="1" x14ac:dyDescent="0.2">
      <c r="A297" s="12"/>
      <c r="B297" s="54" t="s">
        <v>2</v>
      </c>
      <c r="C297" s="10" t="s">
        <v>9</v>
      </c>
      <c r="D297" s="202">
        <v>293131.65999999997</v>
      </c>
      <c r="E297" s="55"/>
      <c r="F297" s="16"/>
    </row>
    <row r="298" spans="1:6" ht="13.9" hidden="1" customHeight="1" x14ac:dyDescent="0.2">
      <c r="A298" s="12"/>
      <c r="B298" s="54" t="s">
        <v>3</v>
      </c>
      <c r="C298" s="10" t="s">
        <v>10</v>
      </c>
      <c r="D298" s="202">
        <v>342.59359999999998</v>
      </c>
      <c r="E298" s="55"/>
      <c r="F298" s="16"/>
    </row>
    <row r="299" spans="1:6" ht="13.9" hidden="1" customHeight="1" x14ac:dyDescent="0.2">
      <c r="A299" s="12"/>
      <c r="B299" s="64" t="s">
        <v>5</v>
      </c>
      <c r="C299" s="10" t="s">
        <v>10</v>
      </c>
      <c r="D299" s="202">
        <v>329.03809999999999</v>
      </c>
      <c r="E299" s="55"/>
      <c r="F299" s="16"/>
    </row>
    <row r="300" spans="1:6" ht="13.9" hidden="1" customHeight="1" x14ac:dyDescent="0.2">
      <c r="A300" s="12"/>
      <c r="B300" s="54" t="s">
        <v>6</v>
      </c>
      <c r="C300" s="10" t="s">
        <v>10</v>
      </c>
      <c r="D300" s="202">
        <v>315.3442</v>
      </c>
      <c r="E300" s="55"/>
      <c r="F300" s="16"/>
    </row>
    <row r="301" spans="1:6" s="3" customFormat="1" ht="13.9" hidden="1" customHeight="1" x14ac:dyDescent="0.2">
      <c r="A301" s="12"/>
      <c r="B301" s="54"/>
      <c r="C301" s="50"/>
      <c r="D301" s="215"/>
      <c r="E301" s="55"/>
      <c r="F301" s="16"/>
    </row>
    <row r="302" spans="1:6" ht="14.25" hidden="1" customHeight="1" x14ac:dyDescent="0.2">
      <c r="A302" s="8" t="s">
        <v>398</v>
      </c>
      <c r="B302" s="52"/>
      <c r="C302" s="50"/>
      <c r="D302" s="202"/>
      <c r="E302" s="55"/>
      <c r="F302" s="16"/>
    </row>
    <row r="303" spans="1:6" ht="13.9" hidden="1" customHeight="1" x14ac:dyDescent="0.2">
      <c r="A303" s="12"/>
      <c r="B303" s="54" t="s">
        <v>0</v>
      </c>
      <c r="C303" s="10" t="s">
        <v>9</v>
      </c>
      <c r="D303" s="202">
        <v>92488.19</v>
      </c>
      <c r="E303" s="55"/>
      <c r="F303" s="16"/>
    </row>
    <row r="304" spans="1:6" ht="13.9" hidden="1" customHeight="1" x14ac:dyDescent="0.2">
      <c r="A304" s="12"/>
      <c r="B304" s="54" t="s">
        <v>2</v>
      </c>
      <c r="C304" s="10" t="s">
        <v>9</v>
      </c>
      <c r="D304" s="202">
        <v>74170.77</v>
      </c>
      <c r="E304" s="55"/>
      <c r="F304" s="16"/>
    </row>
    <row r="305" spans="1:6" ht="13.9" hidden="1" customHeight="1" x14ac:dyDescent="0.2">
      <c r="A305" s="12"/>
      <c r="B305" s="54" t="s">
        <v>3</v>
      </c>
      <c r="C305" s="10" t="s">
        <v>10</v>
      </c>
      <c r="D305" s="202">
        <v>138.69999999999999</v>
      </c>
      <c r="E305" s="55"/>
      <c r="F305" s="16"/>
    </row>
    <row r="306" spans="1:6" ht="13.9" hidden="1" customHeight="1" x14ac:dyDescent="0.2">
      <c r="A306" s="12"/>
      <c r="B306" s="64" t="s">
        <v>5</v>
      </c>
      <c r="C306" s="10" t="s">
        <v>10</v>
      </c>
      <c r="D306" s="202">
        <v>133.21199999999999</v>
      </c>
      <c r="E306" s="55"/>
      <c r="F306" s="16"/>
    </row>
    <row r="307" spans="1:6" ht="14.25" hidden="1" customHeight="1" x14ac:dyDescent="0.2">
      <c r="A307" s="12"/>
      <c r="B307" s="54" t="s">
        <v>6</v>
      </c>
      <c r="C307" s="10" t="s">
        <v>10</v>
      </c>
      <c r="D307" s="202">
        <v>127.66800000000001</v>
      </c>
      <c r="E307" s="55"/>
      <c r="F307" s="16"/>
    </row>
    <row r="308" spans="1:6" s="3" customFormat="1" ht="2.4500000000000002" customHeight="1" x14ac:dyDescent="0.2">
      <c r="A308" s="87"/>
      <c r="B308" s="106"/>
      <c r="C308" s="53"/>
      <c r="D308" s="210"/>
      <c r="E308" s="55"/>
      <c r="F308" s="16"/>
    </row>
    <row r="309" spans="1:6" s="3" customFormat="1" x14ac:dyDescent="0.2">
      <c r="A309" s="8" t="s">
        <v>96</v>
      </c>
      <c r="B309" s="9"/>
      <c r="C309" s="89"/>
      <c r="D309" s="210"/>
      <c r="E309" s="55"/>
      <c r="F309" s="16"/>
    </row>
    <row r="310" spans="1:6" s="3" customFormat="1" x14ac:dyDescent="0.2">
      <c r="A310" s="12"/>
      <c r="B310" s="13" t="s">
        <v>0</v>
      </c>
      <c r="C310" s="10" t="s">
        <v>9</v>
      </c>
      <c r="D310" s="202">
        <v>1216323</v>
      </c>
      <c r="E310" s="55"/>
      <c r="F310" s="16"/>
    </row>
    <row r="311" spans="1:6" s="3" customFormat="1" x14ac:dyDescent="0.2">
      <c r="A311" s="12"/>
      <c r="B311" s="13" t="s">
        <v>2</v>
      </c>
      <c r="C311" s="10" t="s">
        <v>9</v>
      </c>
      <c r="D311" s="202">
        <v>985421.47</v>
      </c>
      <c r="E311" s="55"/>
      <c r="F311" s="16"/>
    </row>
    <row r="312" spans="1:6" s="3" customFormat="1" x14ac:dyDescent="0.2">
      <c r="A312" s="12"/>
      <c r="B312" s="13" t="s">
        <v>3</v>
      </c>
      <c r="C312" s="10" t="s">
        <v>10</v>
      </c>
      <c r="D312" s="202">
        <v>710.55</v>
      </c>
      <c r="E312" s="55"/>
      <c r="F312" s="16"/>
    </row>
    <row r="313" spans="1:6" s="3" customFormat="1" x14ac:dyDescent="0.2">
      <c r="A313" s="12"/>
      <c r="B313" s="19" t="s">
        <v>5</v>
      </c>
      <c r="C313" s="10" t="s">
        <v>10</v>
      </c>
      <c r="D313" s="202">
        <v>683.39</v>
      </c>
      <c r="E313" s="55"/>
      <c r="F313" s="16"/>
    </row>
    <row r="314" spans="1:6" s="3" customFormat="1" x14ac:dyDescent="0.2">
      <c r="A314" s="12"/>
      <c r="B314" s="13" t="s">
        <v>6</v>
      </c>
      <c r="C314" s="10" t="s">
        <v>10</v>
      </c>
      <c r="D314" s="202">
        <v>656.04</v>
      </c>
      <c r="E314" s="55"/>
      <c r="F314" s="16"/>
    </row>
    <row r="315" spans="1:6" s="3" customFormat="1" ht="9.6" customHeight="1" x14ac:dyDescent="0.2">
      <c r="A315" s="12"/>
      <c r="B315" s="13"/>
      <c r="C315" s="91"/>
      <c r="D315" s="210"/>
      <c r="E315" s="55"/>
      <c r="F315" s="16"/>
    </row>
    <row r="316" spans="1:6" s="3" customFormat="1" x14ac:dyDescent="0.2">
      <c r="A316" s="8" t="s">
        <v>97</v>
      </c>
      <c r="B316" s="9"/>
      <c r="C316" s="89"/>
      <c r="D316" s="210"/>
      <c r="E316" s="55"/>
      <c r="F316" s="16"/>
    </row>
    <row r="317" spans="1:6" s="3" customFormat="1" x14ac:dyDescent="0.2">
      <c r="A317" s="12"/>
      <c r="B317" s="13" t="s">
        <v>0</v>
      </c>
      <c r="C317" s="10" t="s">
        <v>9</v>
      </c>
      <c r="D317" s="202">
        <v>902314.86</v>
      </c>
      <c r="E317" s="55"/>
      <c r="F317" s="16"/>
    </row>
    <row r="318" spans="1:6" s="3" customFormat="1" x14ac:dyDescent="0.2">
      <c r="A318" s="12"/>
      <c r="B318" s="13" t="s">
        <v>2</v>
      </c>
      <c r="C318" s="10" t="s">
        <v>9</v>
      </c>
      <c r="D318" s="202">
        <v>732829.15</v>
      </c>
      <c r="E318" s="55"/>
      <c r="F318" s="16"/>
    </row>
    <row r="319" spans="1:6" s="3" customFormat="1" x14ac:dyDescent="0.2">
      <c r="A319" s="12"/>
      <c r="B319" s="13" t="s">
        <v>3</v>
      </c>
      <c r="C319" s="10" t="s">
        <v>10</v>
      </c>
      <c r="D319" s="202">
        <v>267.76</v>
      </c>
      <c r="E319" s="55"/>
      <c r="F319" s="16"/>
    </row>
    <row r="320" spans="1:6" s="3" customFormat="1" x14ac:dyDescent="0.2">
      <c r="A320" s="12"/>
      <c r="B320" s="19" t="s">
        <v>5</v>
      </c>
      <c r="C320" s="10" t="s">
        <v>10</v>
      </c>
      <c r="D320" s="202">
        <v>257.52999999999997</v>
      </c>
      <c r="E320" s="55"/>
      <c r="F320" s="16"/>
    </row>
    <row r="321" spans="1:6" s="3" customFormat="1" x14ac:dyDescent="0.2">
      <c r="A321" s="12"/>
      <c r="B321" s="13" t="s">
        <v>6</v>
      </c>
      <c r="C321" s="10" t="s">
        <v>10</v>
      </c>
      <c r="D321" s="202">
        <v>247.22</v>
      </c>
      <c r="E321" s="55"/>
      <c r="F321" s="16"/>
    </row>
    <row r="322" spans="1:6" s="3" customFormat="1" ht="4.9000000000000004" customHeight="1" x14ac:dyDescent="0.2">
      <c r="A322" s="12"/>
      <c r="B322" s="13"/>
      <c r="C322" s="91"/>
      <c r="D322" s="202"/>
      <c r="E322" s="55"/>
      <c r="F322" s="16"/>
    </row>
    <row r="323" spans="1:6" s="3" customFormat="1" x14ac:dyDescent="0.2">
      <c r="A323" s="8" t="s">
        <v>98</v>
      </c>
      <c r="B323" s="9"/>
      <c r="C323" s="89"/>
      <c r="D323" s="202"/>
      <c r="E323" s="55"/>
      <c r="F323" s="16"/>
    </row>
    <row r="324" spans="1:6" s="3" customFormat="1" x14ac:dyDescent="0.2">
      <c r="A324" s="12"/>
      <c r="B324" s="13" t="s">
        <v>0</v>
      </c>
      <c r="C324" s="10" t="s">
        <v>9</v>
      </c>
      <c r="D324" s="202">
        <v>228125.39</v>
      </c>
      <c r="E324" s="55"/>
      <c r="F324" s="16"/>
    </row>
    <row r="325" spans="1:6" s="3" customFormat="1" x14ac:dyDescent="0.2">
      <c r="A325" s="12"/>
      <c r="B325" s="13" t="s">
        <v>2</v>
      </c>
      <c r="C325" s="10" t="s">
        <v>9</v>
      </c>
      <c r="D325" s="202">
        <v>185426.92</v>
      </c>
      <c r="E325" s="55"/>
      <c r="F325" s="16"/>
    </row>
    <row r="326" spans="1:6" s="3" customFormat="1" x14ac:dyDescent="0.2">
      <c r="A326" s="12"/>
      <c r="B326" s="13" t="s">
        <v>3</v>
      </c>
      <c r="C326" s="10" t="s">
        <v>10</v>
      </c>
      <c r="D326" s="202">
        <v>108.4</v>
      </c>
      <c r="E326" s="55"/>
      <c r="F326" s="16"/>
    </row>
    <row r="327" spans="1:6" s="3" customFormat="1" x14ac:dyDescent="0.2">
      <c r="A327" s="12"/>
      <c r="B327" s="19" t="s">
        <v>5</v>
      </c>
      <c r="C327" s="10" t="s">
        <v>10</v>
      </c>
      <c r="D327" s="202">
        <v>104.26</v>
      </c>
      <c r="E327" s="55"/>
      <c r="F327" s="16"/>
    </row>
    <row r="328" spans="1:6" s="3" customFormat="1" x14ac:dyDescent="0.2">
      <c r="A328" s="12"/>
      <c r="B328" s="13" t="s">
        <v>6</v>
      </c>
      <c r="C328" s="10" t="s">
        <v>10</v>
      </c>
      <c r="D328" s="202">
        <v>100.09</v>
      </c>
      <c r="E328" s="55"/>
      <c r="F328" s="16"/>
    </row>
    <row r="329" spans="1:6" s="3" customFormat="1" ht="5.45" customHeight="1" x14ac:dyDescent="0.2">
      <c r="A329" s="12"/>
      <c r="B329" s="13"/>
      <c r="C329" s="83"/>
      <c r="D329" s="202"/>
      <c r="E329" s="55"/>
      <c r="F329" s="16"/>
    </row>
    <row r="330" spans="1:6" s="3" customFormat="1" x14ac:dyDescent="0.2">
      <c r="A330" s="8" t="s">
        <v>99</v>
      </c>
      <c r="B330" s="9"/>
      <c r="C330" s="89"/>
      <c r="D330" s="202"/>
      <c r="E330" s="55"/>
      <c r="F330" s="16"/>
    </row>
    <row r="331" spans="1:6" s="3" customFormat="1" x14ac:dyDescent="0.2">
      <c r="A331" s="12"/>
      <c r="B331" s="13" t="s">
        <v>0</v>
      </c>
      <c r="C331" s="10" t="s">
        <v>9</v>
      </c>
      <c r="D331" s="202">
        <v>1216323</v>
      </c>
      <c r="E331" s="55"/>
      <c r="F331" s="16"/>
    </row>
    <row r="332" spans="1:6" s="3" customFormat="1" x14ac:dyDescent="0.2">
      <c r="A332" s="12"/>
      <c r="B332" s="13" t="s">
        <v>2</v>
      </c>
      <c r="C332" s="10" t="s">
        <v>9</v>
      </c>
      <c r="D332" s="202">
        <v>985421.47</v>
      </c>
      <c r="E332" s="55"/>
      <c r="F332" s="16"/>
    </row>
    <row r="333" spans="1:6" s="3" customFormat="1" x14ac:dyDescent="0.2">
      <c r="A333" s="12"/>
      <c r="B333" s="13" t="s">
        <v>3</v>
      </c>
      <c r="C333" s="10" t="s">
        <v>10</v>
      </c>
      <c r="D333" s="202">
        <v>710.55</v>
      </c>
      <c r="E333" s="55"/>
      <c r="F333" s="16"/>
    </row>
    <row r="334" spans="1:6" s="3" customFormat="1" x14ac:dyDescent="0.2">
      <c r="A334" s="12"/>
      <c r="B334" s="19" t="s">
        <v>5</v>
      </c>
      <c r="C334" s="10" t="s">
        <v>10</v>
      </c>
      <c r="D334" s="202">
        <v>683.39</v>
      </c>
      <c r="E334" s="55"/>
      <c r="F334" s="16"/>
    </row>
    <row r="335" spans="1:6" s="3" customFormat="1" x14ac:dyDescent="0.2">
      <c r="A335" s="12"/>
      <c r="B335" s="13" t="s">
        <v>6</v>
      </c>
      <c r="C335" s="10" t="s">
        <v>10</v>
      </c>
      <c r="D335" s="202">
        <v>656.04</v>
      </c>
      <c r="E335" s="55"/>
      <c r="F335" s="16"/>
    </row>
    <row r="336" spans="1:6" s="3" customFormat="1" ht="7.15" customHeight="1" x14ac:dyDescent="0.2">
      <c r="A336" s="12"/>
      <c r="B336" s="13"/>
      <c r="C336" s="91"/>
      <c r="D336" s="202"/>
      <c r="E336" s="55"/>
      <c r="F336" s="16"/>
    </row>
    <row r="337" spans="1:6" s="3" customFormat="1" x14ac:dyDescent="0.2">
      <c r="A337" s="8" t="s">
        <v>100</v>
      </c>
      <c r="B337" s="9"/>
      <c r="C337" s="89"/>
      <c r="D337" s="202"/>
      <c r="E337" s="55"/>
      <c r="F337" s="16"/>
    </row>
    <row r="338" spans="1:6" s="3" customFormat="1" x14ac:dyDescent="0.2">
      <c r="A338" s="12"/>
      <c r="B338" s="13" t="s">
        <v>0</v>
      </c>
      <c r="C338" s="10" t="s">
        <v>9</v>
      </c>
      <c r="D338" s="202">
        <v>902314.86</v>
      </c>
      <c r="E338" s="55"/>
      <c r="F338" s="16"/>
    </row>
    <row r="339" spans="1:6" s="3" customFormat="1" x14ac:dyDescent="0.2">
      <c r="A339" s="12"/>
      <c r="B339" s="13" t="s">
        <v>2</v>
      </c>
      <c r="C339" s="10" t="s">
        <v>9</v>
      </c>
      <c r="D339" s="202">
        <v>732829.15</v>
      </c>
      <c r="E339" s="55"/>
      <c r="F339" s="16"/>
    </row>
    <row r="340" spans="1:6" s="3" customFormat="1" x14ac:dyDescent="0.2">
      <c r="A340" s="12"/>
      <c r="B340" s="13" t="s">
        <v>3</v>
      </c>
      <c r="C340" s="10" t="s">
        <v>10</v>
      </c>
      <c r="D340" s="202">
        <v>267.76</v>
      </c>
      <c r="E340" s="55"/>
      <c r="F340" s="16"/>
    </row>
    <row r="341" spans="1:6" s="3" customFormat="1" x14ac:dyDescent="0.2">
      <c r="A341" s="12"/>
      <c r="B341" s="19" t="s">
        <v>5</v>
      </c>
      <c r="C341" s="10" t="s">
        <v>10</v>
      </c>
      <c r="D341" s="202">
        <v>257.52999999999997</v>
      </c>
      <c r="E341" s="55"/>
      <c r="F341" s="16"/>
    </row>
    <row r="342" spans="1:6" s="3" customFormat="1" x14ac:dyDescent="0.2">
      <c r="A342" s="12"/>
      <c r="B342" s="13" t="s">
        <v>6</v>
      </c>
      <c r="C342" s="10" t="s">
        <v>10</v>
      </c>
      <c r="D342" s="202">
        <v>247.22</v>
      </c>
      <c r="E342" s="55"/>
      <c r="F342" s="16"/>
    </row>
    <row r="343" spans="1:6" s="3" customFormat="1" ht="9.6" customHeight="1" x14ac:dyDescent="0.2">
      <c r="A343" s="12"/>
      <c r="B343" s="13"/>
      <c r="C343" s="91"/>
      <c r="D343" s="202"/>
      <c r="E343" s="55"/>
      <c r="F343" s="16"/>
    </row>
    <row r="344" spans="1:6" s="3" customFormat="1" x14ac:dyDescent="0.2">
      <c r="A344" s="8" t="s">
        <v>101</v>
      </c>
      <c r="B344" s="9"/>
      <c r="C344" s="89"/>
      <c r="D344" s="202"/>
      <c r="E344" s="55"/>
      <c r="F344" s="16"/>
    </row>
    <row r="345" spans="1:6" s="3" customFormat="1" x14ac:dyDescent="0.2">
      <c r="A345" s="12"/>
      <c r="B345" s="13" t="s">
        <v>0</v>
      </c>
      <c r="C345" s="10" t="s">
        <v>9</v>
      </c>
      <c r="D345" s="202">
        <v>228125.39</v>
      </c>
      <c r="E345" s="55"/>
      <c r="F345" s="16"/>
    </row>
    <row r="346" spans="1:6" s="3" customFormat="1" x14ac:dyDescent="0.2">
      <c r="A346" s="12"/>
      <c r="B346" s="13" t="s">
        <v>2</v>
      </c>
      <c r="C346" s="10" t="s">
        <v>9</v>
      </c>
      <c r="D346" s="202">
        <v>185426.92</v>
      </c>
      <c r="E346" s="55"/>
      <c r="F346" s="16"/>
    </row>
    <row r="347" spans="1:6" s="3" customFormat="1" x14ac:dyDescent="0.2">
      <c r="A347" s="12"/>
      <c r="B347" s="13" t="s">
        <v>3</v>
      </c>
      <c r="C347" s="10" t="s">
        <v>10</v>
      </c>
      <c r="D347" s="202">
        <v>108.4</v>
      </c>
      <c r="E347" s="55"/>
      <c r="F347" s="16"/>
    </row>
    <row r="348" spans="1:6" s="3" customFormat="1" x14ac:dyDescent="0.2">
      <c r="A348" s="12"/>
      <c r="B348" s="19" t="s">
        <v>5</v>
      </c>
      <c r="C348" s="10" t="s">
        <v>10</v>
      </c>
      <c r="D348" s="202">
        <v>104.26</v>
      </c>
      <c r="E348" s="55"/>
      <c r="F348" s="16"/>
    </row>
    <row r="349" spans="1:6" s="3" customFormat="1" x14ac:dyDescent="0.2">
      <c r="A349" s="12"/>
      <c r="B349" s="13" t="s">
        <v>6</v>
      </c>
      <c r="C349" s="10" t="s">
        <v>10</v>
      </c>
      <c r="D349" s="202">
        <v>100.09</v>
      </c>
      <c r="E349" s="55"/>
      <c r="F349" s="16"/>
    </row>
    <row r="350" spans="1:6" s="3" customFormat="1" ht="9.6" customHeight="1" x14ac:dyDescent="0.2">
      <c r="A350" s="12"/>
      <c r="B350" s="13"/>
      <c r="C350" s="83"/>
      <c r="D350" s="210"/>
      <c r="E350" s="55"/>
      <c r="F350" s="16"/>
    </row>
    <row r="351" spans="1:6" s="3" customFormat="1" x14ac:dyDescent="0.2">
      <c r="A351" s="8" t="s">
        <v>102</v>
      </c>
      <c r="B351" s="9"/>
      <c r="C351" s="48"/>
      <c r="D351" s="202"/>
      <c r="E351" s="55"/>
      <c r="F351" s="16"/>
    </row>
    <row r="352" spans="1:6" s="3" customFormat="1" x14ac:dyDescent="0.2">
      <c r="A352" s="12"/>
      <c r="B352" s="13" t="s">
        <v>0</v>
      </c>
      <c r="C352" s="10" t="s">
        <v>9</v>
      </c>
      <c r="D352" s="202">
        <v>1216323</v>
      </c>
      <c r="E352" s="55"/>
      <c r="F352" s="16"/>
    </row>
    <row r="353" spans="1:6" s="3" customFormat="1" x14ac:dyDescent="0.2">
      <c r="A353" s="12"/>
      <c r="B353" s="13" t="s">
        <v>2</v>
      </c>
      <c r="C353" s="10" t="s">
        <v>9</v>
      </c>
      <c r="D353" s="202">
        <v>985421.47</v>
      </c>
      <c r="E353" s="55"/>
      <c r="F353" s="16"/>
    </row>
    <row r="354" spans="1:6" s="3" customFormat="1" x14ac:dyDescent="0.2">
      <c r="A354" s="12"/>
      <c r="B354" s="13" t="s">
        <v>3</v>
      </c>
      <c r="C354" s="10" t="s">
        <v>10</v>
      </c>
      <c r="D354" s="202">
        <v>710.55</v>
      </c>
      <c r="E354" s="55"/>
      <c r="F354" s="16"/>
    </row>
    <row r="355" spans="1:6" s="3" customFormat="1" x14ac:dyDescent="0.2">
      <c r="A355" s="12"/>
      <c r="B355" s="19" t="s">
        <v>5</v>
      </c>
      <c r="C355" s="10" t="s">
        <v>10</v>
      </c>
      <c r="D355" s="202">
        <v>683.39</v>
      </c>
      <c r="E355" s="55"/>
      <c r="F355" s="16"/>
    </row>
    <row r="356" spans="1:6" s="3" customFormat="1" x14ac:dyDescent="0.2">
      <c r="A356" s="12"/>
      <c r="B356" s="13" t="s">
        <v>6</v>
      </c>
      <c r="C356" s="10" t="s">
        <v>10</v>
      </c>
      <c r="D356" s="202">
        <v>656.04</v>
      </c>
      <c r="E356" s="55"/>
      <c r="F356" s="16"/>
    </row>
    <row r="357" spans="1:6" s="3" customFormat="1" ht="9.6" customHeight="1" x14ac:dyDescent="0.2">
      <c r="A357" s="12"/>
      <c r="B357" s="13"/>
      <c r="C357" s="91"/>
      <c r="D357" s="210"/>
      <c r="E357" s="55"/>
      <c r="F357" s="16"/>
    </row>
    <row r="358" spans="1:6" s="3" customFormat="1" x14ac:dyDescent="0.2">
      <c r="A358" s="8" t="s">
        <v>103</v>
      </c>
      <c r="B358" s="9"/>
      <c r="C358" s="89"/>
      <c r="D358" s="202"/>
      <c r="E358" s="55"/>
      <c r="F358" s="16"/>
    </row>
    <row r="359" spans="1:6" s="3" customFormat="1" x14ac:dyDescent="0.2">
      <c r="A359" s="12"/>
      <c r="B359" s="13" t="s">
        <v>0</v>
      </c>
      <c r="C359" s="10" t="s">
        <v>9</v>
      </c>
      <c r="D359" s="202">
        <v>902314.86</v>
      </c>
      <c r="E359" s="55"/>
      <c r="F359" s="16"/>
    </row>
    <row r="360" spans="1:6" s="3" customFormat="1" x14ac:dyDescent="0.2">
      <c r="A360" s="12"/>
      <c r="B360" s="13" t="s">
        <v>2</v>
      </c>
      <c r="C360" s="10" t="s">
        <v>9</v>
      </c>
      <c r="D360" s="202">
        <v>732829.15</v>
      </c>
      <c r="E360" s="55"/>
      <c r="F360" s="16"/>
    </row>
    <row r="361" spans="1:6" s="3" customFormat="1" x14ac:dyDescent="0.2">
      <c r="A361" s="12"/>
      <c r="B361" s="13" t="s">
        <v>3</v>
      </c>
      <c r="C361" s="10" t="s">
        <v>10</v>
      </c>
      <c r="D361" s="202">
        <v>267.76</v>
      </c>
      <c r="E361" s="55"/>
      <c r="F361" s="16"/>
    </row>
    <row r="362" spans="1:6" s="3" customFormat="1" x14ac:dyDescent="0.2">
      <c r="A362" s="12"/>
      <c r="B362" s="19" t="s">
        <v>5</v>
      </c>
      <c r="C362" s="10" t="s">
        <v>10</v>
      </c>
      <c r="D362" s="202">
        <v>257.52999999999997</v>
      </c>
      <c r="E362" s="55"/>
      <c r="F362" s="16"/>
    </row>
    <row r="363" spans="1:6" s="3" customFormat="1" x14ac:dyDescent="0.2">
      <c r="A363" s="12"/>
      <c r="B363" s="13" t="s">
        <v>6</v>
      </c>
      <c r="C363" s="10" t="s">
        <v>10</v>
      </c>
      <c r="D363" s="202">
        <v>247.22</v>
      </c>
      <c r="E363" s="55"/>
      <c r="F363" s="16"/>
    </row>
    <row r="364" spans="1:6" s="3" customFormat="1" ht="7.9" customHeight="1" x14ac:dyDescent="0.2">
      <c r="A364" s="12"/>
      <c r="B364" s="13"/>
      <c r="C364" s="91"/>
      <c r="D364" s="210"/>
      <c r="E364" s="55"/>
      <c r="F364" s="16"/>
    </row>
    <row r="365" spans="1:6" s="3" customFormat="1" x14ac:dyDescent="0.2">
      <c r="A365" s="8" t="s">
        <v>104</v>
      </c>
      <c r="B365" s="9"/>
      <c r="C365" s="89"/>
      <c r="D365" s="202"/>
      <c r="E365" s="55"/>
      <c r="F365" s="16"/>
    </row>
    <row r="366" spans="1:6" s="3" customFormat="1" x14ac:dyDescent="0.2">
      <c r="A366" s="12"/>
      <c r="B366" s="13" t="s">
        <v>0</v>
      </c>
      <c r="C366" s="10" t="s">
        <v>9</v>
      </c>
      <c r="D366" s="202">
        <v>228125.39</v>
      </c>
      <c r="E366" s="55"/>
      <c r="F366" s="16"/>
    </row>
    <row r="367" spans="1:6" s="3" customFormat="1" x14ac:dyDescent="0.2">
      <c r="A367" s="12"/>
      <c r="B367" s="13" t="s">
        <v>2</v>
      </c>
      <c r="C367" s="10" t="s">
        <v>9</v>
      </c>
      <c r="D367" s="202">
        <v>185426.92</v>
      </c>
      <c r="E367" s="55"/>
      <c r="F367" s="16"/>
    </row>
    <row r="368" spans="1:6" s="3" customFormat="1" x14ac:dyDescent="0.2">
      <c r="A368" s="12"/>
      <c r="B368" s="13" t="s">
        <v>3</v>
      </c>
      <c r="C368" s="10" t="s">
        <v>10</v>
      </c>
      <c r="D368" s="202">
        <v>108.4</v>
      </c>
      <c r="E368" s="55"/>
      <c r="F368" s="16"/>
    </row>
    <row r="369" spans="1:6" s="3" customFormat="1" x14ac:dyDescent="0.2">
      <c r="A369" s="12"/>
      <c r="B369" s="19" t="s">
        <v>5</v>
      </c>
      <c r="C369" s="10" t="s">
        <v>10</v>
      </c>
      <c r="D369" s="202">
        <v>104.26</v>
      </c>
      <c r="E369" s="55"/>
      <c r="F369" s="16"/>
    </row>
    <row r="370" spans="1:6" s="3" customFormat="1" x14ac:dyDescent="0.2">
      <c r="A370" s="12"/>
      <c r="B370" s="13" t="s">
        <v>6</v>
      </c>
      <c r="C370" s="10" t="s">
        <v>10</v>
      </c>
      <c r="D370" s="202">
        <v>100.09</v>
      </c>
      <c r="E370" s="55"/>
      <c r="F370" s="16"/>
    </row>
    <row r="371" spans="1:6" s="3" customFormat="1" ht="13.15" customHeight="1" x14ac:dyDescent="0.2">
      <c r="A371" s="12"/>
      <c r="B371" s="13"/>
      <c r="C371" s="83"/>
      <c r="E371" s="55"/>
      <c r="F371" s="16"/>
    </row>
    <row r="372" spans="1:6" s="3" customFormat="1" hidden="1" x14ac:dyDescent="0.2">
      <c r="A372" s="8" t="s">
        <v>105</v>
      </c>
      <c r="B372" s="9"/>
      <c r="C372" s="83"/>
      <c r="D372" s="88"/>
      <c r="E372" s="55"/>
      <c r="F372" s="16"/>
    </row>
    <row r="373" spans="1:6" s="3" customFormat="1" hidden="1" x14ac:dyDescent="0.2">
      <c r="A373" s="12"/>
      <c r="B373" s="13" t="s">
        <v>0</v>
      </c>
      <c r="C373" s="10" t="s">
        <v>9</v>
      </c>
      <c r="D373" s="104">
        <v>495077.56</v>
      </c>
      <c r="E373" s="55"/>
      <c r="F373" s="16"/>
    </row>
    <row r="374" spans="1:6" s="3" customFormat="1" hidden="1" x14ac:dyDescent="0.2">
      <c r="A374" s="12"/>
      <c r="B374" s="13" t="s">
        <v>2</v>
      </c>
      <c r="C374" s="10" t="s">
        <v>9</v>
      </c>
      <c r="D374" s="104">
        <v>394168.59</v>
      </c>
      <c r="E374" s="55"/>
      <c r="F374" s="16"/>
    </row>
    <row r="375" spans="1:6" s="3" customFormat="1" hidden="1" x14ac:dyDescent="0.2">
      <c r="A375" s="12"/>
      <c r="B375" s="13" t="s">
        <v>3</v>
      </c>
      <c r="C375" s="10" t="s">
        <v>10</v>
      </c>
      <c r="D375" s="104">
        <v>869.67</v>
      </c>
      <c r="E375" s="55"/>
      <c r="F375" s="16"/>
    </row>
    <row r="376" spans="1:6" s="3" customFormat="1" hidden="1" x14ac:dyDescent="0.2">
      <c r="A376" s="12"/>
      <c r="B376" s="19" t="s">
        <v>5</v>
      </c>
      <c r="C376" s="10" t="s">
        <v>10</v>
      </c>
      <c r="D376" s="104">
        <v>833.15</v>
      </c>
      <c r="E376" s="55"/>
      <c r="F376" s="16"/>
    </row>
    <row r="377" spans="1:6" s="3" customFormat="1" hidden="1" x14ac:dyDescent="0.2">
      <c r="A377" s="12"/>
      <c r="B377" s="13" t="s">
        <v>6</v>
      </c>
      <c r="C377" s="10" t="s">
        <v>10</v>
      </c>
      <c r="D377" s="104">
        <v>796.63</v>
      </c>
      <c r="E377" s="55"/>
      <c r="F377" s="16"/>
    </row>
    <row r="378" spans="1:6" s="3" customFormat="1" hidden="1" x14ac:dyDescent="0.2">
      <c r="A378" s="12"/>
      <c r="B378" s="13"/>
      <c r="C378" s="83"/>
      <c r="D378" s="88"/>
      <c r="E378" s="55"/>
      <c r="F378" s="16"/>
    </row>
    <row r="379" spans="1:6" s="3" customFormat="1" hidden="1" x14ac:dyDescent="0.2">
      <c r="A379" s="8" t="s">
        <v>106</v>
      </c>
      <c r="B379" s="9"/>
      <c r="C379" s="83"/>
      <c r="D379" s="88"/>
      <c r="E379" s="55"/>
      <c r="F379" s="16"/>
    </row>
    <row r="380" spans="1:6" s="3" customFormat="1" hidden="1" x14ac:dyDescent="0.2">
      <c r="A380" s="12"/>
      <c r="B380" s="13" t="s">
        <v>0</v>
      </c>
      <c r="C380" s="10" t="s">
        <v>9</v>
      </c>
      <c r="D380" s="104">
        <v>364071.99</v>
      </c>
      <c r="E380" s="55"/>
      <c r="F380" s="16"/>
    </row>
    <row r="381" spans="1:6" s="3" customFormat="1" hidden="1" x14ac:dyDescent="0.2">
      <c r="A381" s="12"/>
      <c r="B381" s="13" t="s">
        <v>2</v>
      </c>
      <c r="C381" s="10" t="s">
        <v>9</v>
      </c>
      <c r="D381" s="104">
        <v>293131.65999999997</v>
      </c>
      <c r="E381" s="55"/>
      <c r="F381" s="16"/>
    </row>
    <row r="382" spans="1:6" s="3" customFormat="1" hidden="1" x14ac:dyDescent="0.2">
      <c r="A382" s="12"/>
      <c r="B382" s="13" t="s">
        <v>3</v>
      </c>
      <c r="C382" s="10" t="s">
        <v>10</v>
      </c>
      <c r="D382" s="104">
        <v>327.72</v>
      </c>
      <c r="E382" s="55"/>
      <c r="F382" s="16"/>
    </row>
    <row r="383" spans="1:6" s="3" customFormat="1" hidden="1" x14ac:dyDescent="0.2">
      <c r="A383" s="12"/>
      <c r="B383" s="19" t="s">
        <v>5</v>
      </c>
      <c r="C383" s="10" t="s">
        <v>10</v>
      </c>
      <c r="D383" s="104">
        <v>313.95999999999998</v>
      </c>
      <c r="E383" s="55"/>
      <c r="F383" s="16"/>
    </row>
    <row r="384" spans="1:6" s="3" customFormat="1" hidden="1" x14ac:dyDescent="0.2">
      <c r="A384" s="12"/>
      <c r="B384" s="13" t="s">
        <v>6</v>
      </c>
      <c r="C384" s="10" t="s">
        <v>10</v>
      </c>
      <c r="D384" s="104">
        <v>300.2</v>
      </c>
      <c r="E384" s="55"/>
      <c r="F384" s="16"/>
    </row>
    <row r="385" spans="1:6" s="3" customFormat="1" hidden="1" x14ac:dyDescent="0.2">
      <c r="A385" s="12"/>
      <c r="B385" s="13"/>
      <c r="C385" s="83"/>
      <c r="D385" s="88"/>
      <c r="E385" s="55"/>
      <c r="F385" s="16"/>
    </row>
    <row r="386" spans="1:6" s="3" customFormat="1" hidden="1" x14ac:dyDescent="0.2">
      <c r="A386" s="8" t="s">
        <v>107</v>
      </c>
      <c r="B386" s="9"/>
      <c r="C386" s="83"/>
      <c r="D386" s="88"/>
      <c r="E386" s="55"/>
      <c r="F386" s="16"/>
    </row>
    <row r="387" spans="1:6" s="3" customFormat="1" hidden="1" x14ac:dyDescent="0.2">
      <c r="A387" s="12"/>
      <c r="B387" s="13" t="s">
        <v>0</v>
      </c>
      <c r="C387" s="10" t="s">
        <v>9</v>
      </c>
      <c r="D387" s="104">
        <v>92488.19</v>
      </c>
      <c r="E387" s="55"/>
      <c r="F387" s="16"/>
    </row>
    <row r="388" spans="1:6" s="3" customFormat="1" hidden="1" x14ac:dyDescent="0.2">
      <c r="A388" s="12"/>
      <c r="B388" s="13" t="s">
        <v>2</v>
      </c>
      <c r="C388" s="10" t="s">
        <v>9</v>
      </c>
      <c r="D388" s="104">
        <v>74170.77</v>
      </c>
      <c r="E388" s="55"/>
      <c r="F388" s="16"/>
    </row>
    <row r="389" spans="1:6" s="3" customFormat="1" hidden="1" x14ac:dyDescent="0.2">
      <c r="A389" s="12"/>
      <c r="B389" s="13" t="s">
        <v>3</v>
      </c>
      <c r="C389" s="10" t="s">
        <v>10</v>
      </c>
      <c r="D389" s="104">
        <v>132.68</v>
      </c>
      <c r="E389" s="55"/>
      <c r="F389" s="16"/>
    </row>
    <row r="390" spans="1:6" s="3" customFormat="1" hidden="1" x14ac:dyDescent="0.2">
      <c r="A390" s="12"/>
      <c r="B390" s="19" t="s">
        <v>5</v>
      </c>
      <c r="C390" s="10" t="s">
        <v>10</v>
      </c>
      <c r="D390" s="104">
        <v>127.11</v>
      </c>
      <c r="E390" s="55"/>
      <c r="F390" s="16"/>
    </row>
    <row r="391" spans="1:6" s="3" customFormat="1" hidden="1" x14ac:dyDescent="0.2">
      <c r="A391" s="12"/>
      <c r="B391" s="13" t="s">
        <v>6</v>
      </c>
      <c r="C391" s="10" t="s">
        <v>10</v>
      </c>
      <c r="D391" s="104">
        <v>121.54</v>
      </c>
      <c r="E391" s="55"/>
      <c r="F391" s="16"/>
    </row>
    <row r="392" spans="1:6" s="3" customFormat="1" hidden="1" x14ac:dyDescent="0.2">
      <c r="A392" s="12"/>
      <c r="B392" s="13"/>
      <c r="C392" s="83"/>
      <c r="D392" s="88"/>
      <c r="E392" s="55"/>
      <c r="F392" s="16"/>
    </row>
    <row r="393" spans="1:6" s="3" customFormat="1" x14ac:dyDescent="0.2">
      <c r="A393" s="8" t="s">
        <v>411</v>
      </c>
      <c r="B393" s="9"/>
      <c r="C393" s="83"/>
      <c r="D393" s="88"/>
      <c r="E393" s="55"/>
      <c r="F393" s="16"/>
    </row>
    <row r="394" spans="1:6" s="3" customFormat="1" x14ac:dyDescent="0.2">
      <c r="A394" s="12"/>
      <c r="B394" s="13" t="s">
        <v>0</v>
      </c>
      <c r="C394" s="10" t="s">
        <v>9</v>
      </c>
      <c r="D394" s="202">
        <v>1216323</v>
      </c>
      <c r="E394" s="55"/>
      <c r="F394" s="16"/>
    </row>
    <row r="395" spans="1:6" s="3" customFormat="1" x14ac:dyDescent="0.2">
      <c r="A395" s="12"/>
      <c r="B395" s="13" t="s">
        <v>2</v>
      </c>
      <c r="C395" s="10" t="s">
        <v>9</v>
      </c>
      <c r="D395" s="202">
        <v>985421.47</v>
      </c>
      <c r="E395" s="55"/>
      <c r="F395" s="16"/>
    </row>
    <row r="396" spans="1:6" s="3" customFormat="1" x14ac:dyDescent="0.2">
      <c r="A396" s="12"/>
      <c r="B396" s="13" t="s">
        <v>3</v>
      </c>
      <c r="C396" s="10" t="s">
        <v>10</v>
      </c>
      <c r="D396" s="202">
        <v>710.55</v>
      </c>
      <c r="E396" s="55"/>
      <c r="F396" s="16"/>
    </row>
    <row r="397" spans="1:6" s="3" customFormat="1" x14ac:dyDescent="0.2">
      <c r="A397" s="12"/>
      <c r="B397" s="19" t="s">
        <v>5</v>
      </c>
      <c r="C397" s="10" t="s">
        <v>10</v>
      </c>
      <c r="D397" s="202">
        <v>683.39</v>
      </c>
      <c r="E397" s="55"/>
      <c r="F397" s="16"/>
    </row>
    <row r="398" spans="1:6" s="3" customFormat="1" x14ac:dyDescent="0.2">
      <c r="A398" s="12"/>
      <c r="B398" s="13" t="s">
        <v>6</v>
      </c>
      <c r="C398" s="10" t="s">
        <v>10</v>
      </c>
      <c r="D398" s="202">
        <v>656.04</v>
      </c>
      <c r="E398" s="55"/>
      <c r="F398" s="16"/>
    </row>
    <row r="399" spans="1:6" s="3" customFormat="1" ht="9.6" customHeight="1" x14ac:dyDescent="0.2">
      <c r="A399" s="12"/>
      <c r="B399" s="13"/>
      <c r="C399" s="83"/>
      <c r="D399" s="210"/>
      <c r="E399" s="55"/>
      <c r="F399" s="16"/>
    </row>
    <row r="400" spans="1:6" s="3" customFormat="1" x14ac:dyDescent="0.2">
      <c r="A400" s="8" t="s">
        <v>412</v>
      </c>
      <c r="B400" s="9"/>
      <c r="C400" s="83"/>
      <c r="D400" s="210"/>
      <c r="E400" s="55"/>
      <c r="F400" s="16"/>
    </row>
    <row r="401" spans="1:6" s="3" customFormat="1" x14ac:dyDescent="0.2">
      <c r="A401" s="12"/>
      <c r="B401" s="13" t="s">
        <v>0</v>
      </c>
      <c r="C401" s="10" t="s">
        <v>9</v>
      </c>
      <c r="D401" s="202">
        <v>902314.86</v>
      </c>
      <c r="E401" s="55"/>
      <c r="F401" s="16"/>
    </row>
    <row r="402" spans="1:6" s="3" customFormat="1" x14ac:dyDescent="0.2">
      <c r="A402" s="12"/>
      <c r="B402" s="13" t="s">
        <v>2</v>
      </c>
      <c r="C402" s="10" t="s">
        <v>9</v>
      </c>
      <c r="D402" s="202">
        <v>732829.15</v>
      </c>
      <c r="E402" s="55"/>
      <c r="F402" s="16"/>
    </row>
    <row r="403" spans="1:6" s="3" customFormat="1" x14ac:dyDescent="0.2">
      <c r="A403" s="12"/>
      <c r="B403" s="13" t="s">
        <v>3</v>
      </c>
      <c r="C403" s="10" t="s">
        <v>10</v>
      </c>
      <c r="D403" s="202">
        <v>267.76</v>
      </c>
      <c r="E403" s="55"/>
      <c r="F403" s="16"/>
    </row>
    <row r="404" spans="1:6" s="3" customFormat="1" x14ac:dyDescent="0.2">
      <c r="A404" s="12"/>
      <c r="B404" s="19" t="s">
        <v>5</v>
      </c>
      <c r="C404" s="10" t="s">
        <v>10</v>
      </c>
      <c r="D404" s="202">
        <v>257.52999999999997</v>
      </c>
      <c r="E404" s="55"/>
      <c r="F404" s="16"/>
    </row>
    <row r="405" spans="1:6" s="3" customFormat="1" x14ac:dyDescent="0.2">
      <c r="A405" s="12"/>
      <c r="B405" s="13" t="s">
        <v>6</v>
      </c>
      <c r="C405" s="10" t="s">
        <v>10</v>
      </c>
      <c r="D405" s="202">
        <v>247.22</v>
      </c>
      <c r="E405" s="55"/>
      <c r="F405" s="16"/>
    </row>
    <row r="406" spans="1:6" s="3" customFormat="1" ht="9" customHeight="1" x14ac:dyDescent="0.2">
      <c r="A406" s="12"/>
      <c r="B406" s="13"/>
      <c r="C406" s="83"/>
      <c r="D406" s="210"/>
      <c r="E406" s="55"/>
      <c r="F406" s="16"/>
    </row>
    <row r="407" spans="1:6" s="3" customFormat="1" x14ac:dyDescent="0.2">
      <c r="A407" s="8" t="s">
        <v>413</v>
      </c>
      <c r="B407" s="9"/>
      <c r="C407" s="83"/>
      <c r="D407" s="210"/>
      <c r="E407" s="55"/>
      <c r="F407" s="16"/>
    </row>
    <row r="408" spans="1:6" s="3" customFormat="1" x14ac:dyDescent="0.2">
      <c r="A408" s="12"/>
      <c r="B408" s="13" t="s">
        <v>0</v>
      </c>
      <c r="C408" s="10" t="s">
        <v>9</v>
      </c>
      <c r="D408" s="202">
        <v>228125.39</v>
      </c>
      <c r="E408" s="55"/>
      <c r="F408" s="16"/>
    </row>
    <row r="409" spans="1:6" s="3" customFormat="1" x14ac:dyDescent="0.2">
      <c r="A409" s="12"/>
      <c r="B409" s="13" t="s">
        <v>2</v>
      </c>
      <c r="C409" s="10" t="s">
        <v>9</v>
      </c>
      <c r="D409" s="202">
        <v>185426.92</v>
      </c>
      <c r="E409" s="55"/>
      <c r="F409" s="16"/>
    </row>
    <row r="410" spans="1:6" s="3" customFormat="1" x14ac:dyDescent="0.2">
      <c r="A410" s="12"/>
      <c r="B410" s="13" t="s">
        <v>3</v>
      </c>
      <c r="C410" s="10" t="s">
        <v>10</v>
      </c>
      <c r="D410" s="202">
        <v>108.4</v>
      </c>
      <c r="E410" s="55"/>
      <c r="F410" s="16"/>
    </row>
    <row r="411" spans="1:6" s="3" customFormat="1" x14ac:dyDescent="0.2">
      <c r="A411" s="12"/>
      <c r="B411" s="19" t="s">
        <v>5</v>
      </c>
      <c r="C411" s="10" t="s">
        <v>10</v>
      </c>
      <c r="D411" s="202">
        <v>104.26</v>
      </c>
      <c r="E411" s="55"/>
      <c r="F411" s="16"/>
    </row>
    <row r="412" spans="1:6" s="3" customFormat="1" x14ac:dyDescent="0.2">
      <c r="A412" s="12"/>
      <c r="B412" s="13" t="s">
        <v>6</v>
      </c>
      <c r="C412" s="10" t="s">
        <v>10</v>
      </c>
      <c r="D412" s="202">
        <v>100.09</v>
      </c>
      <c r="E412" s="55"/>
      <c r="F412" s="16"/>
    </row>
    <row r="413" spans="1:6" s="3" customFormat="1" ht="9" customHeight="1" thickBot="1" x14ac:dyDescent="0.25">
      <c r="A413" s="38"/>
      <c r="B413" s="161"/>
      <c r="C413" s="203"/>
      <c r="D413" s="204"/>
      <c r="E413" s="55"/>
      <c r="F413" s="16"/>
    </row>
    <row r="414" spans="1:6" s="3" customFormat="1" hidden="1" x14ac:dyDescent="0.2">
      <c r="A414" s="28" t="s">
        <v>399</v>
      </c>
      <c r="B414" s="29"/>
      <c r="C414" s="93"/>
      <c r="D414" s="88"/>
      <c r="E414" s="55"/>
      <c r="F414" s="16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v>495077.56</v>
      </c>
      <c r="E415" s="55"/>
      <c r="F415" s="16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v>394168.59</v>
      </c>
      <c r="E416" s="55"/>
      <c r="F416" s="16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v>909.13</v>
      </c>
      <c r="E417" s="55"/>
      <c r="F417" s="16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v>873.16</v>
      </c>
      <c r="E418" s="55"/>
      <c r="F418" s="16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v>836.82</v>
      </c>
      <c r="E419" s="55"/>
      <c r="F419" s="16"/>
    </row>
    <row r="420" spans="1:6" s="3" customFormat="1" hidden="1" x14ac:dyDescent="0.2">
      <c r="A420" s="32"/>
      <c r="B420" s="33"/>
      <c r="C420" s="93"/>
      <c r="D420" s="88"/>
      <c r="E420" s="55"/>
      <c r="F420" s="16"/>
    </row>
    <row r="421" spans="1:6" s="3" customFormat="1" hidden="1" x14ac:dyDescent="0.2">
      <c r="A421" s="28" t="s">
        <v>400</v>
      </c>
      <c r="B421" s="29"/>
      <c r="C421" s="93"/>
      <c r="D421" s="88"/>
      <c r="E421" s="55"/>
      <c r="F421" s="16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v>364071.99</v>
      </c>
      <c r="E422" s="55"/>
      <c r="F422" s="16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v>293131.65999999997</v>
      </c>
      <c r="E423" s="55"/>
      <c r="F423" s="16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v>342.59</v>
      </c>
      <c r="E424" s="55"/>
      <c r="F424" s="16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v>329.04</v>
      </c>
      <c r="E425" s="55"/>
      <c r="F425" s="16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v>315.33999999999997</v>
      </c>
      <c r="E426" s="55"/>
      <c r="F426" s="16"/>
    </row>
    <row r="427" spans="1:6" s="3" customFormat="1" hidden="1" x14ac:dyDescent="0.2">
      <c r="A427" s="32"/>
      <c r="B427" s="33"/>
      <c r="C427" s="93"/>
      <c r="D427" s="88"/>
      <c r="E427" s="55"/>
      <c r="F427" s="16"/>
    </row>
    <row r="428" spans="1:6" s="3" customFormat="1" hidden="1" x14ac:dyDescent="0.2">
      <c r="A428" s="28" t="s">
        <v>401</v>
      </c>
      <c r="B428" s="29"/>
      <c r="C428" s="93"/>
      <c r="D428" s="88"/>
      <c r="E428" s="55"/>
      <c r="F428" s="16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v>92488.19</v>
      </c>
      <c r="E429" s="55"/>
      <c r="F429" s="16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v>74170.77</v>
      </c>
      <c r="E430" s="55"/>
      <c r="F430" s="16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v>138.69999999999999</v>
      </c>
      <c r="E431" s="55"/>
      <c r="F431" s="16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v>133.21</v>
      </c>
      <c r="E432" s="55"/>
      <c r="F432" s="16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v>127.67</v>
      </c>
      <c r="E433" s="55"/>
      <c r="F433" s="16"/>
    </row>
    <row r="434" spans="1:6" s="3" customFormat="1" hidden="1" x14ac:dyDescent="0.2">
      <c r="A434" s="87"/>
      <c r="B434" s="106"/>
      <c r="C434" s="53"/>
      <c r="D434" s="88"/>
      <c r="E434" s="55"/>
      <c r="F434" s="16"/>
    </row>
    <row r="435" spans="1:6" s="3" customFormat="1" hidden="1" x14ac:dyDescent="0.2">
      <c r="A435" s="87"/>
      <c r="B435" s="106"/>
      <c r="C435" s="53"/>
      <c r="D435" s="88"/>
      <c r="E435" s="55"/>
      <c r="F435" s="16"/>
    </row>
    <row r="436" spans="1:6" hidden="1" x14ac:dyDescent="0.2">
      <c r="A436" s="28" t="s">
        <v>130</v>
      </c>
      <c r="B436" s="70"/>
      <c r="C436" s="44"/>
      <c r="D436" s="146"/>
      <c r="E436" s="55"/>
      <c r="F436" s="16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164"/>
      <c r="F437" s="16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164"/>
      <c r="F438" s="16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164"/>
      <c r="F439" s="16"/>
    </row>
    <row r="440" spans="1:6" s="3" customFormat="1" hidden="1" x14ac:dyDescent="0.2">
      <c r="A440" s="32"/>
      <c r="B440" s="109"/>
      <c r="C440" s="108"/>
      <c r="D440" s="110"/>
      <c r="E440" s="164"/>
      <c r="F440" s="16"/>
    </row>
    <row r="441" spans="1:6" hidden="1" x14ac:dyDescent="0.2">
      <c r="A441" s="28" t="s">
        <v>134</v>
      </c>
      <c r="B441" s="70"/>
      <c r="C441" s="111"/>
      <c r="D441" s="112"/>
      <c r="E441" s="164"/>
      <c r="F441" s="16"/>
    </row>
    <row r="442" spans="1:6" hidden="1" x14ac:dyDescent="0.2">
      <c r="A442" s="28"/>
      <c r="B442" s="70" t="s">
        <v>135</v>
      </c>
      <c r="C442" s="111"/>
      <c r="D442" s="112"/>
      <c r="E442" s="164"/>
      <c r="F442" s="16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164"/>
      <c r="F443" s="16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164"/>
      <c r="F444" s="16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164"/>
      <c r="F445" s="16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164"/>
      <c r="F446" s="16"/>
    </row>
    <row r="447" spans="1:6" s="3" customFormat="1" hidden="1" x14ac:dyDescent="0.2">
      <c r="A447" s="32"/>
      <c r="B447" s="72"/>
      <c r="C447" s="108"/>
      <c r="D447" s="110"/>
      <c r="E447" s="164"/>
      <c r="F447" s="16"/>
    </row>
    <row r="448" spans="1:6" hidden="1" x14ac:dyDescent="0.2">
      <c r="A448" s="28"/>
      <c r="B448" s="70" t="s">
        <v>140</v>
      </c>
      <c r="C448" s="111"/>
      <c r="D448" s="112"/>
      <c r="E448" s="164"/>
      <c r="F448" s="16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164"/>
      <c r="F449" s="16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164"/>
      <c r="F450" s="16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164"/>
      <c r="F451" s="16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164"/>
      <c r="F452" s="16"/>
    </row>
    <row r="453" spans="1:10" s="3" customFormat="1" ht="15" hidden="1" thickBot="1" x14ac:dyDescent="0.25">
      <c r="A453" s="113"/>
      <c r="B453" s="114"/>
      <c r="C453" s="47"/>
      <c r="D453" s="115"/>
      <c r="E453" s="164"/>
      <c r="F453" s="16"/>
    </row>
    <row r="454" spans="1:10" s="3" customFormat="1" hidden="1" x14ac:dyDescent="0.2">
      <c r="A454" s="116"/>
      <c r="B454" s="117"/>
      <c r="C454" s="118"/>
      <c r="D454" s="119"/>
      <c r="E454" s="164"/>
      <c r="F454" s="16"/>
    </row>
    <row r="455" spans="1:10" hidden="1" x14ac:dyDescent="0.2">
      <c r="A455" s="120" t="s">
        <v>141</v>
      </c>
      <c r="B455" s="121"/>
      <c r="C455" s="122"/>
      <c r="D455" s="95"/>
      <c r="E455" s="164"/>
      <c r="F455" s="16"/>
    </row>
    <row r="456" spans="1:10" hidden="1" x14ac:dyDescent="0.2">
      <c r="A456" s="123"/>
      <c r="B456" s="124" t="s">
        <v>142</v>
      </c>
      <c r="C456" s="122"/>
      <c r="D456" s="95"/>
      <c r="E456" s="164"/>
      <c r="F456" s="16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164"/>
      <c r="F457" s="16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164"/>
      <c r="F458" s="16"/>
    </row>
    <row r="459" spans="1:10" hidden="1" x14ac:dyDescent="0.2">
      <c r="A459" s="123"/>
      <c r="B459" s="124" t="s">
        <v>145</v>
      </c>
      <c r="C459" s="122"/>
      <c r="D459" s="95"/>
      <c r="E459" s="164"/>
      <c r="F459" s="16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164"/>
      <c r="F460" s="16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164"/>
      <c r="F461" s="16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164"/>
      <c r="F462" s="16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164"/>
      <c r="F463" s="16"/>
    </row>
    <row r="464" spans="1:10" s="3" customFormat="1" ht="15" hidden="1" thickBot="1" x14ac:dyDescent="0.25">
      <c r="A464" s="113"/>
      <c r="B464" s="126"/>
      <c r="C464" s="23"/>
      <c r="D464" s="22"/>
      <c r="E464" s="164"/>
      <c r="F464" s="16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164"/>
      <c r="F465" s="16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164"/>
      <c r="F466" s="16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72.834000000000003</v>
      </c>
      <c r="E467" s="164"/>
      <c r="F467" s="16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262.35640000000001</v>
      </c>
      <c r="E468" s="164"/>
      <c r="F468" s="16"/>
    </row>
    <row r="469" spans="1:10" s="3" customFormat="1" ht="15" hidden="1" thickBot="1" x14ac:dyDescent="0.25">
      <c r="A469" s="138"/>
      <c r="B469" s="126"/>
      <c r="C469" s="23"/>
      <c r="D469" s="22"/>
      <c r="E469" s="164"/>
      <c r="F469" s="16"/>
    </row>
    <row r="470" spans="1:10" s="3" customFormat="1" hidden="1" x14ac:dyDescent="0.2">
      <c r="A470" s="116"/>
      <c r="B470" s="139"/>
      <c r="C470" s="7"/>
      <c r="D470" s="140"/>
      <c r="E470" s="164"/>
      <c r="F470" s="16"/>
    </row>
    <row r="471" spans="1:10" hidden="1" x14ac:dyDescent="0.2">
      <c r="A471" s="141" t="s">
        <v>151</v>
      </c>
      <c r="B471" s="106"/>
      <c r="C471" s="53"/>
      <c r="D471" s="137"/>
      <c r="E471" s="164"/>
      <c r="F471" s="16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164"/>
      <c r="F472" s="16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164"/>
      <c r="F473" s="16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164"/>
      <c r="F474" s="16"/>
    </row>
    <row r="475" spans="1:10" s="3" customFormat="1" ht="13.5" hidden="1" thickBot="1" x14ac:dyDescent="0.25">
      <c r="A475" s="138"/>
      <c r="B475" s="126"/>
      <c r="C475" s="23"/>
      <c r="D475" s="22"/>
      <c r="E475" s="164"/>
    </row>
    <row r="477" spans="1:10" ht="6" customHeight="1" x14ac:dyDescent="0.2"/>
    <row r="478" spans="1:10" ht="8.4499999999999993" customHeight="1" x14ac:dyDescent="0.2">
      <c r="A478" s="488" t="e">
        <f>+'ANEXO 73 N2 RDLP'!A478:D479</f>
        <v>#VALUE!</v>
      </c>
      <c r="B478" s="489"/>
      <c r="C478" s="489"/>
      <c r="D478" s="489"/>
    </row>
    <row r="479" spans="1:10" ht="54.75" customHeight="1" x14ac:dyDescent="0.2">
      <c r="A479" s="489"/>
      <c r="B479" s="489"/>
      <c r="C479" s="489"/>
      <c r="D479" s="489"/>
    </row>
    <row r="480" spans="1:10" ht="5.45" customHeight="1" x14ac:dyDescent="0.2"/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E25A-CB19-4173-ADE9-B33DB20EF2F9}">
  <sheetPr>
    <tabColor rgb="FF0070C0"/>
  </sheetPr>
  <dimension ref="A1:J479"/>
  <sheetViews>
    <sheetView showGridLines="0" view="pageBreakPreview" topLeftCell="A117" zoomScaleNormal="100" zoomScaleSheetLayoutView="100" workbookViewId="0">
      <selection activeCell="H154" sqref="H154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10.140625" style="3" bestFit="1" customWidth="1"/>
    <col min="4" max="4" width="22.7109375" style="2" customWidth="1"/>
    <col min="5" max="5" width="13.7109375" style="309" bestFit="1" customWidth="1"/>
    <col min="6" max="6" width="11.42578125" style="314"/>
    <col min="7" max="16384" width="11.42578125" style="2"/>
  </cols>
  <sheetData>
    <row r="1" spans="1:7" ht="18" x14ac:dyDescent="0.25">
      <c r="A1" s="479" t="s">
        <v>424</v>
      </c>
      <c r="B1" s="479"/>
      <c r="C1" s="479"/>
      <c r="D1" s="479"/>
      <c r="E1" s="308"/>
    </row>
    <row r="2" spans="1:7" x14ac:dyDescent="0.2">
      <c r="A2" s="460" t="str">
        <f>+'ANEXO 85 CB RDLP'!A2:D2</f>
        <v>CUADRO TARIFARIO DE REFERENCIA ÁREA RÍO DE LA PLATA</v>
      </c>
      <c r="B2" s="460"/>
      <c r="C2" s="460"/>
      <c r="D2" s="460"/>
    </row>
    <row r="3" spans="1:7" ht="25.9" customHeight="1" x14ac:dyDescent="0.25">
      <c r="A3" s="484" t="str">
        <f>+'[12]ANEXO 34 EDEA N3 y NR 800'!$A$3:$D$3</f>
        <v>TARIFA APLICABLE A "DEMANDA RESIDENCIAL SEGMENTO NIVEL 3 HASTA 400 KWH/MES", Y "DEMANDA NO RESIDENCIAL HASTA 800 KWH/MES Y HASTA 10 KW"  (** Nota)</v>
      </c>
      <c r="B3" s="485"/>
      <c r="C3" s="485"/>
      <c r="D3" s="485"/>
    </row>
    <row r="4" spans="1:7" s="3" customFormat="1" ht="12.75" x14ac:dyDescent="0.2">
      <c r="E4" s="310"/>
      <c r="F4" s="315"/>
    </row>
    <row r="5" spans="1:7" s="3" customFormat="1" ht="13.5" thickBot="1" x14ac:dyDescent="0.25">
      <c r="A5" s="4"/>
      <c r="B5" s="4"/>
      <c r="E5" s="310"/>
      <c r="F5" s="315"/>
    </row>
    <row r="6" spans="1:7" s="3" customFormat="1" ht="12.75" x14ac:dyDescent="0.2">
      <c r="A6" s="5"/>
      <c r="B6" s="51"/>
      <c r="C6" s="7"/>
      <c r="D6" s="7"/>
      <c r="E6" s="310"/>
      <c r="F6" s="315"/>
    </row>
    <row r="7" spans="1:7" x14ac:dyDescent="0.2">
      <c r="A7" s="8" t="s">
        <v>12</v>
      </c>
      <c r="B7" s="52"/>
      <c r="C7" s="53"/>
      <c r="D7" s="15"/>
      <c r="E7" s="311" t="s">
        <v>430</v>
      </c>
    </row>
    <row r="8" spans="1:7" x14ac:dyDescent="0.2">
      <c r="A8" s="12"/>
      <c r="B8" s="54" t="s">
        <v>13</v>
      </c>
      <c r="C8" s="14" t="s">
        <v>14</v>
      </c>
      <c r="D8" s="15">
        <f>+E8</f>
        <v>278.3</v>
      </c>
      <c r="E8" s="312">
        <v>278.3</v>
      </c>
      <c r="F8" s="318"/>
    </row>
    <row r="9" spans="1:7" x14ac:dyDescent="0.2">
      <c r="A9" s="12"/>
      <c r="B9" s="54" t="s">
        <v>15</v>
      </c>
      <c r="C9" s="10" t="s">
        <v>4</v>
      </c>
      <c r="D9" s="18">
        <f t="shared" ref="D9:D72" si="0">+E9</f>
        <v>8.2338000000000005</v>
      </c>
      <c r="E9" s="312">
        <v>8.2338000000000005</v>
      </c>
      <c r="F9" s="318"/>
      <c r="G9" s="17"/>
    </row>
    <row r="10" spans="1:7" s="3" customFormat="1" x14ac:dyDescent="0.2">
      <c r="A10" s="12"/>
      <c r="B10" s="54"/>
      <c r="C10" s="57"/>
      <c r="D10" s="20"/>
      <c r="E10" s="312"/>
      <c r="F10" s="318"/>
    </row>
    <row r="11" spans="1:7" x14ac:dyDescent="0.2">
      <c r="A11" s="8" t="s">
        <v>16</v>
      </c>
      <c r="B11" s="52"/>
      <c r="C11" s="48"/>
      <c r="D11" s="11"/>
      <c r="E11" s="312"/>
      <c r="F11" s="318"/>
    </row>
    <row r="12" spans="1:7" x14ac:dyDescent="0.2">
      <c r="A12" s="12"/>
      <c r="B12" s="54" t="s">
        <v>17</v>
      </c>
      <c r="C12" s="14" t="s">
        <v>14</v>
      </c>
      <c r="D12" s="15">
        <f t="shared" si="0"/>
        <v>709.57</v>
      </c>
      <c r="E12" s="312">
        <v>709.57</v>
      </c>
      <c r="F12" s="318"/>
    </row>
    <row r="13" spans="1:7" x14ac:dyDescent="0.2">
      <c r="A13" s="12"/>
      <c r="B13" s="54" t="s">
        <v>18</v>
      </c>
      <c r="C13" s="10" t="s">
        <v>4</v>
      </c>
      <c r="D13" s="18">
        <f t="shared" si="0"/>
        <v>7.4344000000000001</v>
      </c>
      <c r="E13" s="312">
        <v>7.4344000000000001</v>
      </c>
      <c r="F13" s="318"/>
    </row>
    <row r="14" spans="1:7" x14ac:dyDescent="0.2">
      <c r="A14" s="12"/>
      <c r="B14" s="54" t="s">
        <v>19</v>
      </c>
      <c r="C14" s="14" t="s">
        <v>14</v>
      </c>
      <c r="D14" s="15">
        <f t="shared" si="0"/>
        <v>900.96</v>
      </c>
      <c r="E14" s="312">
        <v>900.96</v>
      </c>
      <c r="F14" s="318"/>
    </row>
    <row r="15" spans="1:7" x14ac:dyDescent="0.2">
      <c r="A15" s="12"/>
      <c r="B15" s="54" t="s">
        <v>20</v>
      </c>
      <c r="C15" s="10" t="s">
        <v>4</v>
      </c>
      <c r="D15" s="18">
        <f t="shared" si="0"/>
        <v>7.5444000000000004</v>
      </c>
      <c r="E15" s="312">
        <v>7.5444000000000004</v>
      </c>
      <c r="F15" s="318"/>
    </row>
    <row r="16" spans="1:7" x14ac:dyDescent="0.2">
      <c r="A16" s="12"/>
      <c r="B16" s="54" t="s">
        <v>21</v>
      </c>
      <c r="C16" s="14" t="s">
        <v>14</v>
      </c>
      <c r="D16" s="15">
        <f t="shared" si="0"/>
        <v>1238.3399999999999</v>
      </c>
      <c r="E16" s="312">
        <v>1238.3399999999999</v>
      </c>
      <c r="F16" s="318"/>
    </row>
    <row r="17" spans="1:6" x14ac:dyDescent="0.2">
      <c r="A17" s="12"/>
      <c r="B17" s="54" t="s">
        <v>22</v>
      </c>
      <c r="C17" s="10" t="s">
        <v>4</v>
      </c>
      <c r="D17" s="18">
        <f t="shared" si="0"/>
        <v>7.9225000000000003</v>
      </c>
      <c r="E17" s="312">
        <v>7.9225000000000003</v>
      </c>
      <c r="F17" s="318"/>
    </row>
    <row r="18" spans="1:6" x14ac:dyDescent="0.2">
      <c r="A18" s="12"/>
      <c r="B18" s="54" t="s">
        <v>23</v>
      </c>
      <c r="C18" s="14" t="s">
        <v>14</v>
      </c>
      <c r="D18" s="15">
        <f t="shared" si="0"/>
        <v>1483.88</v>
      </c>
      <c r="E18" s="312">
        <v>1483.88</v>
      </c>
      <c r="F18" s="318"/>
    </row>
    <row r="19" spans="1:6" x14ac:dyDescent="0.2">
      <c r="A19" s="12"/>
      <c r="B19" s="54" t="s">
        <v>24</v>
      </c>
      <c r="C19" s="10" t="s">
        <v>4</v>
      </c>
      <c r="D19" s="18">
        <f t="shared" si="0"/>
        <v>8.1313999999999993</v>
      </c>
      <c r="E19" s="312">
        <v>8.1313999999999993</v>
      </c>
      <c r="F19" s="318"/>
    </row>
    <row r="20" spans="1:6" x14ac:dyDescent="0.2">
      <c r="A20" s="12"/>
      <c r="B20" s="54" t="s">
        <v>25</v>
      </c>
      <c r="C20" s="14" t="s">
        <v>14</v>
      </c>
      <c r="D20" s="15">
        <f t="shared" si="0"/>
        <v>2502.46</v>
      </c>
      <c r="E20" s="312">
        <v>2502.46</v>
      </c>
      <c r="F20" s="318"/>
    </row>
    <row r="21" spans="1:6" x14ac:dyDescent="0.2">
      <c r="A21" s="12"/>
      <c r="B21" s="54" t="s">
        <v>26</v>
      </c>
      <c r="C21" s="10" t="s">
        <v>4</v>
      </c>
      <c r="D21" s="18">
        <f t="shared" si="0"/>
        <v>9.0084</v>
      </c>
      <c r="E21" s="312">
        <v>9.0084</v>
      </c>
      <c r="F21" s="318"/>
    </row>
    <row r="22" spans="1:6" x14ac:dyDescent="0.2">
      <c r="A22" s="12"/>
      <c r="B22" s="54" t="s">
        <v>27</v>
      </c>
      <c r="C22" s="14" t="s">
        <v>14</v>
      </c>
      <c r="D22" s="15">
        <f t="shared" si="0"/>
        <v>3444.53</v>
      </c>
      <c r="E22" s="312">
        <v>3444.53</v>
      </c>
      <c r="F22" s="318"/>
    </row>
    <row r="23" spans="1:6" x14ac:dyDescent="0.2">
      <c r="A23" s="12"/>
      <c r="B23" s="54" t="s">
        <v>28</v>
      </c>
      <c r="C23" s="10" t="s">
        <v>4</v>
      </c>
      <c r="D23" s="18">
        <f t="shared" si="0"/>
        <v>9.6671999999999993</v>
      </c>
      <c r="E23" s="312">
        <v>9.6671999999999993</v>
      </c>
      <c r="F23" s="318"/>
    </row>
    <row r="24" spans="1:6" x14ac:dyDescent="0.2">
      <c r="A24" s="12"/>
      <c r="B24" s="54" t="s">
        <v>29</v>
      </c>
      <c r="C24" s="14" t="s">
        <v>14</v>
      </c>
      <c r="D24" s="15">
        <f t="shared" si="0"/>
        <v>4972.53</v>
      </c>
      <c r="E24" s="312">
        <v>4972.53</v>
      </c>
      <c r="F24" s="318"/>
    </row>
    <row r="25" spans="1:6" x14ac:dyDescent="0.2">
      <c r="A25" s="12"/>
      <c r="B25" s="54" t="s">
        <v>30</v>
      </c>
      <c r="C25" s="10" t="s">
        <v>4</v>
      </c>
      <c r="D25" s="18">
        <f t="shared" si="0"/>
        <v>10.0814</v>
      </c>
      <c r="E25" s="312">
        <v>10.0814</v>
      </c>
      <c r="F25" s="318"/>
    </row>
    <row r="26" spans="1:6" x14ac:dyDescent="0.2">
      <c r="A26" s="12"/>
      <c r="B26" s="54" t="s">
        <v>31</v>
      </c>
      <c r="C26" s="14" t="s">
        <v>14</v>
      </c>
      <c r="D26" s="15">
        <f t="shared" si="0"/>
        <v>5969.38</v>
      </c>
      <c r="E26" s="312">
        <v>5969.38</v>
      </c>
      <c r="F26" s="318"/>
    </row>
    <row r="27" spans="1:6" x14ac:dyDescent="0.2">
      <c r="A27" s="12"/>
      <c r="B27" s="54" t="s">
        <v>32</v>
      </c>
      <c r="C27" s="10" t="s">
        <v>4</v>
      </c>
      <c r="D27" s="18">
        <f t="shared" si="0"/>
        <v>10.1671</v>
      </c>
      <c r="E27" s="312">
        <v>10.1671</v>
      </c>
      <c r="F27" s="318"/>
    </row>
    <row r="28" spans="1:6" s="3" customFormat="1" x14ac:dyDescent="0.2">
      <c r="A28" s="12"/>
      <c r="B28" s="54"/>
      <c r="C28" s="57"/>
      <c r="D28" s="20"/>
      <c r="E28" s="312"/>
      <c r="F28" s="318"/>
    </row>
    <row r="29" spans="1:6" x14ac:dyDescent="0.2">
      <c r="A29" s="8" t="s">
        <v>33</v>
      </c>
      <c r="B29" s="52"/>
      <c r="C29" s="48"/>
      <c r="D29" s="11"/>
      <c r="E29" s="312"/>
      <c r="F29" s="318"/>
    </row>
    <row r="30" spans="1:6" x14ac:dyDescent="0.2">
      <c r="A30" s="12"/>
      <c r="B30" s="54" t="s">
        <v>13</v>
      </c>
      <c r="C30" s="14" t="s">
        <v>14</v>
      </c>
      <c r="D30" s="61">
        <f t="shared" si="0"/>
        <v>885.43</v>
      </c>
      <c r="E30" s="312">
        <v>885.43</v>
      </c>
      <c r="F30" s="318"/>
    </row>
    <row r="31" spans="1:6" x14ac:dyDescent="0.2">
      <c r="A31" s="12"/>
      <c r="B31" s="54" t="s">
        <v>15</v>
      </c>
      <c r="C31" s="10" t="s">
        <v>4</v>
      </c>
      <c r="D31" s="63">
        <f t="shared" si="0"/>
        <v>16.331600000000002</v>
      </c>
      <c r="E31" s="312">
        <v>16.331600000000002</v>
      </c>
      <c r="F31" s="318"/>
    </row>
    <row r="32" spans="1:6" s="3" customFormat="1" x14ac:dyDescent="0.2">
      <c r="A32" s="12"/>
      <c r="B32" s="54"/>
      <c r="C32" s="57"/>
      <c r="D32" s="20"/>
      <c r="E32" s="312"/>
      <c r="F32" s="318"/>
    </row>
    <row r="33" spans="1:6" x14ac:dyDescent="0.2">
      <c r="A33" s="40" t="s">
        <v>34</v>
      </c>
      <c r="B33" s="52"/>
      <c r="C33" s="48"/>
      <c r="D33" s="11"/>
      <c r="E33" s="312"/>
      <c r="F33" s="318"/>
    </row>
    <row r="34" spans="1:6" x14ac:dyDescent="0.2">
      <c r="A34" s="12"/>
      <c r="B34" s="54" t="s">
        <v>13</v>
      </c>
      <c r="C34" s="14" t="s">
        <v>14</v>
      </c>
      <c r="D34" s="15">
        <f t="shared" si="0"/>
        <v>6454.83</v>
      </c>
      <c r="E34" s="312">
        <v>6454.83</v>
      </c>
      <c r="F34" s="318"/>
    </row>
    <row r="35" spans="1:6" x14ac:dyDescent="0.2">
      <c r="A35" s="12"/>
      <c r="B35" s="54" t="s">
        <v>15</v>
      </c>
      <c r="C35" s="10" t="s">
        <v>4</v>
      </c>
      <c r="D35" s="18">
        <f t="shared" si="0"/>
        <v>15.114599999999999</v>
      </c>
      <c r="E35" s="312">
        <v>15.114599999999999</v>
      </c>
      <c r="F35" s="318"/>
    </row>
    <row r="36" spans="1:6" s="3" customFormat="1" x14ac:dyDescent="0.2">
      <c r="A36" s="12"/>
      <c r="B36" s="54"/>
      <c r="C36" s="57"/>
      <c r="D36" s="27"/>
      <c r="E36" s="312"/>
      <c r="F36" s="318"/>
    </row>
    <row r="37" spans="1:6" x14ac:dyDescent="0.2">
      <c r="A37" s="40" t="s">
        <v>35</v>
      </c>
      <c r="B37" s="52"/>
      <c r="C37" s="10"/>
      <c r="D37" s="15"/>
      <c r="E37" s="312"/>
      <c r="F37" s="318"/>
    </row>
    <row r="38" spans="1:6" x14ac:dyDescent="0.2">
      <c r="A38" s="12"/>
      <c r="B38" s="54" t="s">
        <v>13</v>
      </c>
      <c r="C38" s="14" t="s">
        <v>14</v>
      </c>
      <c r="D38" s="15">
        <f t="shared" si="0"/>
        <v>18000.57</v>
      </c>
      <c r="E38" s="312">
        <v>18000.57</v>
      </c>
      <c r="F38" s="318"/>
    </row>
    <row r="39" spans="1:6" x14ac:dyDescent="0.2">
      <c r="A39" s="12"/>
      <c r="B39" s="54" t="s">
        <v>15</v>
      </c>
      <c r="C39" s="10" t="s">
        <v>4</v>
      </c>
      <c r="D39" s="18">
        <f t="shared" si="0"/>
        <v>14.101800000000001</v>
      </c>
      <c r="E39" s="312">
        <v>14.101800000000001</v>
      </c>
      <c r="F39" s="318"/>
    </row>
    <row r="40" spans="1:6" s="3" customFormat="1" x14ac:dyDescent="0.2">
      <c r="A40" s="12"/>
      <c r="B40" s="54"/>
      <c r="C40" s="57"/>
      <c r="D40" s="20"/>
      <c r="E40" s="312"/>
      <c r="F40" s="318"/>
    </row>
    <row r="41" spans="1:6" x14ac:dyDescent="0.2">
      <c r="A41" s="8" t="s">
        <v>36</v>
      </c>
      <c r="B41" s="52"/>
      <c r="C41" s="48"/>
      <c r="D41" s="15"/>
      <c r="E41" s="312"/>
      <c r="F41" s="318"/>
    </row>
    <row r="42" spans="1:6" x14ac:dyDescent="0.2">
      <c r="A42" s="12"/>
      <c r="B42" s="54" t="s">
        <v>15</v>
      </c>
      <c r="C42" s="10" t="s">
        <v>4</v>
      </c>
      <c r="D42" s="18">
        <f t="shared" si="0"/>
        <v>12.379799999999999</v>
      </c>
      <c r="E42" s="312">
        <v>12.379799999999999</v>
      </c>
      <c r="F42" s="318"/>
    </row>
    <row r="43" spans="1:6" s="3" customFormat="1" x14ac:dyDescent="0.2">
      <c r="A43" s="12"/>
      <c r="B43" s="54"/>
      <c r="C43" s="48"/>
      <c r="D43" s="20"/>
      <c r="E43" s="312"/>
      <c r="F43" s="318"/>
    </row>
    <row r="44" spans="1:6" hidden="1" x14ac:dyDescent="0.2">
      <c r="A44" s="8" t="s">
        <v>37</v>
      </c>
      <c r="B44" s="52"/>
      <c r="C44" s="48"/>
      <c r="D44" s="11"/>
      <c r="E44" s="312"/>
      <c r="F44" s="318"/>
    </row>
    <row r="45" spans="1:6" hidden="1" x14ac:dyDescent="0.2">
      <c r="A45" s="12"/>
      <c r="B45" s="54" t="s">
        <v>38</v>
      </c>
      <c r="C45" s="14" t="s">
        <v>1</v>
      </c>
      <c r="D45" s="15">
        <f t="shared" si="0"/>
        <v>1273.42</v>
      </c>
      <c r="E45" s="312">
        <v>1273.42</v>
      </c>
      <c r="F45" s="318"/>
    </row>
    <row r="46" spans="1:6" hidden="1" x14ac:dyDescent="0.2">
      <c r="A46" s="12"/>
      <c r="B46" s="54" t="s">
        <v>15</v>
      </c>
      <c r="C46" s="10" t="s">
        <v>4</v>
      </c>
      <c r="D46" s="18">
        <f t="shared" si="0"/>
        <v>14.651999999999999</v>
      </c>
      <c r="E46" s="312">
        <v>14.651999999999999</v>
      </c>
      <c r="F46" s="318"/>
    </row>
    <row r="47" spans="1:6" s="3" customFormat="1" hidden="1" x14ac:dyDescent="0.2">
      <c r="A47" s="12"/>
      <c r="B47" s="54"/>
      <c r="C47" s="57"/>
      <c r="D47" s="20">
        <f t="shared" si="0"/>
        <v>0</v>
      </c>
      <c r="E47" s="312"/>
      <c r="F47" s="318"/>
    </row>
    <row r="48" spans="1:6" hidden="1" x14ac:dyDescent="0.2">
      <c r="A48" s="8" t="s">
        <v>39</v>
      </c>
      <c r="B48" s="52"/>
      <c r="C48" s="48"/>
      <c r="D48" s="11">
        <f t="shared" si="0"/>
        <v>0</v>
      </c>
      <c r="E48" s="312"/>
      <c r="F48" s="318"/>
    </row>
    <row r="49" spans="1:6" hidden="1" x14ac:dyDescent="0.2">
      <c r="A49" s="12"/>
      <c r="B49" s="54" t="s">
        <v>0</v>
      </c>
      <c r="C49" s="14" t="s">
        <v>1</v>
      </c>
      <c r="D49" s="15">
        <f t="shared" si="0"/>
        <v>1285.1099999999999</v>
      </c>
      <c r="E49" s="312">
        <v>1285.1099999999999</v>
      </c>
      <c r="F49" s="318"/>
    </row>
    <row r="50" spans="1:6" hidden="1" x14ac:dyDescent="0.2">
      <c r="A50" s="12"/>
      <c r="B50" s="54" t="s">
        <v>2</v>
      </c>
      <c r="C50" s="14" t="s">
        <v>1</v>
      </c>
      <c r="D50" s="15">
        <f t="shared" si="0"/>
        <v>985.42</v>
      </c>
      <c r="E50" s="312">
        <v>985.42</v>
      </c>
      <c r="F50" s="318"/>
    </row>
    <row r="51" spans="1:6" hidden="1" x14ac:dyDescent="0.2">
      <c r="A51" s="12"/>
      <c r="B51" s="54" t="s">
        <v>3</v>
      </c>
      <c r="C51" s="10" t="s">
        <v>4</v>
      </c>
      <c r="D51" s="18">
        <f t="shared" si="0"/>
        <v>10.059699999999999</v>
      </c>
      <c r="E51" s="312">
        <v>10.059699999999999</v>
      </c>
      <c r="F51" s="318"/>
    </row>
    <row r="52" spans="1:6" hidden="1" x14ac:dyDescent="0.2">
      <c r="A52" s="12"/>
      <c r="B52" s="64" t="s">
        <v>5</v>
      </c>
      <c r="C52" s="10" t="s">
        <v>4</v>
      </c>
      <c r="D52" s="18">
        <f t="shared" si="0"/>
        <v>9.9236000000000004</v>
      </c>
      <c r="E52" s="312">
        <v>9.9236000000000004</v>
      </c>
      <c r="F52" s="318"/>
    </row>
    <row r="53" spans="1:6" hidden="1" x14ac:dyDescent="0.2">
      <c r="A53" s="12"/>
      <c r="B53" s="54" t="s">
        <v>6</v>
      </c>
      <c r="C53" s="10" t="s">
        <v>4</v>
      </c>
      <c r="D53" s="18">
        <f t="shared" si="0"/>
        <v>9.7887000000000004</v>
      </c>
      <c r="E53" s="312">
        <v>9.7887000000000004</v>
      </c>
      <c r="F53" s="318"/>
    </row>
    <row r="54" spans="1:6" s="3" customFormat="1" hidden="1" x14ac:dyDescent="0.2">
      <c r="A54" s="12"/>
      <c r="B54" s="54"/>
      <c r="C54" s="57"/>
      <c r="D54" s="20">
        <f t="shared" si="0"/>
        <v>0</v>
      </c>
      <c r="E54" s="312"/>
      <c r="F54" s="318"/>
    </row>
    <row r="55" spans="1:6" hidden="1" x14ac:dyDescent="0.2">
      <c r="A55" s="8" t="s">
        <v>40</v>
      </c>
      <c r="B55" s="52"/>
      <c r="C55" s="48"/>
      <c r="D55" s="11">
        <f t="shared" si="0"/>
        <v>0</v>
      </c>
      <c r="E55" s="312"/>
      <c r="F55" s="318"/>
    </row>
    <row r="56" spans="1:6" hidden="1" x14ac:dyDescent="0.2">
      <c r="A56" s="12"/>
      <c r="B56" s="54" t="s">
        <v>0</v>
      </c>
      <c r="C56" s="14" t="s">
        <v>1</v>
      </c>
      <c r="D56" s="15">
        <f t="shared" si="0"/>
        <v>971.09</v>
      </c>
      <c r="E56" s="312">
        <v>971.09</v>
      </c>
      <c r="F56" s="318"/>
    </row>
    <row r="57" spans="1:6" hidden="1" x14ac:dyDescent="0.2">
      <c r="A57" s="12"/>
      <c r="B57" s="54" t="s">
        <v>2</v>
      </c>
      <c r="C57" s="14" t="s">
        <v>1</v>
      </c>
      <c r="D57" s="15">
        <f t="shared" si="0"/>
        <v>732.83</v>
      </c>
      <c r="E57" s="312">
        <v>732.83</v>
      </c>
      <c r="F57" s="318"/>
    </row>
    <row r="58" spans="1:6" hidden="1" x14ac:dyDescent="0.2">
      <c r="A58" s="12"/>
      <c r="B58" s="54" t="s">
        <v>3</v>
      </c>
      <c r="C58" s="10" t="s">
        <v>4</v>
      </c>
      <c r="D58" s="18">
        <f t="shared" si="0"/>
        <v>9.1105999999999998</v>
      </c>
      <c r="E58" s="312">
        <v>9.1105999999999998</v>
      </c>
      <c r="F58" s="318"/>
    </row>
    <row r="59" spans="1:6" hidden="1" x14ac:dyDescent="0.2">
      <c r="A59" s="12"/>
      <c r="B59" s="64" t="s">
        <v>5</v>
      </c>
      <c r="C59" s="10" t="s">
        <v>4</v>
      </c>
      <c r="D59" s="18">
        <f t="shared" si="0"/>
        <v>8.9877000000000002</v>
      </c>
      <c r="E59" s="312">
        <v>8.9877000000000002</v>
      </c>
      <c r="F59" s="318"/>
    </row>
    <row r="60" spans="1:6" hidden="1" x14ac:dyDescent="0.2">
      <c r="A60" s="12"/>
      <c r="B60" s="54" t="s">
        <v>6</v>
      </c>
      <c r="C60" s="10" t="s">
        <v>4</v>
      </c>
      <c r="D60" s="18">
        <f t="shared" si="0"/>
        <v>8.8658000000000001</v>
      </c>
      <c r="E60" s="312">
        <v>8.8658000000000001</v>
      </c>
      <c r="F60" s="318"/>
    </row>
    <row r="61" spans="1:6" s="3" customFormat="1" hidden="1" x14ac:dyDescent="0.2">
      <c r="A61" s="12"/>
      <c r="B61" s="54"/>
      <c r="C61" s="57"/>
      <c r="D61" s="20">
        <f t="shared" si="0"/>
        <v>0</v>
      </c>
      <c r="E61" s="312"/>
      <c r="F61" s="318"/>
    </row>
    <row r="62" spans="1:6" hidden="1" x14ac:dyDescent="0.2">
      <c r="A62" s="8" t="s">
        <v>41</v>
      </c>
      <c r="B62" s="52"/>
      <c r="C62" s="48"/>
      <c r="D62" s="11">
        <f t="shared" si="0"/>
        <v>0</v>
      </c>
      <c r="E62" s="312"/>
      <c r="F62" s="318"/>
    </row>
    <row r="63" spans="1:6" hidden="1" x14ac:dyDescent="0.2">
      <c r="A63" s="12"/>
      <c r="B63" s="54" t="s">
        <v>0</v>
      </c>
      <c r="C63" s="14" t="s">
        <v>1</v>
      </c>
      <c r="D63" s="15">
        <f t="shared" si="0"/>
        <v>296.89999999999998</v>
      </c>
      <c r="E63" s="312">
        <v>296.89999999999998</v>
      </c>
      <c r="F63" s="318"/>
    </row>
    <row r="64" spans="1:6" hidden="1" x14ac:dyDescent="0.2">
      <c r="A64" s="12"/>
      <c r="B64" s="54" t="s">
        <v>2</v>
      </c>
      <c r="C64" s="14" t="s">
        <v>1</v>
      </c>
      <c r="D64" s="15">
        <f t="shared" si="0"/>
        <v>185.43</v>
      </c>
      <c r="E64" s="312">
        <v>185.43</v>
      </c>
      <c r="F64" s="318"/>
    </row>
    <row r="65" spans="1:6" hidden="1" x14ac:dyDescent="0.2">
      <c r="A65" s="12"/>
      <c r="B65" s="54" t="s">
        <v>3</v>
      </c>
      <c r="C65" s="10" t="s">
        <v>4</v>
      </c>
      <c r="D65" s="18">
        <f t="shared" si="0"/>
        <v>8.5309000000000008</v>
      </c>
      <c r="E65" s="312">
        <v>8.5309000000000008</v>
      </c>
      <c r="F65" s="318"/>
    </row>
    <row r="66" spans="1:6" hidden="1" x14ac:dyDescent="0.2">
      <c r="A66" s="12"/>
      <c r="B66" s="64" t="s">
        <v>5</v>
      </c>
      <c r="C66" s="10" t="s">
        <v>4</v>
      </c>
      <c r="D66" s="18">
        <f t="shared" si="0"/>
        <v>8.4126999999999992</v>
      </c>
      <c r="E66" s="312">
        <v>8.4126999999999992</v>
      </c>
      <c r="F66" s="318"/>
    </row>
    <row r="67" spans="1:6" hidden="1" x14ac:dyDescent="0.2">
      <c r="A67" s="12"/>
      <c r="B67" s="54" t="s">
        <v>6</v>
      </c>
      <c r="C67" s="10" t="s">
        <v>4</v>
      </c>
      <c r="D67" s="18">
        <f t="shared" si="0"/>
        <v>8.2955000000000005</v>
      </c>
      <c r="E67" s="312">
        <v>8.2955000000000005</v>
      </c>
      <c r="F67" s="318"/>
    </row>
    <row r="68" spans="1:6" s="3" customFormat="1" hidden="1" x14ac:dyDescent="0.2">
      <c r="A68" s="12"/>
      <c r="C68" s="53"/>
      <c r="D68" s="53">
        <f t="shared" si="0"/>
        <v>0</v>
      </c>
      <c r="E68" s="312"/>
      <c r="F68" s="318"/>
    </row>
    <row r="69" spans="1:6" s="3" customFormat="1" hidden="1" x14ac:dyDescent="0.2">
      <c r="A69" s="12"/>
      <c r="B69" s="54"/>
      <c r="C69" s="10"/>
      <c r="D69" s="20">
        <f t="shared" si="0"/>
        <v>0</v>
      </c>
      <c r="E69" s="312"/>
      <c r="F69" s="318"/>
    </row>
    <row r="70" spans="1:6" hidden="1" x14ac:dyDescent="0.2">
      <c r="A70" s="8" t="s">
        <v>393</v>
      </c>
      <c r="B70" s="52"/>
      <c r="C70" s="10"/>
      <c r="D70" s="11">
        <f t="shared" si="0"/>
        <v>0</v>
      </c>
      <c r="E70" s="312"/>
      <c r="F70" s="318"/>
    </row>
    <row r="71" spans="1:6" hidden="1" x14ac:dyDescent="0.2">
      <c r="A71" s="12"/>
      <c r="B71" s="54" t="s">
        <v>0</v>
      </c>
      <c r="C71" s="14" t="s">
        <v>1</v>
      </c>
      <c r="D71" s="15">
        <f t="shared" si="0"/>
        <v>1285.1099999999999</v>
      </c>
      <c r="E71" s="312">
        <v>1285.1099999999999</v>
      </c>
      <c r="F71" s="318"/>
    </row>
    <row r="72" spans="1:6" hidden="1" x14ac:dyDescent="0.2">
      <c r="A72" s="12"/>
      <c r="B72" s="54" t="s">
        <v>2</v>
      </c>
      <c r="C72" s="14" t="s">
        <v>1</v>
      </c>
      <c r="D72" s="15">
        <f t="shared" si="0"/>
        <v>985.42</v>
      </c>
      <c r="E72" s="312">
        <v>985.42</v>
      </c>
      <c r="F72" s="318"/>
    </row>
    <row r="73" spans="1:6" hidden="1" x14ac:dyDescent="0.2">
      <c r="A73" s="12"/>
      <c r="B73" s="54" t="s">
        <v>3</v>
      </c>
      <c r="C73" s="10" t="s">
        <v>4</v>
      </c>
      <c r="D73" s="18">
        <f t="shared" ref="D73:D109" si="1">+E73</f>
        <v>10.1127</v>
      </c>
      <c r="E73" s="312">
        <v>10.1127</v>
      </c>
      <c r="F73" s="318"/>
    </row>
    <row r="74" spans="1:6" hidden="1" x14ac:dyDescent="0.2">
      <c r="A74" s="12"/>
      <c r="B74" s="64" t="s">
        <v>5</v>
      </c>
      <c r="C74" s="10" t="s">
        <v>4</v>
      </c>
      <c r="D74" s="18">
        <f t="shared" si="1"/>
        <v>9.9807000000000006</v>
      </c>
      <c r="E74" s="312">
        <v>9.9807000000000006</v>
      </c>
      <c r="F74" s="318"/>
    </row>
    <row r="75" spans="1:6" hidden="1" x14ac:dyDescent="0.2">
      <c r="A75" s="12"/>
      <c r="B75" s="54" t="s">
        <v>6</v>
      </c>
      <c r="C75" s="10" t="s">
        <v>4</v>
      </c>
      <c r="D75" s="18">
        <f t="shared" si="1"/>
        <v>9.8458000000000006</v>
      </c>
      <c r="E75" s="312">
        <v>9.8458000000000006</v>
      </c>
      <c r="F75" s="318"/>
    </row>
    <row r="76" spans="1:6" s="3" customFormat="1" hidden="1" x14ac:dyDescent="0.2">
      <c r="A76" s="12"/>
      <c r="B76" s="54"/>
      <c r="C76" s="10"/>
      <c r="D76" s="20">
        <f t="shared" si="1"/>
        <v>0</v>
      </c>
      <c r="E76" s="312"/>
      <c r="F76" s="318"/>
    </row>
    <row r="77" spans="1:6" hidden="1" x14ac:dyDescent="0.2">
      <c r="A77" s="8" t="s">
        <v>394</v>
      </c>
      <c r="B77" s="52"/>
      <c r="C77" s="10"/>
      <c r="D77" s="11">
        <f t="shared" si="1"/>
        <v>0</v>
      </c>
      <c r="E77" s="312"/>
      <c r="F77" s="318"/>
    </row>
    <row r="78" spans="1:6" hidden="1" x14ac:dyDescent="0.2">
      <c r="A78" s="12"/>
      <c r="B78" s="54" t="s">
        <v>0</v>
      </c>
      <c r="C78" s="14" t="s">
        <v>1</v>
      </c>
      <c r="D78" s="15">
        <f t="shared" si="1"/>
        <v>971.09</v>
      </c>
      <c r="E78" s="312">
        <v>971.09</v>
      </c>
      <c r="F78" s="318"/>
    </row>
    <row r="79" spans="1:6" hidden="1" x14ac:dyDescent="0.2">
      <c r="A79" s="12"/>
      <c r="B79" s="54" t="s">
        <v>2</v>
      </c>
      <c r="C79" s="14" t="s">
        <v>1</v>
      </c>
      <c r="D79" s="15">
        <f t="shared" si="1"/>
        <v>732.83</v>
      </c>
      <c r="E79" s="312">
        <v>732.83</v>
      </c>
      <c r="F79" s="318"/>
    </row>
    <row r="80" spans="1:6" hidden="1" x14ac:dyDescent="0.2">
      <c r="A80" s="12"/>
      <c r="B80" s="54" t="s">
        <v>3</v>
      </c>
      <c r="C80" s="10" t="s">
        <v>4</v>
      </c>
      <c r="D80" s="18">
        <f t="shared" si="1"/>
        <v>9.1636000000000006</v>
      </c>
      <c r="E80" s="312">
        <v>9.1636000000000006</v>
      </c>
      <c r="F80" s="318"/>
    </row>
    <row r="81" spans="1:7" hidden="1" x14ac:dyDescent="0.2">
      <c r="A81" s="12"/>
      <c r="B81" s="64" t="s">
        <v>5</v>
      </c>
      <c r="C81" s="10" t="s">
        <v>4</v>
      </c>
      <c r="D81" s="18">
        <f t="shared" si="1"/>
        <v>9.0448000000000004</v>
      </c>
      <c r="E81" s="312">
        <v>9.0448000000000004</v>
      </c>
      <c r="F81" s="318"/>
    </row>
    <row r="82" spans="1:7" hidden="1" x14ac:dyDescent="0.2">
      <c r="A82" s="12"/>
      <c r="B82" s="54" t="s">
        <v>6</v>
      </c>
      <c r="C82" s="10" t="s">
        <v>4</v>
      </c>
      <c r="D82" s="18">
        <f t="shared" si="1"/>
        <v>8.9229000000000003</v>
      </c>
      <c r="E82" s="312">
        <v>8.9229000000000003</v>
      </c>
      <c r="F82" s="318"/>
    </row>
    <row r="83" spans="1:7" s="3" customFormat="1" hidden="1" x14ac:dyDescent="0.2">
      <c r="A83" s="12"/>
      <c r="B83" s="54"/>
      <c r="C83" s="10"/>
      <c r="D83" s="20">
        <f t="shared" si="1"/>
        <v>0</v>
      </c>
      <c r="E83" s="312"/>
      <c r="F83" s="318"/>
    </row>
    <row r="84" spans="1:7" hidden="1" x14ac:dyDescent="0.2">
      <c r="A84" s="8" t="s">
        <v>395</v>
      </c>
      <c r="B84" s="52"/>
      <c r="C84" s="10"/>
      <c r="D84" s="11">
        <f t="shared" si="1"/>
        <v>0</v>
      </c>
      <c r="E84" s="312"/>
      <c r="F84" s="318"/>
    </row>
    <row r="85" spans="1:7" hidden="1" x14ac:dyDescent="0.2">
      <c r="A85" s="12"/>
      <c r="B85" s="54" t="s">
        <v>0</v>
      </c>
      <c r="C85" s="14" t="s">
        <v>1</v>
      </c>
      <c r="D85" s="15">
        <f t="shared" si="1"/>
        <v>296.89999999999998</v>
      </c>
      <c r="E85" s="312">
        <v>296.89999999999998</v>
      </c>
      <c r="F85" s="318"/>
    </row>
    <row r="86" spans="1:7" hidden="1" x14ac:dyDescent="0.2">
      <c r="A86" s="12"/>
      <c r="B86" s="54" t="s">
        <v>2</v>
      </c>
      <c r="C86" s="14" t="s">
        <v>1</v>
      </c>
      <c r="D86" s="15">
        <f t="shared" si="1"/>
        <v>185.43</v>
      </c>
      <c r="E86" s="312">
        <v>185.43</v>
      </c>
      <c r="F86" s="318"/>
    </row>
    <row r="87" spans="1:7" hidden="1" x14ac:dyDescent="0.2">
      <c r="A87" s="12"/>
      <c r="B87" s="54" t="s">
        <v>3</v>
      </c>
      <c r="C87" s="10" t="s">
        <v>4</v>
      </c>
      <c r="D87" s="18">
        <f t="shared" si="1"/>
        <v>8.5309000000000008</v>
      </c>
      <c r="E87" s="312">
        <v>8.5309000000000008</v>
      </c>
      <c r="F87" s="318"/>
    </row>
    <row r="88" spans="1:7" hidden="1" x14ac:dyDescent="0.2">
      <c r="A88" s="12"/>
      <c r="B88" s="64" t="s">
        <v>5</v>
      </c>
      <c r="C88" s="10" t="s">
        <v>4</v>
      </c>
      <c r="D88" s="18">
        <f t="shared" si="1"/>
        <v>8.4126999999999992</v>
      </c>
      <c r="E88" s="312">
        <v>8.4126999999999992</v>
      </c>
      <c r="F88" s="318"/>
    </row>
    <row r="89" spans="1:7" hidden="1" x14ac:dyDescent="0.2">
      <c r="A89" s="12"/>
      <c r="B89" s="54" t="s">
        <v>6</v>
      </c>
      <c r="C89" s="10" t="s">
        <v>4</v>
      </c>
      <c r="D89" s="18">
        <f t="shared" si="1"/>
        <v>8.2955000000000005</v>
      </c>
      <c r="E89" s="312">
        <v>8.2955000000000005</v>
      </c>
      <c r="F89" s="318"/>
      <c r="G89" s="68"/>
    </row>
    <row r="90" spans="1:7" s="3" customFormat="1" x14ac:dyDescent="0.2">
      <c r="A90" s="12"/>
      <c r="B90" s="54"/>
      <c r="C90" s="10"/>
      <c r="D90" s="69"/>
      <c r="E90" s="312"/>
      <c r="F90" s="318"/>
    </row>
    <row r="91" spans="1:7" x14ac:dyDescent="0.2">
      <c r="A91" s="28" t="s">
        <v>45</v>
      </c>
      <c r="B91" s="70"/>
      <c r="C91" s="30"/>
      <c r="D91" s="71"/>
      <c r="E91" s="312"/>
      <c r="F91" s="318"/>
    </row>
    <row r="92" spans="1:7" x14ac:dyDescent="0.2">
      <c r="A92" s="32"/>
      <c r="B92" s="72" t="s">
        <v>46</v>
      </c>
      <c r="C92" s="34" t="s">
        <v>14</v>
      </c>
      <c r="D92" s="43">
        <f t="shared" si="1"/>
        <v>1147.23</v>
      </c>
      <c r="E92" s="312">
        <v>1147.23</v>
      </c>
      <c r="F92" s="318"/>
    </row>
    <row r="93" spans="1:7" x14ac:dyDescent="0.2">
      <c r="A93" s="32"/>
      <c r="B93" s="72" t="s">
        <v>47</v>
      </c>
      <c r="C93" s="30" t="s">
        <v>4</v>
      </c>
      <c r="D93" s="35">
        <f t="shared" si="1"/>
        <v>5.7668999999999997</v>
      </c>
      <c r="E93" s="312">
        <v>5.7668999999999997</v>
      </c>
      <c r="F93" s="318"/>
    </row>
    <row r="94" spans="1:7" x14ac:dyDescent="0.2">
      <c r="A94" s="32"/>
      <c r="B94" s="72" t="s">
        <v>48</v>
      </c>
      <c r="C94" s="34" t="s">
        <v>14</v>
      </c>
      <c r="D94" s="43">
        <f t="shared" si="1"/>
        <v>2042.65</v>
      </c>
      <c r="E94" s="312">
        <v>2042.65</v>
      </c>
      <c r="F94" s="318"/>
    </row>
    <row r="95" spans="1:7" x14ac:dyDescent="0.2">
      <c r="A95" s="32"/>
      <c r="B95" s="72" t="s">
        <v>49</v>
      </c>
      <c r="C95" s="30" t="s">
        <v>4</v>
      </c>
      <c r="D95" s="35">
        <f t="shared" si="1"/>
        <v>6.2847999999999997</v>
      </c>
      <c r="E95" s="312">
        <v>6.2847999999999997</v>
      </c>
      <c r="F95" s="318"/>
    </row>
    <row r="96" spans="1:7" x14ac:dyDescent="0.2">
      <c r="A96" s="32"/>
      <c r="B96" s="72" t="s">
        <v>50</v>
      </c>
      <c r="C96" s="34" t="s">
        <v>14</v>
      </c>
      <c r="D96" s="43">
        <f t="shared" si="1"/>
        <v>3827.9</v>
      </c>
      <c r="E96" s="312">
        <v>3827.9</v>
      </c>
      <c r="F96" s="318"/>
    </row>
    <row r="97" spans="1:6" x14ac:dyDescent="0.2">
      <c r="A97" s="32"/>
      <c r="B97" s="72" t="s">
        <v>51</v>
      </c>
      <c r="C97" s="30" t="s">
        <v>4</v>
      </c>
      <c r="D97" s="35">
        <f t="shared" si="1"/>
        <v>7.0016999999999996</v>
      </c>
      <c r="E97" s="312">
        <v>7.0016999999999996</v>
      </c>
      <c r="F97" s="318"/>
    </row>
    <row r="98" spans="1:6" x14ac:dyDescent="0.2">
      <c r="A98" s="32"/>
      <c r="B98" s="72" t="s">
        <v>52</v>
      </c>
      <c r="C98" s="34" t="s">
        <v>14</v>
      </c>
      <c r="D98" s="43">
        <f t="shared" si="1"/>
        <v>5442.92</v>
      </c>
      <c r="E98" s="312">
        <v>5442.92</v>
      </c>
      <c r="F98" s="318"/>
    </row>
    <row r="99" spans="1:6" x14ac:dyDescent="0.2">
      <c r="A99" s="32"/>
      <c r="B99" s="72" t="s">
        <v>53</v>
      </c>
      <c r="C99" s="30" t="s">
        <v>4</v>
      </c>
      <c r="D99" s="35">
        <f t="shared" si="1"/>
        <v>7.1052</v>
      </c>
      <c r="E99" s="312">
        <v>7.1052</v>
      </c>
      <c r="F99" s="318"/>
    </row>
    <row r="100" spans="1:6" s="3" customFormat="1" x14ac:dyDescent="0.2">
      <c r="A100" s="32"/>
      <c r="B100" s="72"/>
      <c r="C100" s="30"/>
      <c r="D100" s="73"/>
      <c r="E100" s="312"/>
      <c r="F100" s="318"/>
    </row>
    <row r="101" spans="1:6" x14ac:dyDescent="0.2">
      <c r="A101" s="28" t="s">
        <v>54</v>
      </c>
      <c r="B101" s="70"/>
      <c r="C101" s="30"/>
      <c r="D101" s="71"/>
      <c r="E101" s="312"/>
      <c r="F101" s="318"/>
    </row>
    <row r="102" spans="1:6" x14ac:dyDescent="0.2">
      <c r="A102" s="32"/>
      <c r="B102" s="72" t="s">
        <v>46</v>
      </c>
      <c r="C102" s="34" t="s">
        <v>14</v>
      </c>
      <c r="D102" s="43">
        <f t="shared" si="1"/>
        <v>1147.23</v>
      </c>
      <c r="E102" s="312">
        <v>1147.23</v>
      </c>
      <c r="F102" s="318"/>
    </row>
    <row r="103" spans="1:6" x14ac:dyDescent="0.2">
      <c r="A103" s="32"/>
      <c r="B103" s="72" t="s">
        <v>47</v>
      </c>
      <c r="C103" s="30" t="s">
        <v>4</v>
      </c>
      <c r="D103" s="35">
        <f t="shared" si="1"/>
        <v>9.8181999999999992</v>
      </c>
      <c r="E103" s="312">
        <v>9.8181999999999992</v>
      </c>
      <c r="F103" s="318"/>
    </row>
    <row r="104" spans="1:6" x14ac:dyDescent="0.2">
      <c r="A104" s="32"/>
      <c r="B104" s="72" t="s">
        <v>48</v>
      </c>
      <c r="C104" s="34" t="s">
        <v>14</v>
      </c>
      <c r="D104" s="43">
        <f t="shared" si="1"/>
        <v>2042.65</v>
      </c>
      <c r="E104" s="312">
        <v>2042.65</v>
      </c>
      <c r="F104" s="318"/>
    </row>
    <row r="105" spans="1:6" x14ac:dyDescent="0.2">
      <c r="A105" s="32"/>
      <c r="B105" s="72" t="s">
        <v>49</v>
      </c>
      <c r="C105" s="30" t="s">
        <v>4</v>
      </c>
      <c r="D105" s="35">
        <f t="shared" si="1"/>
        <v>10.3361</v>
      </c>
      <c r="E105" s="312">
        <v>10.3361</v>
      </c>
      <c r="F105" s="318"/>
    </row>
    <row r="106" spans="1:6" x14ac:dyDescent="0.2">
      <c r="A106" s="32"/>
      <c r="B106" s="72" t="s">
        <v>50</v>
      </c>
      <c r="C106" s="34" t="s">
        <v>14</v>
      </c>
      <c r="D106" s="43">
        <f t="shared" si="1"/>
        <v>3827.9</v>
      </c>
      <c r="E106" s="312">
        <v>3827.9</v>
      </c>
      <c r="F106" s="318"/>
    </row>
    <row r="107" spans="1:6" x14ac:dyDescent="0.2">
      <c r="A107" s="32"/>
      <c r="B107" s="72" t="s">
        <v>51</v>
      </c>
      <c r="C107" s="30" t="s">
        <v>4</v>
      </c>
      <c r="D107" s="35">
        <f t="shared" si="1"/>
        <v>11.053000000000001</v>
      </c>
      <c r="E107" s="312">
        <v>11.053000000000001</v>
      </c>
      <c r="F107" s="318"/>
    </row>
    <row r="108" spans="1:6" x14ac:dyDescent="0.2">
      <c r="A108" s="32"/>
      <c r="B108" s="72" t="s">
        <v>52</v>
      </c>
      <c r="C108" s="34" t="s">
        <v>14</v>
      </c>
      <c r="D108" s="43">
        <f t="shared" si="1"/>
        <v>5442.92</v>
      </c>
      <c r="E108" s="312">
        <v>5442.92</v>
      </c>
      <c r="F108" s="318"/>
    </row>
    <row r="109" spans="1:6" x14ac:dyDescent="0.2">
      <c r="A109" s="32"/>
      <c r="B109" s="72" t="s">
        <v>53</v>
      </c>
      <c r="C109" s="30" t="s">
        <v>4</v>
      </c>
      <c r="D109" s="35">
        <f t="shared" si="1"/>
        <v>11.156499999999999</v>
      </c>
      <c r="E109" s="312">
        <v>11.156499999999999</v>
      </c>
      <c r="F109" s="318"/>
    </row>
    <row r="110" spans="1:6" s="3" customFormat="1" ht="15" thickBot="1" x14ac:dyDescent="0.25">
      <c r="A110" s="38"/>
      <c r="C110" s="23"/>
      <c r="D110" s="23"/>
      <c r="E110" s="312"/>
      <c r="F110" s="318"/>
    </row>
    <row r="111" spans="1:6" s="3" customFormat="1" x14ac:dyDescent="0.2">
      <c r="A111" s="74"/>
      <c r="B111" s="75"/>
      <c r="C111" s="76"/>
      <c r="D111" s="77"/>
      <c r="E111" s="312"/>
      <c r="F111" s="318"/>
    </row>
    <row r="112" spans="1:6" x14ac:dyDescent="0.2">
      <c r="A112" s="28" t="s">
        <v>55</v>
      </c>
      <c r="B112" s="72"/>
      <c r="C112" s="30"/>
      <c r="D112" s="78"/>
      <c r="E112" s="312"/>
      <c r="F112" s="318"/>
    </row>
    <row r="113" spans="1:6" x14ac:dyDescent="0.2">
      <c r="A113" s="32"/>
      <c r="B113" s="72" t="s">
        <v>56</v>
      </c>
      <c r="C113" s="30" t="s">
        <v>57</v>
      </c>
      <c r="D113" s="79">
        <v>27</v>
      </c>
      <c r="E113" s="312">
        <v>27</v>
      </c>
      <c r="F113" s="318"/>
    </row>
    <row r="114" spans="1:6" x14ac:dyDescent="0.2">
      <c r="A114" s="32"/>
      <c r="B114" s="72" t="s">
        <v>58</v>
      </c>
      <c r="C114" s="30" t="s">
        <v>57</v>
      </c>
      <c r="D114" s="79">
        <v>43</v>
      </c>
      <c r="E114" s="312">
        <v>43</v>
      </c>
      <c r="F114" s="318"/>
    </row>
    <row r="115" spans="1:6" x14ac:dyDescent="0.2">
      <c r="A115" s="32"/>
      <c r="B115" s="72" t="s">
        <v>59</v>
      </c>
      <c r="C115" s="30" t="s">
        <v>57</v>
      </c>
      <c r="D115" s="79">
        <v>52</v>
      </c>
      <c r="E115" s="312">
        <v>52</v>
      </c>
      <c r="F115" s="318"/>
    </row>
    <row r="116" spans="1:6" x14ac:dyDescent="0.2">
      <c r="A116" s="32"/>
      <c r="B116" s="72" t="s">
        <v>60</v>
      </c>
      <c r="C116" s="30" t="s">
        <v>57</v>
      </c>
      <c r="D116" s="79">
        <v>57</v>
      </c>
      <c r="E116" s="312">
        <v>57</v>
      </c>
      <c r="F116" s="318"/>
    </row>
    <row r="117" spans="1:6" x14ac:dyDescent="0.2">
      <c r="A117" s="32"/>
      <c r="B117" s="72" t="s">
        <v>61</v>
      </c>
      <c r="C117" s="30" t="s">
        <v>57</v>
      </c>
      <c r="D117" s="79">
        <v>70</v>
      </c>
      <c r="E117" s="312">
        <v>70</v>
      </c>
      <c r="F117" s="318"/>
    </row>
    <row r="118" spans="1:6" x14ac:dyDescent="0.2">
      <c r="A118" s="32"/>
      <c r="B118" s="72" t="s">
        <v>62</v>
      </c>
      <c r="C118" s="30" t="s">
        <v>57</v>
      </c>
      <c r="D118" s="79">
        <v>86</v>
      </c>
      <c r="E118" s="312">
        <v>86</v>
      </c>
      <c r="F118" s="318"/>
    </row>
    <row r="119" spans="1:6" x14ac:dyDescent="0.2">
      <c r="A119" s="32"/>
      <c r="B119" s="72" t="s">
        <v>63</v>
      </c>
      <c r="C119" s="30" t="s">
        <v>57</v>
      </c>
      <c r="D119" s="79">
        <v>91</v>
      </c>
      <c r="E119" s="312">
        <v>91</v>
      </c>
      <c r="F119" s="318"/>
    </row>
    <row r="120" spans="1:6" x14ac:dyDescent="0.2">
      <c r="A120" s="32"/>
      <c r="B120" s="72" t="s">
        <v>64</v>
      </c>
      <c r="C120" s="30" t="s">
        <v>57</v>
      </c>
      <c r="D120" s="79">
        <v>108</v>
      </c>
      <c r="E120" s="312">
        <v>108</v>
      </c>
      <c r="F120" s="318"/>
    </row>
    <row r="121" spans="1:6" x14ac:dyDescent="0.2">
      <c r="A121" s="32"/>
      <c r="B121" s="72" t="s">
        <v>65</v>
      </c>
      <c r="C121" s="30" t="s">
        <v>57</v>
      </c>
      <c r="D121" s="79">
        <v>124</v>
      </c>
      <c r="E121" s="312">
        <v>124</v>
      </c>
      <c r="F121" s="318"/>
    </row>
    <row r="122" spans="1:6" x14ac:dyDescent="0.2">
      <c r="A122" s="32"/>
      <c r="B122" s="72" t="s">
        <v>66</v>
      </c>
      <c r="C122" s="30" t="s">
        <v>57</v>
      </c>
      <c r="D122" s="79">
        <v>136</v>
      </c>
      <c r="E122" s="312">
        <v>136</v>
      </c>
      <c r="F122" s="318"/>
    </row>
    <row r="123" spans="1:6" x14ac:dyDescent="0.2">
      <c r="A123" s="32"/>
      <c r="B123" s="72" t="s">
        <v>67</v>
      </c>
      <c r="C123" s="30" t="s">
        <v>57</v>
      </c>
      <c r="D123" s="79">
        <v>166</v>
      </c>
      <c r="E123" s="312">
        <v>166</v>
      </c>
      <c r="F123" s="318"/>
    </row>
    <row r="124" spans="1:6" x14ac:dyDescent="0.2">
      <c r="A124" s="32"/>
      <c r="B124" s="72" t="s">
        <v>68</v>
      </c>
      <c r="C124" s="30" t="s">
        <v>57</v>
      </c>
      <c r="D124" s="79">
        <v>186</v>
      </c>
      <c r="E124" s="312">
        <v>186</v>
      </c>
      <c r="F124" s="318"/>
    </row>
    <row r="125" spans="1:6" x14ac:dyDescent="0.2">
      <c r="A125" s="32"/>
      <c r="B125" s="72" t="s">
        <v>69</v>
      </c>
      <c r="C125" s="30" t="s">
        <v>57</v>
      </c>
      <c r="D125" s="79">
        <v>216</v>
      </c>
      <c r="E125" s="312">
        <v>216</v>
      </c>
      <c r="F125" s="318"/>
    </row>
    <row r="126" spans="1:6" x14ac:dyDescent="0.2">
      <c r="A126" s="32"/>
      <c r="B126" s="72" t="s">
        <v>70</v>
      </c>
      <c r="C126" s="30" t="s">
        <v>57</v>
      </c>
      <c r="D126" s="79">
        <v>251</v>
      </c>
      <c r="E126" s="312">
        <v>251</v>
      </c>
      <c r="F126" s="318"/>
    </row>
    <row r="127" spans="1:6" s="3" customFormat="1" ht="15" thickBot="1" x14ac:dyDescent="0.25">
      <c r="A127" s="21"/>
      <c r="B127" s="80"/>
      <c r="C127" s="81"/>
      <c r="D127" s="82"/>
      <c r="E127" s="312"/>
      <c r="F127" s="318"/>
    </row>
    <row r="128" spans="1:6" s="3" customFormat="1" x14ac:dyDescent="0.2">
      <c r="A128" s="5"/>
      <c r="B128" s="6"/>
      <c r="C128" s="100"/>
      <c r="D128" s="296"/>
      <c r="E128" s="312"/>
      <c r="F128" s="318"/>
    </row>
    <row r="129" spans="1:6" ht="15.75" x14ac:dyDescent="0.25">
      <c r="A129" s="12"/>
      <c r="B129" s="26" t="s">
        <v>7</v>
      </c>
      <c r="C129" s="85"/>
      <c r="D129" s="86"/>
      <c r="E129" s="312"/>
      <c r="F129" s="318"/>
    </row>
    <row r="130" spans="1:6" s="3" customFormat="1" x14ac:dyDescent="0.2">
      <c r="A130" s="87"/>
      <c r="B130" s="85"/>
      <c r="C130" s="85"/>
      <c r="D130" s="88"/>
      <c r="E130" s="312"/>
      <c r="F130" s="318"/>
    </row>
    <row r="131" spans="1:6" x14ac:dyDescent="0.2">
      <c r="A131" s="8" t="s">
        <v>71</v>
      </c>
      <c r="B131" s="9"/>
      <c r="C131" s="89"/>
      <c r="D131" s="86"/>
      <c r="E131" s="312"/>
      <c r="F131" s="318"/>
    </row>
    <row r="132" spans="1:6" x14ac:dyDescent="0.2">
      <c r="A132" s="12"/>
      <c r="B132" s="13" t="s">
        <v>0</v>
      </c>
      <c r="C132" s="90" t="s">
        <v>1</v>
      </c>
      <c r="D132" s="15">
        <f t="shared" ref="D132:D193" si="2">+E132</f>
        <v>1285.1099999999999</v>
      </c>
      <c r="E132" s="312">
        <v>1285.1099999999999</v>
      </c>
      <c r="F132" s="318"/>
    </row>
    <row r="133" spans="1:6" x14ac:dyDescent="0.2">
      <c r="A133" s="12"/>
      <c r="B133" s="13" t="s">
        <v>2</v>
      </c>
      <c r="C133" s="90" t="s">
        <v>1</v>
      </c>
      <c r="D133" s="15">
        <f t="shared" si="2"/>
        <v>985.42</v>
      </c>
      <c r="E133" s="312">
        <v>985.42</v>
      </c>
      <c r="F133" s="318"/>
    </row>
    <row r="134" spans="1:6" x14ac:dyDescent="0.2">
      <c r="A134" s="12"/>
      <c r="B134" s="13" t="s">
        <v>3</v>
      </c>
      <c r="C134" s="83" t="s">
        <v>4</v>
      </c>
      <c r="D134" s="18">
        <f t="shared" si="2"/>
        <v>5.5454999999999997</v>
      </c>
      <c r="E134" s="312">
        <v>5.5454999999999997</v>
      </c>
      <c r="F134" s="318"/>
    </row>
    <row r="135" spans="1:6" x14ac:dyDescent="0.2">
      <c r="A135" s="12"/>
      <c r="B135" s="19" t="s">
        <v>5</v>
      </c>
      <c r="C135" s="83" t="s">
        <v>4</v>
      </c>
      <c r="D135" s="18">
        <f t="shared" si="2"/>
        <v>5.3242000000000003</v>
      </c>
      <c r="E135" s="312">
        <v>5.3242000000000003</v>
      </c>
      <c r="F135" s="318"/>
    </row>
    <row r="136" spans="1:6" x14ac:dyDescent="0.2">
      <c r="A136" s="12"/>
      <c r="B136" s="13" t="s">
        <v>6</v>
      </c>
      <c r="C136" s="83" t="s">
        <v>4</v>
      </c>
      <c r="D136" s="18">
        <f t="shared" si="2"/>
        <v>5.1017000000000001</v>
      </c>
      <c r="E136" s="312">
        <v>5.1017000000000001</v>
      </c>
      <c r="F136" s="318"/>
    </row>
    <row r="137" spans="1:6" s="3" customFormat="1" x14ac:dyDescent="0.2">
      <c r="A137" s="12"/>
      <c r="B137" s="13"/>
      <c r="C137" s="91"/>
      <c r="D137" s="88"/>
      <c r="E137" s="312"/>
      <c r="F137" s="318"/>
    </row>
    <row r="138" spans="1:6" s="3" customFormat="1" x14ac:dyDescent="0.2">
      <c r="A138" s="12"/>
      <c r="B138" s="13"/>
      <c r="C138" s="91"/>
      <c r="D138" s="88"/>
      <c r="E138" s="312"/>
      <c r="F138" s="318"/>
    </row>
    <row r="139" spans="1:6" x14ac:dyDescent="0.2">
      <c r="A139" s="8" t="s">
        <v>72</v>
      </c>
      <c r="B139" s="9"/>
      <c r="C139" s="89"/>
      <c r="D139" s="86"/>
      <c r="E139" s="312"/>
      <c r="F139" s="318"/>
    </row>
    <row r="140" spans="1:6" x14ac:dyDescent="0.2">
      <c r="A140" s="12"/>
      <c r="B140" s="13" t="s">
        <v>0</v>
      </c>
      <c r="C140" s="90" t="s">
        <v>1</v>
      </c>
      <c r="D140" s="15">
        <f t="shared" si="2"/>
        <v>971.09</v>
      </c>
      <c r="E140" s="312">
        <v>971.09</v>
      </c>
      <c r="F140" s="318"/>
    </row>
    <row r="141" spans="1:6" x14ac:dyDescent="0.2">
      <c r="A141" s="12"/>
      <c r="B141" s="13" t="s">
        <v>2</v>
      </c>
      <c r="C141" s="90" t="s">
        <v>1</v>
      </c>
      <c r="D141" s="15">
        <f t="shared" si="2"/>
        <v>732.83</v>
      </c>
      <c r="E141" s="312">
        <v>732.83</v>
      </c>
      <c r="F141" s="318"/>
    </row>
    <row r="142" spans="1:6" x14ac:dyDescent="0.2">
      <c r="A142" s="12"/>
      <c r="B142" s="13" t="s">
        <v>3</v>
      </c>
      <c r="C142" s="83" t="s">
        <v>4</v>
      </c>
      <c r="D142" s="18">
        <f t="shared" si="2"/>
        <v>5.0095999999999998</v>
      </c>
      <c r="E142" s="312">
        <v>5.0095999999999998</v>
      </c>
      <c r="F142" s="318"/>
    </row>
    <row r="143" spans="1:6" x14ac:dyDescent="0.2">
      <c r="A143" s="12"/>
      <c r="B143" s="19" t="s">
        <v>5</v>
      </c>
      <c r="C143" s="83" t="s">
        <v>4</v>
      </c>
      <c r="D143" s="18">
        <f t="shared" si="2"/>
        <v>4.8097000000000003</v>
      </c>
      <c r="E143" s="312">
        <v>4.8097000000000003</v>
      </c>
      <c r="F143" s="318"/>
    </row>
    <row r="144" spans="1:6" x14ac:dyDescent="0.2">
      <c r="A144" s="12"/>
      <c r="B144" s="13" t="s">
        <v>6</v>
      </c>
      <c r="C144" s="83" t="s">
        <v>4</v>
      </c>
      <c r="D144" s="18">
        <f t="shared" si="2"/>
        <v>4.6086999999999998</v>
      </c>
      <c r="E144" s="312">
        <v>4.6086999999999998</v>
      </c>
      <c r="F144" s="318"/>
    </row>
    <row r="145" spans="1:6" s="3" customFormat="1" x14ac:dyDescent="0.2">
      <c r="A145" s="12"/>
      <c r="B145" s="13"/>
      <c r="C145" s="91"/>
      <c r="D145" s="88"/>
      <c r="E145" s="312"/>
      <c r="F145" s="318"/>
    </row>
    <row r="146" spans="1:6" x14ac:dyDescent="0.2">
      <c r="A146" s="8" t="s">
        <v>73</v>
      </c>
      <c r="B146" s="9"/>
      <c r="C146" s="89"/>
      <c r="D146" s="86"/>
      <c r="E146" s="312"/>
      <c r="F146" s="318"/>
    </row>
    <row r="147" spans="1:6" x14ac:dyDescent="0.2">
      <c r="A147" s="12"/>
      <c r="B147" s="13" t="s">
        <v>0</v>
      </c>
      <c r="C147" s="90" t="s">
        <v>1</v>
      </c>
      <c r="D147" s="15">
        <f t="shared" si="2"/>
        <v>296.89999999999998</v>
      </c>
      <c r="E147" s="312">
        <v>296.89999999999998</v>
      </c>
      <c r="F147" s="318"/>
    </row>
    <row r="148" spans="1:6" x14ac:dyDescent="0.2">
      <c r="A148" s="12"/>
      <c r="B148" s="13" t="s">
        <v>2</v>
      </c>
      <c r="C148" s="90" t="s">
        <v>1</v>
      </c>
      <c r="D148" s="15">
        <f t="shared" si="2"/>
        <v>185.43</v>
      </c>
      <c r="E148" s="312">
        <v>185.43</v>
      </c>
      <c r="F148" s="318"/>
    </row>
    <row r="149" spans="1:6" x14ac:dyDescent="0.2">
      <c r="A149" s="12"/>
      <c r="B149" s="13" t="s">
        <v>3</v>
      </c>
      <c r="C149" s="83" t="s">
        <v>4</v>
      </c>
      <c r="D149" s="18">
        <f t="shared" si="2"/>
        <v>4.8167999999999997</v>
      </c>
      <c r="E149" s="312">
        <v>4.8167999999999997</v>
      </c>
      <c r="F149" s="318"/>
    </row>
    <row r="150" spans="1:6" x14ac:dyDescent="0.2">
      <c r="A150" s="12"/>
      <c r="B150" s="19" t="s">
        <v>5</v>
      </c>
      <c r="C150" s="83" t="s">
        <v>4</v>
      </c>
      <c r="D150" s="18">
        <f t="shared" si="2"/>
        <v>4.6245000000000003</v>
      </c>
      <c r="E150" s="312">
        <v>4.6245000000000003</v>
      </c>
      <c r="F150" s="318"/>
    </row>
    <row r="151" spans="1:6" x14ac:dyDescent="0.2">
      <c r="A151" s="12"/>
      <c r="B151" s="13" t="s">
        <v>6</v>
      </c>
      <c r="C151" s="83" t="s">
        <v>4</v>
      </c>
      <c r="D151" s="18">
        <f t="shared" si="2"/>
        <v>4.4313000000000002</v>
      </c>
      <c r="E151" s="312">
        <v>4.4313000000000002</v>
      </c>
      <c r="F151" s="318"/>
    </row>
    <row r="152" spans="1:6" s="3" customFormat="1" x14ac:dyDescent="0.2">
      <c r="A152" s="12"/>
      <c r="B152" s="13"/>
      <c r="C152" s="83"/>
      <c r="D152" s="88"/>
      <c r="E152" s="312"/>
      <c r="F152" s="318"/>
    </row>
    <row r="153" spans="1:6" x14ac:dyDescent="0.2">
      <c r="A153" s="8" t="s">
        <v>74</v>
      </c>
      <c r="B153" s="9"/>
      <c r="C153" s="89"/>
      <c r="D153" s="86"/>
      <c r="E153" s="312"/>
      <c r="F153" s="318"/>
    </row>
    <row r="154" spans="1:6" x14ac:dyDescent="0.2">
      <c r="A154" s="12"/>
      <c r="B154" s="13" t="s">
        <v>0</v>
      </c>
      <c r="C154" s="90" t="s">
        <v>1</v>
      </c>
      <c r="D154" s="15">
        <f t="shared" si="2"/>
        <v>1285.1099999999999</v>
      </c>
      <c r="E154" s="312">
        <v>1285.1099999999999</v>
      </c>
      <c r="F154" s="318"/>
    </row>
    <row r="155" spans="1:6" x14ac:dyDescent="0.2">
      <c r="A155" s="12"/>
      <c r="B155" s="13" t="s">
        <v>2</v>
      </c>
      <c r="C155" s="90" t="s">
        <v>1</v>
      </c>
      <c r="D155" s="15">
        <f t="shared" si="2"/>
        <v>985.42</v>
      </c>
      <c r="E155" s="312">
        <v>985.42</v>
      </c>
      <c r="F155" s="318"/>
    </row>
    <row r="156" spans="1:6" x14ac:dyDescent="0.2">
      <c r="A156" s="12"/>
      <c r="B156" s="13" t="s">
        <v>3</v>
      </c>
      <c r="C156" s="83" t="s">
        <v>4</v>
      </c>
      <c r="D156" s="18">
        <f t="shared" si="2"/>
        <v>5.5454999999999997</v>
      </c>
      <c r="E156" s="312">
        <v>5.5454999999999997</v>
      </c>
      <c r="F156" s="318"/>
    </row>
    <row r="157" spans="1:6" x14ac:dyDescent="0.2">
      <c r="A157" s="12"/>
      <c r="B157" s="19" t="s">
        <v>5</v>
      </c>
      <c r="C157" s="83" t="s">
        <v>4</v>
      </c>
      <c r="D157" s="18">
        <f t="shared" si="2"/>
        <v>5.3242000000000003</v>
      </c>
      <c r="E157" s="312">
        <v>5.3242000000000003</v>
      </c>
      <c r="F157" s="318"/>
    </row>
    <row r="158" spans="1:6" x14ac:dyDescent="0.2">
      <c r="A158" s="12"/>
      <c r="B158" s="13" t="s">
        <v>6</v>
      </c>
      <c r="C158" s="83" t="s">
        <v>4</v>
      </c>
      <c r="D158" s="18">
        <f t="shared" si="2"/>
        <v>5.1017000000000001</v>
      </c>
      <c r="E158" s="312">
        <v>5.1017000000000001</v>
      </c>
      <c r="F158" s="318"/>
    </row>
    <row r="159" spans="1:6" s="3" customFormat="1" x14ac:dyDescent="0.2">
      <c r="A159" s="12"/>
      <c r="B159" s="13"/>
      <c r="C159" s="91"/>
      <c r="D159" s="88"/>
      <c r="E159" s="312"/>
      <c r="F159" s="318"/>
    </row>
    <row r="160" spans="1:6" x14ac:dyDescent="0.2">
      <c r="A160" s="8" t="s">
        <v>75</v>
      </c>
      <c r="B160" s="9"/>
      <c r="C160" s="89"/>
      <c r="D160" s="86"/>
      <c r="E160" s="312"/>
      <c r="F160" s="318"/>
    </row>
    <row r="161" spans="1:6" x14ac:dyDescent="0.2">
      <c r="A161" s="12"/>
      <c r="B161" s="13" t="s">
        <v>0</v>
      </c>
      <c r="C161" s="90" t="s">
        <v>1</v>
      </c>
      <c r="D161" s="15">
        <f t="shared" si="2"/>
        <v>971.09</v>
      </c>
      <c r="E161" s="312">
        <v>971.09</v>
      </c>
      <c r="F161" s="318"/>
    </row>
    <row r="162" spans="1:6" x14ac:dyDescent="0.2">
      <c r="A162" s="12"/>
      <c r="B162" s="13" t="s">
        <v>2</v>
      </c>
      <c r="C162" s="90" t="s">
        <v>1</v>
      </c>
      <c r="D162" s="15">
        <f t="shared" si="2"/>
        <v>732.83</v>
      </c>
      <c r="E162" s="312">
        <v>732.83</v>
      </c>
      <c r="F162" s="318"/>
    </row>
    <row r="163" spans="1:6" x14ac:dyDescent="0.2">
      <c r="A163" s="12"/>
      <c r="B163" s="13" t="s">
        <v>3</v>
      </c>
      <c r="C163" s="83" t="s">
        <v>4</v>
      </c>
      <c r="D163" s="18">
        <f t="shared" si="2"/>
        <v>5.0095999999999998</v>
      </c>
      <c r="E163" s="312">
        <v>5.0095999999999998</v>
      </c>
      <c r="F163" s="318"/>
    </row>
    <row r="164" spans="1:6" x14ac:dyDescent="0.2">
      <c r="A164" s="12"/>
      <c r="B164" s="19" t="s">
        <v>5</v>
      </c>
      <c r="C164" s="83" t="s">
        <v>4</v>
      </c>
      <c r="D164" s="18">
        <f t="shared" si="2"/>
        <v>4.8097000000000003</v>
      </c>
      <c r="E164" s="312">
        <v>4.8097000000000003</v>
      </c>
      <c r="F164" s="318"/>
    </row>
    <row r="165" spans="1:6" x14ac:dyDescent="0.2">
      <c r="A165" s="12"/>
      <c r="B165" s="13" t="s">
        <v>6</v>
      </c>
      <c r="C165" s="83" t="s">
        <v>4</v>
      </c>
      <c r="D165" s="18">
        <f t="shared" si="2"/>
        <v>4.6086999999999998</v>
      </c>
      <c r="E165" s="312">
        <v>4.6086999999999998</v>
      </c>
      <c r="F165" s="318"/>
    </row>
    <row r="166" spans="1:6" s="3" customFormat="1" x14ac:dyDescent="0.2">
      <c r="A166" s="12"/>
      <c r="B166" s="13"/>
      <c r="C166" s="91"/>
      <c r="D166" s="88"/>
      <c r="E166" s="312"/>
      <c r="F166" s="318"/>
    </row>
    <row r="167" spans="1:6" x14ac:dyDescent="0.2">
      <c r="A167" s="8" t="s">
        <v>76</v>
      </c>
      <c r="B167" s="9"/>
      <c r="C167" s="89"/>
      <c r="D167" s="86"/>
      <c r="E167" s="312"/>
      <c r="F167" s="318"/>
    </row>
    <row r="168" spans="1:6" x14ac:dyDescent="0.2">
      <c r="A168" s="12"/>
      <c r="B168" s="13" t="s">
        <v>0</v>
      </c>
      <c r="C168" s="90" t="s">
        <v>1</v>
      </c>
      <c r="D168" s="15">
        <f t="shared" si="2"/>
        <v>296.89999999999998</v>
      </c>
      <c r="E168" s="312">
        <v>296.89999999999998</v>
      </c>
      <c r="F168" s="318"/>
    </row>
    <row r="169" spans="1:6" x14ac:dyDescent="0.2">
      <c r="A169" s="12"/>
      <c r="B169" s="13" t="s">
        <v>2</v>
      </c>
      <c r="C169" s="90" t="s">
        <v>1</v>
      </c>
      <c r="D169" s="15">
        <f t="shared" si="2"/>
        <v>185.43</v>
      </c>
      <c r="E169" s="312">
        <v>185.43</v>
      </c>
      <c r="F169" s="318"/>
    </row>
    <row r="170" spans="1:6" x14ac:dyDescent="0.2">
      <c r="A170" s="12"/>
      <c r="B170" s="13" t="s">
        <v>3</v>
      </c>
      <c r="C170" s="83" t="s">
        <v>4</v>
      </c>
      <c r="D170" s="18">
        <f t="shared" si="2"/>
        <v>4.8167999999999997</v>
      </c>
      <c r="E170" s="312">
        <v>4.8167999999999997</v>
      </c>
      <c r="F170" s="318"/>
    </row>
    <row r="171" spans="1:6" x14ac:dyDescent="0.2">
      <c r="A171" s="12"/>
      <c r="B171" s="19" t="s">
        <v>5</v>
      </c>
      <c r="C171" s="83" t="s">
        <v>4</v>
      </c>
      <c r="D171" s="18">
        <f t="shared" si="2"/>
        <v>4.6245000000000003</v>
      </c>
      <c r="E171" s="312">
        <v>4.6245000000000003</v>
      </c>
      <c r="F171" s="318"/>
    </row>
    <row r="172" spans="1:6" x14ac:dyDescent="0.2">
      <c r="A172" s="12"/>
      <c r="B172" s="13" t="s">
        <v>6</v>
      </c>
      <c r="C172" s="83" t="s">
        <v>4</v>
      </c>
      <c r="D172" s="18">
        <f t="shared" si="2"/>
        <v>4.4313000000000002</v>
      </c>
      <c r="E172" s="312">
        <v>4.4313000000000002</v>
      </c>
      <c r="F172" s="318"/>
    </row>
    <row r="173" spans="1:6" s="3" customFormat="1" x14ac:dyDescent="0.2">
      <c r="A173" s="12"/>
      <c r="B173" s="13"/>
      <c r="C173" s="83"/>
      <c r="D173" s="92"/>
      <c r="E173" s="312"/>
      <c r="F173" s="318"/>
    </row>
    <row r="174" spans="1:6" x14ac:dyDescent="0.2">
      <c r="A174" s="8" t="s">
        <v>77</v>
      </c>
      <c r="B174" s="9"/>
      <c r="C174" s="89"/>
      <c r="D174" s="86"/>
      <c r="E174" s="312"/>
      <c r="F174" s="318"/>
    </row>
    <row r="175" spans="1:6" x14ac:dyDescent="0.2">
      <c r="A175" s="12"/>
      <c r="B175" s="13" t="s">
        <v>0</v>
      </c>
      <c r="C175" s="90" t="s">
        <v>1</v>
      </c>
      <c r="D175" s="15">
        <f t="shared" si="2"/>
        <v>1285.1099999999999</v>
      </c>
      <c r="E175" s="312">
        <v>1285.1099999999999</v>
      </c>
      <c r="F175" s="318"/>
    </row>
    <row r="176" spans="1:6" x14ac:dyDescent="0.2">
      <c r="A176" s="12"/>
      <c r="B176" s="13" t="s">
        <v>2</v>
      </c>
      <c r="C176" s="90" t="s">
        <v>1</v>
      </c>
      <c r="D176" s="15">
        <f t="shared" si="2"/>
        <v>985.42</v>
      </c>
      <c r="E176" s="312">
        <v>985.42</v>
      </c>
      <c r="F176" s="318"/>
    </row>
    <row r="177" spans="1:6" x14ac:dyDescent="0.2">
      <c r="A177" s="12"/>
      <c r="B177" s="13" t="s">
        <v>3</v>
      </c>
      <c r="C177" s="83" t="s">
        <v>4</v>
      </c>
      <c r="D177" s="18">
        <f t="shared" si="2"/>
        <v>9.8216000000000001</v>
      </c>
      <c r="E177" s="312">
        <v>9.8216000000000001</v>
      </c>
      <c r="F177" s="318"/>
    </row>
    <row r="178" spans="1:6" x14ac:dyDescent="0.2">
      <c r="A178" s="12"/>
      <c r="B178" s="19" t="s">
        <v>5</v>
      </c>
      <c r="C178" s="83" t="s">
        <v>4</v>
      </c>
      <c r="D178" s="18">
        <f t="shared" si="2"/>
        <v>9.6854999999999993</v>
      </c>
      <c r="E178" s="312">
        <v>9.6854999999999993</v>
      </c>
      <c r="F178" s="318"/>
    </row>
    <row r="179" spans="1:6" x14ac:dyDescent="0.2">
      <c r="A179" s="12"/>
      <c r="B179" s="13" t="s">
        <v>6</v>
      </c>
      <c r="C179" s="83" t="s">
        <v>4</v>
      </c>
      <c r="D179" s="18">
        <f t="shared" si="2"/>
        <v>9.5505999999999993</v>
      </c>
      <c r="E179" s="312">
        <v>9.5505999999999993</v>
      </c>
      <c r="F179" s="318"/>
    </row>
    <row r="180" spans="1:6" s="3" customFormat="1" x14ac:dyDescent="0.2">
      <c r="A180" s="12"/>
      <c r="B180" s="13"/>
      <c r="C180" s="91"/>
      <c r="D180" s="88"/>
      <c r="E180" s="312"/>
      <c r="F180" s="318"/>
    </row>
    <row r="181" spans="1:6" x14ac:dyDescent="0.2">
      <c r="A181" s="8" t="s">
        <v>78</v>
      </c>
      <c r="B181" s="9"/>
      <c r="C181" s="89"/>
      <c r="D181" s="86"/>
      <c r="E181" s="312"/>
      <c r="F181" s="318"/>
    </row>
    <row r="182" spans="1:6" x14ac:dyDescent="0.2">
      <c r="A182" s="12"/>
      <c r="B182" s="13" t="s">
        <v>0</v>
      </c>
      <c r="C182" s="90" t="s">
        <v>1</v>
      </c>
      <c r="D182" s="15">
        <f t="shared" si="2"/>
        <v>971.09</v>
      </c>
      <c r="E182" s="312">
        <v>971.09</v>
      </c>
      <c r="F182" s="318"/>
    </row>
    <row r="183" spans="1:6" x14ac:dyDescent="0.2">
      <c r="A183" s="12"/>
      <c r="B183" s="13" t="s">
        <v>2</v>
      </c>
      <c r="C183" s="90" t="s">
        <v>1</v>
      </c>
      <c r="D183" s="15">
        <f t="shared" si="2"/>
        <v>732.83</v>
      </c>
      <c r="E183" s="312">
        <v>732.83</v>
      </c>
      <c r="F183" s="318"/>
    </row>
    <row r="184" spans="1:6" x14ac:dyDescent="0.2">
      <c r="A184" s="12"/>
      <c r="B184" s="13" t="s">
        <v>3</v>
      </c>
      <c r="C184" s="83" t="s">
        <v>4</v>
      </c>
      <c r="D184" s="18">
        <f t="shared" si="2"/>
        <v>8.8725000000000005</v>
      </c>
      <c r="E184" s="312">
        <v>8.8725000000000005</v>
      </c>
      <c r="F184" s="318"/>
    </row>
    <row r="185" spans="1:6" x14ac:dyDescent="0.2">
      <c r="A185" s="12"/>
      <c r="B185" s="19" t="s">
        <v>5</v>
      </c>
      <c r="C185" s="83" t="s">
        <v>4</v>
      </c>
      <c r="D185" s="18">
        <f t="shared" si="2"/>
        <v>8.7495999999999992</v>
      </c>
      <c r="E185" s="312">
        <v>8.7495999999999992</v>
      </c>
      <c r="F185" s="318"/>
    </row>
    <row r="186" spans="1:6" x14ac:dyDescent="0.2">
      <c r="A186" s="12"/>
      <c r="B186" s="13" t="s">
        <v>6</v>
      </c>
      <c r="C186" s="83" t="s">
        <v>4</v>
      </c>
      <c r="D186" s="18">
        <f t="shared" si="2"/>
        <v>8.6277000000000008</v>
      </c>
      <c r="E186" s="312">
        <v>8.6277000000000008</v>
      </c>
      <c r="F186" s="318"/>
    </row>
    <row r="187" spans="1:6" s="3" customFormat="1" x14ac:dyDescent="0.2">
      <c r="A187" s="12"/>
      <c r="B187" s="13"/>
      <c r="C187" s="91"/>
      <c r="D187" s="88"/>
      <c r="E187" s="312"/>
      <c r="F187" s="318"/>
    </row>
    <row r="188" spans="1:6" x14ac:dyDescent="0.2">
      <c r="A188" s="8" t="s">
        <v>79</v>
      </c>
      <c r="B188" s="9"/>
      <c r="C188" s="89"/>
      <c r="D188" s="86"/>
      <c r="E188" s="312"/>
      <c r="F188" s="318"/>
    </row>
    <row r="189" spans="1:6" x14ac:dyDescent="0.2">
      <c r="A189" s="12"/>
      <c r="B189" s="13" t="s">
        <v>0</v>
      </c>
      <c r="C189" s="90" t="s">
        <v>1</v>
      </c>
      <c r="D189" s="15">
        <f t="shared" si="2"/>
        <v>296.89999999999998</v>
      </c>
      <c r="E189" s="312">
        <v>296.89999999999998</v>
      </c>
      <c r="F189" s="318"/>
    </row>
    <row r="190" spans="1:6" x14ac:dyDescent="0.2">
      <c r="A190" s="12"/>
      <c r="B190" s="13" t="s">
        <v>2</v>
      </c>
      <c r="C190" s="90" t="s">
        <v>1</v>
      </c>
      <c r="D190" s="15">
        <f t="shared" si="2"/>
        <v>185.43</v>
      </c>
      <c r="E190" s="312">
        <v>185.43</v>
      </c>
      <c r="F190" s="318"/>
    </row>
    <row r="191" spans="1:6" x14ac:dyDescent="0.2">
      <c r="A191" s="12"/>
      <c r="B191" s="13" t="s">
        <v>3</v>
      </c>
      <c r="C191" s="83" t="s">
        <v>4</v>
      </c>
      <c r="D191" s="18">
        <f t="shared" si="2"/>
        <v>8.5309000000000008</v>
      </c>
      <c r="E191" s="312">
        <v>8.5309000000000008</v>
      </c>
      <c r="F191" s="318"/>
    </row>
    <row r="192" spans="1:6" x14ac:dyDescent="0.2">
      <c r="A192" s="12"/>
      <c r="B192" s="19" t="s">
        <v>5</v>
      </c>
      <c r="C192" s="83" t="s">
        <v>4</v>
      </c>
      <c r="D192" s="18">
        <f t="shared" si="2"/>
        <v>8.4126999999999992</v>
      </c>
      <c r="E192" s="312">
        <v>8.4126999999999992</v>
      </c>
      <c r="F192" s="318"/>
    </row>
    <row r="193" spans="1:6" x14ac:dyDescent="0.2">
      <c r="A193" s="12"/>
      <c r="B193" s="13" t="s">
        <v>6</v>
      </c>
      <c r="C193" s="83" t="s">
        <v>4</v>
      </c>
      <c r="D193" s="18">
        <f t="shared" si="2"/>
        <v>8.2955000000000005</v>
      </c>
      <c r="E193" s="312">
        <v>8.2955000000000005</v>
      </c>
      <c r="F193" s="318"/>
    </row>
    <row r="194" spans="1:6" s="3" customFormat="1" x14ac:dyDescent="0.2">
      <c r="A194" s="12"/>
      <c r="B194" s="13"/>
      <c r="C194" s="83"/>
      <c r="D194" s="88"/>
      <c r="E194" s="312"/>
      <c r="F194" s="318"/>
    </row>
    <row r="195" spans="1:6" x14ac:dyDescent="0.2">
      <c r="A195" s="8" t="s">
        <v>80</v>
      </c>
      <c r="B195" s="9"/>
      <c r="C195" s="83"/>
      <c r="D195" s="86"/>
      <c r="E195" s="312"/>
      <c r="F195" s="318"/>
    </row>
    <row r="196" spans="1:6" x14ac:dyDescent="0.2">
      <c r="A196" s="12"/>
      <c r="B196" s="13" t="s">
        <v>0</v>
      </c>
      <c r="C196" s="90" t="s">
        <v>1</v>
      </c>
      <c r="D196" s="15">
        <f t="shared" ref="D196:D257" si="3">+E196</f>
        <v>1285.1099999999999</v>
      </c>
      <c r="E196" s="312">
        <v>1285.1099999999999</v>
      </c>
      <c r="F196" s="318"/>
    </row>
    <row r="197" spans="1:6" x14ac:dyDescent="0.2">
      <c r="A197" s="12"/>
      <c r="B197" s="13" t="s">
        <v>2</v>
      </c>
      <c r="C197" s="90" t="s">
        <v>1</v>
      </c>
      <c r="D197" s="15">
        <f t="shared" si="3"/>
        <v>985.42</v>
      </c>
      <c r="E197" s="312">
        <v>985.42</v>
      </c>
      <c r="F197" s="318"/>
    </row>
    <row r="198" spans="1:6" x14ac:dyDescent="0.2">
      <c r="A198" s="12"/>
      <c r="B198" s="13" t="s">
        <v>3</v>
      </c>
      <c r="C198" s="83" t="s">
        <v>4</v>
      </c>
      <c r="D198" s="18">
        <f t="shared" si="3"/>
        <v>9.8216000000000001</v>
      </c>
      <c r="E198" s="312">
        <v>9.8216000000000001</v>
      </c>
      <c r="F198" s="318"/>
    </row>
    <row r="199" spans="1:6" x14ac:dyDescent="0.2">
      <c r="A199" s="12"/>
      <c r="B199" s="19" t="s">
        <v>5</v>
      </c>
      <c r="C199" s="83" t="s">
        <v>4</v>
      </c>
      <c r="D199" s="18">
        <f t="shared" si="3"/>
        <v>9.6854999999999993</v>
      </c>
      <c r="E199" s="312">
        <v>9.6854999999999993</v>
      </c>
      <c r="F199" s="318"/>
    </row>
    <row r="200" spans="1:6" x14ac:dyDescent="0.2">
      <c r="A200" s="12"/>
      <c r="B200" s="13" t="s">
        <v>6</v>
      </c>
      <c r="C200" s="83" t="s">
        <v>4</v>
      </c>
      <c r="D200" s="18">
        <f t="shared" si="3"/>
        <v>9.5505999999999993</v>
      </c>
      <c r="E200" s="312">
        <v>9.5505999999999993</v>
      </c>
      <c r="F200" s="318"/>
    </row>
    <row r="201" spans="1:6" s="3" customFormat="1" x14ac:dyDescent="0.2">
      <c r="A201" s="12"/>
      <c r="B201" s="13"/>
      <c r="C201" s="83"/>
      <c r="D201" s="88"/>
      <c r="E201" s="312"/>
      <c r="F201" s="318"/>
    </row>
    <row r="202" spans="1:6" x14ac:dyDescent="0.2">
      <c r="A202" s="8" t="s">
        <v>81</v>
      </c>
      <c r="B202" s="9"/>
      <c r="C202" s="83"/>
      <c r="D202" s="86"/>
      <c r="E202" s="312"/>
      <c r="F202" s="318"/>
    </row>
    <row r="203" spans="1:6" x14ac:dyDescent="0.2">
      <c r="A203" s="12"/>
      <c r="B203" s="13" t="s">
        <v>0</v>
      </c>
      <c r="C203" s="90" t="s">
        <v>1</v>
      </c>
      <c r="D203" s="15">
        <f t="shared" si="3"/>
        <v>971.09</v>
      </c>
      <c r="E203" s="312">
        <v>971.09</v>
      </c>
      <c r="F203" s="318"/>
    </row>
    <row r="204" spans="1:6" x14ac:dyDescent="0.2">
      <c r="A204" s="12"/>
      <c r="B204" s="13" t="s">
        <v>2</v>
      </c>
      <c r="C204" s="90" t="s">
        <v>1</v>
      </c>
      <c r="D204" s="15">
        <f t="shared" si="3"/>
        <v>732.83</v>
      </c>
      <c r="E204" s="312">
        <v>732.83</v>
      </c>
      <c r="F204" s="318"/>
    </row>
    <row r="205" spans="1:6" x14ac:dyDescent="0.2">
      <c r="A205" s="12"/>
      <c r="B205" s="13" t="s">
        <v>3</v>
      </c>
      <c r="C205" s="83" t="s">
        <v>4</v>
      </c>
      <c r="D205" s="18">
        <f t="shared" si="3"/>
        <v>8.8725000000000005</v>
      </c>
      <c r="E205" s="312">
        <v>8.8725000000000005</v>
      </c>
      <c r="F205" s="318"/>
    </row>
    <row r="206" spans="1:6" x14ac:dyDescent="0.2">
      <c r="A206" s="12"/>
      <c r="B206" s="19" t="s">
        <v>5</v>
      </c>
      <c r="C206" s="83" t="s">
        <v>4</v>
      </c>
      <c r="D206" s="18">
        <f t="shared" si="3"/>
        <v>8.7495999999999992</v>
      </c>
      <c r="E206" s="312">
        <v>8.7495999999999992</v>
      </c>
      <c r="F206" s="318"/>
    </row>
    <row r="207" spans="1:6" x14ac:dyDescent="0.2">
      <c r="A207" s="12"/>
      <c r="B207" s="13" t="s">
        <v>6</v>
      </c>
      <c r="C207" s="83" t="s">
        <v>4</v>
      </c>
      <c r="D207" s="18">
        <f t="shared" si="3"/>
        <v>8.6277000000000008</v>
      </c>
      <c r="E207" s="312">
        <v>8.6277000000000008</v>
      </c>
      <c r="F207" s="318"/>
    </row>
    <row r="208" spans="1:6" s="3" customFormat="1" x14ac:dyDescent="0.2">
      <c r="A208" s="12"/>
      <c r="B208" s="13"/>
      <c r="C208" s="83"/>
      <c r="D208" s="92"/>
      <c r="E208" s="312"/>
      <c r="F208" s="318"/>
    </row>
    <row r="209" spans="1:6" s="3" customFormat="1" x14ac:dyDescent="0.2">
      <c r="A209" s="12"/>
      <c r="B209" s="13"/>
      <c r="C209" s="83"/>
      <c r="D209" s="88"/>
      <c r="E209" s="312"/>
      <c r="F209" s="318"/>
    </row>
    <row r="210" spans="1:6" x14ac:dyDescent="0.2">
      <c r="A210" s="8" t="s">
        <v>82</v>
      </c>
      <c r="B210" s="9"/>
      <c r="C210" s="83"/>
      <c r="D210" s="86"/>
      <c r="E210" s="312"/>
      <c r="F210" s="318"/>
    </row>
    <row r="211" spans="1:6" x14ac:dyDescent="0.2">
      <c r="A211" s="12"/>
      <c r="B211" s="13" t="s">
        <v>0</v>
      </c>
      <c r="C211" s="90" t="s">
        <v>1</v>
      </c>
      <c r="D211" s="15">
        <f t="shared" si="3"/>
        <v>296.89999999999998</v>
      </c>
      <c r="E211" s="312">
        <v>296.89999999999998</v>
      </c>
      <c r="F211" s="318"/>
    </row>
    <row r="212" spans="1:6" x14ac:dyDescent="0.2">
      <c r="A212" s="12"/>
      <c r="B212" s="13" t="s">
        <v>2</v>
      </c>
      <c r="C212" s="90" t="s">
        <v>1</v>
      </c>
      <c r="D212" s="15">
        <f t="shared" si="3"/>
        <v>185.43</v>
      </c>
      <c r="E212" s="312">
        <v>185.43</v>
      </c>
      <c r="F212" s="318"/>
    </row>
    <row r="213" spans="1:6" x14ac:dyDescent="0.2">
      <c r="A213" s="12"/>
      <c r="B213" s="13" t="s">
        <v>3</v>
      </c>
      <c r="C213" s="83" t="s">
        <v>4</v>
      </c>
      <c r="D213" s="18">
        <f t="shared" si="3"/>
        <v>8.5309000000000008</v>
      </c>
      <c r="E213" s="312">
        <v>8.5309000000000008</v>
      </c>
      <c r="F213" s="318"/>
    </row>
    <row r="214" spans="1:6" x14ac:dyDescent="0.2">
      <c r="A214" s="12"/>
      <c r="B214" s="19" t="s">
        <v>5</v>
      </c>
      <c r="C214" s="83" t="s">
        <v>4</v>
      </c>
      <c r="D214" s="18">
        <f t="shared" si="3"/>
        <v>8.4126999999999992</v>
      </c>
      <c r="E214" s="312">
        <v>8.4126999999999992</v>
      </c>
      <c r="F214" s="318"/>
    </row>
    <row r="215" spans="1:6" x14ac:dyDescent="0.2">
      <c r="A215" s="12"/>
      <c r="B215" s="13" t="s">
        <v>6</v>
      </c>
      <c r="C215" s="83" t="s">
        <v>4</v>
      </c>
      <c r="D215" s="18">
        <f t="shared" si="3"/>
        <v>8.2955000000000005</v>
      </c>
      <c r="E215" s="312">
        <v>8.2955000000000005</v>
      </c>
      <c r="F215" s="318"/>
    </row>
    <row r="216" spans="1:6" s="3" customFormat="1" x14ac:dyDescent="0.2">
      <c r="A216" s="12"/>
      <c r="B216" s="13"/>
      <c r="C216" s="83"/>
      <c r="D216" s="92"/>
      <c r="E216" s="312"/>
      <c r="F216" s="318"/>
    </row>
    <row r="217" spans="1:6" hidden="1" x14ac:dyDescent="0.2">
      <c r="A217" s="8" t="s">
        <v>83</v>
      </c>
      <c r="B217" s="9"/>
      <c r="C217" s="83"/>
      <c r="D217" s="86"/>
      <c r="E217" s="312"/>
      <c r="F217" s="318"/>
    </row>
    <row r="218" spans="1:6" hidden="1" x14ac:dyDescent="0.2">
      <c r="A218" s="12"/>
      <c r="B218" s="13" t="s">
        <v>0</v>
      </c>
      <c r="C218" s="90" t="s">
        <v>1</v>
      </c>
      <c r="D218" s="15">
        <f t="shared" si="3"/>
        <v>1285.1099999999999</v>
      </c>
      <c r="E218" s="312">
        <v>1285.1099999999999</v>
      </c>
      <c r="F218" s="318"/>
    </row>
    <row r="219" spans="1:6" hidden="1" x14ac:dyDescent="0.2">
      <c r="A219" s="12"/>
      <c r="B219" s="13" t="s">
        <v>2</v>
      </c>
      <c r="C219" s="90" t="s">
        <v>1</v>
      </c>
      <c r="D219" s="15">
        <f t="shared" si="3"/>
        <v>985.42</v>
      </c>
      <c r="E219" s="312">
        <v>985.42</v>
      </c>
      <c r="F219" s="318"/>
    </row>
    <row r="220" spans="1:6" hidden="1" x14ac:dyDescent="0.2">
      <c r="A220" s="12"/>
      <c r="B220" s="13" t="s">
        <v>3</v>
      </c>
      <c r="C220" s="83" t="s">
        <v>4</v>
      </c>
      <c r="D220" s="18">
        <f t="shared" si="3"/>
        <v>9.8216000000000001</v>
      </c>
      <c r="E220" s="312">
        <v>9.8216000000000001</v>
      </c>
      <c r="F220" s="318"/>
    </row>
    <row r="221" spans="1:6" hidden="1" x14ac:dyDescent="0.2">
      <c r="A221" s="12"/>
      <c r="B221" s="19" t="s">
        <v>5</v>
      </c>
      <c r="C221" s="83" t="s">
        <v>4</v>
      </c>
      <c r="D221" s="18">
        <f t="shared" si="3"/>
        <v>9.6854999999999993</v>
      </c>
      <c r="E221" s="312">
        <v>9.6854999999999993</v>
      </c>
      <c r="F221" s="318"/>
    </row>
    <row r="222" spans="1:6" hidden="1" x14ac:dyDescent="0.2">
      <c r="A222" s="12"/>
      <c r="B222" s="13" t="s">
        <v>6</v>
      </c>
      <c r="C222" s="83" t="s">
        <v>4</v>
      </c>
      <c r="D222" s="18">
        <f t="shared" si="3"/>
        <v>9.5505999999999993</v>
      </c>
      <c r="E222" s="312">
        <v>9.5505999999999993</v>
      </c>
      <c r="F222" s="318"/>
    </row>
    <row r="223" spans="1:6" s="3" customFormat="1" hidden="1" x14ac:dyDescent="0.2">
      <c r="A223" s="12"/>
      <c r="B223" s="13"/>
      <c r="C223" s="83"/>
      <c r="D223" s="88">
        <f t="shared" si="3"/>
        <v>0</v>
      </c>
      <c r="E223" s="312"/>
      <c r="F223" s="318"/>
    </row>
    <row r="224" spans="1:6" hidden="1" x14ac:dyDescent="0.2">
      <c r="A224" s="8" t="s">
        <v>84</v>
      </c>
      <c r="B224" s="9"/>
      <c r="C224" s="83"/>
      <c r="D224" s="86">
        <f t="shared" si="3"/>
        <v>0</v>
      </c>
      <c r="E224" s="312"/>
      <c r="F224" s="318"/>
    </row>
    <row r="225" spans="1:6" hidden="1" x14ac:dyDescent="0.2">
      <c r="A225" s="12"/>
      <c r="B225" s="13" t="s">
        <v>0</v>
      </c>
      <c r="C225" s="90" t="s">
        <v>1</v>
      </c>
      <c r="D225" s="15">
        <f t="shared" si="3"/>
        <v>971.09</v>
      </c>
      <c r="E225" s="312">
        <v>971.09</v>
      </c>
      <c r="F225" s="318"/>
    </row>
    <row r="226" spans="1:6" hidden="1" x14ac:dyDescent="0.2">
      <c r="A226" s="12"/>
      <c r="B226" s="13" t="s">
        <v>2</v>
      </c>
      <c r="C226" s="90" t="s">
        <v>1</v>
      </c>
      <c r="D226" s="15">
        <f t="shared" si="3"/>
        <v>732.83</v>
      </c>
      <c r="E226" s="312">
        <v>732.83</v>
      </c>
      <c r="F226" s="318"/>
    </row>
    <row r="227" spans="1:6" hidden="1" x14ac:dyDescent="0.2">
      <c r="A227" s="12"/>
      <c r="B227" s="13" t="s">
        <v>3</v>
      </c>
      <c r="C227" s="83" t="s">
        <v>4</v>
      </c>
      <c r="D227" s="18">
        <f t="shared" si="3"/>
        <v>8.8725000000000005</v>
      </c>
      <c r="E227" s="312">
        <v>8.8725000000000005</v>
      </c>
      <c r="F227" s="318"/>
    </row>
    <row r="228" spans="1:6" hidden="1" x14ac:dyDescent="0.2">
      <c r="A228" s="12"/>
      <c r="B228" s="19" t="s">
        <v>5</v>
      </c>
      <c r="C228" s="83" t="s">
        <v>4</v>
      </c>
      <c r="D228" s="18">
        <f t="shared" si="3"/>
        <v>8.7495999999999992</v>
      </c>
      <c r="E228" s="312">
        <v>8.7495999999999992</v>
      </c>
      <c r="F228" s="318"/>
    </row>
    <row r="229" spans="1:6" hidden="1" x14ac:dyDescent="0.2">
      <c r="A229" s="12"/>
      <c r="B229" s="13" t="s">
        <v>6</v>
      </c>
      <c r="C229" s="83" t="s">
        <v>4</v>
      </c>
      <c r="D229" s="18">
        <f t="shared" si="3"/>
        <v>8.6277000000000008</v>
      </c>
      <c r="E229" s="312">
        <v>8.6277000000000008</v>
      </c>
      <c r="F229" s="318"/>
    </row>
    <row r="230" spans="1:6" s="3" customFormat="1" hidden="1" x14ac:dyDescent="0.2">
      <c r="A230" s="12"/>
      <c r="B230" s="13"/>
      <c r="C230" s="83"/>
      <c r="D230" s="88">
        <f t="shared" si="3"/>
        <v>0</v>
      </c>
      <c r="E230" s="312"/>
      <c r="F230" s="318"/>
    </row>
    <row r="231" spans="1:6" hidden="1" x14ac:dyDescent="0.2">
      <c r="A231" s="8" t="s">
        <v>85</v>
      </c>
      <c r="B231" s="9"/>
      <c r="C231" s="83"/>
      <c r="D231" s="86">
        <f t="shared" si="3"/>
        <v>0</v>
      </c>
      <c r="E231" s="312"/>
      <c r="F231" s="318"/>
    </row>
    <row r="232" spans="1:6" hidden="1" x14ac:dyDescent="0.2">
      <c r="A232" s="12"/>
      <c r="B232" s="13" t="s">
        <v>0</v>
      </c>
      <c r="C232" s="90" t="s">
        <v>1</v>
      </c>
      <c r="D232" s="15">
        <f t="shared" si="3"/>
        <v>296.89999999999998</v>
      </c>
      <c r="E232" s="312">
        <v>296.89999999999998</v>
      </c>
      <c r="F232" s="318"/>
    </row>
    <row r="233" spans="1:6" hidden="1" x14ac:dyDescent="0.2">
      <c r="A233" s="12"/>
      <c r="B233" s="13" t="s">
        <v>2</v>
      </c>
      <c r="C233" s="90" t="s">
        <v>1</v>
      </c>
      <c r="D233" s="15">
        <f t="shared" si="3"/>
        <v>185.43</v>
      </c>
      <c r="E233" s="312">
        <v>185.43</v>
      </c>
      <c r="F233" s="318"/>
    </row>
    <row r="234" spans="1:6" hidden="1" x14ac:dyDescent="0.2">
      <c r="A234" s="12"/>
      <c r="B234" s="13" t="s">
        <v>3</v>
      </c>
      <c r="C234" s="83" t="s">
        <v>4</v>
      </c>
      <c r="D234" s="18">
        <f t="shared" si="3"/>
        <v>8.5309000000000008</v>
      </c>
      <c r="E234" s="312">
        <v>8.5309000000000008</v>
      </c>
      <c r="F234" s="318"/>
    </row>
    <row r="235" spans="1:6" hidden="1" x14ac:dyDescent="0.2">
      <c r="A235" s="12"/>
      <c r="B235" s="19" t="s">
        <v>5</v>
      </c>
      <c r="C235" s="83" t="s">
        <v>4</v>
      </c>
      <c r="D235" s="18">
        <f t="shared" si="3"/>
        <v>8.4126999999999992</v>
      </c>
      <c r="E235" s="312">
        <v>8.4126999999999992</v>
      </c>
      <c r="F235" s="318"/>
    </row>
    <row r="236" spans="1:6" hidden="1" x14ac:dyDescent="0.2">
      <c r="A236" s="12"/>
      <c r="B236" s="13" t="s">
        <v>6</v>
      </c>
      <c r="C236" s="83" t="s">
        <v>4</v>
      </c>
      <c r="D236" s="18">
        <f t="shared" si="3"/>
        <v>8.2955000000000005</v>
      </c>
      <c r="E236" s="312">
        <v>8.2955000000000005</v>
      </c>
      <c r="F236" s="318"/>
    </row>
    <row r="237" spans="1:6" s="3" customFormat="1" hidden="1" x14ac:dyDescent="0.2">
      <c r="A237" s="32"/>
      <c r="B237" s="33"/>
      <c r="C237" s="93"/>
      <c r="D237" s="94">
        <f t="shared" si="3"/>
        <v>0</v>
      </c>
      <c r="E237" s="312"/>
      <c r="F237" s="318"/>
    </row>
    <row r="238" spans="1:6" hidden="1" x14ac:dyDescent="0.2">
      <c r="A238" s="28" t="s">
        <v>404</v>
      </c>
      <c r="B238" s="29"/>
      <c r="C238" s="93"/>
      <c r="D238" s="95">
        <f t="shared" si="3"/>
        <v>0</v>
      </c>
      <c r="E238" s="312"/>
      <c r="F238" s="318"/>
    </row>
    <row r="239" spans="1:6" hidden="1" x14ac:dyDescent="0.2">
      <c r="A239" s="32"/>
      <c r="B239" s="33" t="s">
        <v>0</v>
      </c>
      <c r="C239" s="96" t="s">
        <v>1</v>
      </c>
      <c r="D239" s="43">
        <f t="shared" si="3"/>
        <v>1285.1099999999999</v>
      </c>
      <c r="E239" s="312">
        <v>1285.1099999999999</v>
      </c>
      <c r="F239" s="318"/>
    </row>
    <row r="240" spans="1:6" hidden="1" x14ac:dyDescent="0.2">
      <c r="A240" s="32"/>
      <c r="B240" s="33" t="s">
        <v>2</v>
      </c>
      <c r="C240" s="96" t="s">
        <v>1</v>
      </c>
      <c r="D240" s="43">
        <f t="shared" si="3"/>
        <v>985.42</v>
      </c>
      <c r="E240" s="312">
        <v>985.42</v>
      </c>
      <c r="F240" s="318"/>
    </row>
    <row r="241" spans="1:6" hidden="1" x14ac:dyDescent="0.2">
      <c r="A241" s="32"/>
      <c r="B241" s="33" t="s">
        <v>3</v>
      </c>
      <c r="C241" s="93" t="s">
        <v>4</v>
      </c>
      <c r="D241" s="35">
        <f t="shared" si="3"/>
        <v>9.8216000000000001</v>
      </c>
      <c r="E241" s="312">
        <v>9.8216000000000001</v>
      </c>
      <c r="F241" s="318"/>
    </row>
    <row r="242" spans="1:6" hidden="1" x14ac:dyDescent="0.2">
      <c r="A242" s="32"/>
      <c r="B242" s="36" t="s">
        <v>5</v>
      </c>
      <c r="C242" s="93" t="s">
        <v>4</v>
      </c>
      <c r="D242" s="35">
        <f t="shared" si="3"/>
        <v>9.6854999999999993</v>
      </c>
      <c r="E242" s="312">
        <v>9.6854999999999993</v>
      </c>
      <c r="F242" s="318"/>
    </row>
    <row r="243" spans="1:6" hidden="1" x14ac:dyDescent="0.2">
      <c r="A243" s="32"/>
      <c r="B243" s="33" t="s">
        <v>6</v>
      </c>
      <c r="C243" s="93" t="s">
        <v>4</v>
      </c>
      <c r="D243" s="35">
        <f t="shared" si="3"/>
        <v>9.5505999999999993</v>
      </c>
      <c r="E243" s="312">
        <v>9.5505999999999993</v>
      </c>
      <c r="F243" s="318"/>
    </row>
    <row r="244" spans="1:6" s="3" customFormat="1" hidden="1" x14ac:dyDescent="0.2">
      <c r="A244" s="32"/>
      <c r="B244" s="33"/>
      <c r="C244" s="93"/>
      <c r="D244" s="97">
        <f t="shared" si="3"/>
        <v>0</v>
      </c>
      <c r="E244" s="312"/>
      <c r="F244" s="318"/>
    </row>
    <row r="245" spans="1:6" hidden="1" x14ac:dyDescent="0.2">
      <c r="A245" s="28" t="s">
        <v>403</v>
      </c>
      <c r="B245" s="29"/>
      <c r="C245" s="93"/>
      <c r="D245" s="95">
        <f t="shared" si="3"/>
        <v>0</v>
      </c>
      <c r="E245" s="312"/>
      <c r="F245" s="318"/>
    </row>
    <row r="246" spans="1:6" hidden="1" x14ac:dyDescent="0.2">
      <c r="A246" s="32"/>
      <c r="B246" s="33" t="s">
        <v>0</v>
      </c>
      <c r="C246" s="96" t="s">
        <v>1</v>
      </c>
      <c r="D246" s="43">
        <f t="shared" si="3"/>
        <v>971.09</v>
      </c>
      <c r="E246" s="312">
        <v>971.09</v>
      </c>
      <c r="F246" s="318"/>
    </row>
    <row r="247" spans="1:6" hidden="1" x14ac:dyDescent="0.2">
      <c r="A247" s="32"/>
      <c r="B247" s="33" t="s">
        <v>2</v>
      </c>
      <c r="C247" s="96" t="s">
        <v>1</v>
      </c>
      <c r="D247" s="43">
        <f t="shared" si="3"/>
        <v>732.83</v>
      </c>
      <c r="E247" s="312">
        <v>732.83</v>
      </c>
      <c r="F247" s="318"/>
    </row>
    <row r="248" spans="1:6" hidden="1" x14ac:dyDescent="0.2">
      <c r="A248" s="32"/>
      <c r="B248" s="33" t="s">
        <v>3</v>
      </c>
      <c r="C248" s="93" t="s">
        <v>4</v>
      </c>
      <c r="D248" s="35">
        <f t="shared" si="3"/>
        <v>8.8725000000000005</v>
      </c>
      <c r="E248" s="312">
        <v>8.8725000000000005</v>
      </c>
      <c r="F248" s="318"/>
    </row>
    <row r="249" spans="1:6" hidden="1" x14ac:dyDescent="0.2">
      <c r="A249" s="32"/>
      <c r="B249" s="36" t="s">
        <v>5</v>
      </c>
      <c r="C249" s="93" t="s">
        <v>4</v>
      </c>
      <c r="D249" s="35">
        <f t="shared" si="3"/>
        <v>8.7495999999999992</v>
      </c>
      <c r="E249" s="312">
        <v>8.7495999999999992</v>
      </c>
      <c r="F249" s="318"/>
    </row>
    <row r="250" spans="1:6" hidden="1" x14ac:dyDescent="0.2">
      <c r="A250" s="32"/>
      <c r="B250" s="33" t="s">
        <v>6</v>
      </c>
      <c r="C250" s="93" t="s">
        <v>4</v>
      </c>
      <c r="D250" s="35">
        <f t="shared" si="3"/>
        <v>8.6277000000000008</v>
      </c>
      <c r="E250" s="312">
        <v>8.6277000000000008</v>
      </c>
      <c r="F250" s="318"/>
    </row>
    <row r="251" spans="1:6" s="3" customFormat="1" hidden="1" x14ac:dyDescent="0.2">
      <c r="A251" s="32"/>
      <c r="B251" s="33"/>
      <c r="C251" s="93"/>
      <c r="D251" s="97">
        <f t="shared" si="3"/>
        <v>0</v>
      </c>
      <c r="E251" s="312"/>
      <c r="F251" s="318"/>
    </row>
    <row r="252" spans="1:6" hidden="1" x14ac:dyDescent="0.2">
      <c r="A252" s="28" t="s">
        <v>402</v>
      </c>
      <c r="B252" s="29"/>
      <c r="C252" s="93"/>
      <c r="D252" s="95">
        <f t="shared" si="3"/>
        <v>0</v>
      </c>
      <c r="E252" s="312"/>
      <c r="F252" s="318"/>
    </row>
    <row r="253" spans="1:6" hidden="1" x14ac:dyDescent="0.2">
      <c r="A253" s="32"/>
      <c r="B253" s="33" t="s">
        <v>0</v>
      </c>
      <c r="C253" s="96" t="s">
        <v>1</v>
      </c>
      <c r="D253" s="43">
        <f t="shared" si="3"/>
        <v>296.89999999999998</v>
      </c>
      <c r="E253" s="312">
        <v>296.89999999999998</v>
      </c>
      <c r="F253" s="318"/>
    </row>
    <row r="254" spans="1:6" hidden="1" x14ac:dyDescent="0.2">
      <c r="A254" s="32"/>
      <c r="B254" s="33" t="s">
        <v>2</v>
      </c>
      <c r="C254" s="96" t="s">
        <v>1</v>
      </c>
      <c r="D254" s="43">
        <f t="shared" si="3"/>
        <v>185.43</v>
      </c>
      <c r="E254" s="312">
        <v>185.43</v>
      </c>
      <c r="F254" s="318"/>
    </row>
    <row r="255" spans="1:6" hidden="1" x14ac:dyDescent="0.2">
      <c r="A255" s="32"/>
      <c r="B255" s="33" t="s">
        <v>3</v>
      </c>
      <c r="C255" s="93" t="s">
        <v>4</v>
      </c>
      <c r="D255" s="35">
        <f t="shared" si="3"/>
        <v>8.5309000000000008</v>
      </c>
      <c r="E255" s="312">
        <v>8.5309000000000008</v>
      </c>
      <c r="F255" s="318"/>
    </row>
    <row r="256" spans="1:6" hidden="1" x14ac:dyDescent="0.2">
      <c r="A256" s="32"/>
      <c r="B256" s="36" t="s">
        <v>5</v>
      </c>
      <c r="C256" s="93" t="s">
        <v>4</v>
      </c>
      <c r="D256" s="35">
        <f t="shared" si="3"/>
        <v>8.4126999999999992</v>
      </c>
      <c r="E256" s="312">
        <v>8.4126999999999992</v>
      </c>
      <c r="F256" s="318"/>
    </row>
    <row r="257" spans="1:6" hidden="1" x14ac:dyDescent="0.2">
      <c r="A257" s="32"/>
      <c r="B257" s="33" t="s">
        <v>6</v>
      </c>
      <c r="C257" s="93" t="s">
        <v>4</v>
      </c>
      <c r="D257" s="35">
        <f t="shared" si="3"/>
        <v>8.2955000000000005</v>
      </c>
      <c r="E257" s="312">
        <v>8.2955000000000005</v>
      </c>
      <c r="F257" s="318"/>
    </row>
    <row r="258" spans="1:6" s="3" customFormat="1" ht="15" thickBot="1" x14ac:dyDescent="0.25">
      <c r="A258" s="21"/>
      <c r="B258" s="98"/>
      <c r="C258" s="99"/>
      <c r="D258" s="82"/>
      <c r="E258" s="312"/>
      <c r="F258" s="318"/>
    </row>
    <row r="259" spans="1:6" s="3" customFormat="1" x14ac:dyDescent="0.2">
      <c r="A259" s="5"/>
      <c r="B259" s="51"/>
      <c r="C259" s="100"/>
      <c r="D259" s="101"/>
      <c r="E259" s="312"/>
      <c r="F259" s="318"/>
    </row>
    <row r="260" spans="1:6" ht="15.75" x14ac:dyDescent="0.25">
      <c r="A260" s="12"/>
      <c r="B260" s="102" t="s">
        <v>8</v>
      </c>
      <c r="C260" s="53"/>
      <c r="D260" s="86"/>
      <c r="E260" s="312"/>
      <c r="F260" s="318"/>
    </row>
    <row r="261" spans="1:6" s="3" customFormat="1" x14ac:dyDescent="0.2">
      <c r="A261" s="12"/>
      <c r="B261" s="103"/>
      <c r="C261" s="53"/>
      <c r="D261" s="88"/>
      <c r="E261" s="312"/>
      <c r="F261" s="318"/>
    </row>
    <row r="262" spans="1:6" ht="15.75" hidden="1" customHeight="1" x14ac:dyDescent="0.25">
      <c r="A262" s="8" t="s">
        <v>89</v>
      </c>
      <c r="B262" s="102"/>
      <c r="C262" s="53"/>
      <c r="D262" s="86"/>
      <c r="E262" s="312"/>
      <c r="F262" s="318"/>
    </row>
    <row r="263" spans="1:6" ht="13.9" hidden="1" customHeight="1" x14ac:dyDescent="0.2">
      <c r="A263" s="12"/>
      <c r="B263" s="54" t="s">
        <v>38</v>
      </c>
      <c r="C263" s="10" t="s">
        <v>9</v>
      </c>
      <c r="D263" s="104">
        <f t="shared" ref="D263:D314" si="4">+E263</f>
        <v>1189988.79</v>
      </c>
      <c r="E263" s="312">
        <v>1189988.79</v>
      </c>
      <c r="F263" s="318"/>
    </row>
    <row r="264" spans="1:6" ht="13.9" hidden="1" customHeight="1" x14ac:dyDescent="0.2">
      <c r="A264" s="12"/>
      <c r="B264" s="54" t="s">
        <v>15</v>
      </c>
      <c r="C264" s="10" t="s">
        <v>10</v>
      </c>
      <c r="D264" s="104">
        <f t="shared" si="4"/>
        <v>5903.2161999999998</v>
      </c>
      <c r="E264" s="312">
        <v>5903.2161999999998</v>
      </c>
      <c r="F264" s="318"/>
    </row>
    <row r="265" spans="1:6" s="3" customFormat="1" ht="13.9" hidden="1" customHeight="1" x14ac:dyDescent="0.2">
      <c r="A265" s="12"/>
      <c r="B265" s="54"/>
      <c r="C265" s="57"/>
      <c r="D265" s="105">
        <f t="shared" si="4"/>
        <v>0</v>
      </c>
      <c r="E265" s="312"/>
      <c r="F265" s="318"/>
    </row>
    <row r="266" spans="1:6" ht="13.9" hidden="1" customHeight="1" x14ac:dyDescent="0.2">
      <c r="A266" s="8" t="s">
        <v>90</v>
      </c>
      <c r="B266" s="52"/>
      <c r="C266" s="48"/>
      <c r="D266" s="104">
        <f t="shared" si="4"/>
        <v>0</v>
      </c>
      <c r="E266" s="312"/>
      <c r="F266" s="318"/>
    </row>
    <row r="267" spans="1:6" ht="13.9" hidden="1" customHeight="1" x14ac:dyDescent="0.2">
      <c r="A267" s="12"/>
      <c r="B267" s="54" t="s">
        <v>0</v>
      </c>
      <c r="C267" s="10" t="s">
        <v>9</v>
      </c>
      <c r="D267" s="104">
        <f t="shared" si="4"/>
        <v>1216323</v>
      </c>
      <c r="E267" s="312">
        <v>1216323</v>
      </c>
      <c r="F267" s="318"/>
    </row>
    <row r="268" spans="1:6" ht="13.9" hidden="1" customHeight="1" x14ac:dyDescent="0.2">
      <c r="A268" s="12"/>
      <c r="B268" s="54" t="s">
        <v>2</v>
      </c>
      <c r="C268" s="10" t="s">
        <v>9</v>
      </c>
      <c r="D268" s="104">
        <f t="shared" si="4"/>
        <v>985421.47</v>
      </c>
      <c r="E268" s="312">
        <v>985421.47</v>
      </c>
      <c r="F268" s="318"/>
    </row>
    <row r="269" spans="1:6" ht="13.9" hidden="1" customHeight="1" x14ac:dyDescent="0.2">
      <c r="A269" s="12"/>
      <c r="B269" s="54" t="s">
        <v>3</v>
      </c>
      <c r="C269" s="10" t="s">
        <v>10</v>
      </c>
      <c r="D269" s="104">
        <f t="shared" si="4"/>
        <v>1523.0454999999999</v>
      </c>
      <c r="E269" s="312">
        <v>1523.0454999999999</v>
      </c>
      <c r="F269" s="318"/>
    </row>
    <row r="270" spans="1:6" ht="13.9" hidden="1" customHeight="1" x14ac:dyDescent="0.2">
      <c r="A270" s="12"/>
      <c r="B270" s="64" t="s">
        <v>5</v>
      </c>
      <c r="C270" s="10" t="s">
        <v>10</v>
      </c>
      <c r="D270" s="104">
        <f t="shared" si="4"/>
        <v>1501.9394</v>
      </c>
      <c r="E270" s="312">
        <v>1501.9394</v>
      </c>
      <c r="F270" s="318"/>
    </row>
    <row r="271" spans="1:6" ht="13.9" hidden="1" customHeight="1" x14ac:dyDescent="0.2">
      <c r="A271" s="12"/>
      <c r="B271" s="54" t="s">
        <v>6</v>
      </c>
      <c r="C271" s="10" t="s">
        <v>10</v>
      </c>
      <c r="D271" s="104">
        <f t="shared" si="4"/>
        <v>1481.0169000000001</v>
      </c>
      <c r="E271" s="312">
        <v>1481.0169000000001</v>
      </c>
      <c r="F271" s="318"/>
    </row>
    <row r="272" spans="1:6" s="3" customFormat="1" ht="13.9" hidden="1" customHeight="1" x14ac:dyDescent="0.2">
      <c r="A272" s="12"/>
      <c r="B272" s="54"/>
      <c r="C272" s="50"/>
      <c r="D272" s="105">
        <f t="shared" si="4"/>
        <v>0</v>
      </c>
      <c r="E272" s="312"/>
      <c r="F272" s="318"/>
    </row>
    <row r="273" spans="1:6" ht="13.9" hidden="1" customHeight="1" x14ac:dyDescent="0.2">
      <c r="A273" s="8" t="s">
        <v>91</v>
      </c>
      <c r="B273" s="52"/>
      <c r="C273" s="50"/>
      <c r="D273" s="104">
        <f t="shared" si="4"/>
        <v>0</v>
      </c>
      <c r="E273" s="312"/>
      <c r="F273" s="318"/>
    </row>
    <row r="274" spans="1:6" ht="13.9" hidden="1" customHeight="1" x14ac:dyDescent="0.2">
      <c r="A274" s="12"/>
      <c r="B274" s="54" t="s">
        <v>0</v>
      </c>
      <c r="C274" s="10" t="s">
        <v>9</v>
      </c>
      <c r="D274" s="104">
        <f t="shared" si="4"/>
        <v>902314.86</v>
      </c>
      <c r="E274" s="312">
        <v>902314.86</v>
      </c>
      <c r="F274" s="318"/>
    </row>
    <row r="275" spans="1:6" ht="13.9" hidden="1" customHeight="1" x14ac:dyDescent="0.2">
      <c r="A275" s="12"/>
      <c r="B275" s="54" t="s">
        <v>2</v>
      </c>
      <c r="C275" s="10" t="s">
        <v>9</v>
      </c>
      <c r="D275" s="104">
        <f t="shared" si="4"/>
        <v>732829.15</v>
      </c>
      <c r="E275" s="312">
        <v>732829.15</v>
      </c>
      <c r="F275" s="318"/>
    </row>
    <row r="276" spans="1:6" ht="13.9" hidden="1" customHeight="1" x14ac:dyDescent="0.2">
      <c r="A276" s="12"/>
      <c r="B276" s="54" t="s">
        <v>3</v>
      </c>
      <c r="C276" s="10" t="s">
        <v>10</v>
      </c>
      <c r="D276" s="104">
        <f t="shared" si="4"/>
        <v>573.93700000000001</v>
      </c>
      <c r="E276" s="312">
        <v>573.93700000000001</v>
      </c>
      <c r="F276" s="318"/>
    </row>
    <row r="277" spans="1:6" ht="13.9" hidden="1" customHeight="1" x14ac:dyDescent="0.2">
      <c r="A277" s="12"/>
      <c r="B277" s="64" t="s">
        <v>5</v>
      </c>
      <c r="C277" s="10" t="s">
        <v>10</v>
      </c>
      <c r="D277" s="104">
        <f t="shared" si="4"/>
        <v>565.98350000000005</v>
      </c>
      <c r="E277" s="312">
        <v>565.98350000000005</v>
      </c>
      <c r="F277" s="318"/>
    </row>
    <row r="278" spans="1:6" ht="13.9" hidden="1" customHeight="1" x14ac:dyDescent="0.2">
      <c r="A278" s="12"/>
      <c r="B278" s="54" t="s">
        <v>6</v>
      </c>
      <c r="C278" s="10" t="s">
        <v>10</v>
      </c>
      <c r="D278" s="104">
        <f t="shared" si="4"/>
        <v>558.0992</v>
      </c>
      <c r="E278" s="312">
        <v>558.0992</v>
      </c>
      <c r="F278" s="318"/>
    </row>
    <row r="279" spans="1:6" s="3" customFormat="1" ht="13.9" hidden="1" customHeight="1" x14ac:dyDescent="0.2">
      <c r="A279" s="12"/>
      <c r="B279" s="54"/>
      <c r="C279" s="10"/>
      <c r="D279" s="105">
        <f t="shared" si="4"/>
        <v>0</v>
      </c>
      <c r="E279" s="312"/>
      <c r="F279" s="318"/>
    </row>
    <row r="280" spans="1:6" s="3" customFormat="1" ht="13.9" hidden="1" customHeight="1" x14ac:dyDescent="0.2">
      <c r="A280" s="12"/>
      <c r="B280" s="54"/>
      <c r="C280" s="50"/>
      <c r="D280" s="105">
        <f t="shared" si="4"/>
        <v>0</v>
      </c>
      <c r="E280" s="312"/>
      <c r="F280" s="318"/>
    </row>
    <row r="281" spans="1:6" ht="13.9" hidden="1" customHeight="1" x14ac:dyDescent="0.2">
      <c r="A281" s="8" t="s">
        <v>92</v>
      </c>
      <c r="B281" s="52"/>
      <c r="C281" s="50"/>
      <c r="D281" s="104">
        <f t="shared" si="4"/>
        <v>0</v>
      </c>
      <c r="E281" s="312"/>
      <c r="F281" s="318"/>
    </row>
    <row r="282" spans="1:6" ht="13.9" hidden="1" customHeight="1" x14ac:dyDescent="0.2">
      <c r="A282" s="12"/>
      <c r="B282" s="54" t="s">
        <v>0</v>
      </c>
      <c r="C282" s="10" t="s">
        <v>9</v>
      </c>
      <c r="D282" s="104">
        <f t="shared" si="4"/>
        <v>228125.39</v>
      </c>
      <c r="E282" s="312">
        <v>228125.39</v>
      </c>
      <c r="F282" s="318"/>
    </row>
    <row r="283" spans="1:6" ht="13.9" hidden="1" customHeight="1" x14ac:dyDescent="0.2">
      <c r="A283" s="12"/>
      <c r="B283" s="54" t="s">
        <v>2</v>
      </c>
      <c r="C283" s="10" t="s">
        <v>9</v>
      </c>
      <c r="D283" s="104">
        <f t="shared" si="4"/>
        <v>185426.92</v>
      </c>
      <c r="E283" s="312">
        <v>185426.92</v>
      </c>
      <c r="F283" s="318"/>
    </row>
    <row r="284" spans="1:6" ht="13.9" hidden="1" customHeight="1" x14ac:dyDescent="0.2">
      <c r="A284" s="12"/>
      <c r="B284" s="54" t="s">
        <v>3</v>
      </c>
      <c r="C284" s="10" t="s">
        <v>10</v>
      </c>
      <c r="D284" s="104">
        <f t="shared" si="4"/>
        <v>232.36</v>
      </c>
      <c r="E284" s="312">
        <v>232.36</v>
      </c>
      <c r="F284" s="318"/>
    </row>
    <row r="285" spans="1:6" ht="13.9" hidden="1" customHeight="1" x14ac:dyDescent="0.2">
      <c r="A285" s="12"/>
      <c r="B285" s="64" t="s">
        <v>5</v>
      </c>
      <c r="C285" s="10" t="s">
        <v>10</v>
      </c>
      <c r="D285" s="104">
        <f t="shared" si="4"/>
        <v>229.14</v>
      </c>
      <c r="E285" s="312">
        <v>229.14</v>
      </c>
      <c r="F285" s="318"/>
    </row>
    <row r="286" spans="1:6" ht="13.9" hidden="1" customHeight="1" x14ac:dyDescent="0.2">
      <c r="A286" s="12"/>
      <c r="B286" s="54" t="s">
        <v>6</v>
      </c>
      <c r="C286" s="10" t="s">
        <v>10</v>
      </c>
      <c r="D286" s="104">
        <f t="shared" si="4"/>
        <v>225.94800000000001</v>
      </c>
      <c r="E286" s="312">
        <v>225.94800000000001</v>
      </c>
      <c r="F286" s="318"/>
    </row>
    <row r="287" spans="1:6" s="3" customFormat="1" ht="13.9" hidden="1" customHeight="1" x14ac:dyDescent="0.2">
      <c r="A287" s="12"/>
      <c r="B287" s="54"/>
      <c r="C287" s="10"/>
      <c r="D287" s="105">
        <f t="shared" si="4"/>
        <v>0</v>
      </c>
      <c r="E287" s="312"/>
      <c r="F287" s="318"/>
    </row>
    <row r="288" spans="1:6" ht="14.25" hidden="1" customHeight="1" x14ac:dyDescent="0.2">
      <c r="A288" s="8" t="s">
        <v>396</v>
      </c>
      <c r="B288" s="52"/>
      <c r="C288" s="48"/>
      <c r="D288" s="104">
        <f t="shared" si="4"/>
        <v>0</v>
      </c>
      <c r="E288" s="312"/>
      <c r="F288" s="318"/>
    </row>
    <row r="289" spans="1:6" ht="13.9" hidden="1" customHeight="1" x14ac:dyDescent="0.2">
      <c r="A289" s="12"/>
      <c r="B289" s="54" t="s">
        <v>0</v>
      </c>
      <c r="C289" s="10" t="s">
        <v>9</v>
      </c>
      <c r="D289" s="104">
        <f t="shared" si="4"/>
        <v>1216323</v>
      </c>
      <c r="E289" s="312">
        <v>1216323</v>
      </c>
      <c r="F289" s="318"/>
    </row>
    <row r="290" spans="1:6" ht="13.9" hidden="1" customHeight="1" x14ac:dyDescent="0.2">
      <c r="A290" s="12"/>
      <c r="B290" s="54" t="s">
        <v>2</v>
      </c>
      <c r="C290" s="10" t="s">
        <v>9</v>
      </c>
      <c r="D290" s="104">
        <f t="shared" si="4"/>
        <v>985421.47</v>
      </c>
      <c r="E290" s="312">
        <v>985421.47</v>
      </c>
      <c r="F290" s="318"/>
    </row>
    <row r="291" spans="1:6" ht="13.9" hidden="1" customHeight="1" x14ac:dyDescent="0.2">
      <c r="A291" s="12"/>
      <c r="B291" s="54" t="s">
        <v>3</v>
      </c>
      <c r="C291" s="10" t="s">
        <v>10</v>
      </c>
      <c r="D291" s="104">
        <f t="shared" si="4"/>
        <v>1523.0454999999999</v>
      </c>
      <c r="E291" s="312">
        <v>1523.0454999999999</v>
      </c>
      <c r="F291" s="318"/>
    </row>
    <row r="292" spans="1:6" ht="13.9" hidden="1" customHeight="1" x14ac:dyDescent="0.2">
      <c r="A292" s="12"/>
      <c r="B292" s="64" t="s">
        <v>5</v>
      </c>
      <c r="C292" s="10" t="s">
        <v>10</v>
      </c>
      <c r="D292" s="104">
        <f t="shared" si="4"/>
        <v>1501.9394</v>
      </c>
      <c r="E292" s="312">
        <v>1501.9394</v>
      </c>
      <c r="F292" s="318"/>
    </row>
    <row r="293" spans="1:6" ht="13.9" hidden="1" customHeight="1" x14ac:dyDescent="0.2">
      <c r="A293" s="12"/>
      <c r="B293" s="54" t="s">
        <v>6</v>
      </c>
      <c r="C293" s="10" t="s">
        <v>10</v>
      </c>
      <c r="D293" s="104">
        <f t="shared" si="4"/>
        <v>1481.0169000000001</v>
      </c>
      <c r="E293" s="312">
        <v>1481.0169000000001</v>
      </c>
      <c r="F293" s="318"/>
    </row>
    <row r="294" spans="1:6" s="3" customFormat="1" ht="13.9" hidden="1" customHeight="1" x14ac:dyDescent="0.2">
      <c r="A294" s="12"/>
      <c r="B294" s="54"/>
      <c r="C294" s="50"/>
      <c r="D294" s="105">
        <f t="shared" si="4"/>
        <v>0</v>
      </c>
      <c r="E294" s="312"/>
      <c r="F294" s="318"/>
    </row>
    <row r="295" spans="1:6" ht="14.25" hidden="1" customHeight="1" x14ac:dyDescent="0.2">
      <c r="A295" s="8" t="s">
        <v>397</v>
      </c>
      <c r="B295" s="52"/>
      <c r="C295" s="50"/>
      <c r="D295" s="104">
        <f t="shared" si="4"/>
        <v>0</v>
      </c>
      <c r="E295" s="312"/>
      <c r="F295" s="318"/>
    </row>
    <row r="296" spans="1:6" ht="13.9" hidden="1" customHeight="1" x14ac:dyDescent="0.2">
      <c r="A296" s="12"/>
      <c r="B296" s="54" t="s">
        <v>0</v>
      </c>
      <c r="C296" s="10" t="s">
        <v>9</v>
      </c>
      <c r="D296" s="104">
        <f t="shared" si="4"/>
        <v>902314.86</v>
      </c>
      <c r="E296" s="312">
        <v>902314.86</v>
      </c>
      <c r="F296" s="318"/>
    </row>
    <row r="297" spans="1:6" ht="13.9" hidden="1" customHeight="1" x14ac:dyDescent="0.2">
      <c r="A297" s="12"/>
      <c r="B297" s="54" t="s">
        <v>2</v>
      </c>
      <c r="C297" s="10" t="s">
        <v>9</v>
      </c>
      <c r="D297" s="104">
        <f t="shared" si="4"/>
        <v>732829.15</v>
      </c>
      <c r="E297" s="312">
        <v>732829.15</v>
      </c>
      <c r="F297" s="318"/>
    </row>
    <row r="298" spans="1:6" ht="13.9" hidden="1" customHeight="1" x14ac:dyDescent="0.2">
      <c r="A298" s="12"/>
      <c r="B298" s="54" t="s">
        <v>3</v>
      </c>
      <c r="C298" s="10" t="s">
        <v>10</v>
      </c>
      <c r="D298" s="104">
        <f t="shared" si="4"/>
        <v>573.93700000000001</v>
      </c>
      <c r="E298" s="312">
        <v>573.93700000000001</v>
      </c>
      <c r="F298" s="318"/>
    </row>
    <row r="299" spans="1:6" ht="13.9" hidden="1" customHeight="1" x14ac:dyDescent="0.2">
      <c r="A299" s="12"/>
      <c r="B299" s="64" t="s">
        <v>5</v>
      </c>
      <c r="C299" s="10" t="s">
        <v>10</v>
      </c>
      <c r="D299" s="104">
        <f t="shared" si="4"/>
        <v>565.98350000000005</v>
      </c>
      <c r="E299" s="312">
        <v>565.98350000000005</v>
      </c>
      <c r="F299" s="318"/>
    </row>
    <row r="300" spans="1:6" ht="13.9" hidden="1" customHeight="1" x14ac:dyDescent="0.2">
      <c r="A300" s="12"/>
      <c r="B300" s="54" t="s">
        <v>6</v>
      </c>
      <c r="C300" s="10" t="s">
        <v>10</v>
      </c>
      <c r="D300" s="104">
        <f t="shared" si="4"/>
        <v>558.0992</v>
      </c>
      <c r="E300" s="312">
        <v>558.0992</v>
      </c>
      <c r="F300" s="318"/>
    </row>
    <row r="301" spans="1:6" s="3" customFormat="1" ht="13.9" hidden="1" customHeight="1" x14ac:dyDescent="0.2">
      <c r="A301" s="12"/>
      <c r="B301" s="54"/>
      <c r="C301" s="50"/>
      <c r="D301" s="105">
        <f t="shared" si="4"/>
        <v>0</v>
      </c>
      <c r="E301" s="312"/>
      <c r="F301" s="318"/>
    </row>
    <row r="302" spans="1:6" ht="14.25" hidden="1" customHeight="1" x14ac:dyDescent="0.2">
      <c r="A302" s="8" t="s">
        <v>398</v>
      </c>
      <c r="B302" s="52"/>
      <c r="C302" s="50"/>
      <c r="D302" s="104">
        <f t="shared" si="4"/>
        <v>0</v>
      </c>
      <c r="E302" s="312"/>
      <c r="F302" s="318"/>
    </row>
    <row r="303" spans="1:6" ht="13.9" hidden="1" customHeight="1" x14ac:dyDescent="0.2">
      <c r="A303" s="12"/>
      <c r="B303" s="54" t="s">
        <v>0</v>
      </c>
      <c r="C303" s="10" t="s">
        <v>9</v>
      </c>
      <c r="D303" s="104">
        <f t="shared" si="4"/>
        <v>228125.39</v>
      </c>
      <c r="E303" s="312">
        <v>228125.39</v>
      </c>
      <c r="F303" s="318"/>
    </row>
    <row r="304" spans="1:6" ht="13.9" hidden="1" customHeight="1" x14ac:dyDescent="0.2">
      <c r="A304" s="12"/>
      <c r="B304" s="54" t="s">
        <v>2</v>
      </c>
      <c r="C304" s="10" t="s">
        <v>9</v>
      </c>
      <c r="D304" s="104">
        <f t="shared" si="4"/>
        <v>185426.92</v>
      </c>
      <c r="E304" s="312">
        <v>185426.92</v>
      </c>
      <c r="F304" s="318"/>
    </row>
    <row r="305" spans="1:6" ht="13.9" hidden="1" customHeight="1" x14ac:dyDescent="0.2">
      <c r="A305" s="12"/>
      <c r="B305" s="54" t="s">
        <v>3</v>
      </c>
      <c r="C305" s="10" t="s">
        <v>10</v>
      </c>
      <c r="D305" s="104">
        <f t="shared" si="4"/>
        <v>232.36</v>
      </c>
      <c r="E305" s="312">
        <v>232.36</v>
      </c>
      <c r="F305" s="318"/>
    </row>
    <row r="306" spans="1:6" ht="13.9" hidden="1" customHeight="1" x14ac:dyDescent="0.2">
      <c r="A306" s="12"/>
      <c r="B306" s="64" t="s">
        <v>5</v>
      </c>
      <c r="C306" s="10" t="s">
        <v>10</v>
      </c>
      <c r="D306" s="104">
        <f t="shared" si="4"/>
        <v>229.14</v>
      </c>
      <c r="E306" s="312">
        <v>229.14</v>
      </c>
      <c r="F306" s="318"/>
    </row>
    <row r="307" spans="1:6" ht="14.25" hidden="1" customHeight="1" x14ac:dyDescent="0.2">
      <c r="A307" s="12"/>
      <c r="B307" s="54" t="s">
        <v>6</v>
      </c>
      <c r="C307" s="10" t="s">
        <v>10</v>
      </c>
      <c r="D307" s="104">
        <f t="shared" si="4"/>
        <v>225.94800000000001</v>
      </c>
      <c r="E307" s="312">
        <v>225.94800000000001</v>
      </c>
      <c r="F307" s="318"/>
    </row>
    <row r="308" spans="1:6" s="3" customFormat="1" x14ac:dyDescent="0.2">
      <c r="A308" s="87"/>
      <c r="B308" s="106"/>
      <c r="C308" s="53"/>
      <c r="D308" s="88"/>
      <c r="E308" s="312"/>
      <c r="F308" s="318"/>
    </row>
    <row r="309" spans="1:6" s="3" customFormat="1" x14ac:dyDescent="0.2">
      <c r="A309" s="8" t="s">
        <v>96</v>
      </c>
      <c r="B309" s="9"/>
      <c r="C309" s="89"/>
      <c r="D309" s="88"/>
      <c r="E309" s="312"/>
      <c r="F309" s="318"/>
    </row>
    <row r="310" spans="1:6" s="3" customFormat="1" x14ac:dyDescent="0.2">
      <c r="A310" s="12"/>
      <c r="B310" s="13" t="s">
        <v>0</v>
      </c>
      <c r="C310" s="10" t="s">
        <v>9</v>
      </c>
      <c r="D310" s="104">
        <f t="shared" si="4"/>
        <v>1216323</v>
      </c>
      <c r="E310" s="312">
        <v>1216323</v>
      </c>
      <c r="F310" s="318"/>
    </row>
    <row r="311" spans="1:6" s="3" customFormat="1" x14ac:dyDescent="0.2">
      <c r="A311" s="12"/>
      <c r="B311" s="13" t="s">
        <v>2</v>
      </c>
      <c r="C311" s="10" t="s">
        <v>9</v>
      </c>
      <c r="D311" s="104">
        <f t="shared" si="4"/>
        <v>985421.47</v>
      </c>
      <c r="E311" s="312">
        <v>985421.47</v>
      </c>
      <c r="F311" s="318"/>
    </row>
    <row r="312" spans="1:6" s="3" customFormat="1" x14ac:dyDescent="0.2">
      <c r="A312" s="12"/>
      <c r="B312" s="13" t="s">
        <v>3</v>
      </c>
      <c r="C312" s="10" t="s">
        <v>10</v>
      </c>
      <c r="D312" s="104">
        <f t="shared" si="4"/>
        <v>859.95</v>
      </c>
      <c r="E312" s="312">
        <v>859.95</v>
      </c>
      <c r="F312" s="318"/>
    </row>
    <row r="313" spans="1:6" s="3" customFormat="1" x14ac:dyDescent="0.2">
      <c r="A313" s="12"/>
      <c r="B313" s="19" t="s">
        <v>5</v>
      </c>
      <c r="C313" s="10" t="s">
        <v>10</v>
      </c>
      <c r="D313" s="104">
        <f t="shared" si="4"/>
        <v>825.63</v>
      </c>
      <c r="E313" s="312">
        <v>825.63</v>
      </c>
      <c r="F313" s="318"/>
    </row>
    <row r="314" spans="1:6" s="3" customFormat="1" x14ac:dyDescent="0.2">
      <c r="A314" s="12"/>
      <c r="B314" s="13" t="s">
        <v>6</v>
      </c>
      <c r="C314" s="10" t="s">
        <v>10</v>
      </c>
      <c r="D314" s="104">
        <f t="shared" si="4"/>
        <v>791.12</v>
      </c>
      <c r="E314" s="312">
        <v>791.12</v>
      </c>
      <c r="F314" s="318"/>
    </row>
    <row r="315" spans="1:6" s="3" customFormat="1" x14ac:dyDescent="0.2">
      <c r="A315" s="12"/>
      <c r="B315" s="13"/>
      <c r="C315" s="91"/>
      <c r="D315" s="88"/>
      <c r="E315" s="312"/>
      <c r="F315" s="318"/>
    </row>
    <row r="316" spans="1:6" s="3" customFormat="1" x14ac:dyDescent="0.2">
      <c r="A316" s="8" t="s">
        <v>97</v>
      </c>
      <c r="B316" s="9"/>
      <c r="C316" s="89"/>
      <c r="D316" s="88"/>
      <c r="E316" s="312"/>
      <c r="F316" s="318"/>
    </row>
    <row r="317" spans="1:6" s="3" customFormat="1" x14ac:dyDescent="0.2">
      <c r="A317" s="12"/>
      <c r="B317" s="13" t="s">
        <v>0</v>
      </c>
      <c r="C317" s="10" t="s">
        <v>9</v>
      </c>
      <c r="D317" s="104">
        <f>+E318</f>
        <v>902314.86</v>
      </c>
      <c r="E317" s="312"/>
      <c r="F317" s="318"/>
    </row>
    <row r="318" spans="1:6" s="3" customFormat="1" x14ac:dyDescent="0.2">
      <c r="A318" s="12"/>
      <c r="B318" s="13" t="s">
        <v>2</v>
      </c>
      <c r="C318" s="10" t="s">
        <v>9</v>
      </c>
      <c r="D318" s="104">
        <f t="shared" ref="D318:D381" si="5">+E319</f>
        <v>732829.15</v>
      </c>
      <c r="E318" s="312">
        <v>902314.86</v>
      </c>
      <c r="F318" s="318"/>
    </row>
    <row r="319" spans="1:6" s="3" customFormat="1" x14ac:dyDescent="0.2">
      <c r="A319" s="12"/>
      <c r="B319" s="13" t="s">
        <v>3</v>
      </c>
      <c r="C319" s="10" t="s">
        <v>10</v>
      </c>
      <c r="D319" s="104">
        <f t="shared" si="5"/>
        <v>324.06</v>
      </c>
      <c r="E319" s="312">
        <v>732829.15</v>
      </c>
      <c r="F319" s="318"/>
    </row>
    <row r="320" spans="1:6" s="3" customFormat="1" x14ac:dyDescent="0.2">
      <c r="A320" s="12"/>
      <c r="B320" s="19" t="s">
        <v>5</v>
      </c>
      <c r="C320" s="10" t="s">
        <v>10</v>
      </c>
      <c r="D320" s="104">
        <f t="shared" si="5"/>
        <v>311.13</v>
      </c>
      <c r="E320" s="312">
        <v>324.06</v>
      </c>
      <c r="F320" s="318"/>
    </row>
    <row r="321" spans="1:6" s="3" customFormat="1" x14ac:dyDescent="0.2">
      <c r="A321" s="12"/>
      <c r="B321" s="13" t="s">
        <v>6</v>
      </c>
      <c r="C321" s="10" t="s">
        <v>10</v>
      </c>
      <c r="D321" s="104">
        <f t="shared" si="5"/>
        <v>298.12</v>
      </c>
      <c r="E321" s="312">
        <v>311.13</v>
      </c>
      <c r="F321" s="318"/>
    </row>
    <row r="322" spans="1:6" s="3" customFormat="1" x14ac:dyDescent="0.2">
      <c r="A322" s="12"/>
      <c r="B322" s="13"/>
      <c r="C322" s="91"/>
      <c r="D322" s="104"/>
      <c r="E322" s="312">
        <v>298.12</v>
      </c>
      <c r="F322" s="318"/>
    </row>
    <row r="323" spans="1:6" s="3" customFormat="1" x14ac:dyDescent="0.2">
      <c r="A323" s="8" t="s">
        <v>98</v>
      </c>
      <c r="B323" s="9"/>
      <c r="C323" s="89"/>
      <c r="D323" s="104"/>
      <c r="E323" s="312"/>
      <c r="F323" s="318"/>
    </row>
    <row r="324" spans="1:6" s="3" customFormat="1" x14ac:dyDescent="0.2">
      <c r="A324" s="12"/>
      <c r="B324" s="13" t="s">
        <v>0</v>
      </c>
      <c r="C324" s="10" t="s">
        <v>9</v>
      </c>
      <c r="D324" s="104">
        <f t="shared" si="5"/>
        <v>228125.39</v>
      </c>
      <c r="E324" s="312"/>
      <c r="F324" s="318"/>
    </row>
    <row r="325" spans="1:6" s="3" customFormat="1" x14ac:dyDescent="0.2">
      <c r="A325" s="12"/>
      <c r="B325" s="13" t="s">
        <v>2</v>
      </c>
      <c r="C325" s="10" t="s">
        <v>9</v>
      </c>
      <c r="D325" s="104">
        <f t="shared" si="5"/>
        <v>185426.92</v>
      </c>
      <c r="E325" s="312">
        <v>228125.39</v>
      </c>
      <c r="F325" s="318"/>
    </row>
    <row r="326" spans="1:6" s="3" customFormat="1" x14ac:dyDescent="0.2">
      <c r="A326" s="12"/>
      <c r="B326" s="13" t="s">
        <v>3</v>
      </c>
      <c r="C326" s="10" t="s">
        <v>10</v>
      </c>
      <c r="D326" s="104">
        <f t="shared" si="5"/>
        <v>131.19999999999999</v>
      </c>
      <c r="E326" s="312">
        <v>185426.92</v>
      </c>
      <c r="F326" s="318"/>
    </row>
    <row r="327" spans="1:6" s="3" customFormat="1" x14ac:dyDescent="0.2">
      <c r="A327" s="12"/>
      <c r="B327" s="19" t="s">
        <v>5</v>
      </c>
      <c r="C327" s="10" t="s">
        <v>10</v>
      </c>
      <c r="D327" s="104">
        <f t="shared" si="5"/>
        <v>125.96</v>
      </c>
      <c r="E327" s="312">
        <v>131.19999999999999</v>
      </c>
      <c r="F327" s="318"/>
    </row>
    <row r="328" spans="1:6" s="3" customFormat="1" x14ac:dyDescent="0.2">
      <c r="A328" s="12"/>
      <c r="B328" s="13" t="s">
        <v>6</v>
      </c>
      <c r="C328" s="10" t="s">
        <v>10</v>
      </c>
      <c r="D328" s="104">
        <f t="shared" si="5"/>
        <v>120.7</v>
      </c>
      <c r="E328" s="312">
        <v>125.96</v>
      </c>
      <c r="F328" s="318"/>
    </row>
    <row r="329" spans="1:6" s="3" customFormat="1" x14ac:dyDescent="0.2">
      <c r="A329" s="12"/>
      <c r="B329" s="13"/>
      <c r="C329" s="83"/>
      <c r="E329" s="312">
        <v>120.7</v>
      </c>
      <c r="F329" s="318"/>
    </row>
    <row r="330" spans="1:6" s="3" customFormat="1" x14ac:dyDescent="0.2">
      <c r="A330" s="8" t="s">
        <v>99</v>
      </c>
      <c r="B330" s="9"/>
      <c r="C330" s="89"/>
      <c r="D330" s="104"/>
      <c r="E330" s="312"/>
      <c r="F330" s="318"/>
    </row>
    <row r="331" spans="1:6" s="3" customFormat="1" x14ac:dyDescent="0.2">
      <c r="A331" s="12"/>
      <c r="B331" s="13" t="s">
        <v>0</v>
      </c>
      <c r="C331" s="10" t="s">
        <v>9</v>
      </c>
      <c r="D331" s="104">
        <f t="shared" si="5"/>
        <v>1216323</v>
      </c>
      <c r="E331" s="312"/>
      <c r="F331" s="318"/>
    </row>
    <row r="332" spans="1:6" s="3" customFormat="1" x14ac:dyDescent="0.2">
      <c r="A332" s="12"/>
      <c r="B332" s="13" t="s">
        <v>2</v>
      </c>
      <c r="C332" s="10" t="s">
        <v>9</v>
      </c>
      <c r="D332" s="104">
        <f t="shared" si="5"/>
        <v>985421.47</v>
      </c>
      <c r="E332" s="312">
        <v>1216323</v>
      </c>
      <c r="F332" s="318"/>
    </row>
    <row r="333" spans="1:6" s="3" customFormat="1" x14ac:dyDescent="0.2">
      <c r="A333" s="12"/>
      <c r="B333" s="13" t="s">
        <v>3</v>
      </c>
      <c r="C333" s="10" t="s">
        <v>10</v>
      </c>
      <c r="D333" s="104">
        <f t="shared" si="5"/>
        <v>859.95</v>
      </c>
      <c r="E333" s="312">
        <v>985421.47</v>
      </c>
      <c r="F333" s="318"/>
    </row>
    <row r="334" spans="1:6" s="3" customFormat="1" x14ac:dyDescent="0.2">
      <c r="A334" s="12"/>
      <c r="B334" s="19" t="s">
        <v>5</v>
      </c>
      <c r="C334" s="10" t="s">
        <v>10</v>
      </c>
      <c r="D334" s="104">
        <f t="shared" si="5"/>
        <v>825.63</v>
      </c>
      <c r="E334" s="312">
        <v>859.95</v>
      </c>
      <c r="F334" s="318"/>
    </row>
    <row r="335" spans="1:6" s="3" customFormat="1" x14ac:dyDescent="0.2">
      <c r="A335" s="12"/>
      <c r="B335" s="13" t="s">
        <v>6</v>
      </c>
      <c r="C335" s="10" t="s">
        <v>10</v>
      </c>
      <c r="D335" s="104">
        <f t="shared" si="5"/>
        <v>791.12</v>
      </c>
      <c r="E335" s="312">
        <v>825.63</v>
      </c>
      <c r="F335" s="318"/>
    </row>
    <row r="336" spans="1:6" s="3" customFormat="1" x14ac:dyDescent="0.2">
      <c r="A336" s="12"/>
      <c r="B336" s="13"/>
      <c r="C336" s="91"/>
      <c r="D336" s="88"/>
      <c r="E336" s="312">
        <v>791.12</v>
      </c>
      <c r="F336" s="318"/>
    </row>
    <row r="337" spans="1:6" s="3" customFormat="1" x14ac:dyDescent="0.2">
      <c r="A337" s="8" t="s">
        <v>100</v>
      </c>
      <c r="B337" s="9"/>
      <c r="C337" s="89"/>
      <c r="D337" s="104"/>
      <c r="E337" s="312"/>
      <c r="F337" s="318"/>
    </row>
    <row r="338" spans="1:6" s="3" customFormat="1" x14ac:dyDescent="0.2">
      <c r="A338" s="12"/>
      <c r="B338" s="13" t="s">
        <v>0</v>
      </c>
      <c r="C338" s="10" t="s">
        <v>9</v>
      </c>
      <c r="D338" s="104">
        <f t="shared" si="5"/>
        <v>902314.86</v>
      </c>
      <c r="E338" s="312"/>
      <c r="F338" s="318"/>
    </row>
    <row r="339" spans="1:6" s="3" customFormat="1" x14ac:dyDescent="0.2">
      <c r="A339" s="12"/>
      <c r="B339" s="13" t="s">
        <v>2</v>
      </c>
      <c r="C339" s="10" t="s">
        <v>9</v>
      </c>
      <c r="D339" s="104">
        <f t="shared" si="5"/>
        <v>732829.15</v>
      </c>
      <c r="E339" s="312">
        <v>902314.86</v>
      </c>
      <c r="F339" s="318"/>
    </row>
    <row r="340" spans="1:6" s="3" customFormat="1" x14ac:dyDescent="0.2">
      <c r="A340" s="12"/>
      <c r="B340" s="13" t="s">
        <v>3</v>
      </c>
      <c r="C340" s="10" t="s">
        <v>10</v>
      </c>
      <c r="D340" s="104">
        <f t="shared" si="5"/>
        <v>324.06</v>
      </c>
      <c r="E340" s="312">
        <v>732829.15</v>
      </c>
      <c r="F340" s="318"/>
    </row>
    <row r="341" spans="1:6" s="3" customFormat="1" x14ac:dyDescent="0.2">
      <c r="A341" s="12"/>
      <c r="B341" s="19" t="s">
        <v>5</v>
      </c>
      <c r="C341" s="10" t="s">
        <v>10</v>
      </c>
      <c r="D341" s="104">
        <f t="shared" si="5"/>
        <v>311.13</v>
      </c>
      <c r="E341" s="312">
        <v>324.06</v>
      </c>
      <c r="F341" s="318"/>
    </row>
    <row r="342" spans="1:6" s="3" customFormat="1" x14ac:dyDescent="0.2">
      <c r="A342" s="12"/>
      <c r="B342" s="13" t="s">
        <v>6</v>
      </c>
      <c r="C342" s="10" t="s">
        <v>10</v>
      </c>
      <c r="D342" s="104">
        <f t="shared" si="5"/>
        <v>298.12</v>
      </c>
      <c r="E342" s="312">
        <v>311.13</v>
      </c>
      <c r="F342" s="318"/>
    </row>
    <row r="343" spans="1:6" s="3" customFormat="1" x14ac:dyDescent="0.2">
      <c r="A343" s="12"/>
      <c r="B343" s="13"/>
      <c r="C343" s="91"/>
      <c r="D343" s="88"/>
      <c r="E343" s="312">
        <v>298.12</v>
      </c>
      <c r="F343" s="318"/>
    </row>
    <row r="344" spans="1:6" s="3" customFormat="1" x14ac:dyDescent="0.2">
      <c r="A344" s="8" t="s">
        <v>101</v>
      </c>
      <c r="B344" s="9"/>
      <c r="C344" s="89"/>
      <c r="D344" s="104"/>
      <c r="E344" s="312"/>
      <c r="F344" s="318"/>
    </row>
    <row r="345" spans="1:6" s="3" customFormat="1" x14ac:dyDescent="0.2">
      <c r="A345" s="12"/>
      <c r="B345" s="13" t="s">
        <v>0</v>
      </c>
      <c r="C345" s="10" t="s">
        <v>9</v>
      </c>
      <c r="D345" s="104">
        <f t="shared" si="5"/>
        <v>228125.39</v>
      </c>
      <c r="E345" s="312"/>
      <c r="F345" s="318"/>
    </row>
    <row r="346" spans="1:6" s="3" customFormat="1" x14ac:dyDescent="0.2">
      <c r="A346" s="12"/>
      <c r="B346" s="13" t="s">
        <v>2</v>
      </c>
      <c r="C346" s="10" t="s">
        <v>9</v>
      </c>
      <c r="D346" s="104">
        <f t="shared" si="5"/>
        <v>185426.92</v>
      </c>
      <c r="E346" s="312">
        <v>228125.39</v>
      </c>
      <c r="F346" s="318"/>
    </row>
    <row r="347" spans="1:6" s="3" customFormat="1" x14ac:dyDescent="0.2">
      <c r="A347" s="12"/>
      <c r="B347" s="13" t="s">
        <v>3</v>
      </c>
      <c r="C347" s="10" t="s">
        <v>10</v>
      </c>
      <c r="D347" s="104">
        <f t="shared" si="5"/>
        <v>131.19999999999999</v>
      </c>
      <c r="E347" s="312">
        <v>185426.92</v>
      </c>
      <c r="F347" s="318"/>
    </row>
    <row r="348" spans="1:6" s="3" customFormat="1" x14ac:dyDescent="0.2">
      <c r="A348" s="12"/>
      <c r="B348" s="19" t="s">
        <v>5</v>
      </c>
      <c r="C348" s="10" t="s">
        <v>10</v>
      </c>
      <c r="D348" s="104">
        <f t="shared" si="5"/>
        <v>125.96</v>
      </c>
      <c r="E348" s="312">
        <v>131.19999999999999</v>
      </c>
      <c r="F348" s="318"/>
    </row>
    <row r="349" spans="1:6" s="3" customFormat="1" x14ac:dyDescent="0.2">
      <c r="A349" s="12"/>
      <c r="B349" s="13" t="s">
        <v>6</v>
      </c>
      <c r="C349" s="10" t="s">
        <v>10</v>
      </c>
      <c r="D349" s="104">
        <f t="shared" si="5"/>
        <v>120.7</v>
      </c>
      <c r="E349" s="312">
        <v>125.96</v>
      </c>
      <c r="F349" s="318"/>
    </row>
    <row r="350" spans="1:6" s="3" customFormat="1" ht="15" thickBot="1" x14ac:dyDescent="0.25">
      <c r="A350" s="21"/>
      <c r="B350" s="98"/>
      <c r="C350" s="99"/>
      <c r="D350" s="99"/>
      <c r="E350" s="312">
        <v>120.7</v>
      </c>
      <c r="F350" s="318"/>
    </row>
    <row r="351" spans="1:6" s="3" customFormat="1" x14ac:dyDescent="0.2">
      <c r="A351" s="8" t="s">
        <v>102</v>
      </c>
      <c r="B351" s="9"/>
      <c r="C351" s="89"/>
      <c r="D351" s="88"/>
      <c r="E351" s="312"/>
      <c r="F351" s="318"/>
    </row>
    <row r="352" spans="1:6" s="3" customFormat="1" x14ac:dyDescent="0.2">
      <c r="A352" s="12"/>
      <c r="B352" s="13" t="s">
        <v>0</v>
      </c>
      <c r="C352" s="10" t="s">
        <v>9</v>
      </c>
      <c r="D352" s="104">
        <f t="shared" si="5"/>
        <v>1216323</v>
      </c>
      <c r="E352" s="312"/>
      <c r="F352" s="318"/>
    </row>
    <row r="353" spans="1:6" s="3" customFormat="1" x14ac:dyDescent="0.2">
      <c r="A353" s="12"/>
      <c r="B353" s="13" t="s">
        <v>2</v>
      </c>
      <c r="C353" s="10" t="s">
        <v>9</v>
      </c>
      <c r="D353" s="104">
        <f t="shared" si="5"/>
        <v>985421.47</v>
      </c>
      <c r="E353" s="312">
        <v>1216323</v>
      </c>
      <c r="F353" s="318"/>
    </row>
    <row r="354" spans="1:6" s="3" customFormat="1" x14ac:dyDescent="0.2">
      <c r="A354" s="12"/>
      <c r="B354" s="13" t="s">
        <v>3</v>
      </c>
      <c r="C354" s="10" t="s">
        <v>10</v>
      </c>
      <c r="D354" s="104">
        <f t="shared" si="5"/>
        <v>1523.05</v>
      </c>
      <c r="E354" s="312">
        <v>985421.47</v>
      </c>
      <c r="F354" s="318"/>
    </row>
    <row r="355" spans="1:6" s="3" customFormat="1" x14ac:dyDescent="0.2">
      <c r="A355" s="12"/>
      <c r="B355" s="19" t="s">
        <v>5</v>
      </c>
      <c r="C355" s="10" t="s">
        <v>10</v>
      </c>
      <c r="D355" s="104">
        <f t="shared" si="5"/>
        <v>1501.94</v>
      </c>
      <c r="E355" s="312">
        <v>1523.05</v>
      </c>
      <c r="F355" s="318"/>
    </row>
    <row r="356" spans="1:6" s="3" customFormat="1" x14ac:dyDescent="0.2">
      <c r="A356" s="12"/>
      <c r="B356" s="13" t="s">
        <v>6</v>
      </c>
      <c r="C356" s="10" t="s">
        <v>10</v>
      </c>
      <c r="D356" s="104">
        <f t="shared" si="5"/>
        <v>1481.02</v>
      </c>
      <c r="E356" s="312">
        <v>1501.94</v>
      </c>
      <c r="F356" s="318"/>
    </row>
    <row r="357" spans="1:6" s="3" customFormat="1" x14ac:dyDescent="0.2">
      <c r="A357" s="12"/>
      <c r="B357" s="13"/>
      <c r="C357" s="91"/>
      <c r="D357" s="88"/>
      <c r="E357" s="312">
        <v>1481.02</v>
      </c>
      <c r="F357" s="318"/>
    </row>
    <row r="358" spans="1:6" s="3" customFormat="1" x14ac:dyDescent="0.2">
      <c r="A358" s="8" t="s">
        <v>103</v>
      </c>
      <c r="B358" s="9"/>
      <c r="C358" s="89"/>
      <c r="D358" s="88"/>
      <c r="E358" s="312"/>
      <c r="F358" s="318"/>
    </row>
    <row r="359" spans="1:6" s="3" customFormat="1" x14ac:dyDescent="0.2">
      <c r="A359" s="12"/>
      <c r="B359" s="13" t="s">
        <v>0</v>
      </c>
      <c r="C359" s="10" t="s">
        <v>9</v>
      </c>
      <c r="D359" s="104">
        <f t="shared" si="5"/>
        <v>902314.86</v>
      </c>
      <c r="E359" s="312"/>
      <c r="F359" s="318"/>
    </row>
    <row r="360" spans="1:6" s="3" customFormat="1" x14ac:dyDescent="0.2">
      <c r="A360" s="12"/>
      <c r="B360" s="13" t="s">
        <v>2</v>
      </c>
      <c r="C360" s="10" t="s">
        <v>9</v>
      </c>
      <c r="D360" s="104">
        <f t="shared" si="5"/>
        <v>732829.15</v>
      </c>
      <c r="E360" s="312">
        <v>902314.86</v>
      </c>
      <c r="F360" s="318"/>
    </row>
    <row r="361" spans="1:6" s="3" customFormat="1" x14ac:dyDescent="0.2">
      <c r="A361" s="12"/>
      <c r="B361" s="13" t="s">
        <v>3</v>
      </c>
      <c r="C361" s="10" t="s">
        <v>10</v>
      </c>
      <c r="D361" s="104">
        <f t="shared" si="5"/>
        <v>573.94000000000005</v>
      </c>
      <c r="E361" s="312">
        <v>732829.15</v>
      </c>
      <c r="F361" s="318"/>
    </row>
    <row r="362" spans="1:6" s="3" customFormat="1" x14ac:dyDescent="0.2">
      <c r="A362" s="12"/>
      <c r="B362" s="19" t="s">
        <v>5</v>
      </c>
      <c r="C362" s="10" t="s">
        <v>10</v>
      </c>
      <c r="D362" s="104">
        <f t="shared" si="5"/>
        <v>565.98</v>
      </c>
      <c r="E362" s="312">
        <v>573.94000000000005</v>
      </c>
      <c r="F362" s="318"/>
    </row>
    <row r="363" spans="1:6" s="3" customFormat="1" x14ac:dyDescent="0.2">
      <c r="A363" s="12"/>
      <c r="B363" s="13" t="s">
        <v>6</v>
      </c>
      <c r="C363" s="10" t="s">
        <v>10</v>
      </c>
      <c r="D363" s="104">
        <f t="shared" si="5"/>
        <v>558.1</v>
      </c>
      <c r="E363" s="312">
        <v>565.98</v>
      </c>
      <c r="F363" s="318"/>
    </row>
    <row r="364" spans="1:6" s="3" customFormat="1" x14ac:dyDescent="0.2">
      <c r="A364" s="12"/>
      <c r="B364" s="13"/>
      <c r="C364" s="91"/>
      <c r="D364" s="88"/>
      <c r="E364" s="312">
        <v>558.1</v>
      </c>
      <c r="F364" s="318"/>
    </row>
    <row r="365" spans="1:6" s="3" customFormat="1" x14ac:dyDescent="0.2">
      <c r="A365" s="8" t="s">
        <v>104</v>
      </c>
      <c r="B365" s="9"/>
      <c r="C365" s="89"/>
      <c r="D365" s="88"/>
      <c r="E365" s="312"/>
      <c r="F365" s="318"/>
    </row>
    <row r="366" spans="1:6" s="3" customFormat="1" x14ac:dyDescent="0.2">
      <c r="A366" s="12"/>
      <c r="B366" s="13" t="s">
        <v>0</v>
      </c>
      <c r="C366" s="10" t="s">
        <v>9</v>
      </c>
      <c r="D366" s="104">
        <f t="shared" si="5"/>
        <v>228125.39</v>
      </c>
      <c r="E366" s="312"/>
      <c r="F366" s="318"/>
    </row>
    <row r="367" spans="1:6" s="3" customFormat="1" x14ac:dyDescent="0.2">
      <c r="A367" s="12"/>
      <c r="B367" s="13" t="s">
        <v>2</v>
      </c>
      <c r="C367" s="10" t="s">
        <v>9</v>
      </c>
      <c r="D367" s="104">
        <f t="shared" si="5"/>
        <v>185426.92</v>
      </c>
      <c r="E367" s="312">
        <v>228125.39</v>
      </c>
      <c r="F367" s="318"/>
    </row>
    <row r="368" spans="1:6" s="3" customFormat="1" x14ac:dyDescent="0.2">
      <c r="A368" s="12"/>
      <c r="B368" s="13" t="s">
        <v>3</v>
      </c>
      <c r="C368" s="10" t="s">
        <v>10</v>
      </c>
      <c r="D368" s="104">
        <f t="shared" si="5"/>
        <v>232.36</v>
      </c>
      <c r="E368" s="312">
        <v>185426.92</v>
      </c>
      <c r="F368" s="318"/>
    </row>
    <row r="369" spans="1:6" s="3" customFormat="1" x14ac:dyDescent="0.2">
      <c r="A369" s="12"/>
      <c r="B369" s="19" t="s">
        <v>5</v>
      </c>
      <c r="C369" s="10" t="s">
        <v>10</v>
      </c>
      <c r="D369" s="104">
        <f t="shared" si="5"/>
        <v>229.14</v>
      </c>
      <c r="E369" s="312">
        <v>232.36</v>
      </c>
      <c r="F369" s="318"/>
    </row>
    <row r="370" spans="1:6" s="3" customFormat="1" x14ac:dyDescent="0.2">
      <c r="A370" s="12"/>
      <c r="B370" s="13" t="s">
        <v>6</v>
      </c>
      <c r="C370" s="10" t="s">
        <v>10</v>
      </c>
      <c r="D370" s="104">
        <f t="shared" si="5"/>
        <v>225.95</v>
      </c>
      <c r="E370" s="312">
        <v>229.14</v>
      </c>
      <c r="F370" s="318"/>
    </row>
    <row r="371" spans="1:6" s="3" customFormat="1" x14ac:dyDescent="0.2">
      <c r="A371" s="12"/>
      <c r="B371" s="13"/>
      <c r="C371" s="83"/>
      <c r="D371" s="88"/>
      <c r="E371" s="312">
        <v>225.95</v>
      </c>
      <c r="F371" s="318"/>
    </row>
    <row r="372" spans="1:6" s="3" customFormat="1" x14ac:dyDescent="0.2">
      <c r="A372" s="8" t="s">
        <v>105</v>
      </c>
      <c r="B372" s="9"/>
      <c r="C372" s="83"/>
      <c r="D372" s="88"/>
      <c r="E372" s="312"/>
      <c r="F372" s="318"/>
    </row>
    <row r="373" spans="1:6" s="3" customFormat="1" x14ac:dyDescent="0.2">
      <c r="A373" s="12"/>
      <c r="B373" s="13" t="s">
        <v>0</v>
      </c>
      <c r="C373" s="10" t="s">
        <v>9</v>
      </c>
      <c r="D373" s="104">
        <f t="shared" si="5"/>
        <v>1216323</v>
      </c>
      <c r="E373" s="312"/>
      <c r="F373" s="318"/>
    </row>
    <row r="374" spans="1:6" s="3" customFormat="1" x14ac:dyDescent="0.2">
      <c r="A374" s="12"/>
      <c r="B374" s="13" t="s">
        <v>2</v>
      </c>
      <c r="C374" s="10" t="s">
        <v>9</v>
      </c>
      <c r="D374" s="104">
        <f t="shared" si="5"/>
        <v>985421.47</v>
      </c>
      <c r="E374" s="312">
        <v>1216323</v>
      </c>
      <c r="F374" s="318"/>
    </row>
    <row r="375" spans="1:6" s="3" customFormat="1" x14ac:dyDescent="0.2">
      <c r="A375" s="12"/>
      <c r="B375" s="13" t="s">
        <v>3</v>
      </c>
      <c r="C375" s="10" t="s">
        <v>10</v>
      </c>
      <c r="D375" s="104">
        <f t="shared" si="5"/>
        <v>1523.05</v>
      </c>
      <c r="E375" s="312">
        <v>985421.47</v>
      </c>
      <c r="F375" s="318"/>
    </row>
    <row r="376" spans="1:6" s="3" customFormat="1" x14ac:dyDescent="0.2">
      <c r="A376" s="12"/>
      <c r="B376" s="19" t="s">
        <v>5</v>
      </c>
      <c r="C376" s="10" t="s">
        <v>10</v>
      </c>
      <c r="D376" s="104">
        <f t="shared" si="5"/>
        <v>1501.94</v>
      </c>
      <c r="E376" s="312">
        <v>1523.05</v>
      </c>
      <c r="F376" s="318"/>
    </row>
    <row r="377" spans="1:6" s="3" customFormat="1" x14ac:dyDescent="0.2">
      <c r="A377" s="12"/>
      <c r="B377" s="13" t="s">
        <v>6</v>
      </c>
      <c r="C377" s="10" t="s">
        <v>10</v>
      </c>
      <c r="D377" s="104">
        <f t="shared" si="5"/>
        <v>1481.02</v>
      </c>
      <c r="E377" s="312">
        <v>1501.94</v>
      </c>
      <c r="F377" s="318"/>
    </row>
    <row r="378" spans="1:6" s="3" customFormat="1" x14ac:dyDescent="0.2">
      <c r="A378" s="12"/>
      <c r="B378" s="13"/>
      <c r="C378" s="83"/>
      <c r="D378" s="88"/>
      <c r="E378" s="312">
        <v>1481.02</v>
      </c>
      <c r="F378" s="318"/>
    </row>
    <row r="379" spans="1:6" s="3" customFormat="1" x14ac:dyDescent="0.2">
      <c r="A379" s="8" t="s">
        <v>106</v>
      </c>
      <c r="B379" s="9"/>
      <c r="C379" s="83"/>
      <c r="D379" s="88"/>
      <c r="E379" s="312"/>
      <c r="F379" s="318"/>
    </row>
    <row r="380" spans="1:6" s="3" customFormat="1" x14ac:dyDescent="0.2">
      <c r="A380" s="12"/>
      <c r="B380" s="13" t="s">
        <v>0</v>
      </c>
      <c r="C380" s="10" t="s">
        <v>9</v>
      </c>
      <c r="D380" s="104">
        <f t="shared" si="5"/>
        <v>902314.86</v>
      </c>
      <c r="E380" s="312"/>
      <c r="F380" s="318"/>
    </row>
    <row r="381" spans="1:6" s="3" customFormat="1" x14ac:dyDescent="0.2">
      <c r="A381" s="12"/>
      <c r="B381" s="13" t="s">
        <v>2</v>
      </c>
      <c r="C381" s="10" t="s">
        <v>9</v>
      </c>
      <c r="D381" s="104">
        <f t="shared" si="5"/>
        <v>732829.15</v>
      </c>
      <c r="E381" s="312">
        <v>902314.86</v>
      </c>
      <c r="F381" s="318"/>
    </row>
    <row r="382" spans="1:6" s="3" customFormat="1" x14ac:dyDescent="0.2">
      <c r="A382" s="12"/>
      <c r="B382" s="13" t="s">
        <v>3</v>
      </c>
      <c r="C382" s="10" t="s">
        <v>10</v>
      </c>
      <c r="D382" s="104">
        <f t="shared" ref="D382:D433" si="6">+E383</f>
        <v>573.94000000000005</v>
      </c>
      <c r="E382" s="312">
        <v>732829.15</v>
      </c>
      <c r="F382" s="318"/>
    </row>
    <row r="383" spans="1:6" s="3" customFormat="1" x14ac:dyDescent="0.2">
      <c r="A383" s="12"/>
      <c r="B383" s="19" t="s">
        <v>5</v>
      </c>
      <c r="C383" s="10" t="s">
        <v>10</v>
      </c>
      <c r="D383" s="104">
        <f t="shared" si="6"/>
        <v>565.98</v>
      </c>
      <c r="E383" s="312">
        <v>573.94000000000005</v>
      </c>
      <c r="F383" s="318"/>
    </row>
    <row r="384" spans="1:6" s="3" customFormat="1" x14ac:dyDescent="0.2">
      <c r="A384" s="12"/>
      <c r="B384" s="13" t="s">
        <v>6</v>
      </c>
      <c r="C384" s="10" t="s">
        <v>10</v>
      </c>
      <c r="D384" s="104">
        <f t="shared" si="6"/>
        <v>558.1</v>
      </c>
      <c r="E384" s="312">
        <v>565.98</v>
      </c>
      <c r="F384" s="318"/>
    </row>
    <row r="385" spans="1:6" s="3" customFormat="1" x14ac:dyDescent="0.2">
      <c r="A385" s="12"/>
      <c r="B385" s="13"/>
      <c r="C385" s="83"/>
      <c r="D385" s="88"/>
      <c r="E385" s="312">
        <v>558.1</v>
      </c>
      <c r="F385" s="318"/>
    </row>
    <row r="386" spans="1:6" s="3" customFormat="1" x14ac:dyDescent="0.2">
      <c r="A386" s="8" t="s">
        <v>107</v>
      </c>
      <c r="B386" s="9"/>
      <c r="C386" s="83"/>
      <c r="D386" s="88"/>
      <c r="E386" s="312"/>
      <c r="F386" s="318"/>
    </row>
    <row r="387" spans="1:6" s="3" customFormat="1" x14ac:dyDescent="0.2">
      <c r="A387" s="12"/>
      <c r="B387" s="13" t="s">
        <v>0</v>
      </c>
      <c r="C387" s="10" t="s">
        <v>9</v>
      </c>
      <c r="D387" s="104">
        <f>+E389</f>
        <v>228125.39</v>
      </c>
      <c r="E387" s="312"/>
      <c r="F387" s="318"/>
    </row>
    <row r="388" spans="1:6" s="3" customFormat="1" x14ac:dyDescent="0.2">
      <c r="A388" s="12"/>
      <c r="B388" s="13" t="s">
        <v>2</v>
      </c>
      <c r="C388" s="10" t="s">
        <v>9</v>
      </c>
      <c r="D388" s="104">
        <f>+E390</f>
        <v>185426.92</v>
      </c>
      <c r="E388" s="312"/>
      <c r="F388" s="318"/>
    </row>
    <row r="389" spans="1:6" s="3" customFormat="1" x14ac:dyDescent="0.2">
      <c r="A389" s="12"/>
      <c r="B389" s="13" t="s">
        <v>3</v>
      </c>
      <c r="C389" s="10" t="s">
        <v>10</v>
      </c>
      <c r="D389" s="104">
        <f>+E391</f>
        <v>232.36</v>
      </c>
      <c r="E389" s="312">
        <v>228125.39</v>
      </c>
      <c r="F389" s="318"/>
    </row>
    <row r="390" spans="1:6" s="3" customFormat="1" x14ac:dyDescent="0.2">
      <c r="A390" s="12"/>
      <c r="B390" s="19" t="s">
        <v>5</v>
      </c>
      <c r="C390" s="10" t="s">
        <v>10</v>
      </c>
      <c r="D390" s="104">
        <f>+E392</f>
        <v>229.14</v>
      </c>
      <c r="E390" s="312">
        <v>185426.92</v>
      </c>
      <c r="F390" s="318"/>
    </row>
    <row r="391" spans="1:6" s="3" customFormat="1" x14ac:dyDescent="0.2">
      <c r="A391" s="12"/>
      <c r="B391" s="13" t="s">
        <v>6</v>
      </c>
      <c r="C391" s="10" t="s">
        <v>10</v>
      </c>
      <c r="D391" s="104">
        <f>+E393</f>
        <v>225.95</v>
      </c>
      <c r="E391" s="312">
        <v>232.36</v>
      </c>
      <c r="F391" s="318"/>
    </row>
    <row r="392" spans="1:6" s="3" customFormat="1" x14ac:dyDescent="0.2">
      <c r="A392" s="12"/>
      <c r="B392" s="13"/>
      <c r="C392" s="83"/>
      <c r="E392" s="312">
        <v>229.14</v>
      </c>
      <c r="F392" s="318"/>
    </row>
    <row r="393" spans="1:6" s="3" customFormat="1" hidden="1" x14ac:dyDescent="0.2">
      <c r="A393" s="8" t="s">
        <v>108</v>
      </c>
      <c r="B393" s="9"/>
      <c r="C393" s="83"/>
      <c r="D393" s="88"/>
      <c r="E393" s="312">
        <v>225.95</v>
      </c>
      <c r="F393" s="318"/>
    </row>
    <row r="394" spans="1:6" s="3" customFormat="1" hidden="1" x14ac:dyDescent="0.2">
      <c r="A394" s="12"/>
      <c r="B394" s="13" t="s">
        <v>0</v>
      </c>
      <c r="C394" s="10" t="s">
        <v>9</v>
      </c>
      <c r="D394" s="104"/>
      <c r="E394" s="312"/>
      <c r="F394" s="318"/>
    </row>
    <row r="395" spans="1:6" s="3" customFormat="1" hidden="1" x14ac:dyDescent="0.2">
      <c r="A395" s="12"/>
      <c r="B395" s="13" t="s">
        <v>2</v>
      </c>
      <c r="C395" s="10" t="s">
        <v>9</v>
      </c>
      <c r="D395" s="104">
        <f t="shared" si="6"/>
        <v>1216323</v>
      </c>
      <c r="E395" s="312"/>
      <c r="F395" s="318"/>
    </row>
    <row r="396" spans="1:6" s="3" customFormat="1" hidden="1" x14ac:dyDescent="0.2">
      <c r="A396" s="12"/>
      <c r="B396" s="13" t="s">
        <v>3</v>
      </c>
      <c r="C396" s="10" t="s">
        <v>10</v>
      </c>
      <c r="D396" s="104">
        <f t="shared" si="6"/>
        <v>985421.47</v>
      </c>
      <c r="E396" s="312">
        <v>1216323</v>
      </c>
      <c r="F396" s="318"/>
    </row>
    <row r="397" spans="1:6" s="3" customFormat="1" hidden="1" x14ac:dyDescent="0.2">
      <c r="A397" s="12"/>
      <c r="B397" s="19" t="s">
        <v>5</v>
      </c>
      <c r="C397" s="10" t="s">
        <v>10</v>
      </c>
      <c r="D397" s="104">
        <f t="shared" si="6"/>
        <v>1523.05</v>
      </c>
      <c r="E397" s="312">
        <v>985421.47</v>
      </c>
      <c r="F397" s="318"/>
    </row>
    <row r="398" spans="1:6" s="3" customFormat="1" hidden="1" x14ac:dyDescent="0.2">
      <c r="A398" s="12"/>
      <c r="B398" s="13" t="s">
        <v>6</v>
      </c>
      <c r="C398" s="10" t="s">
        <v>10</v>
      </c>
      <c r="D398" s="104">
        <f t="shared" si="6"/>
        <v>1501.94</v>
      </c>
      <c r="E398" s="312">
        <v>1523.05</v>
      </c>
      <c r="F398" s="318"/>
    </row>
    <row r="399" spans="1:6" s="3" customFormat="1" hidden="1" x14ac:dyDescent="0.2">
      <c r="A399" s="12"/>
      <c r="B399" s="13"/>
      <c r="C399" s="83"/>
      <c r="D399" s="88">
        <f t="shared" si="6"/>
        <v>1481.02</v>
      </c>
      <c r="E399" s="312">
        <v>1501.94</v>
      </c>
      <c r="F399" s="318"/>
    </row>
    <row r="400" spans="1:6" s="3" customFormat="1" hidden="1" x14ac:dyDescent="0.2">
      <c r="A400" s="8" t="s">
        <v>109</v>
      </c>
      <c r="B400" s="9"/>
      <c r="C400" s="83"/>
      <c r="D400" s="88">
        <f t="shared" si="6"/>
        <v>0</v>
      </c>
      <c r="E400" s="312">
        <v>1481.02</v>
      </c>
      <c r="F400" s="318"/>
    </row>
    <row r="401" spans="1:6" s="3" customFormat="1" hidden="1" x14ac:dyDescent="0.2">
      <c r="A401" s="12"/>
      <c r="B401" s="13" t="s">
        <v>0</v>
      </c>
      <c r="C401" s="10" t="s">
        <v>9</v>
      </c>
      <c r="D401" s="104">
        <f t="shared" si="6"/>
        <v>0</v>
      </c>
      <c r="E401" s="312"/>
      <c r="F401" s="318"/>
    </row>
    <row r="402" spans="1:6" s="3" customFormat="1" hidden="1" x14ac:dyDescent="0.2">
      <c r="A402" s="12"/>
      <c r="B402" s="13" t="s">
        <v>2</v>
      </c>
      <c r="C402" s="10" t="s">
        <v>9</v>
      </c>
      <c r="D402" s="104">
        <f t="shared" si="6"/>
        <v>902314.86</v>
      </c>
      <c r="E402" s="312"/>
      <c r="F402" s="318"/>
    </row>
    <row r="403" spans="1:6" s="3" customFormat="1" hidden="1" x14ac:dyDescent="0.2">
      <c r="A403" s="12"/>
      <c r="B403" s="13" t="s">
        <v>3</v>
      </c>
      <c r="C403" s="10" t="s">
        <v>10</v>
      </c>
      <c r="D403" s="104">
        <f t="shared" si="6"/>
        <v>732829.15</v>
      </c>
      <c r="E403" s="312">
        <v>902314.86</v>
      </c>
      <c r="F403" s="318"/>
    </row>
    <row r="404" spans="1:6" s="3" customFormat="1" hidden="1" x14ac:dyDescent="0.2">
      <c r="A404" s="12"/>
      <c r="B404" s="19" t="s">
        <v>5</v>
      </c>
      <c r="C404" s="10" t="s">
        <v>10</v>
      </c>
      <c r="D404" s="104">
        <f t="shared" si="6"/>
        <v>573.94000000000005</v>
      </c>
      <c r="E404" s="312">
        <v>732829.15</v>
      </c>
      <c r="F404" s="318"/>
    </row>
    <row r="405" spans="1:6" s="3" customFormat="1" hidden="1" x14ac:dyDescent="0.2">
      <c r="A405" s="12"/>
      <c r="B405" s="13" t="s">
        <v>6</v>
      </c>
      <c r="C405" s="10" t="s">
        <v>10</v>
      </c>
      <c r="D405" s="104">
        <f t="shared" si="6"/>
        <v>565.98</v>
      </c>
      <c r="E405" s="312">
        <v>573.94000000000005</v>
      </c>
      <c r="F405" s="318"/>
    </row>
    <row r="406" spans="1:6" s="3" customFormat="1" hidden="1" x14ac:dyDescent="0.2">
      <c r="A406" s="12"/>
      <c r="B406" s="13"/>
      <c r="C406" s="83"/>
      <c r="D406" s="88">
        <f t="shared" si="6"/>
        <v>558.1</v>
      </c>
      <c r="E406" s="312">
        <v>565.98</v>
      </c>
      <c r="F406" s="318"/>
    </row>
    <row r="407" spans="1:6" s="3" customFormat="1" hidden="1" x14ac:dyDescent="0.2">
      <c r="A407" s="8" t="s">
        <v>110</v>
      </c>
      <c r="B407" s="9"/>
      <c r="C407" s="83"/>
      <c r="D407" s="88">
        <f t="shared" si="6"/>
        <v>0</v>
      </c>
      <c r="E407" s="312">
        <v>558.1</v>
      </c>
      <c r="F407" s="318"/>
    </row>
    <row r="408" spans="1:6" s="3" customFormat="1" hidden="1" x14ac:dyDescent="0.2">
      <c r="A408" s="12"/>
      <c r="B408" s="13" t="s">
        <v>0</v>
      </c>
      <c r="C408" s="10" t="s">
        <v>9</v>
      </c>
      <c r="D408" s="104">
        <f t="shared" si="6"/>
        <v>0</v>
      </c>
      <c r="E408" s="312"/>
      <c r="F408" s="318"/>
    </row>
    <row r="409" spans="1:6" s="3" customFormat="1" hidden="1" x14ac:dyDescent="0.2">
      <c r="A409" s="12"/>
      <c r="B409" s="13" t="s">
        <v>2</v>
      </c>
      <c r="C409" s="10" t="s">
        <v>9</v>
      </c>
      <c r="D409" s="104">
        <f t="shared" si="6"/>
        <v>228125.39</v>
      </c>
      <c r="E409" s="312"/>
      <c r="F409" s="318"/>
    </row>
    <row r="410" spans="1:6" s="3" customFormat="1" hidden="1" x14ac:dyDescent="0.2">
      <c r="A410" s="12"/>
      <c r="B410" s="13" t="s">
        <v>3</v>
      </c>
      <c r="C410" s="10" t="s">
        <v>10</v>
      </c>
      <c r="D410" s="104">
        <f t="shared" si="6"/>
        <v>185426.92</v>
      </c>
      <c r="E410" s="312">
        <v>228125.39</v>
      </c>
      <c r="F410" s="318"/>
    </row>
    <row r="411" spans="1:6" s="3" customFormat="1" hidden="1" x14ac:dyDescent="0.2">
      <c r="A411" s="12"/>
      <c r="B411" s="19" t="s">
        <v>5</v>
      </c>
      <c r="C411" s="10" t="s">
        <v>10</v>
      </c>
      <c r="D411" s="104">
        <f t="shared" si="6"/>
        <v>232.36</v>
      </c>
      <c r="E411" s="312">
        <v>185426.92</v>
      </c>
      <c r="F411" s="318"/>
    </row>
    <row r="412" spans="1:6" s="3" customFormat="1" hidden="1" x14ac:dyDescent="0.2">
      <c r="A412" s="12"/>
      <c r="B412" s="13" t="s">
        <v>6</v>
      </c>
      <c r="C412" s="10" t="s">
        <v>10</v>
      </c>
      <c r="D412" s="104">
        <f t="shared" si="6"/>
        <v>229.14</v>
      </c>
      <c r="E412" s="312">
        <v>232.36</v>
      </c>
      <c r="F412" s="318"/>
    </row>
    <row r="413" spans="1:6" s="3" customFormat="1" hidden="1" x14ac:dyDescent="0.2">
      <c r="A413" s="32"/>
      <c r="B413" s="33"/>
      <c r="C413" s="93"/>
      <c r="D413" s="88">
        <f t="shared" si="6"/>
        <v>225.95</v>
      </c>
      <c r="E413" s="312">
        <v>229.14</v>
      </c>
      <c r="F413" s="318"/>
    </row>
    <row r="414" spans="1:6" s="3" customFormat="1" hidden="1" x14ac:dyDescent="0.2">
      <c r="A414" s="28" t="s">
        <v>399</v>
      </c>
      <c r="B414" s="29"/>
      <c r="C414" s="93"/>
      <c r="D414" s="88">
        <f t="shared" si="6"/>
        <v>0</v>
      </c>
      <c r="E414" s="312">
        <v>225.95</v>
      </c>
      <c r="F414" s="318"/>
    </row>
    <row r="415" spans="1:6" s="3" customFormat="1" hidden="1" x14ac:dyDescent="0.2">
      <c r="A415" s="32"/>
      <c r="B415" s="33" t="s">
        <v>0</v>
      </c>
      <c r="C415" s="10" t="s">
        <v>9</v>
      </c>
      <c r="D415" s="104">
        <f t="shared" si="6"/>
        <v>0</v>
      </c>
      <c r="E415" s="312"/>
      <c r="F415" s="318"/>
    </row>
    <row r="416" spans="1:6" s="3" customFormat="1" hidden="1" x14ac:dyDescent="0.2">
      <c r="A416" s="32"/>
      <c r="B416" s="33" t="s">
        <v>2</v>
      </c>
      <c r="C416" s="10" t="s">
        <v>9</v>
      </c>
      <c r="D416" s="104">
        <f t="shared" si="6"/>
        <v>1216323</v>
      </c>
      <c r="E416" s="312"/>
      <c r="F416" s="318"/>
    </row>
    <row r="417" spans="1:6" s="3" customFormat="1" hidden="1" x14ac:dyDescent="0.2">
      <c r="A417" s="32"/>
      <c r="B417" s="33" t="s">
        <v>3</v>
      </c>
      <c r="C417" s="10" t="s">
        <v>10</v>
      </c>
      <c r="D417" s="104">
        <f t="shared" si="6"/>
        <v>985421.47</v>
      </c>
      <c r="E417" s="312">
        <v>1216323</v>
      </c>
      <c r="F417" s="318"/>
    </row>
    <row r="418" spans="1:6" s="3" customFormat="1" hidden="1" x14ac:dyDescent="0.2">
      <c r="A418" s="32"/>
      <c r="B418" s="36" t="s">
        <v>5</v>
      </c>
      <c r="C418" s="10" t="s">
        <v>10</v>
      </c>
      <c r="D418" s="104">
        <f t="shared" si="6"/>
        <v>1523.05</v>
      </c>
      <c r="E418" s="312">
        <v>985421.47</v>
      </c>
      <c r="F418" s="318"/>
    </row>
    <row r="419" spans="1:6" s="3" customFormat="1" hidden="1" x14ac:dyDescent="0.2">
      <c r="A419" s="32"/>
      <c r="B419" s="33" t="s">
        <v>6</v>
      </c>
      <c r="C419" s="10" t="s">
        <v>10</v>
      </c>
      <c r="D419" s="104">
        <f t="shared" si="6"/>
        <v>1501.94</v>
      </c>
      <c r="E419" s="312">
        <v>1523.05</v>
      </c>
      <c r="F419" s="318"/>
    </row>
    <row r="420" spans="1:6" s="3" customFormat="1" hidden="1" x14ac:dyDescent="0.2">
      <c r="A420" s="32"/>
      <c r="B420" s="33"/>
      <c r="C420" s="93"/>
      <c r="D420" s="88">
        <f t="shared" si="6"/>
        <v>1481.02</v>
      </c>
      <c r="E420" s="312">
        <v>1501.94</v>
      </c>
      <c r="F420" s="318"/>
    </row>
    <row r="421" spans="1:6" s="3" customFormat="1" hidden="1" x14ac:dyDescent="0.2">
      <c r="A421" s="28" t="s">
        <v>400</v>
      </c>
      <c r="B421" s="29"/>
      <c r="C421" s="93"/>
      <c r="D421" s="88">
        <f t="shared" si="6"/>
        <v>0</v>
      </c>
      <c r="E421" s="312">
        <v>1481.02</v>
      </c>
      <c r="F421" s="318"/>
    </row>
    <row r="422" spans="1:6" s="3" customFormat="1" hidden="1" x14ac:dyDescent="0.2">
      <c r="A422" s="32"/>
      <c r="B422" s="33" t="s">
        <v>0</v>
      </c>
      <c r="C422" s="10" t="s">
        <v>9</v>
      </c>
      <c r="D422" s="104">
        <f t="shared" si="6"/>
        <v>0</v>
      </c>
      <c r="E422" s="312"/>
      <c r="F422" s="318"/>
    </row>
    <row r="423" spans="1:6" s="3" customFormat="1" hidden="1" x14ac:dyDescent="0.2">
      <c r="A423" s="32"/>
      <c r="B423" s="33" t="s">
        <v>2</v>
      </c>
      <c r="C423" s="10" t="s">
        <v>9</v>
      </c>
      <c r="D423" s="104">
        <f t="shared" si="6"/>
        <v>902314.86</v>
      </c>
      <c r="E423" s="312"/>
      <c r="F423" s="318"/>
    </row>
    <row r="424" spans="1:6" s="3" customFormat="1" hidden="1" x14ac:dyDescent="0.2">
      <c r="A424" s="32"/>
      <c r="B424" s="33" t="s">
        <v>3</v>
      </c>
      <c r="C424" s="10" t="s">
        <v>10</v>
      </c>
      <c r="D424" s="104">
        <f t="shared" si="6"/>
        <v>732829.15</v>
      </c>
      <c r="E424" s="312">
        <v>902314.86</v>
      </c>
      <c r="F424" s="318"/>
    </row>
    <row r="425" spans="1:6" s="3" customFormat="1" hidden="1" x14ac:dyDescent="0.2">
      <c r="A425" s="32"/>
      <c r="B425" s="36" t="s">
        <v>5</v>
      </c>
      <c r="C425" s="10" t="s">
        <v>10</v>
      </c>
      <c r="D425" s="104">
        <f t="shared" si="6"/>
        <v>573.94000000000005</v>
      </c>
      <c r="E425" s="312">
        <v>732829.15</v>
      </c>
      <c r="F425" s="318"/>
    </row>
    <row r="426" spans="1:6" s="3" customFormat="1" hidden="1" x14ac:dyDescent="0.2">
      <c r="A426" s="32"/>
      <c r="B426" s="33" t="s">
        <v>6</v>
      </c>
      <c r="C426" s="10" t="s">
        <v>10</v>
      </c>
      <c r="D426" s="104">
        <f t="shared" si="6"/>
        <v>565.98</v>
      </c>
      <c r="E426" s="312">
        <v>573.94000000000005</v>
      </c>
      <c r="F426" s="318"/>
    </row>
    <row r="427" spans="1:6" s="3" customFormat="1" hidden="1" x14ac:dyDescent="0.2">
      <c r="A427" s="32"/>
      <c r="B427" s="33"/>
      <c r="C427" s="93"/>
      <c r="D427" s="88">
        <f t="shared" si="6"/>
        <v>558.1</v>
      </c>
      <c r="E427" s="312">
        <v>565.98</v>
      </c>
      <c r="F427" s="318"/>
    </row>
    <row r="428" spans="1:6" s="3" customFormat="1" hidden="1" x14ac:dyDescent="0.2">
      <c r="A428" s="28" t="s">
        <v>401</v>
      </c>
      <c r="B428" s="29"/>
      <c r="C428" s="93"/>
      <c r="D428" s="88">
        <f t="shared" si="6"/>
        <v>0</v>
      </c>
      <c r="E428" s="312">
        <v>558.1</v>
      </c>
      <c r="F428" s="318"/>
    </row>
    <row r="429" spans="1:6" s="3" customFormat="1" hidden="1" x14ac:dyDescent="0.2">
      <c r="A429" s="32"/>
      <c r="B429" s="33" t="s">
        <v>0</v>
      </c>
      <c r="C429" s="10" t="s">
        <v>9</v>
      </c>
      <c r="D429" s="104">
        <f t="shared" si="6"/>
        <v>0</v>
      </c>
      <c r="E429" s="312"/>
      <c r="F429" s="318"/>
    </row>
    <row r="430" spans="1:6" s="3" customFormat="1" hidden="1" x14ac:dyDescent="0.2">
      <c r="A430" s="32"/>
      <c r="B430" s="33" t="s">
        <v>2</v>
      </c>
      <c r="C430" s="10" t="s">
        <v>9</v>
      </c>
      <c r="D430" s="104">
        <f t="shared" si="6"/>
        <v>228125.39</v>
      </c>
      <c r="E430" s="312"/>
      <c r="F430" s="318"/>
    </row>
    <row r="431" spans="1:6" s="3" customFormat="1" hidden="1" x14ac:dyDescent="0.2">
      <c r="A431" s="32"/>
      <c r="B431" s="33" t="s">
        <v>3</v>
      </c>
      <c r="C431" s="10" t="s">
        <v>10</v>
      </c>
      <c r="D431" s="104">
        <f t="shared" si="6"/>
        <v>185426.92</v>
      </c>
      <c r="E431" s="312">
        <v>228125.39</v>
      </c>
      <c r="F431" s="318"/>
    </row>
    <row r="432" spans="1:6" s="3" customFormat="1" hidden="1" x14ac:dyDescent="0.2">
      <c r="A432" s="32"/>
      <c r="B432" s="36" t="s">
        <v>5</v>
      </c>
      <c r="C432" s="10" t="s">
        <v>10</v>
      </c>
      <c r="D432" s="104">
        <f t="shared" si="6"/>
        <v>232.36</v>
      </c>
      <c r="E432" s="312">
        <v>185426.92</v>
      </c>
      <c r="F432" s="318"/>
    </row>
    <row r="433" spans="1:6" s="3" customFormat="1" hidden="1" x14ac:dyDescent="0.2">
      <c r="A433" s="32"/>
      <c r="B433" s="33" t="s">
        <v>6</v>
      </c>
      <c r="C433" s="10" t="s">
        <v>10</v>
      </c>
      <c r="D433" s="104">
        <f t="shared" si="6"/>
        <v>229.14</v>
      </c>
      <c r="E433" s="312">
        <v>232.36</v>
      </c>
      <c r="F433" s="318"/>
    </row>
    <row r="434" spans="1:6" s="3" customFormat="1" hidden="1" x14ac:dyDescent="0.2">
      <c r="A434" s="87"/>
      <c r="B434" s="106"/>
      <c r="C434" s="53"/>
      <c r="D434" s="88"/>
      <c r="E434" s="312">
        <v>229.14</v>
      </c>
      <c r="F434" s="318"/>
    </row>
    <row r="435" spans="1:6" s="3" customFormat="1" hidden="1" x14ac:dyDescent="0.2">
      <c r="A435" s="87"/>
      <c r="B435" s="106"/>
      <c r="C435" s="53"/>
      <c r="D435" s="88"/>
      <c r="E435" s="312">
        <v>225.95</v>
      </c>
      <c r="F435" s="318"/>
    </row>
    <row r="436" spans="1:6" hidden="1" x14ac:dyDescent="0.2">
      <c r="A436" s="28" t="s">
        <v>130</v>
      </c>
      <c r="B436" s="70"/>
      <c r="C436" s="44"/>
      <c r="D436" s="146"/>
      <c r="E436" s="312"/>
      <c r="F436" s="318"/>
    </row>
    <row r="437" spans="1:6" hidden="1" x14ac:dyDescent="0.2">
      <c r="A437" s="32"/>
      <c r="B437" s="72" t="s">
        <v>12</v>
      </c>
      <c r="C437" s="108" t="s">
        <v>131</v>
      </c>
      <c r="D437" s="104">
        <v>186.12</v>
      </c>
      <c r="E437" s="313"/>
      <c r="F437" s="318"/>
    </row>
    <row r="438" spans="1:6" hidden="1" x14ac:dyDescent="0.2">
      <c r="A438" s="32"/>
      <c r="B438" s="72" t="s">
        <v>132</v>
      </c>
      <c r="C438" s="108" t="s">
        <v>131</v>
      </c>
      <c r="D438" s="104">
        <v>1126.8699999999999</v>
      </c>
      <c r="E438" s="313"/>
      <c r="F438" s="318"/>
    </row>
    <row r="439" spans="1:6" hidden="1" x14ac:dyDescent="0.2">
      <c r="A439" s="32"/>
      <c r="B439" s="72" t="s">
        <v>133</v>
      </c>
      <c r="C439" s="108" t="s">
        <v>131</v>
      </c>
      <c r="D439" s="104">
        <v>2476.87</v>
      </c>
      <c r="E439" s="313">
        <v>465.3</v>
      </c>
      <c r="F439" s="318"/>
    </row>
    <row r="440" spans="1:6" s="3" customFormat="1" hidden="1" x14ac:dyDescent="0.2">
      <c r="A440" s="32"/>
      <c r="B440" s="109"/>
      <c r="C440" s="108"/>
      <c r="D440" s="110"/>
      <c r="E440" s="313">
        <v>2817.18</v>
      </c>
      <c r="F440" s="318"/>
    </row>
    <row r="441" spans="1:6" hidden="1" x14ac:dyDescent="0.2">
      <c r="A441" s="28" t="s">
        <v>134</v>
      </c>
      <c r="B441" s="70"/>
      <c r="C441" s="111"/>
      <c r="D441" s="112"/>
      <c r="E441" s="313">
        <v>6192.18</v>
      </c>
      <c r="F441" s="318"/>
    </row>
    <row r="442" spans="1:6" hidden="1" x14ac:dyDescent="0.2">
      <c r="A442" s="28"/>
      <c r="B442" s="70" t="s">
        <v>135</v>
      </c>
      <c r="C442" s="111"/>
      <c r="D442" s="112"/>
      <c r="E442" s="313"/>
      <c r="F442" s="318"/>
    </row>
    <row r="443" spans="1:6" hidden="1" x14ac:dyDescent="0.2">
      <c r="A443" s="32"/>
      <c r="B443" s="72" t="s">
        <v>136</v>
      </c>
      <c r="C443" s="108" t="s">
        <v>131</v>
      </c>
      <c r="D443" s="104">
        <v>1348.72</v>
      </c>
      <c r="E443" s="313"/>
      <c r="F443" s="318"/>
    </row>
    <row r="444" spans="1:6" hidden="1" x14ac:dyDescent="0.2">
      <c r="A444" s="32"/>
      <c r="B444" s="72" t="s">
        <v>137</v>
      </c>
      <c r="C444" s="108" t="s">
        <v>131</v>
      </c>
      <c r="D444" s="104">
        <v>3019.9</v>
      </c>
      <c r="E444" s="313"/>
      <c r="F444" s="318"/>
    </row>
    <row r="445" spans="1:6" hidden="1" x14ac:dyDescent="0.2">
      <c r="A445" s="32"/>
      <c r="B445" s="72" t="s">
        <v>138</v>
      </c>
      <c r="C445" s="108" t="s">
        <v>131</v>
      </c>
      <c r="D445" s="104">
        <v>1839.85</v>
      </c>
      <c r="E445" s="313">
        <v>3371.8</v>
      </c>
      <c r="F445" s="318"/>
    </row>
    <row r="446" spans="1:6" hidden="1" x14ac:dyDescent="0.2">
      <c r="A446" s="32"/>
      <c r="B446" s="72" t="s">
        <v>139</v>
      </c>
      <c r="C446" s="108" t="s">
        <v>131</v>
      </c>
      <c r="D446" s="104">
        <v>4616.9799999999996</v>
      </c>
      <c r="E446" s="313">
        <v>7549.75</v>
      </c>
      <c r="F446" s="318"/>
    </row>
    <row r="447" spans="1:6" s="3" customFormat="1" hidden="1" x14ac:dyDescent="0.2">
      <c r="A447" s="32"/>
      <c r="B447" s="72"/>
      <c r="C447" s="108"/>
      <c r="D447" s="110"/>
      <c r="E447" s="313">
        <v>4599.6099999999997</v>
      </c>
      <c r="F447" s="318"/>
    </row>
    <row r="448" spans="1:6" hidden="1" x14ac:dyDescent="0.2">
      <c r="A448" s="28"/>
      <c r="B448" s="70" t="s">
        <v>140</v>
      </c>
      <c r="C448" s="111"/>
      <c r="D448" s="112"/>
      <c r="E448" s="313">
        <v>11542.46</v>
      </c>
      <c r="F448" s="318"/>
    </row>
    <row r="449" spans="1:10" hidden="1" x14ac:dyDescent="0.2">
      <c r="A449" s="32"/>
      <c r="B449" s="72" t="s">
        <v>136</v>
      </c>
      <c r="C449" s="108" t="s">
        <v>131</v>
      </c>
      <c r="D449" s="104">
        <v>1701.12</v>
      </c>
      <c r="E449" s="313"/>
      <c r="F449" s="318"/>
    </row>
    <row r="450" spans="1:10" hidden="1" x14ac:dyDescent="0.2">
      <c r="A450" s="32"/>
      <c r="B450" s="72" t="s">
        <v>137</v>
      </c>
      <c r="C450" s="108" t="s">
        <v>131</v>
      </c>
      <c r="D450" s="104">
        <v>5473.3</v>
      </c>
      <c r="E450" s="313"/>
      <c r="F450" s="318"/>
    </row>
    <row r="451" spans="1:10" hidden="1" x14ac:dyDescent="0.2">
      <c r="A451" s="32"/>
      <c r="B451" s="72" t="s">
        <v>138</v>
      </c>
      <c r="C451" s="108" t="s">
        <v>131</v>
      </c>
      <c r="D451" s="104">
        <v>2997.06</v>
      </c>
      <c r="E451" s="313">
        <v>4252.79</v>
      </c>
      <c r="F451" s="318"/>
    </row>
    <row r="452" spans="1:10" hidden="1" x14ac:dyDescent="0.2">
      <c r="A452" s="32"/>
      <c r="B452" s="72" t="s">
        <v>139</v>
      </c>
      <c r="C452" s="108" t="s">
        <v>131</v>
      </c>
      <c r="D452" s="104">
        <v>5658.59</v>
      </c>
      <c r="E452" s="313">
        <v>13683.25</v>
      </c>
      <c r="F452" s="318"/>
    </row>
    <row r="453" spans="1:10" s="3" customFormat="1" ht="15" hidden="1" thickBot="1" x14ac:dyDescent="0.25">
      <c r="A453" s="113"/>
      <c r="B453" s="114"/>
      <c r="C453" s="47"/>
      <c r="D453" s="115"/>
      <c r="E453" s="313">
        <v>7492.64</v>
      </c>
      <c r="F453" s="318"/>
    </row>
    <row r="454" spans="1:10" s="3" customFormat="1" hidden="1" x14ac:dyDescent="0.2">
      <c r="A454" s="116"/>
      <c r="B454" s="117"/>
      <c r="C454" s="118"/>
      <c r="D454" s="119"/>
      <c r="E454" s="313">
        <v>14146.47</v>
      </c>
      <c r="F454" s="318"/>
    </row>
    <row r="455" spans="1:10" hidden="1" x14ac:dyDescent="0.2">
      <c r="A455" s="120" t="s">
        <v>141</v>
      </c>
      <c r="B455" s="121"/>
      <c r="C455" s="122"/>
      <c r="D455" s="95"/>
      <c r="E455" s="313"/>
      <c r="F455" s="318"/>
    </row>
    <row r="456" spans="1:10" hidden="1" x14ac:dyDescent="0.2">
      <c r="A456" s="123"/>
      <c r="B456" s="124" t="s">
        <v>142</v>
      </c>
      <c r="C456" s="122"/>
      <c r="D456" s="95"/>
      <c r="E456" s="313"/>
      <c r="F456" s="318"/>
    </row>
    <row r="457" spans="1:10" hidden="1" x14ac:dyDescent="0.2">
      <c r="A457" s="123"/>
      <c r="B457" s="125" t="s">
        <v>143</v>
      </c>
      <c r="C457" s="122" t="s">
        <v>131</v>
      </c>
      <c r="D457" s="104">
        <v>202.76</v>
      </c>
      <c r="E457" s="313"/>
      <c r="F457" s="318"/>
    </row>
    <row r="458" spans="1:10" hidden="1" x14ac:dyDescent="0.2">
      <c r="A458" s="123"/>
      <c r="B458" s="125" t="s">
        <v>144</v>
      </c>
      <c r="C458" s="122" t="s">
        <v>131</v>
      </c>
      <c r="D458" s="104">
        <v>253.46</v>
      </c>
      <c r="E458" s="313"/>
      <c r="F458" s="318"/>
    </row>
    <row r="459" spans="1:10" hidden="1" x14ac:dyDescent="0.2">
      <c r="A459" s="123"/>
      <c r="B459" s="124" t="s">
        <v>145</v>
      </c>
      <c r="C459" s="122"/>
      <c r="D459" s="95"/>
      <c r="E459" s="313"/>
      <c r="F459" s="318"/>
    </row>
    <row r="460" spans="1:10" hidden="1" x14ac:dyDescent="0.2">
      <c r="A460" s="123"/>
      <c r="B460" s="125" t="s">
        <v>143</v>
      </c>
      <c r="C460" s="122" t="s">
        <v>131</v>
      </c>
      <c r="D460" s="104">
        <v>304.12</v>
      </c>
      <c r="E460" s="313"/>
      <c r="F460" s="318"/>
    </row>
    <row r="461" spans="1:10" hidden="1" x14ac:dyDescent="0.2">
      <c r="A461" s="123"/>
      <c r="B461" s="125" t="s">
        <v>144</v>
      </c>
      <c r="C461" s="122" t="s">
        <v>131</v>
      </c>
      <c r="D461" s="104">
        <v>456.21</v>
      </c>
      <c r="E461" s="313"/>
      <c r="F461" s="318"/>
    </row>
    <row r="462" spans="1:10" hidden="1" x14ac:dyDescent="0.2">
      <c r="A462" s="123"/>
      <c r="B462" s="125" t="s">
        <v>146</v>
      </c>
      <c r="C462" s="122" t="s">
        <v>131</v>
      </c>
      <c r="D462" s="104">
        <v>1126.42</v>
      </c>
      <c r="E462" s="313"/>
      <c r="F462" s="318"/>
    </row>
    <row r="463" spans="1:10" hidden="1" x14ac:dyDescent="0.2">
      <c r="A463" s="123"/>
      <c r="B463" s="125" t="s">
        <v>147</v>
      </c>
      <c r="C463" s="122" t="s">
        <v>131</v>
      </c>
      <c r="D463" s="104">
        <v>1520.68</v>
      </c>
      <c r="E463" s="313"/>
      <c r="F463" s="318"/>
    </row>
    <row r="464" spans="1:10" s="3" customFormat="1" ht="15" hidden="1" thickBot="1" x14ac:dyDescent="0.25">
      <c r="A464" s="113"/>
      <c r="B464" s="126"/>
      <c r="C464" s="23"/>
      <c r="D464" s="22"/>
      <c r="E464" s="313"/>
      <c r="F464" s="318"/>
      <c r="G464" s="128"/>
      <c r="H464" s="129"/>
      <c r="I464" s="130"/>
      <c r="J464" s="127"/>
    </row>
    <row r="465" spans="1:10" s="3" customFormat="1" hidden="1" x14ac:dyDescent="0.2">
      <c r="A465" s="131"/>
      <c r="B465" s="117"/>
      <c r="C465" s="118"/>
      <c r="D465" s="132"/>
      <c r="E465" s="313"/>
      <c r="F465" s="318"/>
      <c r="G465" s="129"/>
      <c r="H465" s="129"/>
      <c r="I465" s="133"/>
      <c r="J465" s="134"/>
    </row>
    <row r="466" spans="1:10" hidden="1" x14ac:dyDescent="0.2">
      <c r="A466" s="135" t="s">
        <v>148</v>
      </c>
      <c r="B466" s="121"/>
      <c r="C466" s="122"/>
      <c r="D466" s="112"/>
      <c r="E466" s="313"/>
      <c r="F466" s="318"/>
      <c r="G466" s="129"/>
      <c r="H466" s="129"/>
      <c r="I466" s="133"/>
      <c r="J466" s="134"/>
    </row>
    <row r="467" spans="1:10" hidden="1" x14ac:dyDescent="0.2">
      <c r="A467" s="136"/>
      <c r="B467" s="106" t="s">
        <v>149</v>
      </c>
      <c r="C467" s="53" t="s">
        <v>4</v>
      </c>
      <c r="D467" s="148">
        <f>D9*10</f>
        <v>82.338000000000008</v>
      </c>
      <c r="E467" s="313"/>
      <c r="F467" s="318"/>
    </row>
    <row r="468" spans="1:10" hidden="1" x14ac:dyDescent="0.2">
      <c r="A468" s="136"/>
      <c r="B468" s="106" t="s">
        <v>150</v>
      </c>
      <c r="C468" s="53" t="s">
        <v>4</v>
      </c>
      <c r="D468" s="148">
        <f>D51*46</f>
        <v>462.74619999999999</v>
      </c>
      <c r="E468" s="313"/>
      <c r="F468" s="318"/>
    </row>
    <row r="469" spans="1:10" s="3" customFormat="1" ht="15" hidden="1" thickBot="1" x14ac:dyDescent="0.25">
      <c r="A469" s="138"/>
      <c r="B469" s="126"/>
      <c r="C469" s="23"/>
      <c r="D469" s="22"/>
      <c r="E469" s="313"/>
      <c r="F469" s="318"/>
    </row>
    <row r="470" spans="1:10" s="3" customFormat="1" hidden="1" x14ac:dyDescent="0.2">
      <c r="A470" s="116"/>
      <c r="B470" s="139"/>
      <c r="C470" s="7"/>
      <c r="D470" s="140"/>
      <c r="E470" s="313"/>
      <c r="F470" s="318"/>
    </row>
    <row r="471" spans="1:10" hidden="1" x14ac:dyDescent="0.2">
      <c r="A471" s="141" t="s">
        <v>151</v>
      </c>
      <c r="B471" s="106"/>
      <c r="C471" s="53"/>
      <c r="D471" s="137"/>
      <c r="E471" s="313"/>
      <c r="F471" s="318"/>
    </row>
    <row r="472" spans="1:10" hidden="1" x14ac:dyDescent="0.2">
      <c r="A472" s="136"/>
      <c r="B472" s="106" t="s">
        <v>152</v>
      </c>
      <c r="C472" s="53" t="s">
        <v>153</v>
      </c>
      <c r="D472" s="137">
        <v>0.90900369999999986</v>
      </c>
      <c r="E472" s="313"/>
      <c r="F472" s="318"/>
    </row>
    <row r="473" spans="1:10" hidden="1" x14ac:dyDescent="0.2">
      <c r="A473" s="136"/>
      <c r="B473" s="106" t="s">
        <v>152</v>
      </c>
      <c r="C473" s="53" t="s">
        <v>153</v>
      </c>
      <c r="D473" s="137">
        <v>0.90900369999999986</v>
      </c>
      <c r="E473" s="313"/>
      <c r="F473" s="318"/>
    </row>
    <row r="474" spans="1:10" hidden="1" x14ac:dyDescent="0.2">
      <c r="A474" s="136"/>
      <c r="B474" s="106" t="s">
        <v>152</v>
      </c>
      <c r="C474" s="53" t="s">
        <v>153</v>
      </c>
      <c r="D474" s="137">
        <v>0.90900369999999986</v>
      </c>
      <c r="E474" s="313"/>
      <c r="F474" s="318"/>
    </row>
    <row r="475" spans="1:10" s="3" customFormat="1" ht="13.5" thickBot="1" x14ac:dyDescent="0.25">
      <c r="A475" s="138"/>
      <c r="B475" s="126"/>
      <c r="C475" s="23"/>
      <c r="D475" s="22"/>
      <c r="E475" s="313"/>
      <c r="F475" s="315"/>
    </row>
    <row r="478" spans="1:10" x14ac:dyDescent="0.2">
      <c r="A478" s="488" t="s">
        <v>429</v>
      </c>
      <c r="B478" s="489"/>
      <c r="C478" s="489"/>
      <c r="D478" s="489"/>
    </row>
    <row r="479" spans="1:10" ht="67.150000000000006" customHeight="1" x14ac:dyDescent="0.2">
      <c r="A479" s="489"/>
      <c r="B479" s="489"/>
      <c r="C479" s="489"/>
      <c r="D479" s="48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2" manualBreakCount="2">
    <brk id="127" max="3" man="1"/>
    <brk id="258" max="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212C-CF03-4D97-8DCF-E45CA1FDEB87}">
  <sheetPr>
    <tabColor rgb="FF0070C0"/>
    <pageSetUpPr fitToPage="1"/>
  </sheetPr>
  <dimension ref="A1:M504"/>
  <sheetViews>
    <sheetView showGridLines="0" view="pageBreakPreview" topLeftCell="A68" zoomScale="70" zoomScaleNormal="100" zoomScaleSheetLayoutView="70" workbookViewId="0">
      <selection activeCell="A76" sqref="A76:D76"/>
    </sheetView>
  </sheetViews>
  <sheetFormatPr baseColWidth="10" defaultColWidth="11.42578125" defaultRowHeight="14.25" x14ac:dyDescent="0.2"/>
  <cols>
    <col min="1" max="1" width="17.140625" style="2" customWidth="1"/>
    <col min="2" max="2" width="49.710937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433</v>
      </c>
      <c r="B1" s="479"/>
      <c r="C1" s="479"/>
      <c r="D1" s="479"/>
    </row>
    <row r="2" spans="1:6" x14ac:dyDescent="0.2">
      <c r="A2" s="460" t="str">
        <f>+'ANEXO 93 N3 Y NR800 RDLP'!A2:D2</f>
        <v>CUADRO TARIFARIO DE REFERENCIA ÁREA RÍO DE LA PLATA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1968.78</v>
      </c>
      <c r="E8" s="16"/>
    </row>
    <row r="9" spans="1:6" x14ac:dyDescent="0.2">
      <c r="A9" s="12"/>
      <c r="B9" s="13" t="s">
        <v>2</v>
      </c>
      <c r="C9" s="14" t="s">
        <v>1</v>
      </c>
      <c r="D9" s="15">
        <v>985.42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16.676600000000001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16.6736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16.666499999999999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1580.63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732.83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15.0932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15.0909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15.0844</v>
      </c>
      <c r="E19" s="16"/>
    </row>
    <row r="20" spans="1:7" ht="11.45" customHeight="1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200">
        <v>880.25</v>
      </c>
    </row>
    <row r="23" spans="1:7" x14ac:dyDescent="0.2">
      <c r="A23" s="12"/>
      <c r="B23" s="54" t="s">
        <v>2</v>
      </c>
      <c r="C23" s="14" t="s">
        <v>1</v>
      </c>
      <c r="D23" s="200">
        <v>185.43</v>
      </c>
    </row>
    <row r="24" spans="1:7" x14ac:dyDescent="0.2">
      <c r="A24" s="12"/>
      <c r="B24" s="54" t="s">
        <v>3</v>
      </c>
      <c r="C24" s="10" t="s">
        <v>4</v>
      </c>
      <c r="D24" s="201">
        <v>14.232200000000001</v>
      </c>
    </row>
    <row r="25" spans="1:7" x14ac:dyDescent="0.2">
      <c r="A25" s="12"/>
      <c r="B25" s="64" t="s">
        <v>5</v>
      </c>
      <c r="C25" s="10" t="s">
        <v>4</v>
      </c>
      <c r="D25" s="201">
        <v>14.226000000000001</v>
      </c>
    </row>
    <row r="26" spans="1:7" x14ac:dyDescent="0.2">
      <c r="A26" s="12"/>
      <c r="B26" s="54" t="s">
        <v>6</v>
      </c>
      <c r="C26" s="10" t="s">
        <v>4</v>
      </c>
      <c r="D26" s="201">
        <v>14.219900000000001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1968.78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985.42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16.3855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16.378399999999999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16.371300000000002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1580.63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732.83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14.802099999999999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14.7957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14.789199999999999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200">
        <v>880.25</v>
      </c>
    </row>
    <row r="47" spans="1:5" x14ac:dyDescent="0.2">
      <c r="A47" s="32"/>
      <c r="B47" s="33" t="s">
        <v>2</v>
      </c>
      <c r="C47" s="96" t="s">
        <v>1</v>
      </c>
      <c r="D47" s="200">
        <v>185.43</v>
      </c>
    </row>
    <row r="48" spans="1:5" x14ac:dyDescent="0.2">
      <c r="A48" s="32"/>
      <c r="B48" s="33" t="s">
        <v>3</v>
      </c>
      <c r="C48" s="93" t="s">
        <v>4</v>
      </c>
      <c r="D48" s="201">
        <v>14.232200000000001</v>
      </c>
    </row>
    <row r="49" spans="1:5" x14ac:dyDescent="0.2">
      <c r="A49" s="32"/>
      <c r="B49" s="36" t="s">
        <v>5</v>
      </c>
      <c r="C49" s="93" t="s">
        <v>4</v>
      </c>
      <c r="D49" s="201">
        <v>14.226000000000001</v>
      </c>
    </row>
    <row r="50" spans="1:5" x14ac:dyDescent="0.2">
      <c r="A50" s="32"/>
      <c r="B50" s="33" t="s">
        <v>6</v>
      </c>
      <c r="C50" s="93" t="s">
        <v>4</v>
      </c>
      <c r="D50" s="201">
        <v>14.219900000000001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1333640.82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985421.47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2540.9088000000002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2539.8076000000001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2538.7064999999998</v>
      </c>
      <c r="E60" s="16"/>
    </row>
    <row r="61" spans="1:5" s="3" customFormat="1" ht="7.1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945491.27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732829.15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957.50369999999998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957.08870000000002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956.67380000000003</v>
      </c>
      <c r="E67" s="16"/>
    </row>
    <row r="68" spans="1:13" ht="7.1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202">
        <v>245116.16</v>
      </c>
    </row>
    <row r="71" spans="1:13" x14ac:dyDescent="0.2">
      <c r="A71" s="12"/>
      <c r="B71" s="54" t="s">
        <v>2</v>
      </c>
      <c r="C71" s="10" t="s">
        <v>9</v>
      </c>
      <c r="D71" s="202">
        <v>185426.92</v>
      </c>
    </row>
    <row r="72" spans="1:13" x14ac:dyDescent="0.2">
      <c r="A72" s="12"/>
      <c r="B72" s="54" t="s">
        <v>3</v>
      </c>
      <c r="C72" s="10" t="s">
        <v>10</v>
      </c>
      <c r="D72" s="202">
        <v>387.64800000000002</v>
      </c>
    </row>
    <row r="73" spans="1:13" x14ac:dyDescent="0.2">
      <c r="A73" s="12"/>
      <c r="B73" s="64" t="s">
        <v>5</v>
      </c>
      <c r="C73" s="10" t="s">
        <v>10</v>
      </c>
      <c r="D73" s="202">
        <v>387.48</v>
      </c>
    </row>
    <row r="74" spans="1:13" x14ac:dyDescent="0.2">
      <c r="A74" s="12"/>
      <c r="B74" s="54" t="s">
        <v>6</v>
      </c>
      <c r="C74" s="10" t="s">
        <v>10</v>
      </c>
      <c r="D74" s="202">
        <v>387.31200000000001</v>
      </c>
    </row>
    <row r="75" spans="1:13" s="3" customFormat="1" ht="13.5" customHeight="1" x14ac:dyDescent="0.2">
      <c r="A75" s="32"/>
      <c r="B75" s="322"/>
      <c r="C75" s="122"/>
      <c r="D75" s="122"/>
      <c r="E75" s="16"/>
    </row>
    <row r="76" spans="1:13" x14ac:dyDescent="0.2">
      <c r="A76" s="8" t="s">
        <v>114</v>
      </c>
      <c r="B76" s="9"/>
      <c r="C76" s="48"/>
      <c r="D76" s="15"/>
      <c r="E76" s="16"/>
      <c r="F76" s="49"/>
      <c r="G76" s="49"/>
      <c r="H76" s="49"/>
      <c r="I76" s="49"/>
      <c r="J76" s="49"/>
      <c r="K76" s="49"/>
      <c r="L76" s="49"/>
      <c r="M76" s="49"/>
    </row>
    <row r="77" spans="1:13" x14ac:dyDescent="0.2">
      <c r="A77" s="12"/>
      <c r="B77" s="13" t="s">
        <v>0</v>
      </c>
      <c r="C77" s="10" t="s">
        <v>9</v>
      </c>
      <c r="D77" s="15">
        <v>1333640.82</v>
      </c>
      <c r="E77" s="16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12"/>
      <c r="B78" s="13" t="s">
        <v>2</v>
      </c>
      <c r="C78" s="10" t="s">
        <v>9</v>
      </c>
      <c r="D78" s="15">
        <v>985421.47</v>
      </c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3</v>
      </c>
      <c r="C79" s="10" t="s">
        <v>10</v>
      </c>
      <c r="D79" s="15">
        <v>2540.91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9" t="s">
        <v>5</v>
      </c>
      <c r="C80" s="10" t="s">
        <v>10</v>
      </c>
      <c r="D80" s="15">
        <v>2539.81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6</v>
      </c>
      <c r="C81" s="10" t="s">
        <v>10</v>
      </c>
      <c r="D81" s="15">
        <v>2538.71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ht="8.4499999999999993" customHeight="1" x14ac:dyDescent="0.2">
      <c r="A82" s="12"/>
      <c r="B82" s="13"/>
      <c r="C82" s="50"/>
      <c r="D82" s="27"/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8" t="s">
        <v>115</v>
      </c>
      <c r="B83" s="9"/>
      <c r="C83" s="50"/>
      <c r="D83" s="15"/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 t="s">
        <v>0</v>
      </c>
      <c r="C84" s="10" t="s">
        <v>9</v>
      </c>
      <c r="D84" s="15">
        <v>945491.27</v>
      </c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12"/>
      <c r="B85" s="13" t="s">
        <v>2</v>
      </c>
      <c r="C85" s="10" t="s">
        <v>9</v>
      </c>
      <c r="D85" s="15">
        <v>732829.15</v>
      </c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3</v>
      </c>
      <c r="C86" s="10" t="s">
        <v>10</v>
      </c>
      <c r="D86" s="15">
        <v>957.5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9" t="s">
        <v>5</v>
      </c>
      <c r="C87" s="10" t="s">
        <v>10</v>
      </c>
      <c r="D87" s="15">
        <v>957.09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6</v>
      </c>
      <c r="C88" s="10" t="s">
        <v>10</v>
      </c>
      <c r="D88" s="15">
        <v>956.67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ht="7.15" customHeight="1" x14ac:dyDescent="0.2">
      <c r="A89" s="12"/>
      <c r="B89" s="54"/>
      <c r="C89" s="10"/>
      <c r="D89" s="104"/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28" t="s">
        <v>127</v>
      </c>
      <c r="B90" s="52"/>
      <c r="C90" s="50"/>
      <c r="D90" s="104"/>
    </row>
    <row r="91" spans="1:13" x14ac:dyDescent="0.2">
      <c r="A91" s="12"/>
      <c r="B91" s="54" t="s">
        <v>0</v>
      </c>
      <c r="C91" s="10" t="s">
        <v>9</v>
      </c>
      <c r="D91" s="202">
        <v>245116.16</v>
      </c>
    </row>
    <row r="92" spans="1:13" x14ac:dyDescent="0.2">
      <c r="A92" s="12"/>
      <c r="B92" s="54" t="s">
        <v>2</v>
      </c>
      <c r="C92" s="10" t="s">
        <v>9</v>
      </c>
      <c r="D92" s="202">
        <v>185426.92</v>
      </c>
    </row>
    <row r="93" spans="1:13" x14ac:dyDescent="0.2">
      <c r="A93" s="12"/>
      <c r="B93" s="54" t="s">
        <v>3</v>
      </c>
      <c r="C93" s="10" t="s">
        <v>10</v>
      </c>
      <c r="D93" s="202">
        <v>387.65</v>
      </c>
    </row>
    <row r="94" spans="1:13" x14ac:dyDescent="0.2">
      <c r="A94" s="12"/>
      <c r="B94" s="64" t="s">
        <v>5</v>
      </c>
      <c r="C94" s="10" t="s">
        <v>10</v>
      </c>
      <c r="D94" s="202">
        <v>387.48</v>
      </c>
    </row>
    <row r="95" spans="1:13" x14ac:dyDescent="0.2">
      <c r="A95" s="12"/>
      <c r="B95" s="54" t="s">
        <v>6</v>
      </c>
      <c r="C95" s="10" t="s">
        <v>10</v>
      </c>
      <c r="D95" s="202">
        <v>387.31</v>
      </c>
    </row>
    <row r="96" spans="1:13" ht="15" thickBot="1" x14ac:dyDescent="0.25">
      <c r="A96" s="21"/>
      <c r="B96" s="22"/>
      <c r="C96" s="23"/>
      <c r="D96" s="23"/>
      <c r="E96" s="16"/>
      <c r="F96" s="49"/>
      <c r="G96" s="49"/>
      <c r="H96" s="49"/>
      <c r="I96" s="49"/>
      <c r="J96" s="49"/>
      <c r="K96" s="49"/>
      <c r="L96" s="49"/>
      <c r="M96" s="49"/>
    </row>
    <row r="97" spans="5:5" x14ac:dyDescent="0.2">
      <c r="E97" s="16"/>
    </row>
    <row r="98" spans="5:5" x14ac:dyDescent="0.2">
      <c r="E98" s="16"/>
    </row>
    <row r="99" spans="5:5" x14ac:dyDescent="0.2">
      <c r="E99" s="16"/>
    </row>
    <row r="100" spans="5:5" x14ac:dyDescent="0.2">
      <c r="E100" s="16"/>
    </row>
    <row r="101" spans="5:5" x14ac:dyDescent="0.2">
      <c r="E101" s="16"/>
    </row>
    <row r="102" spans="5:5" x14ac:dyDescent="0.2">
      <c r="E102" s="16"/>
    </row>
    <row r="103" spans="5:5" x14ac:dyDescent="0.2">
      <c r="E103" s="16"/>
    </row>
    <row r="104" spans="5:5" x14ac:dyDescent="0.2">
      <c r="E104" s="16"/>
    </row>
    <row r="105" spans="5:5" x14ac:dyDescent="0.2">
      <c r="E105" s="16"/>
    </row>
    <row r="106" spans="5:5" x14ac:dyDescent="0.2">
      <c r="E106" s="16"/>
    </row>
    <row r="107" spans="5:5" x14ac:dyDescent="0.2">
      <c r="E107" s="16"/>
    </row>
    <row r="108" spans="5:5" x14ac:dyDescent="0.2">
      <c r="E108" s="16"/>
    </row>
    <row r="109" spans="5:5" x14ac:dyDescent="0.2">
      <c r="E109" s="16"/>
    </row>
    <row r="110" spans="5:5" x14ac:dyDescent="0.2">
      <c r="E110" s="16"/>
    </row>
    <row r="111" spans="5:5" x14ac:dyDescent="0.2">
      <c r="E111" s="16"/>
    </row>
    <row r="112" spans="5:5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6" orientation="portrait" r:id="rId1"/>
  <headerFooter>
    <oddFooter>Página &amp;P</oddFooter>
  </headerFooter>
  <rowBreaks count="1" manualBreakCount="1">
    <brk id="75" max="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H474"/>
  <sheetViews>
    <sheetView showGridLines="0" view="pageBreakPreview" topLeftCell="A291" zoomScale="85" zoomScaleNormal="100" zoomScaleSheetLayoutView="85" workbookViewId="0">
      <selection activeCell="F317" sqref="F31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2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208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ht="14.25" customHeight="1" x14ac:dyDescent="0.2">
      <c r="A3" s="483" t="s">
        <v>154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149"/>
    </row>
    <row r="7" spans="1:8" x14ac:dyDescent="0.2">
      <c r="A7" s="8" t="s">
        <v>12</v>
      </c>
      <c r="B7" s="52"/>
      <c r="C7" s="150"/>
      <c r="D7" s="104"/>
    </row>
    <row r="8" spans="1:8" x14ac:dyDescent="0.2">
      <c r="A8" s="12"/>
      <c r="B8" s="54" t="s">
        <v>13</v>
      </c>
      <c r="C8" s="14" t="s">
        <v>14</v>
      </c>
      <c r="D8" s="104">
        <v>122.35</v>
      </c>
      <c r="E8" s="56"/>
      <c r="F8" s="55"/>
      <c r="G8" s="62"/>
    </row>
    <row r="9" spans="1:8" x14ac:dyDescent="0.2">
      <c r="A9" s="12"/>
      <c r="B9" s="54" t="s">
        <v>15</v>
      </c>
      <c r="C9" s="10" t="s">
        <v>4</v>
      </c>
      <c r="D9" s="148">
        <v>0</v>
      </c>
      <c r="E9" s="56"/>
      <c r="F9" s="55"/>
      <c r="G9" s="62"/>
      <c r="H9" s="17"/>
    </row>
    <row r="10" spans="1:8" s="3" customFormat="1" x14ac:dyDescent="0.2">
      <c r="A10" s="12"/>
      <c r="B10" s="54"/>
      <c r="C10" s="57"/>
      <c r="D10" s="88"/>
      <c r="E10" s="56"/>
      <c r="F10" s="55"/>
    </row>
    <row r="11" spans="1:8" x14ac:dyDescent="0.2">
      <c r="A11" s="8" t="s">
        <v>16</v>
      </c>
      <c r="B11" s="52"/>
      <c r="C11" s="48"/>
      <c r="D11" s="86"/>
      <c r="E11" s="56"/>
      <c r="F11" s="55"/>
    </row>
    <row r="12" spans="1:8" x14ac:dyDescent="0.2">
      <c r="A12" s="12"/>
      <c r="B12" s="54" t="s">
        <v>17</v>
      </c>
      <c r="C12" s="14" t="s">
        <v>14</v>
      </c>
      <c r="D12" s="104">
        <v>329.76</v>
      </c>
      <c r="E12" s="56"/>
      <c r="F12" s="55"/>
      <c r="G12" s="62"/>
    </row>
    <row r="13" spans="1:8" x14ac:dyDescent="0.2">
      <c r="A13" s="12"/>
      <c r="B13" s="54" t="s">
        <v>18</v>
      </c>
      <c r="C13" s="10" t="s">
        <v>4</v>
      </c>
      <c r="D13" s="78">
        <v>3.0731999999999999</v>
      </c>
      <c r="E13" s="56"/>
      <c r="F13" s="55"/>
      <c r="G13" s="62"/>
    </row>
    <row r="14" spans="1:8" x14ac:dyDescent="0.2">
      <c r="A14" s="12"/>
      <c r="B14" s="54" t="s">
        <v>155</v>
      </c>
      <c r="C14" s="10" t="s">
        <v>4</v>
      </c>
      <c r="D14" s="148">
        <v>4.8981000000000003</v>
      </c>
      <c r="E14" s="56"/>
      <c r="F14" s="55"/>
      <c r="G14" s="62"/>
    </row>
    <row r="15" spans="1:8" x14ac:dyDescent="0.2">
      <c r="A15" s="12"/>
      <c r="B15" s="54" t="s">
        <v>19</v>
      </c>
      <c r="C15" s="14" t="s">
        <v>14</v>
      </c>
      <c r="D15" s="104">
        <v>406.31</v>
      </c>
      <c r="E15" s="56"/>
      <c r="F15" s="55"/>
      <c r="G15" s="62"/>
    </row>
    <row r="16" spans="1:8" x14ac:dyDescent="0.2">
      <c r="A16" s="12"/>
      <c r="B16" s="54" t="s">
        <v>20</v>
      </c>
      <c r="C16" s="10" t="s">
        <v>4</v>
      </c>
      <c r="D16" s="148">
        <v>4.9420999999999999</v>
      </c>
      <c r="E16" s="56"/>
      <c r="F16" s="55"/>
      <c r="G16" s="62"/>
    </row>
    <row r="17" spans="1:7" x14ac:dyDescent="0.2">
      <c r="A17" s="12"/>
      <c r="B17" s="54" t="s">
        <v>21</v>
      </c>
      <c r="C17" s="14" t="s">
        <v>14</v>
      </c>
      <c r="D17" s="104">
        <v>541.26</v>
      </c>
      <c r="E17" s="56"/>
      <c r="F17" s="55"/>
      <c r="G17" s="62"/>
    </row>
    <row r="18" spans="1:7" x14ac:dyDescent="0.2">
      <c r="A18" s="12"/>
      <c r="B18" s="54" t="s">
        <v>22</v>
      </c>
      <c r="C18" s="10" t="s">
        <v>4</v>
      </c>
      <c r="D18" s="148">
        <v>5.0933999999999999</v>
      </c>
      <c r="E18" s="56"/>
      <c r="F18" s="55"/>
      <c r="G18" s="62"/>
    </row>
    <row r="19" spans="1:7" x14ac:dyDescent="0.2">
      <c r="A19" s="12"/>
      <c r="B19" s="54" t="s">
        <v>23</v>
      </c>
      <c r="C19" s="14" t="s">
        <v>14</v>
      </c>
      <c r="D19" s="104">
        <v>639.48</v>
      </c>
      <c r="E19" s="56"/>
      <c r="F19" s="55"/>
      <c r="G19" s="62"/>
    </row>
    <row r="20" spans="1:7" x14ac:dyDescent="0.2">
      <c r="A20" s="12"/>
      <c r="B20" s="54" t="s">
        <v>24</v>
      </c>
      <c r="C20" s="10" t="s">
        <v>4</v>
      </c>
      <c r="D20" s="148">
        <v>5.1769999999999996</v>
      </c>
      <c r="E20" s="56"/>
      <c r="F20" s="55"/>
      <c r="G20" s="62"/>
    </row>
    <row r="21" spans="1:7" x14ac:dyDescent="0.2">
      <c r="A21" s="12"/>
      <c r="B21" s="54" t="s">
        <v>25</v>
      </c>
      <c r="C21" s="14" t="s">
        <v>14</v>
      </c>
      <c r="D21" s="104">
        <v>1046.9100000000001</v>
      </c>
      <c r="E21" s="56"/>
      <c r="F21" s="55"/>
      <c r="G21" s="62"/>
    </row>
    <row r="22" spans="1:7" x14ac:dyDescent="0.2">
      <c r="A22" s="12"/>
      <c r="B22" s="54" t="s">
        <v>26</v>
      </c>
      <c r="C22" s="10" t="s">
        <v>4</v>
      </c>
      <c r="D22" s="148">
        <v>5.5277000000000003</v>
      </c>
      <c r="E22" s="56"/>
      <c r="F22" s="55"/>
      <c r="G22" s="62"/>
    </row>
    <row r="23" spans="1:7" x14ac:dyDescent="0.2">
      <c r="A23" s="12"/>
      <c r="B23" s="54" t="s">
        <v>27</v>
      </c>
      <c r="C23" s="14" t="s">
        <v>14</v>
      </c>
      <c r="D23" s="104">
        <v>1423.74</v>
      </c>
      <c r="E23" s="56"/>
      <c r="F23" s="55"/>
      <c r="G23" s="62"/>
    </row>
    <row r="24" spans="1:7" x14ac:dyDescent="0.2">
      <c r="A24" s="12"/>
      <c r="B24" s="54" t="s">
        <v>28</v>
      </c>
      <c r="C24" s="10" t="s">
        <v>4</v>
      </c>
      <c r="D24" s="148">
        <v>5.7911999999999999</v>
      </c>
      <c r="E24" s="56"/>
      <c r="F24" s="55"/>
      <c r="G24" s="62"/>
    </row>
    <row r="25" spans="1:7" x14ac:dyDescent="0.2">
      <c r="A25" s="12"/>
      <c r="B25" s="54" t="s">
        <v>29</v>
      </c>
      <c r="C25" s="14" t="s">
        <v>14</v>
      </c>
      <c r="D25" s="104">
        <v>2034.94</v>
      </c>
      <c r="E25" s="56"/>
      <c r="F25" s="55"/>
      <c r="G25" s="62"/>
    </row>
    <row r="26" spans="1:7" x14ac:dyDescent="0.2">
      <c r="A26" s="12"/>
      <c r="B26" s="54" t="s">
        <v>30</v>
      </c>
      <c r="C26" s="10" t="s">
        <v>4</v>
      </c>
      <c r="D26" s="148">
        <v>5.9569000000000001</v>
      </c>
      <c r="E26" s="56"/>
      <c r="F26" s="55"/>
      <c r="G26" s="62"/>
    </row>
    <row r="27" spans="1:7" x14ac:dyDescent="0.2">
      <c r="A27" s="12"/>
      <c r="B27" s="54" t="s">
        <v>31</v>
      </c>
      <c r="C27" s="14" t="s">
        <v>14</v>
      </c>
      <c r="D27" s="104">
        <v>2433.6799999999998</v>
      </c>
      <c r="E27" s="56"/>
      <c r="F27" s="55"/>
      <c r="G27" s="62"/>
    </row>
    <row r="28" spans="1:7" x14ac:dyDescent="0.2">
      <c r="A28" s="12"/>
      <c r="B28" s="54" t="s">
        <v>32</v>
      </c>
      <c r="C28" s="10" t="s">
        <v>4</v>
      </c>
      <c r="D28" s="148">
        <v>5.9912000000000001</v>
      </c>
      <c r="E28" s="56"/>
      <c r="F28" s="55"/>
      <c r="G28" s="62"/>
    </row>
    <row r="29" spans="1:7" s="3" customFormat="1" x14ac:dyDescent="0.2">
      <c r="A29" s="12"/>
      <c r="B29" s="54"/>
      <c r="C29" s="57"/>
      <c r="D29" s="88"/>
      <c r="E29" s="56"/>
      <c r="F29" s="55"/>
    </row>
    <row r="30" spans="1:7" x14ac:dyDescent="0.2">
      <c r="A30" s="28" t="s">
        <v>45</v>
      </c>
      <c r="B30" s="70"/>
      <c r="C30" s="30"/>
      <c r="D30" s="151"/>
      <c r="E30" s="56"/>
      <c r="F30" s="55"/>
    </row>
    <row r="31" spans="1:7" x14ac:dyDescent="0.2">
      <c r="A31" s="32"/>
      <c r="B31" s="72" t="s">
        <v>46</v>
      </c>
      <c r="C31" s="34" t="s">
        <v>14</v>
      </c>
      <c r="D31" s="146">
        <v>499.83</v>
      </c>
      <c r="E31" s="56"/>
      <c r="F31" s="55"/>
    </row>
    <row r="32" spans="1:7" x14ac:dyDescent="0.2">
      <c r="A32" s="32"/>
      <c r="B32" s="4" t="s">
        <v>156</v>
      </c>
      <c r="C32" s="10" t="s">
        <v>4</v>
      </c>
      <c r="D32" s="78">
        <v>0</v>
      </c>
      <c r="E32" s="56"/>
      <c r="F32" s="55"/>
    </row>
    <row r="33" spans="1:6" x14ac:dyDescent="0.2">
      <c r="A33" s="32"/>
      <c r="B33" s="4" t="s">
        <v>157</v>
      </c>
      <c r="C33" s="10" t="s">
        <v>4</v>
      </c>
      <c r="D33" s="78">
        <v>2.3965999999999998</v>
      </c>
      <c r="E33" s="56"/>
      <c r="F33" s="55"/>
    </row>
    <row r="34" spans="1:6" x14ac:dyDescent="0.2">
      <c r="A34" s="32"/>
      <c r="B34" s="4" t="s">
        <v>155</v>
      </c>
      <c r="C34" s="10" t="s">
        <v>4</v>
      </c>
      <c r="D34" s="78">
        <v>4.0452000000000004</v>
      </c>
      <c r="E34" s="56"/>
      <c r="F34" s="55"/>
    </row>
    <row r="35" spans="1:6" x14ac:dyDescent="0.2">
      <c r="A35" s="32"/>
      <c r="B35" s="72" t="s">
        <v>48</v>
      </c>
      <c r="C35" s="34" t="s">
        <v>14</v>
      </c>
      <c r="D35" s="146">
        <v>858</v>
      </c>
      <c r="E35" s="56"/>
      <c r="F35" s="55"/>
    </row>
    <row r="36" spans="1:6" x14ac:dyDescent="0.2">
      <c r="A36" s="32"/>
      <c r="B36" s="72" t="s">
        <v>49</v>
      </c>
      <c r="C36" s="30" t="s">
        <v>4</v>
      </c>
      <c r="D36" s="78">
        <v>4.2523999999999997</v>
      </c>
      <c r="E36" s="56"/>
      <c r="F36" s="55"/>
    </row>
    <row r="37" spans="1:6" x14ac:dyDescent="0.2">
      <c r="A37" s="32"/>
      <c r="B37" s="72" t="s">
        <v>50</v>
      </c>
      <c r="C37" s="34" t="s">
        <v>14</v>
      </c>
      <c r="D37" s="146">
        <v>1572.1</v>
      </c>
      <c r="E37" s="56"/>
      <c r="F37" s="55"/>
    </row>
    <row r="38" spans="1:6" x14ac:dyDescent="0.2">
      <c r="A38" s="32"/>
      <c r="B38" s="72" t="s">
        <v>51</v>
      </c>
      <c r="C38" s="30" t="s">
        <v>4</v>
      </c>
      <c r="D38" s="78">
        <v>4.5391000000000004</v>
      </c>
      <c r="E38" s="56"/>
      <c r="F38" s="55"/>
    </row>
    <row r="39" spans="1:6" x14ac:dyDescent="0.2">
      <c r="A39" s="32"/>
      <c r="B39" s="72" t="s">
        <v>52</v>
      </c>
      <c r="C39" s="34" t="s">
        <v>14</v>
      </c>
      <c r="D39" s="146">
        <v>2218.11</v>
      </c>
      <c r="E39" s="56"/>
      <c r="F39" s="55"/>
    </row>
    <row r="40" spans="1:6" x14ac:dyDescent="0.2">
      <c r="A40" s="32"/>
      <c r="B40" s="72" t="s">
        <v>53</v>
      </c>
      <c r="C40" s="30" t="s">
        <v>4</v>
      </c>
      <c r="D40" s="78">
        <v>4.5804999999999998</v>
      </c>
      <c r="E40" s="56"/>
      <c r="F40" s="55"/>
    </row>
    <row r="41" spans="1:6" s="3" customFormat="1" ht="15" thickBot="1" x14ac:dyDescent="0.25">
      <c r="A41" s="38"/>
      <c r="B41" s="152"/>
      <c r="C41" s="153"/>
      <c r="D41" s="154"/>
      <c r="E41" s="56"/>
      <c r="F41" s="55"/>
    </row>
    <row r="42" spans="1:6" s="3" customFormat="1" x14ac:dyDescent="0.2">
      <c r="A42" s="74"/>
      <c r="B42" s="155"/>
      <c r="C42" s="76"/>
      <c r="D42" s="156"/>
      <c r="E42" s="56"/>
      <c r="F42" s="55"/>
    </row>
    <row r="43" spans="1:6" x14ac:dyDescent="0.2">
      <c r="A43" s="157" t="s">
        <v>158</v>
      </c>
      <c r="B43" s="158"/>
      <c r="C43" s="159"/>
      <c r="D43" s="147"/>
      <c r="E43" s="56"/>
      <c r="F43" s="55"/>
    </row>
    <row r="44" spans="1:6" x14ac:dyDescent="0.2">
      <c r="A44" s="136"/>
      <c r="B44" s="33" t="s">
        <v>159</v>
      </c>
      <c r="C44" s="30" t="s">
        <v>57</v>
      </c>
      <c r="D44" s="160">
        <v>27</v>
      </c>
      <c r="E44" s="56"/>
      <c r="F44" s="55"/>
    </row>
    <row r="45" spans="1:6" x14ac:dyDescent="0.2">
      <c r="A45" s="136"/>
      <c r="B45" s="33" t="s">
        <v>160</v>
      </c>
      <c r="C45" s="30" t="s">
        <v>57</v>
      </c>
      <c r="D45" s="160">
        <v>43</v>
      </c>
      <c r="E45" s="56"/>
      <c r="F45" s="55"/>
    </row>
    <row r="46" spans="1:6" x14ac:dyDescent="0.2">
      <c r="A46" s="136"/>
      <c r="B46" s="33" t="s">
        <v>161</v>
      </c>
      <c r="C46" s="30" t="s">
        <v>57</v>
      </c>
      <c r="D46" s="160">
        <v>52</v>
      </c>
      <c r="E46" s="56"/>
      <c r="F46" s="55"/>
    </row>
    <row r="47" spans="1:6" x14ac:dyDescent="0.2">
      <c r="A47" s="136"/>
      <c r="B47" s="33" t="s">
        <v>162</v>
      </c>
      <c r="C47" s="30" t="s">
        <v>57</v>
      </c>
      <c r="D47" s="160">
        <v>57</v>
      </c>
      <c r="E47" s="56"/>
      <c r="F47" s="55"/>
    </row>
    <row r="48" spans="1:6" x14ac:dyDescent="0.2">
      <c r="A48" s="136"/>
      <c r="B48" s="33" t="s">
        <v>163</v>
      </c>
      <c r="C48" s="30" t="s">
        <v>57</v>
      </c>
      <c r="D48" s="160">
        <v>70</v>
      </c>
      <c r="E48" s="56"/>
      <c r="F48" s="55"/>
    </row>
    <row r="49" spans="1:6" x14ac:dyDescent="0.2">
      <c r="A49" s="136"/>
      <c r="B49" s="33" t="s">
        <v>164</v>
      </c>
      <c r="C49" s="30" t="s">
        <v>57</v>
      </c>
      <c r="D49" s="160">
        <v>86</v>
      </c>
      <c r="E49" s="56"/>
      <c r="F49" s="55"/>
    </row>
    <row r="50" spans="1:6" x14ac:dyDescent="0.2">
      <c r="A50" s="136"/>
      <c r="B50" s="33" t="s">
        <v>165</v>
      </c>
      <c r="C50" s="30" t="s">
        <v>57</v>
      </c>
      <c r="D50" s="160">
        <v>91</v>
      </c>
      <c r="E50" s="56"/>
      <c r="F50" s="55"/>
    </row>
    <row r="51" spans="1:6" x14ac:dyDescent="0.2">
      <c r="A51" s="136"/>
      <c r="B51" s="33" t="s">
        <v>166</v>
      </c>
      <c r="C51" s="30" t="s">
        <v>57</v>
      </c>
      <c r="D51" s="160">
        <v>108</v>
      </c>
      <c r="E51" s="56"/>
      <c r="F51" s="55"/>
    </row>
    <row r="52" spans="1:6" x14ac:dyDescent="0.2">
      <c r="A52" s="136"/>
      <c r="B52" s="33" t="s">
        <v>167</v>
      </c>
      <c r="C52" s="30" t="s">
        <v>57</v>
      </c>
      <c r="D52" s="160">
        <v>124</v>
      </c>
      <c r="E52" s="56"/>
      <c r="F52" s="55"/>
    </row>
    <row r="53" spans="1:6" x14ac:dyDescent="0.2">
      <c r="A53" s="136"/>
      <c r="B53" s="33" t="s">
        <v>168</v>
      </c>
      <c r="C53" s="30" t="s">
        <v>57</v>
      </c>
      <c r="D53" s="160">
        <v>136</v>
      </c>
      <c r="E53" s="56"/>
      <c r="F53" s="55"/>
    </row>
    <row r="54" spans="1:6" x14ac:dyDescent="0.2">
      <c r="A54" s="136"/>
      <c r="B54" s="33" t="s">
        <v>169</v>
      </c>
      <c r="C54" s="30" t="s">
        <v>57</v>
      </c>
      <c r="D54" s="160">
        <v>166</v>
      </c>
      <c r="E54" s="56"/>
      <c r="F54" s="55"/>
    </row>
    <row r="55" spans="1:6" x14ac:dyDescent="0.2">
      <c r="A55" s="136"/>
      <c r="B55" s="33" t="s">
        <v>170</v>
      </c>
      <c r="C55" s="30" t="s">
        <v>57</v>
      </c>
      <c r="D55" s="160">
        <v>186</v>
      </c>
      <c r="E55" s="56"/>
      <c r="F55" s="55"/>
    </row>
    <row r="56" spans="1:6" x14ac:dyDescent="0.2">
      <c r="A56" s="136"/>
      <c r="B56" s="33" t="s">
        <v>171</v>
      </c>
      <c r="C56" s="30" t="s">
        <v>57</v>
      </c>
      <c r="D56" s="160">
        <v>216</v>
      </c>
      <c r="E56" s="56"/>
      <c r="F56" s="55"/>
    </row>
    <row r="57" spans="1:6" x14ac:dyDescent="0.2">
      <c r="A57" s="136"/>
      <c r="B57" s="33" t="s">
        <v>70</v>
      </c>
      <c r="C57" s="30" t="s">
        <v>57</v>
      </c>
      <c r="D57" s="160">
        <v>251</v>
      </c>
      <c r="E57" s="56"/>
      <c r="F57" s="55"/>
    </row>
    <row r="58" spans="1:6" s="3" customFormat="1" ht="15" thickBot="1" x14ac:dyDescent="0.25">
      <c r="A58" s="138"/>
      <c r="B58" s="161"/>
      <c r="C58" s="153"/>
      <c r="D58" s="162"/>
      <c r="E58" s="56"/>
      <c r="F58" s="55"/>
    </row>
    <row r="59" spans="1:6" s="3" customFormat="1" x14ac:dyDescent="0.2">
      <c r="A59" s="12"/>
      <c r="B59" s="54"/>
      <c r="C59" s="100"/>
      <c r="D59" s="84"/>
      <c r="E59" s="56"/>
      <c r="F59" s="55"/>
    </row>
    <row r="60" spans="1:6" ht="15.75" x14ac:dyDescent="0.25">
      <c r="A60" s="12"/>
      <c r="B60" s="102" t="s">
        <v>7</v>
      </c>
      <c r="C60" s="150"/>
      <c r="D60" s="86"/>
      <c r="E60" s="56"/>
      <c r="F60" s="55"/>
    </row>
    <row r="61" spans="1:6" s="3" customFormat="1" x14ac:dyDescent="0.2">
      <c r="A61" s="87"/>
      <c r="B61" s="106"/>
      <c r="C61" s="53"/>
      <c r="D61" s="88"/>
      <c r="E61" s="56"/>
      <c r="F61" s="55"/>
    </row>
    <row r="62" spans="1:6" x14ac:dyDescent="0.2">
      <c r="A62" s="8" t="s">
        <v>172</v>
      </c>
      <c r="B62" s="52"/>
      <c r="C62" s="48"/>
      <c r="D62" s="86"/>
      <c r="E62" s="56"/>
      <c r="F62" s="55"/>
    </row>
    <row r="63" spans="1:6" x14ac:dyDescent="0.2">
      <c r="A63" s="12"/>
      <c r="B63" s="54" t="s">
        <v>0</v>
      </c>
      <c r="C63" s="14" t="s">
        <v>1</v>
      </c>
      <c r="D63" s="15">
        <v>563.86</v>
      </c>
      <c r="E63" s="56"/>
      <c r="F63" s="55"/>
    </row>
    <row r="64" spans="1:6" x14ac:dyDescent="0.2">
      <c r="A64" s="12"/>
      <c r="B64" s="54" t="s">
        <v>2</v>
      </c>
      <c r="C64" s="14" t="s">
        <v>1</v>
      </c>
      <c r="D64" s="15">
        <v>394.17</v>
      </c>
      <c r="E64" s="56"/>
      <c r="F64" s="55"/>
    </row>
    <row r="65" spans="1:6" x14ac:dyDescent="0.2">
      <c r="A65" s="12"/>
      <c r="B65" s="54" t="s">
        <v>3</v>
      </c>
      <c r="C65" s="10" t="s">
        <v>4</v>
      </c>
      <c r="D65" s="35">
        <v>0.18940000000000001</v>
      </c>
      <c r="E65" s="56"/>
      <c r="F65" s="55"/>
    </row>
    <row r="66" spans="1:6" x14ac:dyDescent="0.2">
      <c r="A66" s="12"/>
      <c r="B66" s="64" t="s">
        <v>5</v>
      </c>
      <c r="C66" s="10" t="s">
        <v>4</v>
      </c>
      <c r="D66" s="35">
        <v>0.18940000000000001</v>
      </c>
      <c r="E66" s="56"/>
      <c r="F66" s="55"/>
    </row>
    <row r="67" spans="1:6" x14ac:dyDescent="0.2">
      <c r="A67" s="12"/>
      <c r="B67" s="54" t="s">
        <v>6</v>
      </c>
      <c r="C67" s="10" t="s">
        <v>4</v>
      </c>
      <c r="D67" s="35">
        <v>0.18940000000000001</v>
      </c>
      <c r="E67" s="56"/>
      <c r="F67" s="55"/>
    </row>
    <row r="68" spans="1:6" s="3" customFormat="1" x14ac:dyDescent="0.2">
      <c r="A68" s="12"/>
      <c r="B68" s="54"/>
      <c r="C68" s="57"/>
      <c r="D68" s="88"/>
      <c r="E68" s="56"/>
      <c r="F68" s="55"/>
    </row>
    <row r="69" spans="1:6" s="3" customFormat="1" x14ac:dyDescent="0.2">
      <c r="A69" s="12"/>
      <c r="B69" s="54"/>
      <c r="C69" s="57"/>
      <c r="D69" s="88"/>
      <c r="E69" s="56"/>
      <c r="F69" s="55"/>
    </row>
    <row r="70" spans="1:6" x14ac:dyDescent="0.2">
      <c r="A70" s="8" t="s">
        <v>173</v>
      </c>
      <c r="B70" s="52"/>
      <c r="C70" s="48"/>
      <c r="D70" s="86"/>
      <c r="E70" s="56"/>
      <c r="F70" s="55"/>
    </row>
    <row r="71" spans="1:6" x14ac:dyDescent="0.2">
      <c r="A71" s="12"/>
      <c r="B71" s="54" t="s">
        <v>0</v>
      </c>
      <c r="C71" s="14" t="s">
        <v>1</v>
      </c>
      <c r="D71" s="15">
        <v>432.85</v>
      </c>
      <c r="E71" s="56"/>
      <c r="F71" s="55"/>
    </row>
    <row r="72" spans="1:6" x14ac:dyDescent="0.2">
      <c r="A72" s="12"/>
      <c r="B72" s="54" t="s">
        <v>2</v>
      </c>
      <c r="C72" s="14" t="s">
        <v>1</v>
      </c>
      <c r="D72" s="15">
        <v>293.13</v>
      </c>
      <c r="E72" s="56"/>
      <c r="F72" s="55"/>
    </row>
    <row r="73" spans="1:6" x14ac:dyDescent="0.2">
      <c r="A73" s="12"/>
      <c r="B73" s="54" t="s">
        <v>3</v>
      </c>
      <c r="C73" s="10" t="s">
        <v>4</v>
      </c>
      <c r="D73" s="35">
        <v>0.1711</v>
      </c>
      <c r="E73" s="56"/>
      <c r="F73" s="55"/>
    </row>
    <row r="74" spans="1:6" x14ac:dyDescent="0.2">
      <c r="A74" s="12"/>
      <c r="B74" s="64" t="s">
        <v>5</v>
      </c>
      <c r="C74" s="10" t="s">
        <v>4</v>
      </c>
      <c r="D74" s="35">
        <v>0.1711</v>
      </c>
      <c r="E74" s="56"/>
      <c r="F74" s="55"/>
    </row>
    <row r="75" spans="1:6" x14ac:dyDescent="0.2">
      <c r="A75" s="12"/>
      <c r="B75" s="54" t="s">
        <v>6</v>
      </c>
      <c r="C75" s="10" t="s">
        <v>4</v>
      </c>
      <c r="D75" s="35">
        <v>0.1711</v>
      </c>
      <c r="E75" s="56"/>
      <c r="F75" s="55"/>
    </row>
    <row r="76" spans="1:6" s="3" customFormat="1" x14ac:dyDescent="0.2">
      <c r="A76" s="12"/>
      <c r="B76" s="54"/>
      <c r="C76" s="57"/>
      <c r="D76" s="88"/>
      <c r="E76" s="56"/>
      <c r="F76" s="55"/>
    </row>
    <row r="77" spans="1:6" x14ac:dyDescent="0.2">
      <c r="A77" s="8" t="s">
        <v>174</v>
      </c>
      <c r="B77" s="52"/>
      <c r="C77" s="48"/>
      <c r="D77" s="86"/>
      <c r="E77" s="56"/>
      <c r="F77" s="55"/>
    </row>
    <row r="78" spans="1:6" x14ac:dyDescent="0.2">
      <c r="A78" s="12"/>
      <c r="B78" s="54" t="s">
        <v>0</v>
      </c>
      <c r="C78" s="14" t="s">
        <v>1</v>
      </c>
      <c r="D78" s="15">
        <v>161.26</v>
      </c>
      <c r="E78" s="56"/>
      <c r="F78" s="55"/>
    </row>
    <row r="79" spans="1:6" x14ac:dyDescent="0.2">
      <c r="A79" s="12"/>
      <c r="B79" s="54" t="s">
        <v>2</v>
      </c>
      <c r="C79" s="14" t="s">
        <v>1</v>
      </c>
      <c r="D79" s="15">
        <v>74.17</v>
      </c>
      <c r="E79" s="56"/>
      <c r="F79" s="55"/>
    </row>
    <row r="80" spans="1:6" x14ac:dyDescent="0.2">
      <c r="A80" s="12"/>
      <c r="B80" s="54" t="s">
        <v>3</v>
      </c>
      <c r="C80" s="10" t="s">
        <v>4</v>
      </c>
      <c r="D80" s="35">
        <v>0.16450000000000001</v>
      </c>
      <c r="E80" s="56"/>
      <c r="F80" s="55"/>
    </row>
    <row r="81" spans="1:6" x14ac:dyDescent="0.2">
      <c r="A81" s="12"/>
      <c r="B81" s="64" t="s">
        <v>5</v>
      </c>
      <c r="C81" s="10" t="s">
        <v>4</v>
      </c>
      <c r="D81" s="35">
        <v>0.16450000000000001</v>
      </c>
      <c r="E81" s="56"/>
      <c r="F81" s="55"/>
    </row>
    <row r="82" spans="1:6" x14ac:dyDescent="0.2">
      <c r="A82" s="12"/>
      <c r="B82" s="54" t="s">
        <v>6</v>
      </c>
      <c r="C82" s="10" t="s">
        <v>4</v>
      </c>
      <c r="D82" s="35">
        <v>0.16450000000000001</v>
      </c>
      <c r="E82" s="56"/>
      <c r="F82" s="55"/>
    </row>
    <row r="83" spans="1:6" s="3" customFormat="1" x14ac:dyDescent="0.2">
      <c r="A83" s="12"/>
      <c r="B83" s="54"/>
      <c r="C83" s="10"/>
      <c r="D83" s="88"/>
      <c r="E83" s="56"/>
      <c r="F83" s="55"/>
    </row>
    <row r="84" spans="1:6" x14ac:dyDescent="0.2">
      <c r="A84" s="8" t="s">
        <v>175</v>
      </c>
      <c r="B84" s="52"/>
      <c r="C84" s="48"/>
      <c r="D84" s="86"/>
      <c r="E84" s="56"/>
      <c r="F84" s="55"/>
    </row>
    <row r="85" spans="1:6" x14ac:dyDescent="0.2">
      <c r="A85" s="12"/>
      <c r="B85" s="54" t="s">
        <v>0</v>
      </c>
      <c r="C85" s="14" t="s">
        <v>1</v>
      </c>
      <c r="D85" s="15">
        <v>563.86</v>
      </c>
      <c r="E85" s="56"/>
      <c r="F85" s="55"/>
    </row>
    <row r="86" spans="1:6" x14ac:dyDescent="0.2">
      <c r="A86" s="12"/>
      <c r="B86" s="54" t="s">
        <v>2</v>
      </c>
      <c r="C86" s="14" t="s">
        <v>1</v>
      </c>
      <c r="D86" s="15">
        <v>394.17</v>
      </c>
      <c r="E86" s="56"/>
      <c r="F86" s="55"/>
    </row>
    <row r="87" spans="1:6" x14ac:dyDescent="0.2">
      <c r="A87" s="12"/>
      <c r="B87" s="54" t="s">
        <v>3</v>
      </c>
      <c r="C87" s="10" t="s">
        <v>4</v>
      </c>
      <c r="D87" s="35">
        <v>2.3138999999999998</v>
      </c>
      <c r="E87" s="56"/>
      <c r="F87" s="55"/>
    </row>
    <row r="88" spans="1:6" x14ac:dyDescent="0.2">
      <c r="A88" s="12"/>
      <c r="B88" s="64" t="s">
        <v>5</v>
      </c>
      <c r="C88" s="10" t="s">
        <v>4</v>
      </c>
      <c r="D88" s="35">
        <v>2.2263000000000002</v>
      </c>
      <c r="E88" s="56"/>
      <c r="F88" s="55"/>
    </row>
    <row r="89" spans="1:6" x14ac:dyDescent="0.2">
      <c r="A89" s="12"/>
      <c r="B89" s="54" t="s">
        <v>6</v>
      </c>
      <c r="C89" s="10" t="s">
        <v>4</v>
      </c>
      <c r="D89" s="35">
        <v>2.1381000000000001</v>
      </c>
      <c r="E89" s="56"/>
      <c r="F89" s="55"/>
    </row>
    <row r="90" spans="1:6" s="3" customFormat="1" x14ac:dyDescent="0.2">
      <c r="A90" s="12"/>
      <c r="B90" s="54"/>
      <c r="C90" s="57"/>
      <c r="D90" s="88"/>
      <c r="E90" s="56"/>
      <c r="F90" s="55"/>
    </row>
    <row r="91" spans="1:6" x14ac:dyDescent="0.2">
      <c r="A91" s="8" t="s">
        <v>176</v>
      </c>
      <c r="B91" s="52"/>
      <c r="C91" s="48"/>
      <c r="D91" s="86"/>
      <c r="E91" s="56"/>
      <c r="F91" s="55"/>
    </row>
    <row r="92" spans="1:6" x14ac:dyDescent="0.2">
      <c r="A92" s="12"/>
      <c r="B92" s="54" t="s">
        <v>0</v>
      </c>
      <c r="C92" s="14" t="s">
        <v>1</v>
      </c>
      <c r="D92" s="15">
        <v>432.85</v>
      </c>
      <c r="E92" s="56"/>
      <c r="F92" s="55"/>
    </row>
    <row r="93" spans="1:6" x14ac:dyDescent="0.2">
      <c r="A93" s="12"/>
      <c r="B93" s="54" t="s">
        <v>2</v>
      </c>
      <c r="C93" s="14" t="s">
        <v>1</v>
      </c>
      <c r="D93" s="15">
        <v>293.13</v>
      </c>
      <c r="E93" s="56"/>
      <c r="F93" s="55"/>
    </row>
    <row r="94" spans="1:6" x14ac:dyDescent="0.2">
      <c r="A94" s="12"/>
      <c r="B94" s="54" t="s">
        <v>3</v>
      </c>
      <c r="C94" s="10" t="s">
        <v>4</v>
      </c>
      <c r="D94" s="35">
        <v>2.0903</v>
      </c>
      <c r="E94" s="56"/>
      <c r="F94" s="55"/>
    </row>
    <row r="95" spans="1:6" x14ac:dyDescent="0.2">
      <c r="A95" s="12"/>
      <c r="B95" s="64" t="s">
        <v>5</v>
      </c>
      <c r="C95" s="10" t="s">
        <v>4</v>
      </c>
      <c r="D95" s="35">
        <v>2.0112000000000001</v>
      </c>
      <c r="E95" s="56"/>
      <c r="F95" s="55"/>
    </row>
    <row r="96" spans="1:6" x14ac:dyDescent="0.2">
      <c r="A96" s="12"/>
      <c r="B96" s="54" t="s">
        <v>6</v>
      </c>
      <c r="C96" s="10" t="s">
        <v>4</v>
      </c>
      <c r="D96" s="35">
        <v>1.9315</v>
      </c>
      <c r="E96" s="56"/>
      <c r="F96" s="55"/>
    </row>
    <row r="97" spans="1:6" s="3" customFormat="1" x14ac:dyDescent="0.2">
      <c r="A97" s="12"/>
      <c r="B97" s="54"/>
      <c r="C97" s="57"/>
      <c r="D97" s="88"/>
      <c r="E97" s="56"/>
      <c r="F97" s="55"/>
    </row>
    <row r="98" spans="1:6" x14ac:dyDescent="0.2">
      <c r="A98" s="8" t="s">
        <v>177</v>
      </c>
      <c r="B98" s="52"/>
      <c r="C98" s="48"/>
      <c r="D98" s="86"/>
      <c r="E98" s="56"/>
      <c r="F98" s="55"/>
    </row>
    <row r="99" spans="1:6" x14ac:dyDescent="0.2">
      <c r="A99" s="12"/>
      <c r="B99" s="54" t="s">
        <v>0</v>
      </c>
      <c r="C99" s="14" t="s">
        <v>1</v>
      </c>
      <c r="D99" s="15">
        <v>161.26</v>
      </c>
      <c r="E99" s="56"/>
      <c r="F99" s="55"/>
    </row>
    <row r="100" spans="1:6" x14ac:dyDescent="0.2">
      <c r="A100" s="12"/>
      <c r="B100" s="54" t="s">
        <v>2</v>
      </c>
      <c r="C100" s="14" t="s">
        <v>1</v>
      </c>
      <c r="D100" s="15">
        <v>74.17</v>
      </c>
      <c r="E100" s="56"/>
      <c r="F100" s="55"/>
    </row>
    <row r="101" spans="1:6" x14ac:dyDescent="0.2">
      <c r="A101" s="12"/>
      <c r="B101" s="54" t="s">
        <v>3</v>
      </c>
      <c r="C101" s="10" t="s">
        <v>4</v>
      </c>
      <c r="D101" s="35">
        <v>2.0097999999999998</v>
      </c>
      <c r="E101" s="56"/>
      <c r="F101" s="55"/>
    </row>
    <row r="102" spans="1:6" x14ac:dyDescent="0.2">
      <c r="A102" s="12"/>
      <c r="B102" s="64" t="s">
        <v>5</v>
      </c>
      <c r="C102" s="10" t="s">
        <v>4</v>
      </c>
      <c r="D102" s="35">
        <v>1.9337</v>
      </c>
      <c r="E102" s="56"/>
      <c r="F102" s="55"/>
    </row>
    <row r="103" spans="1:6" x14ac:dyDescent="0.2">
      <c r="A103" s="12"/>
      <c r="B103" s="54" t="s">
        <v>6</v>
      </c>
      <c r="C103" s="10" t="s">
        <v>4</v>
      </c>
      <c r="D103" s="35">
        <v>1.8572</v>
      </c>
      <c r="E103" s="56"/>
      <c r="F103" s="55"/>
    </row>
    <row r="104" spans="1:6" s="3" customFormat="1" x14ac:dyDescent="0.2">
      <c r="A104" s="12"/>
      <c r="B104" s="54"/>
      <c r="C104" s="10"/>
      <c r="D104" s="92"/>
      <c r="E104" s="56"/>
      <c r="F104" s="55"/>
    </row>
    <row r="105" spans="1:6" x14ac:dyDescent="0.2">
      <c r="A105" s="8" t="s">
        <v>178</v>
      </c>
      <c r="B105" s="52"/>
      <c r="C105" s="48"/>
      <c r="D105" s="86"/>
      <c r="E105" s="56"/>
      <c r="F105" s="55"/>
    </row>
    <row r="106" spans="1:6" x14ac:dyDescent="0.2">
      <c r="A106" s="12"/>
      <c r="B106" s="54" t="s">
        <v>0</v>
      </c>
      <c r="C106" s="14" t="s">
        <v>1</v>
      </c>
      <c r="D106" s="15">
        <v>563.86</v>
      </c>
      <c r="E106" s="56"/>
      <c r="F106" s="55"/>
    </row>
    <row r="107" spans="1:6" x14ac:dyDescent="0.2">
      <c r="A107" s="12"/>
      <c r="B107" s="54" t="s">
        <v>2</v>
      </c>
      <c r="C107" s="14" t="s">
        <v>1</v>
      </c>
      <c r="D107" s="15">
        <v>394.17</v>
      </c>
      <c r="E107" s="56"/>
      <c r="F107" s="55"/>
    </row>
    <row r="108" spans="1:6" x14ac:dyDescent="0.2">
      <c r="A108" s="12"/>
      <c r="B108" s="54" t="s">
        <v>3</v>
      </c>
      <c r="C108" s="10" t="s">
        <v>4</v>
      </c>
      <c r="D108" s="35">
        <v>4.1654999999999998</v>
      </c>
      <c r="E108" s="56"/>
      <c r="F108" s="55"/>
    </row>
    <row r="109" spans="1:6" x14ac:dyDescent="0.2">
      <c r="A109" s="12"/>
      <c r="B109" s="64" t="s">
        <v>5</v>
      </c>
      <c r="C109" s="10" t="s">
        <v>4</v>
      </c>
      <c r="D109" s="35">
        <v>3.9904000000000002</v>
      </c>
      <c r="E109" s="56"/>
      <c r="F109" s="55"/>
    </row>
    <row r="110" spans="1:6" x14ac:dyDescent="0.2">
      <c r="A110" s="12"/>
      <c r="B110" s="54" t="s">
        <v>6</v>
      </c>
      <c r="C110" s="10" t="s">
        <v>4</v>
      </c>
      <c r="D110" s="35">
        <v>3.8140000000000001</v>
      </c>
      <c r="E110" s="56"/>
      <c r="F110" s="55"/>
    </row>
    <row r="111" spans="1:6" s="3" customFormat="1" x14ac:dyDescent="0.2">
      <c r="A111" s="12"/>
      <c r="B111" s="54"/>
      <c r="C111" s="57"/>
      <c r="D111" s="88"/>
      <c r="E111" s="56"/>
      <c r="F111" s="55"/>
    </row>
    <row r="112" spans="1:6" x14ac:dyDescent="0.2">
      <c r="A112" s="8" t="s">
        <v>179</v>
      </c>
      <c r="B112" s="52"/>
      <c r="C112" s="48"/>
      <c r="D112" s="86"/>
      <c r="E112" s="56"/>
      <c r="F112" s="55"/>
    </row>
    <row r="113" spans="1:6" x14ac:dyDescent="0.2">
      <c r="A113" s="12"/>
      <c r="B113" s="54" t="s">
        <v>0</v>
      </c>
      <c r="C113" s="14" t="s">
        <v>1</v>
      </c>
      <c r="D113" s="15">
        <v>432.85</v>
      </c>
      <c r="E113" s="56"/>
      <c r="F113" s="55"/>
    </row>
    <row r="114" spans="1:6" x14ac:dyDescent="0.2">
      <c r="A114" s="12"/>
      <c r="B114" s="54" t="s">
        <v>2</v>
      </c>
      <c r="C114" s="14" t="s">
        <v>1</v>
      </c>
      <c r="D114" s="15">
        <v>293.13</v>
      </c>
      <c r="E114" s="56"/>
      <c r="F114" s="55"/>
    </row>
    <row r="115" spans="1:6" x14ac:dyDescent="0.2">
      <c r="A115" s="12"/>
      <c r="B115" s="54" t="s">
        <v>3</v>
      </c>
      <c r="C115" s="10" t="s">
        <v>4</v>
      </c>
      <c r="D115" s="18">
        <v>3.7629999999999999</v>
      </c>
      <c r="E115" s="56"/>
      <c r="F115" s="55"/>
    </row>
    <row r="116" spans="1:6" x14ac:dyDescent="0.2">
      <c r="A116" s="12"/>
      <c r="B116" s="64" t="s">
        <v>5</v>
      </c>
      <c r="C116" s="10" t="s">
        <v>4</v>
      </c>
      <c r="D116" s="18">
        <v>3.6048</v>
      </c>
      <c r="E116" s="56"/>
      <c r="F116" s="55"/>
    </row>
    <row r="117" spans="1:6" x14ac:dyDescent="0.2">
      <c r="A117" s="12"/>
      <c r="B117" s="54" t="s">
        <v>6</v>
      </c>
      <c r="C117" s="10" t="s">
        <v>4</v>
      </c>
      <c r="D117" s="18">
        <v>3.4453999999999998</v>
      </c>
      <c r="E117" s="56"/>
      <c r="F117" s="55"/>
    </row>
    <row r="118" spans="1:6" s="3" customFormat="1" x14ac:dyDescent="0.2">
      <c r="A118" s="12"/>
      <c r="B118" s="54"/>
      <c r="C118" s="57"/>
      <c r="D118" s="88"/>
      <c r="E118" s="56"/>
      <c r="F118" s="55"/>
    </row>
    <row r="119" spans="1:6" x14ac:dyDescent="0.2">
      <c r="A119" s="8" t="s">
        <v>180</v>
      </c>
      <c r="B119" s="52"/>
      <c r="C119" s="48"/>
      <c r="D119" s="86"/>
      <c r="E119" s="56"/>
      <c r="F119" s="55"/>
    </row>
    <row r="120" spans="1:6" x14ac:dyDescent="0.2">
      <c r="A120" s="12"/>
      <c r="B120" s="54" t="s">
        <v>0</v>
      </c>
      <c r="C120" s="14" t="s">
        <v>1</v>
      </c>
      <c r="D120" s="15">
        <v>161.26</v>
      </c>
      <c r="E120" s="56"/>
      <c r="F120" s="55"/>
    </row>
    <row r="121" spans="1:6" x14ac:dyDescent="0.2">
      <c r="A121" s="12"/>
      <c r="B121" s="54" t="s">
        <v>2</v>
      </c>
      <c r="C121" s="14" t="s">
        <v>1</v>
      </c>
      <c r="D121" s="15">
        <v>74.17</v>
      </c>
      <c r="E121" s="56"/>
      <c r="F121" s="55"/>
    </row>
    <row r="122" spans="1:6" x14ac:dyDescent="0.2">
      <c r="A122" s="12"/>
      <c r="B122" s="54" t="s">
        <v>3</v>
      </c>
      <c r="C122" s="10" t="s">
        <v>4</v>
      </c>
      <c r="D122" s="18">
        <v>3.6181000000000001</v>
      </c>
      <c r="E122" s="56"/>
      <c r="F122" s="55"/>
    </row>
    <row r="123" spans="1:6" x14ac:dyDescent="0.2">
      <c r="A123" s="12"/>
      <c r="B123" s="64" t="s">
        <v>5</v>
      </c>
      <c r="C123" s="10" t="s">
        <v>4</v>
      </c>
      <c r="D123" s="18">
        <v>3.4660000000000002</v>
      </c>
      <c r="E123" s="56"/>
      <c r="F123" s="55"/>
    </row>
    <row r="124" spans="1:6" x14ac:dyDescent="0.2">
      <c r="A124" s="12"/>
      <c r="B124" s="54" t="s">
        <v>6</v>
      </c>
      <c r="C124" s="10" t="s">
        <v>4</v>
      </c>
      <c r="D124" s="18">
        <v>3.3128000000000002</v>
      </c>
      <c r="E124" s="56"/>
      <c r="F124" s="55"/>
    </row>
    <row r="125" spans="1:6" s="3" customFormat="1" x14ac:dyDescent="0.2">
      <c r="A125" s="12"/>
      <c r="B125" s="54"/>
      <c r="C125" s="10"/>
      <c r="D125" s="88"/>
      <c r="E125" s="56"/>
      <c r="F125" s="55"/>
    </row>
    <row r="126" spans="1:6" x14ac:dyDescent="0.2">
      <c r="A126" s="8" t="s">
        <v>181</v>
      </c>
      <c r="B126" s="52"/>
      <c r="C126" s="10"/>
      <c r="D126" s="86"/>
      <c r="E126" s="56"/>
      <c r="F126" s="55"/>
    </row>
    <row r="127" spans="1:6" x14ac:dyDescent="0.2">
      <c r="A127" s="12"/>
      <c r="B127" s="54" t="s">
        <v>0</v>
      </c>
      <c r="C127" s="14" t="s">
        <v>1</v>
      </c>
      <c r="D127" s="15">
        <v>563.86</v>
      </c>
      <c r="E127" s="56"/>
      <c r="F127" s="55"/>
    </row>
    <row r="128" spans="1:6" x14ac:dyDescent="0.2">
      <c r="A128" s="12"/>
      <c r="B128" s="54" t="s">
        <v>2</v>
      </c>
      <c r="C128" s="14" t="s">
        <v>1</v>
      </c>
      <c r="D128" s="15">
        <v>394.17</v>
      </c>
      <c r="E128" s="56"/>
      <c r="F128" s="55"/>
    </row>
    <row r="129" spans="1:6" x14ac:dyDescent="0.2">
      <c r="A129" s="12"/>
      <c r="B129" s="54" t="s">
        <v>3</v>
      </c>
      <c r="C129" s="10" t="s">
        <v>4</v>
      </c>
      <c r="D129" s="18">
        <v>0.18940000000000001</v>
      </c>
      <c r="E129" s="56"/>
      <c r="F129" s="55"/>
    </row>
    <row r="130" spans="1:6" x14ac:dyDescent="0.2">
      <c r="A130" s="12"/>
      <c r="B130" s="64" t="s">
        <v>5</v>
      </c>
      <c r="C130" s="10" t="s">
        <v>4</v>
      </c>
      <c r="D130" s="18">
        <v>0.18940000000000001</v>
      </c>
      <c r="E130" s="56"/>
      <c r="F130" s="55"/>
    </row>
    <row r="131" spans="1:6" x14ac:dyDescent="0.2">
      <c r="A131" s="12"/>
      <c r="B131" s="54" t="s">
        <v>6</v>
      </c>
      <c r="C131" s="10" t="s">
        <v>4</v>
      </c>
      <c r="D131" s="18">
        <v>0.18940000000000001</v>
      </c>
      <c r="E131" s="56"/>
      <c r="F131" s="55"/>
    </row>
    <row r="132" spans="1:6" s="3" customFormat="1" x14ac:dyDescent="0.2">
      <c r="A132" s="12"/>
      <c r="B132" s="54"/>
      <c r="C132" s="10"/>
      <c r="D132" s="88"/>
      <c r="E132" s="56"/>
      <c r="F132" s="55"/>
    </row>
    <row r="133" spans="1:6" x14ac:dyDescent="0.2">
      <c r="A133" s="8" t="s">
        <v>182</v>
      </c>
      <c r="B133" s="52"/>
      <c r="C133" s="10"/>
      <c r="D133" s="86"/>
      <c r="E133" s="56"/>
      <c r="F133" s="55"/>
    </row>
    <row r="134" spans="1:6" x14ac:dyDescent="0.2">
      <c r="A134" s="12"/>
      <c r="B134" s="54" t="s">
        <v>0</v>
      </c>
      <c r="C134" s="14" t="s">
        <v>1</v>
      </c>
      <c r="D134" s="15">
        <v>432.85</v>
      </c>
      <c r="E134" s="56"/>
      <c r="F134" s="55"/>
    </row>
    <row r="135" spans="1:6" x14ac:dyDescent="0.2">
      <c r="A135" s="12"/>
      <c r="B135" s="54" t="s">
        <v>2</v>
      </c>
      <c r="C135" s="14" t="s">
        <v>1</v>
      </c>
      <c r="D135" s="15">
        <v>293.13</v>
      </c>
      <c r="E135" s="56"/>
      <c r="F135" s="55"/>
    </row>
    <row r="136" spans="1:6" x14ac:dyDescent="0.2">
      <c r="A136" s="12"/>
      <c r="B136" s="54" t="s">
        <v>3</v>
      </c>
      <c r="C136" s="10" t="s">
        <v>4</v>
      </c>
      <c r="D136" s="18">
        <v>0.1711</v>
      </c>
      <c r="E136" s="56"/>
      <c r="F136" s="55"/>
    </row>
    <row r="137" spans="1:6" x14ac:dyDescent="0.2">
      <c r="A137" s="12"/>
      <c r="B137" s="64" t="s">
        <v>5</v>
      </c>
      <c r="C137" s="10" t="s">
        <v>4</v>
      </c>
      <c r="D137" s="18">
        <v>0.1711</v>
      </c>
      <c r="E137" s="56"/>
      <c r="F137" s="55"/>
    </row>
    <row r="138" spans="1:6" x14ac:dyDescent="0.2">
      <c r="A138" s="12"/>
      <c r="B138" s="54" t="s">
        <v>6</v>
      </c>
      <c r="C138" s="10" t="s">
        <v>4</v>
      </c>
      <c r="D138" s="18">
        <v>0.1711</v>
      </c>
      <c r="E138" s="56"/>
      <c r="F138" s="55"/>
    </row>
    <row r="139" spans="1:6" s="3" customFormat="1" x14ac:dyDescent="0.2">
      <c r="A139" s="12"/>
      <c r="B139" s="54"/>
      <c r="C139" s="10"/>
      <c r="D139" s="92"/>
      <c r="E139" s="56"/>
      <c r="F139" s="55"/>
    </row>
    <row r="140" spans="1:6" s="3" customFormat="1" x14ac:dyDescent="0.2">
      <c r="A140" s="12"/>
      <c r="B140" s="54"/>
      <c r="C140" s="10"/>
      <c r="D140" s="88"/>
      <c r="E140" s="56"/>
      <c r="F140" s="55"/>
    </row>
    <row r="141" spans="1:6" x14ac:dyDescent="0.2">
      <c r="A141" s="8" t="s">
        <v>183</v>
      </c>
      <c r="B141" s="52"/>
      <c r="C141" s="10"/>
      <c r="D141" s="86"/>
      <c r="E141" s="56"/>
      <c r="F141" s="55"/>
    </row>
    <row r="142" spans="1:6" x14ac:dyDescent="0.2">
      <c r="A142" s="12"/>
      <c r="B142" s="54" t="s">
        <v>0</v>
      </c>
      <c r="C142" s="14" t="s">
        <v>1</v>
      </c>
      <c r="D142" s="15">
        <v>161.26</v>
      </c>
      <c r="E142" s="56"/>
      <c r="F142" s="55"/>
    </row>
    <row r="143" spans="1:6" x14ac:dyDescent="0.2">
      <c r="A143" s="12"/>
      <c r="B143" s="54" t="s">
        <v>2</v>
      </c>
      <c r="C143" s="14" t="s">
        <v>1</v>
      </c>
      <c r="D143" s="15">
        <v>74.17</v>
      </c>
      <c r="E143" s="56"/>
      <c r="F143" s="55"/>
    </row>
    <row r="144" spans="1:6" x14ac:dyDescent="0.2">
      <c r="A144" s="12"/>
      <c r="B144" s="54" t="s">
        <v>3</v>
      </c>
      <c r="C144" s="10" t="s">
        <v>4</v>
      </c>
      <c r="D144" s="18">
        <v>0.16450000000000001</v>
      </c>
      <c r="E144" s="56"/>
      <c r="F144" s="55"/>
    </row>
    <row r="145" spans="1:6" x14ac:dyDescent="0.2">
      <c r="A145" s="12"/>
      <c r="B145" s="64" t="s">
        <v>5</v>
      </c>
      <c r="C145" s="10" t="s">
        <v>4</v>
      </c>
      <c r="D145" s="18">
        <v>0.16450000000000001</v>
      </c>
      <c r="E145" s="56"/>
      <c r="F145" s="55"/>
    </row>
    <row r="146" spans="1:6" x14ac:dyDescent="0.2">
      <c r="A146" s="12"/>
      <c r="B146" s="54" t="s">
        <v>6</v>
      </c>
      <c r="C146" s="10" t="s">
        <v>4</v>
      </c>
      <c r="D146" s="18">
        <v>0.16450000000000001</v>
      </c>
      <c r="E146" s="56"/>
      <c r="F146" s="55"/>
    </row>
    <row r="147" spans="1:6" s="3" customFormat="1" x14ac:dyDescent="0.2">
      <c r="A147" s="12"/>
      <c r="B147" s="54"/>
      <c r="C147" s="10"/>
      <c r="D147" s="92"/>
      <c r="E147" s="56"/>
      <c r="F147" s="55"/>
    </row>
    <row r="148" spans="1:6" x14ac:dyDescent="0.2">
      <c r="A148" s="8" t="s">
        <v>184</v>
      </c>
      <c r="B148" s="52"/>
      <c r="C148" s="10"/>
      <c r="D148" s="86"/>
      <c r="E148" s="56"/>
      <c r="F148" s="55"/>
    </row>
    <row r="149" spans="1:6" x14ac:dyDescent="0.2">
      <c r="A149" s="12"/>
      <c r="B149" s="54" t="s">
        <v>0</v>
      </c>
      <c r="C149" s="14" t="s">
        <v>1</v>
      </c>
      <c r="D149" s="15">
        <v>563.86</v>
      </c>
      <c r="E149" s="56"/>
      <c r="F149" s="55"/>
    </row>
    <row r="150" spans="1:6" x14ac:dyDescent="0.2">
      <c r="A150" s="12"/>
      <c r="B150" s="54" t="s">
        <v>2</v>
      </c>
      <c r="C150" s="14" t="s">
        <v>1</v>
      </c>
      <c r="D150" s="15">
        <v>394.17</v>
      </c>
      <c r="E150" s="56"/>
      <c r="F150" s="55"/>
    </row>
    <row r="151" spans="1:6" x14ac:dyDescent="0.2">
      <c r="A151" s="12"/>
      <c r="B151" s="54" t="s">
        <v>3</v>
      </c>
      <c r="C151" s="10" t="s">
        <v>4</v>
      </c>
      <c r="D151" s="18">
        <v>2.3138999999999998</v>
      </c>
      <c r="E151" s="56"/>
      <c r="F151" s="55"/>
    </row>
    <row r="152" spans="1:6" x14ac:dyDescent="0.2">
      <c r="A152" s="12"/>
      <c r="B152" s="64" t="s">
        <v>5</v>
      </c>
      <c r="C152" s="10" t="s">
        <v>4</v>
      </c>
      <c r="D152" s="18">
        <v>2.2263000000000002</v>
      </c>
      <c r="E152" s="56"/>
      <c r="F152" s="55"/>
    </row>
    <row r="153" spans="1:6" x14ac:dyDescent="0.2">
      <c r="A153" s="12"/>
      <c r="B153" s="54" t="s">
        <v>6</v>
      </c>
      <c r="C153" s="10" t="s">
        <v>4</v>
      </c>
      <c r="D153" s="18">
        <v>2.1381000000000001</v>
      </c>
      <c r="E153" s="56"/>
      <c r="F153" s="55"/>
    </row>
    <row r="154" spans="1:6" s="3" customFormat="1" x14ac:dyDescent="0.2">
      <c r="A154" s="12"/>
      <c r="B154" s="54"/>
      <c r="C154" s="10"/>
      <c r="D154" s="88"/>
      <c r="E154" s="56"/>
      <c r="F154" s="55"/>
    </row>
    <row r="155" spans="1:6" x14ac:dyDescent="0.2">
      <c r="A155" s="8" t="s">
        <v>185</v>
      </c>
      <c r="B155" s="52"/>
      <c r="C155" s="10"/>
      <c r="D155" s="86"/>
      <c r="E155" s="56"/>
      <c r="F155" s="55"/>
    </row>
    <row r="156" spans="1:6" x14ac:dyDescent="0.2">
      <c r="A156" s="12"/>
      <c r="B156" s="54" t="s">
        <v>0</v>
      </c>
      <c r="C156" s="14" t="s">
        <v>1</v>
      </c>
      <c r="D156" s="15">
        <v>432.85</v>
      </c>
      <c r="E156" s="56"/>
      <c r="F156" s="55"/>
    </row>
    <row r="157" spans="1:6" x14ac:dyDescent="0.2">
      <c r="A157" s="12"/>
      <c r="B157" s="54" t="s">
        <v>2</v>
      </c>
      <c r="C157" s="14" t="s">
        <v>1</v>
      </c>
      <c r="D157" s="15">
        <v>293.13</v>
      </c>
      <c r="E157" s="56"/>
      <c r="F157" s="55"/>
    </row>
    <row r="158" spans="1:6" x14ac:dyDescent="0.2">
      <c r="A158" s="12"/>
      <c r="B158" s="54" t="s">
        <v>3</v>
      </c>
      <c r="C158" s="10" t="s">
        <v>4</v>
      </c>
      <c r="D158" s="18">
        <v>2.0903</v>
      </c>
      <c r="E158" s="56"/>
      <c r="F158" s="55"/>
    </row>
    <row r="159" spans="1:6" x14ac:dyDescent="0.2">
      <c r="A159" s="12"/>
      <c r="B159" s="64" t="s">
        <v>5</v>
      </c>
      <c r="C159" s="10" t="s">
        <v>4</v>
      </c>
      <c r="D159" s="18">
        <v>2.0112000000000001</v>
      </c>
      <c r="E159" s="56"/>
      <c r="F159" s="55"/>
    </row>
    <row r="160" spans="1:6" x14ac:dyDescent="0.2">
      <c r="A160" s="12"/>
      <c r="B160" s="54" t="s">
        <v>6</v>
      </c>
      <c r="C160" s="10" t="s">
        <v>4</v>
      </c>
      <c r="D160" s="18">
        <v>1.9315</v>
      </c>
      <c r="E160" s="56"/>
      <c r="F160" s="55"/>
    </row>
    <row r="161" spans="1:6" s="3" customFormat="1" x14ac:dyDescent="0.2">
      <c r="A161" s="12"/>
      <c r="B161" s="54"/>
      <c r="C161" s="10"/>
      <c r="D161" s="88"/>
      <c r="E161" s="56"/>
      <c r="F161" s="55"/>
    </row>
    <row r="162" spans="1:6" x14ac:dyDescent="0.2">
      <c r="A162" s="8" t="s">
        <v>186</v>
      </c>
      <c r="B162" s="52"/>
      <c r="C162" s="10"/>
      <c r="D162" s="86"/>
      <c r="E162" s="56"/>
      <c r="F162" s="55"/>
    </row>
    <row r="163" spans="1:6" x14ac:dyDescent="0.2">
      <c r="A163" s="12"/>
      <c r="B163" s="54" t="s">
        <v>0</v>
      </c>
      <c r="C163" s="14" t="s">
        <v>1</v>
      </c>
      <c r="D163" s="15">
        <v>161.26</v>
      </c>
      <c r="E163" s="56"/>
      <c r="F163" s="55"/>
    </row>
    <row r="164" spans="1:6" x14ac:dyDescent="0.2">
      <c r="A164" s="12"/>
      <c r="B164" s="54" t="s">
        <v>2</v>
      </c>
      <c r="C164" s="14" t="s">
        <v>1</v>
      </c>
      <c r="D164" s="15">
        <v>74.17</v>
      </c>
      <c r="E164" s="56"/>
      <c r="F164" s="55"/>
    </row>
    <row r="165" spans="1:6" x14ac:dyDescent="0.2">
      <c r="A165" s="12"/>
      <c r="B165" s="54" t="s">
        <v>3</v>
      </c>
      <c r="C165" s="10" t="s">
        <v>4</v>
      </c>
      <c r="D165" s="18">
        <v>2.0097999999999998</v>
      </c>
      <c r="E165" s="56"/>
      <c r="F165" s="55"/>
    </row>
    <row r="166" spans="1:6" x14ac:dyDescent="0.2">
      <c r="A166" s="12"/>
      <c r="B166" s="64" t="s">
        <v>5</v>
      </c>
      <c r="C166" s="10" t="s">
        <v>4</v>
      </c>
      <c r="D166" s="18">
        <v>1.9337</v>
      </c>
      <c r="E166" s="56"/>
      <c r="F166" s="55"/>
    </row>
    <row r="167" spans="1:6" x14ac:dyDescent="0.2">
      <c r="A167" s="12"/>
      <c r="B167" s="54" t="s">
        <v>6</v>
      </c>
      <c r="C167" s="10" t="s">
        <v>4</v>
      </c>
      <c r="D167" s="18">
        <v>1.8572</v>
      </c>
      <c r="E167" s="56"/>
      <c r="F167" s="55"/>
    </row>
    <row r="168" spans="1:6" s="3" customFormat="1" x14ac:dyDescent="0.2">
      <c r="A168" s="32"/>
      <c r="B168" s="72"/>
      <c r="C168" s="30"/>
      <c r="D168" s="94"/>
      <c r="E168" s="56"/>
      <c r="F168" s="55"/>
    </row>
    <row r="169" spans="1:6" x14ac:dyDescent="0.2">
      <c r="A169" s="28" t="s">
        <v>187</v>
      </c>
      <c r="B169" s="70"/>
      <c r="C169" s="30"/>
      <c r="D169" s="95"/>
      <c r="E169" s="56"/>
      <c r="F169" s="55"/>
    </row>
    <row r="170" spans="1:6" x14ac:dyDescent="0.2">
      <c r="A170" s="32"/>
      <c r="B170" s="72" t="s">
        <v>0</v>
      </c>
      <c r="C170" s="34" t="s">
        <v>1</v>
      </c>
      <c r="D170" s="43">
        <v>563.86</v>
      </c>
      <c r="E170" s="56"/>
      <c r="F170" s="55"/>
    </row>
    <row r="171" spans="1:6" x14ac:dyDescent="0.2">
      <c r="A171" s="32"/>
      <c r="B171" s="72" t="s">
        <v>2</v>
      </c>
      <c r="C171" s="34" t="s">
        <v>1</v>
      </c>
      <c r="D171" s="43">
        <v>394.17</v>
      </c>
      <c r="E171" s="56"/>
      <c r="F171" s="55"/>
    </row>
    <row r="172" spans="1:6" x14ac:dyDescent="0.2">
      <c r="A172" s="32"/>
      <c r="B172" s="72" t="s">
        <v>3</v>
      </c>
      <c r="C172" s="30" t="s">
        <v>4</v>
      </c>
      <c r="D172" s="35">
        <v>4.1654999999999998</v>
      </c>
      <c r="E172" s="56"/>
      <c r="F172" s="55"/>
    </row>
    <row r="173" spans="1:6" x14ac:dyDescent="0.2">
      <c r="A173" s="32"/>
      <c r="B173" s="109" t="s">
        <v>5</v>
      </c>
      <c r="C173" s="30" t="s">
        <v>4</v>
      </c>
      <c r="D173" s="35">
        <v>3.9904000000000002</v>
      </c>
      <c r="E173" s="56"/>
      <c r="F173" s="55"/>
    </row>
    <row r="174" spans="1:6" x14ac:dyDescent="0.2">
      <c r="A174" s="32"/>
      <c r="B174" s="72" t="s">
        <v>6</v>
      </c>
      <c r="C174" s="30" t="s">
        <v>4</v>
      </c>
      <c r="D174" s="35">
        <v>3.8140000000000001</v>
      </c>
      <c r="E174" s="56"/>
      <c r="F174" s="55"/>
    </row>
    <row r="175" spans="1:6" s="3" customFormat="1" x14ac:dyDescent="0.2">
      <c r="A175" s="32"/>
      <c r="B175" s="72"/>
      <c r="C175" s="30"/>
      <c r="D175" s="97"/>
      <c r="E175" s="56"/>
      <c r="F175" s="55"/>
    </row>
    <row r="176" spans="1:6" x14ac:dyDescent="0.2">
      <c r="A176" s="28" t="s">
        <v>188</v>
      </c>
      <c r="B176" s="70"/>
      <c r="C176" s="30"/>
      <c r="D176" s="95"/>
      <c r="E176" s="56"/>
      <c r="F176" s="55"/>
    </row>
    <row r="177" spans="1:6" x14ac:dyDescent="0.2">
      <c r="A177" s="32"/>
      <c r="B177" s="72" t="s">
        <v>0</v>
      </c>
      <c r="C177" s="34" t="s">
        <v>1</v>
      </c>
      <c r="D177" s="43">
        <v>432.85</v>
      </c>
      <c r="E177" s="56"/>
      <c r="F177" s="55"/>
    </row>
    <row r="178" spans="1:6" x14ac:dyDescent="0.2">
      <c r="A178" s="32"/>
      <c r="B178" s="72" t="s">
        <v>2</v>
      </c>
      <c r="C178" s="34" t="s">
        <v>1</v>
      </c>
      <c r="D178" s="43">
        <v>293.13</v>
      </c>
      <c r="E178" s="56"/>
      <c r="F178" s="55"/>
    </row>
    <row r="179" spans="1:6" x14ac:dyDescent="0.2">
      <c r="A179" s="32"/>
      <c r="B179" s="72" t="s">
        <v>3</v>
      </c>
      <c r="C179" s="30" t="s">
        <v>4</v>
      </c>
      <c r="D179" s="35">
        <v>3.7629999999999999</v>
      </c>
      <c r="E179" s="56"/>
      <c r="F179" s="55"/>
    </row>
    <row r="180" spans="1:6" x14ac:dyDescent="0.2">
      <c r="A180" s="32"/>
      <c r="B180" s="109" t="s">
        <v>5</v>
      </c>
      <c r="C180" s="30" t="s">
        <v>4</v>
      </c>
      <c r="D180" s="35">
        <v>3.6048</v>
      </c>
      <c r="E180" s="56"/>
      <c r="F180" s="55"/>
    </row>
    <row r="181" spans="1:6" x14ac:dyDescent="0.2">
      <c r="A181" s="32"/>
      <c r="B181" s="72" t="s">
        <v>6</v>
      </c>
      <c r="C181" s="30" t="s">
        <v>4</v>
      </c>
      <c r="D181" s="35">
        <v>3.4453999999999998</v>
      </c>
      <c r="E181" s="56"/>
      <c r="F181" s="55"/>
    </row>
    <row r="182" spans="1:6" s="3" customFormat="1" x14ac:dyDescent="0.2">
      <c r="A182" s="32"/>
      <c r="B182" s="72"/>
      <c r="C182" s="30"/>
      <c r="D182" s="97"/>
      <c r="E182" s="56"/>
      <c r="F182" s="55"/>
    </row>
    <row r="183" spans="1:6" x14ac:dyDescent="0.2">
      <c r="A183" s="28" t="s">
        <v>189</v>
      </c>
      <c r="B183" s="70"/>
      <c r="C183" s="30"/>
      <c r="D183" s="95"/>
      <c r="E183" s="56"/>
      <c r="F183" s="55"/>
    </row>
    <row r="184" spans="1:6" x14ac:dyDescent="0.2">
      <c r="A184" s="32"/>
      <c r="B184" s="72" t="s">
        <v>0</v>
      </c>
      <c r="C184" s="34" t="s">
        <v>1</v>
      </c>
      <c r="D184" s="43">
        <v>161.26</v>
      </c>
      <c r="E184" s="56"/>
      <c r="F184" s="55"/>
    </row>
    <row r="185" spans="1:6" x14ac:dyDescent="0.2">
      <c r="A185" s="32"/>
      <c r="B185" s="72" t="s">
        <v>2</v>
      </c>
      <c r="C185" s="34" t="s">
        <v>1</v>
      </c>
      <c r="D185" s="43">
        <v>74.17</v>
      </c>
      <c r="E185" s="56"/>
      <c r="F185" s="55"/>
    </row>
    <row r="186" spans="1:6" x14ac:dyDescent="0.2">
      <c r="A186" s="32"/>
      <c r="B186" s="72" t="s">
        <v>3</v>
      </c>
      <c r="C186" s="30" t="s">
        <v>4</v>
      </c>
      <c r="D186" s="35">
        <v>3.6181000000000001</v>
      </c>
      <c r="E186" s="56"/>
      <c r="F186" s="55"/>
    </row>
    <row r="187" spans="1:6" x14ac:dyDescent="0.2">
      <c r="A187" s="32"/>
      <c r="B187" s="109" t="s">
        <v>5</v>
      </c>
      <c r="C187" s="30" t="s">
        <v>4</v>
      </c>
      <c r="D187" s="35">
        <v>3.4660000000000002</v>
      </c>
      <c r="E187" s="56"/>
      <c r="F187" s="55"/>
    </row>
    <row r="188" spans="1:6" x14ac:dyDescent="0.2">
      <c r="A188" s="32"/>
      <c r="B188" s="72" t="s">
        <v>6</v>
      </c>
      <c r="C188" s="30" t="s">
        <v>4</v>
      </c>
      <c r="D188" s="35">
        <v>3.3128000000000002</v>
      </c>
      <c r="E188" s="56"/>
      <c r="F188" s="55"/>
    </row>
    <row r="189" spans="1:6" s="3" customFormat="1" ht="15" thickBot="1" x14ac:dyDescent="0.25">
      <c r="A189" s="38"/>
      <c r="B189" s="152"/>
      <c r="C189" s="153"/>
      <c r="D189" s="163"/>
      <c r="F189" s="55"/>
    </row>
    <row r="190" spans="1:6" x14ac:dyDescent="0.2">
      <c r="A190" s="32"/>
      <c r="B190" s="72"/>
      <c r="C190" s="30"/>
      <c r="D190" s="78"/>
      <c r="F190" s="55"/>
    </row>
    <row r="191" spans="1:6" ht="15.75" x14ac:dyDescent="0.25">
      <c r="A191" s="32"/>
      <c r="B191" s="102" t="s">
        <v>8</v>
      </c>
      <c r="C191" s="30"/>
      <c r="D191" s="97"/>
      <c r="E191" s="56"/>
      <c r="F191" s="55"/>
    </row>
    <row r="192" spans="1:6" ht="15.75" x14ac:dyDescent="0.25">
      <c r="A192" s="32"/>
      <c r="B192" s="102"/>
      <c r="C192" s="30"/>
      <c r="D192" s="97"/>
      <c r="E192" s="56"/>
      <c r="F192" s="55"/>
    </row>
    <row r="193" spans="1:6" x14ac:dyDescent="0.2">
      <c r="A193" s="28" t="s">
        <v>190</v>
      </c>
      <c r="B193" s="70"/>
      <c r="C193" s="30"/>
      <c r="D193" s="95"/>
      <c r="E193" s="56"/>
      <c r="F193" s="55"/>
    </row>
    <row r="194" spans="1:6" x14ac:dyDescent="0.2">
      <c r="A194" s="32"/>
      <c r="B194" s="72" t="s">
        <v>0</v>
      </c>
      <c r="C194" s="34" t="s">
        <v>9</v>
      </c>
      <c r="D194" s="43">
        <v>495077.56</v>
      </c>
      <c r="E194" s="56"/>
      <c r="F194" s="55"/>
    </row>
    <row r="195" spans="1:6" x14ac:dyDescent="0.2">
      <c r="A195" s="32"/>
      <c r="B195" s="72" t="s">
        <v>2</v>
      </c>
      <c r="C195" s="34" t="s">
        <v>9</v>
      </c>
      <c r="D195" s="43">
        <v>394168.59</v>
      </c>
      <c r="E195" s="56"/>
      <c r="F195" s="55"/>
    </row>
    <row r="196" spans="1:6" x14ac:dyDescent="0.2">
      <c r="A196" s="32"/>
      <c r="B196" s="72" t="s">
        <v>3</v>
      </c>
      <c r="C196" s="30" t="s">
        <v>10</v>
      </c>
      <c r="D196" s="35">
        <v>64.340489200000007</v>
      </c>
      <c r="E196" s="56"/>
      <c r="F196" s="55"/>
    </row>
    <row r="197" spans="1:6" x14ac:dyDescent="0.2">
      <c r="A197" s="32"/>
      <c r="B197" s="109" t="s">
        <v>5</v>
      </c>
      <c r="C197" s="30" t="s">
        <v>10</v>
      </c>
      <c r="D197" s="35">
        <v>64.340489200000007</v>
      </c>
      <c r="E197" s="56"/>
      <c r="F197" s="55"/>
    </row>
    <row r="198" spans="1:6" x14ac:dyDescent="0.2">
      <c r="A198" s="32"/>
      <c r="B198" s="72" t="s">
        <v>6</v>
      </c>
      <c r="C198" s="30" t="s">
        <v>10</v>
      </c>
      <c r="D198" s="35">
        <v>64.340489200000007</v>
      </c>
      <c r="E198" s="56"/>
      <c r="F198" s="55"/>
    </row>
    <row r="199" spans="1:6" x14ac:dyDescent="0.2">
      <c r="A199" s="32"/>
      <c r="B199" s="72"/>
      <c r="C199" s="30"/>
      <c r="D199" s="35"/>
      <c r="E199" s="56"/>
      <c r="F199" s="55"/>
    </row>
    <row r="200" spans="1:6" x14ac:dyDescent="0.2">
      <c r="A200" s="28" t="s">
        <v>191</v>
      </c>
      <c r="B200" s="70"/>
      <c r="C200" s="30"/>
      <c r="E200" s="56"/>
      <c r="F200" s="55"/>
    </row>
    <row r="201" spans="1:6" x14ac:dyDescent="0.2">
      <c r="A201" s="32"/>
      <c r="B201" s="72" t="s">
        <v>0</v>
      </c>
      <c r="C201" s="30" t="s">
        <v>9</v>
      </c>
      <c r="D201" s="35">
        <v>364071.99</v>
      </c>
      <c r="E201" s="56"/>
      <c r="F201" s="55"/>
    </row>
    <row r="202" spans="1:6" x14ac:dyDescent="0.2">
      <c r="A202" s="32"/>
      <c r="B202" s="109" t="s">
        <v>2</v>
      </c>
      <c r="C202" s="30" t="s">
        <v>9</v>
      </c>
      <c r="D202" s="35">
        <v>293131.65999999997</v>
      </c>
      <c r="E202" s="56"/>
      <c r="F202" s="55"/>
    </row>
    <row r="203" spans="1:6" x14ac:dyDescent="0.2">
      <c r="A203" s="32"/>
      <c r="B203" s="72" t="s">
        <v>3</v>
      </c>
      <c r="C203" s="30" t="s">
        <v>10</v>
      </c>
      <c r="D203" s="35">
        <v>24.25</v>
      </c>
      <c r="E203" s="56"/>
      <c r="F203" s="55"/>
    </row>
    <row r="204" spans="1:6" x14ac:dyDescent="0.2">
      <c r="A204" s="32"/>
      <c r="B204" s="72" t="s">
        <v>5</v>
      </c>
      <c r="C204" s="30" t="s">
        <v>10</v>
      </c>
      <c r="D204" s="35">
        <v>24.25</v>
      </c>
      <c r="E204" s="56"/>
      <c r="F204" s="55"/>
    </row>
    <row r="205" spans="1:6" x14ac:dyDescent="0.2">
      <c r="A205" s="32"/>
      <c r="B205" s="109" t="s">
        <v>6</v>
      </c>
      <c r="C205" s="30" t="s">
        <v>10</v>
      </c>
      <c r="D205" s="35">
        <v>24.25</v>
      </c>
      <c r="E205" s="56"/>
      <c r="F205" s="55"/>
    </row>
    <row r="206" spans="1:6" x14ac:dyDescent="0.2">
      <c r="A206" s="32"/>
      <c r="B206" s="72"/>
      <c r="C206" s="30"/>
      <c r="E206" s="56"/>
      <c r="F206" s="55"/>
    </row>
    <row r="207" spans="1:6" x14ac:dyDescent="0.2">
      <c r="A207" s="28" t="s">
        <v>192</v>
      </c>
      <c r="B207" s="70"/>
      <c r="C207" s="30"/>
      <c r="D207" s="35"/>
      <c r="E207" s="56"/>
      <c r="F207" s="55"/>
    </row>
    <row r="208" spans="1:6" x14ac:dyDescent="0.2">
      <c r="A208" s="32"/>
      <c r="B208" s="109" t="s">
        <v>0</v>
      </c>
      <c r="C208" s="30" t="s">
        <v>9</v>
      </c>
      <c r="D208" s="35">
        <v>92488.19</v>
      </c>
      <c r="E208" s="56"/>
      <c r="F208" s="55"/>
    </row>
    <row r="209" spans="1:6" x14ac:dyDescent="0.2">
      <c r="A209" s="32"/>
      <c r="B209" s="72" t="s">
        <v>2</v>
      </c>
      <c r="C209" s="30" t="s">
        <v>9</v>
      </c>
      <c r="D209" s="35">
        <v>74170.77</v>
      </c>
      <c r="E209" s="56"/>
      <c r="F209" s="55"/>
    </row>
    <row r="210" spans="1:6" x14ac:dyDescent="0.2">
      <c r="A210" s="32"/>
      <c r="B210" s="72" t="s">
        <v>3</v>
      </c>
      <c r="C210" s="30" t="s">
        <v>10</v>
      </c>
      <c r="D210" s="35">
        <v>9.82</v>
      </c>
      <c r="E210" s="56"/>
      <c r="F210" s="55"/>
    </row>
    <row r="211" spans="1:6" x14ac:dyDescent="0.2">
      <c r="A211" s="32"/>
      <c r="B211" s="109" t="s">
        <v>5</v>
      </c>
      <c r="C211" s="30" t="s">
        <v>10</v>
      </c>
      <c r="D211" s="35">
        <v>9.82</v>
      </c>
      <c r="E211" s="56"/>
      <c r="F211" s="55"/>
    </row>
    <row r="212" spans="1:6" x14ac:dyDescent="0.2">
      <c r="A212" s="32"/>
      <c r="B212" s="72" t="s">
        <v>6</v>
      </c>
      <c r="C212" s="30" t="s">
        <v>10</v>
      </c>
      <c r="D212" s="35">
        <v>9.82</v>
      </c>
      <c r="E212" s="56"/>
      <c r="F212" s="55"/>
    </row>
    <row r="213" spans="1:6" x14ac:dyDescent="0.2">
      <c r="A213" s="32"/>
      <c r="B213" s="72"/>
      <c r="C213" s="30"/>
      <c r="E213" s="56"/>
      <c r="F213" s="55"/>
    </row>
    <row r="214" spans="1:6" x14ac:dyDescent="0.2">
      <c r="A214" s="28" t="s">
        <v>193</v>
      </c>
      <c r="B214" s="70"/>
      <c r="C214" s="30"/>
      <c r="D214" s="35"/>
      <c r="E214" s="56"/>
      <c r="F214" s="55"/>
    </row>
    <row r="215" spans="1:6" x14ac:dyDescent="0.2">
      <c r="A215" s="32"/>
      <c r="B215" s="72" t="s">
        <v>0</v>
      </c>
      <c r="C215" s="30" t="s">
        <v>9</v>
      </c>
      <c r="D215" s="35">
        <v>495077.56</v>
      </c>
      <c r="E215" s="56"/>
      <c r="F215" s="55"/>
    </row>
    <row r="216" spans="1:6" x14ac:dyDescent="0.2">
      <c r="A216" s="32"/>
      <c r="B216" s="72" t="s">
        <v>2</v>
      </c>
      <c r="C216" s="30" t="s">
        <v>9</v>
      </c>
      <c r="D216" s="35">
        <v>394168.59</v>
      </c>
      <c r="E216" s="56"/>
      <c r="F216" s="55"/>
    </row>
    <row r="217" spans="1:6" x14ac:dyDescent="0.2">
      <c r="A217" s="32"/>
      <c r="B217" s="109" t="s">
        <v>3</v>
      </c>
      <c r="C217" s="30" t="s">
        <v>10</v>
      </c>
      <c r="D217" s="35">
        <v>358.82</v>
      </c>
      <c r="E217" s="56"/>
      <c r="F217" s="55"/>
    </row>
    <row r="218" spans="1:6" x14ac:dyDescent="0.2">
      <c r="A218" s="32"/>
      <c r="B218" s="72" t="s">
        <v>5</v>
      </c>
      <c r="C218" s="30" t="s">
        <v>10</v>
      </c>
      <c r="D218" s="35">
        <v>345.23</v>
      </c>
      <c r="E218" s="56"/>
      <c r="F218" s="55"/>
    </row>
    <row r="219" spans="1:6" x14ac:dyDescent="0.2">
      <c r="A219" s="32"/>
      <c r="B219" s="72" t="s">
        <v>6</v>
      </c>
      <c r="C219" s="30" t="s">
        <v>10</v>
      </c>
      <c r="D219" s="35">
        <v>331.56</v>
      </c>
      <c r="E219" s="56"/>
      <c r="F219" s="55"/>
    </row>
    <row r="220" spans="1:6" x14ac:dyDescent="0.2">
      <c r="A220" s="32"/>
      <c r="B220" s="109"/>
      <c r="C220" s="30"/>
      <c r="D220" s="35"/>
      <c r="E220" s="56"/>
      <c r="F220" s="55"/>
    </row>
    <row r="221" spans="1:6" x14ac:dyDescent="0.2">
      <c r="A221" s="28" t="s">
        <v>194</v>
      </c>
      <c r="B221" s="70"/>
      <c r="C221" s="30"/>
      <c r="D221" s="35"/>
      <c r="E221" s="56"/>
      <c r="F221" s="55"/>
    </row>
    <row r="222" spans="1:6" x14ac:dyDescent="0.2">
      <c r="A222" s="32"/>
      <c r="B222" s="72" t="s">
        <v>0</v>
      </c>
      <c r="C222" s="30" t="s">
        <v>9</v>
      </c>
      <c r="D222" s="35">
        <v>364071.99</v>
      </c>
      <c r="E222" s="56"/>
      <c r="F222" s="55"/>
    </row>
    <row r="223" spans="1:6" x14ac:dyDescent="0.2">
      <c r="A223" s="32"/>
      <c r="B223" s="109" t="s">
        <v>2</v>
      </c>
      <c r="C223" s="30" t="s">
        <v>9</v>
      </c>
      <c r="D223" s="35">
        <v>293131.65999999997</v>
      </c>
      <c r="E223" s="56"/>
      <c r="F223" s="55"/>
    </row>
    <row r="224" spans="1:6" x14ac:dyDescent="0.2">
      <c r="A224" s="32"/>
      <c r="B224" s="72" t="s">
        <v>3</v>
      </c>
      <c r="C224" s="30" t="s">
        <v>10</v>
      </c>
      <c r="D224" s="35">
        <v>135.21</v>
      </c>
      <c r="E224" s="56"/>
      <c r="F224" s="55"/>
    </row>
    <row r="225" spans="1:6" x14ac:dyDescent="0.2">
      <c r="A225" s="32"/>
      <c r="B225" s="72" t="s">
        <v>5</v>
      </c>
      <c r="C225" s="30" t="s">
        <v>10</v>
      </c>
      <c r="D225" s="35">
        <v>130.1</v>
      </c>
      <c r="E225" s="56"/>
      <c r="F225" s="55"/>
    </row>
    <row r="226" spans="1:6" x14ac:dyDescent="0.2">
      <c r="A226" s="32"/>
      <c r="B226" s="109" t="s">
        <v>6</v>
      </c>
      <c r="C226" s="30" t="s">
        <v>10</v>
      </c>
      <c r="D226" s="35">
        <v>124.94</v>
      </c>
      <c r="E226" s="56"/>
      <c r="F226" s="55"/>
    </row>
    <row r="227" spans="1:6" x14ac:dyDescent="0.2">
      <c r="A227" s="32"/>
      <c r="B227" s="72"/>
      <c r="C227" s="30"/>
      <c r="D227" s="35"/>
      <c r="E227" s="56"/>
      <c r="F227" s="55"/>
    </row>
    <row r="228" spans="1:6" x14ac:dyDescent="0.2">
      <c r="A228" s="28" t="s">
        <v>195</v>
      </c>
      <c r="B228" s="70"/>
      <c r="C228" s="30"/>
      <c r="D228" s="35"/>
      <c r="E228" s="56"/>
      <c r="F228" s="55"/>
    </row>
    <row r="229" spans="1:6" x14ac:dyDescent="0.2">
      <c r="A229" s="32"/>
      <c r="B229" s="109" t="s">
        <v>0</v>
      </c>
      <c r="C229" s="30" t="s">
        <v>9</v>
      </c>
      <c r="D229" s="35">
        <v>92488.19</v>
      </c>
      <c r="E229" s="56"/>
      <c r="F229" s="55"/>
    </row>
    <row r="230" spans="1:6" x14ac:dyDescent="0.2">
      <c r="A230" s="32"/>
      <c r="B230" s="72" t="s">
        <v>2</v>
      </c>
      <c r="C230" s="30" t="s">
        <v>9</v>
      </c>
      <c r="D230" s="35">
        <v>74170.77</v>
      </c>
      <c r="E230" s="56"/>
      <c r="F230" s="55"/>
    </row>
    <row r="231" spans="1:6" x14ac:dyDescent="0.2">
      <c r="A231" s="32"/>
      <c r="B231" s="72" t="s">
        <v>3</v>
      </c>
      <c r="C231" s="30" t="s">
        <v>10</v>
      </c>
      <c r="D231" s="35">
        <v>54.74</v>
      </c>
      <c r="E231" s="56"/>
      <c r="F231" s="55"/>
    </row>
    <row r="232" spans="1:6" x14ac:dyDescent="0.2">
      <c r="A232" s="32"/>
      <c r="B232" s="109" t="s">
        <v>5</v>
      </c>
      <c r="C232" s="30" t="s">
        <v>10</v>
      </c>
      <c r="D232" s="35">
        <v>52.67</v>
      </c>
      <c r="E232" s="56"/>
      <c r="F232" s="55"/>
    </row>
    <row r="233" spans="1:6" x14ac:dyDescent="0.2">
      <c r="A233" s="32"/>
      <c r="B233" s="72" t="s">
        <v>6</v>
      </c>
      <c r="C233" s="30" t="s">
        <v>10</v>
      </c>
      <c r="D233" s="35">
        <v>50.58</v>
      </c>
      <c r="E233" s="56"/>
      <c r="F233" s="55"/>
    </row>
    <row r="234" spans="1:6" x14ac:dyDescent="0.2">
      <c r="A234" s="32"/>
      <c r="B234" s="72"/>
      <c r="C234" s="30"/>
      <c r="D234" s="35"/>
      <c r="E234" s="56"/>
      <c r="F234" s="55"/>
    </row>
    <row r="235" spans="1:6" x14ac:dyDescent="0.2">
      <c r="A235" s="28" t="s">
        <v>196</v>
      </c>
      <c r="B235" s="70"/>
      <c r="C235" s="30"/>
      <c r="D235" s="35"/>
      <c r="E235" s="56"/>
      <c r="F235" s="55"/>
    </row>
    <row r="236" spans="1:6" x14ac:dyDescent="0.2">
      <c r="A236" s="32"/>
      <c r="B236" s="72" t="s">
        <v>0</v>
      </c>
      <c r="C236" s="30" t="s">
        <v>9</v>
      </c>
      <c r="D236" s="35">
        <v>495077.56</v>
      </c>
      <c r="E236" s="56"/>
      <c r="F236" s="55"/>
    </row>
    <row r="237" spans="1:6" x14ac:dyDescent="0.2">
      <c r="A237" s="32"/>
      <c r="B237" s="72" t="s">
        <v>2</v>
      </c>
      <c r="C237" s="30" t="s">
        <v>9</v>
      </c>
      <c r="D237" s="35">
        <v>394168.59</v>
      </c>
      <c r="E237" s="56"/>
      <c r="F237" s="55"/>
    </row>
    <row r="238" spans="1:6" x14ac:dyDescent="0.2">
      <c r="A238" s="32"/>
      <c r="B238" s="109" t="s">
        <v>3</v>
      </c>
      <c r="C238" s="30" t="s">
        <v>10</v>
      </c>
      <c r="D238" s="35">
        <v>645.95000000000005</v>
      </c>
      <c r="E238" s="56"/>
      <c r="F238" s="55"/>
    </row>
    <row r="239" spans="1:6" x14ac:dyDescent="0.2">
      <c r="A239" s="32"/>
      <c r="B239" s="72" t="s">
        <v>5</v>
      </c>
      <c r="C239" s="30" t="s">
        <v>10</v>
      </c>
      <c r="D239" s="35">
        <v>618.79</v>
      </c>
      <c r="E239" s="56"/>
      <c r="F239" s="55"/>
    </row>
    <row r="240" spans="1:6" x14ac:dyDescent="0.2">
      <c r="A240" s="32"/>
      <c r="B240" s="72" t="s">
        <v>6</v>
      </c>
      <c r="C240" s="30" t="s">
        <v>10</v>
      </c>
      <c r="D240" s="35">
        <v>591.44000000000005</v>
      </c>
      <c r="E240" s="56"/>
      <c r="F240" s="55"/>
    </row>
    <row r="241" spans="1:6" x14ac:dyDescent="0.2">
      <c r="A241" s="32"/>
      <c r="B241" s="109"/>
      <c r="C241" s="30"/>
      <c r="D241" s="35"/>
      <c r="E241" s="56"/>
      <c r="F241" s="55"/>
    </row>
    <row r="242" spans="1:6" x14ac:dyDescent="0.2">
      <c r="A242" s="28" t="s">
        <v>197</v>
      </c>
      <c r="B242" s="70"/>
      <c r="C242" s="30"/>
      <c r="D242" s="35"/>
      <c r="E242" s="56"/>
      <c r="F242" s="55"/>
    </row>
    <row r="243" spans="1:6" x14ac:dyDescent="0.2">
      <c r="A243" s="32"/>
      <c r="B243" s="72" t="s">
        <v>0</v>
      </c>
      <c r="C243" s="30" t="s">
        <v>9</v>
      </c>
      <c r="D243" s="35">
        <v>364071.99</v>
      </c>
      <c r="E243" s="56"/>
      <c r="F243" s="55"/>
    </row>
    <row r="244" spans="1:6" x14ac:dyDescent="0.2">
      <c r="A244" s="32"/>
      <c r="B244" s="109" t="s">
        <v>2</v>
      </c>
      <c r="C244" s="30" t="s">
        <v>9</v>
      </c>
      <c r="D244" s="35">
        <v>293131.65999999997</v>
      </c>
      <c r="E244" s="56"/>
      <c r="F244" s="55"/>
    </row>
    <row r="245" spans="1:6" x14ac:dyDescent="0.2">
      <c r="A245" s="32"/>
      <c r="B245" s="72" t="s">
        <v>3</v>
      </c>
      <c r="C245" s="30" t="s">
        <v>10</v>
      </c>
      <c r="D245" s="35">
        <v>243.42</v>
      </c>
      <c r="E245" s="56"/>
      <c r="F245" s="55"/>
    </row>
    <row r="246" spans="1:6" x14ac:dyDescent="0.2">
      <c r="A246" s="32"/>
      <c r="B246" s="72" t="s">
        <v>5</v>
      </c>
      <c r="C246" s="30" t="s">
        <v>10</v>
      </c>
      <c r="D246" s="35">
        <v>233.18</v>
      </c>
      <c r="E246" s="56"/>
      <c r="F246" s="55"/>
    </row>
    <row r="247" spans="1:6" x14ac:dyDescent="0.2">
      <c r="A247" s="32"/>
      <c r="B247" s="109" t="s">
        <v>6</v>
      </c>
      <c r="C247" s="30" t="s">
        <v>10</v>
      </c>
      <c r="D247" s="35">
        <v>222.88</v>
      </c>
      <c r="E247" s="56"/>
      <c r="F247" s="55"/>
    </row>
    <row r="248" spans="1:6" x14ac:dyDescent="0.2">
      <c r="A248" s="32"/>
      <c r="B248" s="72"/>
      <c r="C248" s="30"/>
      <c r="D248" s="35"/>
      <c r="E248" s="56"/>
      <c r="F248" s="55"/>
    </row>
    <row r="249" spans="1:6" x14ac:dyDescent="0.2">
      <c r="A249" s="28" t="s">
        <v>198</v>
      </c>
      <c r="B249" s="70"/>
      <c r="C249" s="30"/>
      <c r="D249" s="35"/>
      <c r="E249" s="56"/>
      <c r="F249" s="55"/>
    </row>
    <row r="250" spans="1:6" x14ac:dyDescent="0.2">
      <c r="A250" s="32"/>
      <c r="B250" s="109" t="s">
        <v>0</v>
      </c>
      <c r="C250" s="30" t="s">
        <v>9</v>
      </c>
      <c r="D250" s="35">
        <v>92488.19</v>
      </c>
      <c r="E250" s="56"/>
      <c r="F250" s="55"/>
    </row>
    <row r="251" spans="1:6" x14ac:dyDescent="0.2">
      <c r="A251" s="32"/>
      <c r="B251" s="72" t="s">
        <v>2</v>
      </c>
      <c r="C251" s="30" t="s">
        <v>9</v>
      </c>
      <c r="D251" s="35">
        <v>74170.77</v>
      </c>
      <c r="E251" s="56"/>
      <c r="F251" s="55"/>
    </row>
    <row r="252" spans="1:6" x14ac:dyDescent="0.2">
      <c r="A252" s="32"/>
      <c r="B252" s="72" t="s">
        <v>3</v>
      </c>
      <c r="C252" s="30" t="s">
        <v>10</v>
      </c>
      <c r="D252" s="35">
        <v>98.55</v>
      </c>
      <c r="E252" s="56"/>
      <c r="F252" s="55"/>
    </row>
    <row r="253" spans="1:6" x14ac:dyDescent="0.2">
      <c r="A253" s="32"/>
      <c r="B253" s="109" t="s">
        <v>5</v>
      </c>
      <c r="C253" s="30" t="s">
        <v>10</v>
      </c>
      <c r="D253" s="35">
        <v>94.4</v>
      </c>
      <c r="E253" s="56"/>
      <c r="F253" s="55"/>
    </row>
    <row r="254" spans="1:6" x14ac:dyDescent="0.2">
      <c r="A254" s="32"/>
      <c r="B254" s="72" t="s">
        <v>6</v>
      </c>
      <c r="C254" s="30" t="s">
        <v>10</v>
      </c>
      <c r="D254" s="35">
        <v>90.23</v>
      </c>
      <c r="E254" s="56"/>
      <c r="F254" s="55"/>
    </row>
    <row r="255" spans="1:6" x14ac:dyDescent="0.2">
      <c r="A255" s="32"/>
      <c r="B255" s="72"/>
      <c r="C255" s="30"/>
      <c r="D255" s="35"/>
      <c r="E255" s="56"/>
      <c r="F255" s="55"/>
    </row>
    <row r="256" spans="1:6" x14ac:dyDescent="0.2">
      <c r="A256" s="28" t="s">
        <v>199</v>
      </c>
      <c r="B256" s="70"/>
      <c r="C256" s="30"/>
      <c r="D256" s="35"/>
      <c r="E256" s="56"/>
      <c r="F256" s="55"/>
    </row>
    <row r="257" spans="1:6" x14ac:dyDescent="0.2">
      <c r="A257" s="32"/>
      <c r="B257" s="72" t="s">
        <v>0</v>
      </c>
      <c r="C257" s="30" t="s">
        <v>9</v>
      </c>
      <c r="D257" s="35">
        <v>495077.56</v>
      </c>
      <c r="E257" s="56"/>
      <c r="F257" s="55"/>
    </row>
    <row r="258" spans="1:6" x14ac:dyDescent="0.2">
      <c r="A258" s="32"/>
      <c r="B258" s="72" t="s">
        <v>2</v>
      </c>
      <c r="C258" s="30" t="s">
        <v>9</v>
      </c>
      <c r="D258" s="35">
        <v>394168.59</v>
      </c>
      <c r="E258" s="56"/>
      <c r="F258" s="55"/>
    </row>
    <row r="259" spans="1:6" x14ac:dyDescent="0.2">
      <c r="A259" s="32"/>
      <c r="B259" s="109" t="s">
        <v>3</v>
      </c>
      <c r="C259" s="30" t="s">
        <v>10</v>
      </c>
      <c r="D259" s="35">
        <v>64.340489200000007</v>
      </c>
      <c r="E259" s="56"/>
      <c r="F259" s="55"/>
    </row>
    <row r="260" spans="1:6" x14ac:dyDescent="0.2">
      <c r="A260" s="32"/>
      <c r="B260" s="72" t="s">
        <v>5</v>
      </c>
      <c r="C260" s="30" t="s">
        <v>10</v>
      </c>
      <c r="D260" s="35">
        <v>64.340489200000007</v>
      </c>
      <c r="E260" s="56"/>
      <c r="F260" s="55"/>
    </row>
    <row r="261" spans="1:6" x14ac:dyDescent="0.2">
      <c r="A261" s="32"/>
      <c r="B261" s="72" t="s">
        <v>6</v>
      </c>
      <c r="C261" s="30" t="s">
        <v>10</v>
      </c>
      <c r="D261" s="35">
        <v>64.340489200000007</v>
      </c>
      <c r="E261" s="56"/>
      <c r="F261" s="55"/>
    </row>
    <row r="262" spans="1:6" x14ac:dyDescent="0.2">
      <c r="A262" s="32"/>
      <c r="B262" s="109"/>
      <c r="C262" s="30"/>
      <c r="D262" s="35"/>
      <c r="E262" s="56"/>
      <c r="F262" s="55"/>
    </row>
    <row r="263" spans="1:6" x14ac:dyDescent="0.2">
      <c r="A263" s="28" t="s">
        <v>200</v>
      </c>
      <c r="B263" s="70"/>
      <c r="C263" s="30"/>
      <c r="D263" s="35"/>
      <c r="E263" s="56"/>
      <c r="F263" s="55"/>
    </row>
    <row r="264" spans="1:6" x14ac:dyDescent="0.2">
      <c r="A264" s="32"/>
      <c r="B264" s="72" t="s">
        <v>0</v>
      </c>
      <c r="C264" s="30"/>
      <c r="D264" s="35"/>
      <c r="E264" s="56"/>
      <c r="F264" s="55"/>
    </row>
    <row r="265" spans="1:6" x14ac:dyDescent="0.2">
      <c r="A265" s="32"/>
      <c r="B265" s="109" t="s">
        <v>2</v>
      </c>
      <c r="C265" s="30" t="s">
        <v>9</v>
      </c>
      <c r="D265" s="35">
        <v>364071.99</v>
      </c>
      <c r="E265" s="56"/>
      <c r="F265" s="55"/>
    </row>
    <row r="266" spans="1:6" x14ac:dyDescent="0.2">
      <c r="A266" s="32"/>
      <c r="B266" s="72" t="s">
        <v>3</v>
      </c>
      <c r="C266" s="30" t="s">
        <v>9</v>
      </c>
      <c r="D266" s="35">
        <v>293131.65999999997</v>
      </c>
      <c r="E266" s="56"/>
      <c r="F266" s="55"/>
    </row>
    <row r="267" spans="1:6" x14ac:dyDescent="0.2">
      <c r="A267" s="32"/>
      <c r="B267" s="72" t="s">
        <v>5</v>
      </c>
      <c r="C267" s="30" t="s">
        <v>10</v>
      </c>
      <c r="D267" s="35">
        <v>24.25</v>
      </c>
      <c r="E267" s="56"/>
      <c r="F267" s="55"/>
    </row>
    <row r="268" spans="1:6" x14ac:dyDescent="0.2">
      <c r="A268" s="32"/>
      <c r="B268" s="109" t="s">
        <v>6</v>
      </c>
      <c r="C268" s="30" t="s">
        <v>10</v>
      </c>
      <c r="D268" s="35">
        <v>24.25</v>
      </c>
      <c r="E268" s="56"/>
      <c r="F268" s="55"/>
    </row>
    <row r="269" spans="1:6" x14ac:dyDescent="0.2">
      <c r="A269" s="32"/>
      <c r="B269" s="72"/>
      <c r="C269" s="30" t="s">
        <v>10</v>
      </c>
      <c r="D269" s="35">
        <v>24.25</v>
      </c>
      <c r="E269" s="56"/>
      <c r="F269" s="55"/>
    </row>
    <row r="270" spans="1:6" x14ac:dyDescent="0.2">
      <c r="A270" s="28" t="s">
        <v>201</v>
      </c>
      <c r="B270" s="70"/>
      <c r="C270" s="30"/>
      <c r="D270" s="35"/>
      <c r="E270" s="56"/>
      <c r="F270" s="55"/>
    </row>
    <row r="271" spans="1:6" x14ac:dyDescent="0.2">
      <c r="A271" s="32"/>
      <c r="B271" s="72" t="s">
        <v>0</v>
      </c>
      <c r="C271" s="30" t="s">
        <v>9</v>
      </c>
      <c r="D271" s="35"/>
      <c r="E271" s="56"/>
      <c r="F271" s="55"/>
    </row>
    <row r="272" spans="1:6" x14ac:dyDescent="0.2">
      <c r="A272" s="32"/>
      <c r="B272" s="72" t="s">
        <v>2</v>
      </c>
      <c r="C272" s="30" t="s">
        <v>9</v>
      </c>
      <c r="D272" s="35">
        <v>92488.19</v>
      </c>
      <c r="E272" s="56"/>
      <c r="F272" s="55"/>
    </row>
    <row r="273" spans="1:6" x14ac:dyDescent="0.2">
      <c r="A273" s="32"/>
      <c r="B273" s="109" t="s">
        <v>3</v>
      </c>
      <c r="C273" s="30" t="s">
        <v>10</v>
      </c>
      <c r="D273" s="35">
        <v>74170.77</v>
      </c>
      <c r="E273" s="56"/>
      <c r="F273" s="55"/>
    </row>
    <row r="274" spans="1:6" x14ac:dyDescent="0.2">
      <c r="A274" s="32"/>
      <c r="B274" s="72" t="s">
        <v>5</v>
      </c>
      <c r="C274" s="30" t="s">
        <v>10</v>
      </c>
      <c r="D274" s="35">
        <v>9.82</v>
      </c>
      <c r="E274" s="56"/>
      <c r="F274" s="55"/>
    </row>
    <row r="275" spans="1:6" x14ac:dyDescent="0.2">
      <c r="A275" s="32"/>
      <c r="B275" s="72" t="s">
        <v>6</v>
      </c>
      <c r="C275" s="30" t="s">
        <v>10</v>
      </c>
      <c r="D275" s="35">
        <v>9.82</v>
      </c>
      <c r="E275" s="56"/>
      <c r="F275" s="55"/>
    </row>
    <row r="276" spans="1:6" x14ac:dyDescent="0.2">
      <c r="A276" s="32"/>
      <c r="B276" s="109"/>
      <c r="C276" s="30"/>
      <c r="D276" s="35">
        <v>9.82</v>
      </c>
      <c r="E276" s="56"/>
      <c r="F276" s="55"/>
    </row>
    <row r="277" spans="1:6" x14ac:dyDescent="0.2">
      <c r="A277" s="28" t="s">
        <v>202</v>
      </c>
      <c r="B277" s="70"/>
      <c r="C277" s="30"/>
      <c r="D277" s="35"/>
      <c r="E277" s="56"/>
      <c r="F277" s="55"/>
    </row>
    <row r="278" spans="1:6" x14ac:dyDescent="0.2">
      <c r="A278" s="32"/>
      <c r="B278" s="72" t="s">
        <v>0</v>
      </c>
      <c r="C278" s="30" t="s">
        <v>9</v>
      </c>
      <c r="D278" s="35"/>
      <c r="E278" s="56"/>
      <c r="F278" s="55"/>
    </row>
    <row r="279" spans="1:6" x14ac:dyDescent="0.2">
      <c r="A279" s="32"/>
      <c r="B279" s="109" t="s">
        <v>2</v>
      </c>
      <c r="C279" s="30" t="s">
        <v>9</v>
      </c>
      <c r="D279" s="35">
        <v>495077.56</v>
      </c>
      <c r="E279" s="56"/>
      <c r="F279" s="55"/>
    </row>
    <row r="280" spans="1:6" x14ac:dyDescent="0.2">
      <c r="A280" s="32"/>
      <c r="B280" s="72" t="s">
        <v>3</v>
      </c>
      <c r="C280" s="30" t="s">
        <v>10</v>
      </c>
      <c r="D280" s="35">
        <v>394168.59</v>
      </c>
      <c r="E280" s="56"/>
      <c r="F280" s="55"/>
    </row>
    <row r="281" spans="1:6" x14ac:dyDescent="0.2">
      <c r="A281" s="32"/>
      <c r="B281" s="72" t="s">
        <v>5</v>
      </c>
      <c r="C281" s="30" t="s">
        <v>10</v>
      </c>
      <c r="D281" s="35">
        <v>358.82</v>
      </c>
      <c r="E281" s="56"/>
      <c r="F281" s="55"/>
    </row>
    <row r="282" spans="1:6" x14ac:dyDescent="0.2">
      <c r="A282" s="32"/>
      <c r="B282" s="109" t="s">
        <v>6</v>
      </c>
      <c r="C282" s="30" t="s">
        <v>10</v>
      </c>
      <c r="D282" s="35">
        <v>345.23</v>
      </c>
      <c r="E282" s="56"/>
      <c r="F282" s="55"/>
    </row>
    <row r="283" spans="1:6" x14ac:dyDescent="0.2">
      <c r="A283" s="32"/>
      <c r="B283" s="72"/>
      <c r="C283" s="30"/>
      <c r="D283" s="35">
        <v>331.56</v>
      </c>
      <c r="E283" s="56"/>
      <c r="F283" s="55"/>
    </row>
    <row r="284" spans="1:6" x14ac:dyDescent="0.2">
      <c r="A284" s="28" t="s">
        <v>203</v>
      </c>
      <c r="B284" s="70"/>
      <c r="C284" s="30"/>
      <c r="D284" s="35"/>
      <c r="E284" s="56"/>
      <c r="F284" s="55"/>
    </row>
    <row r="285" spans="1:6" x14ac:dyDescent="0.2">
      <c r="A285" s="32"/>
      <c r="B285" s="109" t="s">
        <v>0</v>
      </c>
      <c r="C285" s="30" t="s">
        <v>9</v>
      </c>
      <c r="D285" s="35"/>
      <c r="E285" s="56"/>
      <c r="F285" s="55"/>
    </row>
    <row r="286" spans="1:6" x14ac:dyDescent="0.2">
      <c r="A286" s="32"/>
      <c r="B286" s="72" t="s">
        <v>2</v>
      </c>
      <c r="C286" s="30" t="s">
        <v>9</v>
      </c>
      <c r="D286" s="35">
        <v>364071.99</v>
      </c>
      <c r="E286" s="56"/>
      <c r="F286" s="55"/>
    </row>
    <row r="287" spans="1:6" x14ac:dyDescent="0.2">
      <c r="A287" s="32"/>
      <c r="B287" s="72" t="s">
        <v>3</v>
      </c>
      <c r="C287" s="30" t="s">
        <v>10</v>
      </c>
      <c r="D287" s="35">
        <v>293131.65999999997</v>
      </c>
      <c r="E287" s="56"/>
      <c r="F287" s="55"/>
    </row>
    <row r="288" spans="1:6" x14ac:dyDescent="0.2">
      <c r="A288" s="32"/>
      <c r="B288" s="109" t="s">
        <v>5</v>
      </c>
      <c r="C288" s="30" t="s">
        <v>10</v>
      </c>
      <c r="D288" s="35">
        <v>135.21</v>
      </c>
      <c r="E288" s="56"/>
      <c r="F288" s="55"/>
    </row>
    <row r="289" spans="1:6" x14ac:dyDescent="0.2">
      <c r="A289" s="32"/>
      <c r="B289" s="72" t="s">
        <v>6</v>
      </c>
      <c r="C289" s="30" t="s">
        <v>10</v>
      </c>
      <c r="D289" s="35">
        <v>130.1</v>
      </c>
      <c r="E289" s="56"/>
      <c r="F289" s="55"/>
    </row>
    <row r="290" spans="1:6" x14ac:dyDescent="0.2">
      <c r="A290" s="32"/>
      <c r="B290" s="72"/>
      <c r="C290" s="30"/>
      <c r="D290" s="35">
        <v>124.94</v>
      </c>
      <c r="E290" s="56"/>
      <c r="F290" s="55"/>
    </row>
    <row r="291" spans="1:6" x14ac:dyDescent="0.2">
      <c r="A291" s="28" t="s">
        <v>204</v>
      </c>
      <c r="B291" s="70"/>
      <c r="C291" s="30"/>
      <c r="D291" s="35"/>
      <c r="E291" s="56"/>
      <c r="F291" s="55"/>
    </row>
    <row r="292" spans="1:6" x14ac:dyDescent="0.2">
      <c r="A292" s="32"/>
      <c r="B292" s="72" t="s">
        <v>0</v>
      </c>
      <c r="C292" s="30" t="s">
        <v>9</v>
      </c>
      <c r="D292" s="35"/>
      <c r="E292" s="56"/>
      <c r="F292" s="55"/>
    </row>
    <row r="293" spans="1:6" x14ac:dyDescent="0.2">
      <c r="A293" s="32"/>
      <c r="B293" s="72" t="s">
        <v>2</v>
      </c>
      <c r="C293" s="30" t="s">
        <v>9</v>
      </c>
      <c r="D293" s="35">
        <v>92488.19</v>
      </c>
      <c r="E293" s="56"/>
      <c r="F293" s="55"/>
    </row>
    <row r="294" spans="1:6" x14ac:dyDescent="0.2">
      <c r="A294" s="32"/>
      <c r="B294" s="109" t="s">
        <v>3</v>
      </c>
      <c r="C294" s="30" t="s">
        <v>10</v>
      </c>
      <c r="D294" s="35">
        <v>74170.77</v>
      </c>
      <c r="E294" s="56"/>
      <c r="F294" s="55"/>
    </row>
    <row r="295" spans="1:6" x14ac:dyDescent="0.2">
      <c r="A295" s="32"/>
      <c r="B295" s="72" t="s">
        <v>5</v>
      </c>
      <c r="C295" s="30" t="s">
        <v>10</v>
      </c>
      <c r="D295" s="35">
        <v>54.74</v>
      </c>
      <c r="E295" s="56"/>
      <c r="F295" s="55"/>
    </row>
    <row r="296" spans="1:6" x14ac:dyDescent="0.2">
      <c r="A296" s="32"/>
      <c r="B296" s="72" t="s">
        <v>6</v>
      </c>
      <c r="C296" s="30" t="s">
        <v>10</v>
      </c>
      <c r="D296" s="35">
        <v>52.67</v>
      </c>
      <c r="E296" s="56"/>
      <c r="F296" s="55"/>
    </row>
    <row r="297" spans="1:6" x14ac:dyDescent="0.2">
      <c r="A297" s="32"/>
      <c r="B297" s="109"/>
      <c r="C297" s="30"/>
      <c r="D297" s="35">
        <v>50.58</v>
      </c>
      <c r="E297" s="56"/>
      <c r="F297" s="55"/>
    </row>
    <row r="298" spans="1:6" x14ac:dyDescent="0.2">
      <c r="A298" s="28" t="s">
        <v>205</v>
      </c>
      <c r="B298" s="70"/>
      <c r="C298" s="30"/>
      <c r="D298" s="35"/>
      <c r="E298" s="56"/>
      <c r="F298" s="55"/>
    </row>
    <row r="299" spans="1:6" x14ac:dyDescent="0.2">
      <c r="A299" s="32"/>
      <c r="B299" s="72" t="s">
        <v>0</v>
      </c>
      <c r="C299" s="30" t="s">
        <v>9</v>
      </c>
      <c r="D299" s="35"/>
      <c r="E299" s="56"/>
      <c r="F299" s="55"/>
    </row>
    <row r="300" spans="1:6" x14ac:dyDescent="0.2">
      <c r="A300" s="32"/>
      <c r="B300" s="109" t="s">
        <v>2</v>
      </c>
      <c r="C300" s="30" t="s">
        <v>9</v>
      </c>
      <c r="D300" s="35">
        <v>495077.56</v>
      </c>
      <c r="E300" s="56"/>
      <c r="F300" s="55"/>
    </row>
    <row r="301" spans="1:6" x14ac:dyDescent="0.2">
      <c r="A301" s="32"/>
      <c r="B301" s="72" t="s">
        <v>3</v>
      </c>
      <c r="C301" s="30" t="s">
        <v>10</v>
      </c>
      <c r="D301" s="35">
        <v>394168.59</v>
      </c>
      <c r="E301" s="56"/>
      <c r="F301" s="55"/>
    </row>
    <row r="302" spans="1:6" x14ac:dyDescent="0.2">
      <c r="A302" s="32"/>
      <c r="B302" s="72" t="s">
        <v>5</v>
      </c>
      <c r="C302" s="30" t="s">
        <v>10</v>
      </c>
      <c r="D302" s="35">
        <v>645.95000000000005</v>
      </c>
      <c r="E302" s="56"/>
      <c r="F302" s="55"/>
    </row>
    <row r="303" spans="1:6" x14ac:dyDescent="0.2">
      <c r="A303" s="32"/>
      <c r="B303" s="109" t="s">
        <v>6</v>
      </c>
      <c r="C303" s="30" t="s">
        <v>10</v>
      </c>
      <c r="D303" s="35">
        <v>618.79</v>
      </c>
      <c r="E303" s="56"/>
      <c r="F303" s="55"/>
    </row>
    <row r="304" spans="1:6" x14ac:dyDescent="0.2">
      <c r="A304" s="32"/>
      <c r="B304" s="72"/>
      <c r="C304" s="30"/>
      <c r="D304" s="35">
        <v>591.44000000000005</v>
      </c>
      <c r="E304" s="56"/>
      <c r="F304" s="55"/>
    </row>
    <row r="305" spans="1:6" x14ac:dyDescent="0.2">
      <c r="A305" s="28" t="s">
        <v>206</v>
      </c>
      <c r="B305" s="70"/>
      <c r="C305" s="30"/>
      <c r="D305" s="35"/>
      <c r="E305" s="56"/>
      <c r="F305" s="55"/>
    </row>
    <row r="306" spans="1:6" x14ac:dyDescent="0.2">
      <c r="A306" s="32"/>
      <c r="B306" s="109" t="s">
        <v>0</v>
      </c>
      <c r="C306" s="30" t="s">
        <v>9</v>
      </c>
      <c r="D306" s="35"/>
      <c r="E306" s="56"/>
      <c r="F306" s="55"/>
    </row>
    <row r="307" spans="1:6" x14ac:dyDescent="0.2">
      <c r="A307" s="32"/>
      <c r="B307" s="72" t="s">
        <v>2</v>
      </c>
      <c r="C307" s="30" t="s">
        <v>9</v>
      </c>
      <c r="D307" s="35">
        <v>364071.99</v>
      </c>
      <c r="E307" s="56"/>
      <c r="F307" s="55"/>
    </row>
    <row r="308" spans="1:6" x14ac:dyDescent="0.2">
      <c r="A308" s="32"/>
      <c r="B308" s="72" t="s">
        <v>3</v>
      </c>
      <c r="C308" s="30" t="s">
        <v>10</v>
      </c>
      <c r="D308" s="35">
        <v>293131.65999999997</v>
      </c>
      <c r="E308" s="56"/>
      <c r="F308" s="55"/>
    </row>
    <row r="309" spans="1:6" x14ac:dyDescent="0.2">
      <c r="A309" s="32"/>
      <c r="B309" s="109" t="s">
        <v>5</v>
      </c>
      <c r="C309" s="30" t="s">
        <v>10</v>
      </c>
      <c r="D309" s="35">
        <v>243.42</v>
      </c>
      <c r="E309" s="56"/>
      <c r="F309" s="55"/>
    </row>
    <row r="310" spans="1:6" x14ac:dyDescent="0.2">
      <c r="A310" s="32"/>
      <c r="B310" s="72" t="s">
        <v>6</v>
      </c>
      <c r="C310" s="30" t="s">
        <v>10</v>
      </c>
      <c r="D310" s="35">
        <v>233.18</v>
      </c>
      <c r="E310" s="56"/>
      <c r="F310" s="55"/>
    </row>
    <row r="311" spans="1:6" x14ac:dyDescent="0.2">
      <c r="A311" s="32"/>
      <c r="B311" s="72"/>
      <c r="C311" s="30"/>
      <c r="D311" s="35">
        <v>222.88</v>
      </c>
      <c r="E311" s="56"/>
      <c r="F311" s="55"/>
    </row>
    <row r="312" spans="1:6" x14ac:dyDescent="0.2">
      <c r="A312" s="28" t="s">
        <v>207</v>
      </c>
      <c r="B312" s="70"/>
      <c r="C312" s="30"/>
      <c r="D312" s="35">
        <v>0</v>
      </c>
      <c r="E312" s="56"/>
      <c r="F312" s="55"/>
    </row>
    <row r="313" spans="1:6" x14ac:dyDescent="0.2">
      <c r="A313" s="32"/>
      <c r="B313" s="72" t="s">
        <v>0</v>
      </c>
      <c r="C313" s="30" t="s">
        <v>9</v>
      </c>
      <c r="D313" s="35"/>
      <c r="E313" s="56"/>
      <c r="F313" s="55"/>
    </row>
    <row r="314" spans="1:6" x14ac:dyDescent="0.2">
      <c r="A314" s="32"/>
      <c r="B314" s="72" t="s">
        <v>2</v>
      </c>
      <c r="C314" s="30" t="s">
        <v>9</v>
      </c>
      <c r="D314" s="35">
        <v>92488.19</v>
      </c>
      <c r="E314" s="56"/>
      <c r="F314" s="55"/>
    </row>
    <row r="315" spans="1:6" x14ac:dyDescent="0.2">
      <c r="A315" s="32"/>
      <c r="B315" s="109" t="s">
        <v>3</v>
      </c>
      <c r="C315" s="30" t="s">
        <v>10</v>
      </c>
      <c r="D315" s="35">
        <v>74170.77</v>
      </c>
      <c r="F315" s="55"/>
    </row>
    <row r="316" spans="1:6" x14ac:dyDescent="0.2">
      <c r="A316" s="32"/>
      <c r="B316" s="72" t="s">
        <v>5</v>
      </c>
      <c r="C316" s="30" t="s">
        <v>10</v>
      </c>
      <c r="D316" s="35">
        <v>98.55</v>
      </c>
      <c r="F316" s="55"/>
    </row>
    <row r="317" spans="1:6" x14ac:dyDescent="0.2">
      <c r="A317" s="32"/>
      <c r="B317" s="72" t="s">
        <v>6</v>
      </c>
      <c r="C317" s="30" t="s">
        <v>10</v>
      </c>
      <c r="D317" s="35">
        <v>94.4</v>
      </c>
      <c r="F317" s="55"/>
    </row>
    <row r="318" spans="1:6" x14ac:dyDescent="0.2">
      <c r="A318" s="32"/>
      <c r="B318" s="109"/>
      <c r="C318" s="30"/>
      <c r="D318" s="35">
        <v>90.23</v>
      </c>
      <c r="F318" s="55"/>
    </row>
    <row r="319" spans="1:6" ht="15" thickBot="1" x14ac:dyDescent="0.25">
      <c r="A319" s="113"/>
      <c r="B319" s="126"/>
      <c r="C319" s="23"/>
      <c r="F319" s="55"/>
    </row>
    <row r="320" spans="1:6" x14ac:dyDescent="0.2">
      <c r="F320" s="55"/>
    </row>
    <row r="321" spans="6:6" x14ac:dyDescent="0.2">
      <c r="F321" s="55"/>
    </row>
    <row r="322" spans="6:6" x14ac:dyDescent="0.2">
      <c r="F322" s="55"/>
    </row>
    <row r="323" spans="6:6" x14ac:dyDescent="0.2">
      <c r="F323" s="55"/>
    </row>
    <row r="324" spans="6:6" x14ac:dyDescent="0.2">
      <c r="F324" s="55"/>
    </row>
    <row r="325" spans="6:6" x14ac:dyDescent="0.2">
      <c r="F325" s="55"/>
    </row>
    <row r="326" spans="6:6" x14ac:dyDescent="0.2">
      <c r="F326" s="55"/>
    </row>
    <row r="327" spans="6:6" x14ac:dyDescent="0.2">
      <c r="F327" s="55"/>
    </row>
    <row r="328" spans="6:6" x14ac:dyDescent="0.2">
      <c r="F328" s="55"/>
    </row>
    <row r="329" spans="6:6" x14ac:dyDescent="0.2">
      <c r="F329" s="55"/>
    </row>
    <row r="330" spans="6:6" x14ac:dyDescent="0.2">
      <c r="F330" s="55"/>
    </row>
    <row r="331" spans="6:6" x14ac:dyDescent="0.2">
      <c r="F331" s="55"/>
    </row>
    <row r="332" spans="6:6" x14ac:dyDescent="0.2">
      <c r="F332" s="55"/>
    </row>
    <row r="333" spans="6:6" x14ac:dyDescent="0.2">
      <c r="F333" s="55"/>
    </row>
    <row r="334" spans="6:6" x14ac:dyDescent="0.2">
      <c r="F334" s="55"/>
    </row>
    <row r="335" spans="6:6" x14ac:dyDescent="0.2">
      <c r="F335" s="55"/>
    </row>
    <row r="336" spans="6:6" x14ac:dyDescent="0.2">
      <c r="F336" s="55"/>
    </row>
    <row r="337" spans="6:6" x14ac:dyDescent="0.2">
      <c r="F337" s="55"/>
    </row>
    <row r="338" spans="6:6" x14ac:dyDescent="0.2">
      <c r="F338" s="55"/>
    </row>
    <row r="339" spans="6:6" x14ac:dyDescent="0.2">
      <c r="F339" s="55"/>
    </row>
    <row r="340" spans="6:6" x14ac:dyDescent="0.2">
      <c r="F340" s="55"/>
    </row>
    <row r="341" spans="6:6" x14ac:dyDescent="0.2">
      <c r="F341" s="55"/>
    </row>
    <row r="342" spans="6:6" x14ac:dyDescent="0.2">
      <c r="F342" s="55"/>
    </row>
    <row r="343" spans="6:6" x14ac:dyDescent="0.2">
      <c r="F343" s="55"/>
    </row>
    <row r="344" spans="6:6" x14ac:dyDescent="0.2">
      <c r="F344" s="55"/>
    </row>
    <row r="345" spans="6:6" x14ac:dyDescent="0.2">
      <c r="F345" s="55"/>
    </row>
    <row r="346" spans="6:6" x14ac:dyDescent="0.2">
      <c r="F346" s="55"/>
    </row>
    <row r="347" spans="6:6" x14ac:dyDescent="0.2">
      <c r="F347" s="55"/>
    </row>
    <row r="348" spans="6:6" x14ac:dyDescent="0.2">
      <c r="F348" s="55"/>
    </row>
    <row r="349" spans="6:6" x14ac:dyDescent="0.2">
      <c r="F349" s="55"/>
    </row>
    <row r="350" spans="6:6" x14ac:dyDescent="0.2">
      <c r="F350" s="55"/>
    </row>
    <row r="351" spans="6:6" x14ac:dyDescent="0.2">
      <c r="F351" s="55"/>
    </row>
    <row r="352" spans="6:6" x14ac:dyDescent="0.2">
      <c r="F352" s="55"/>
    </row>
    <row r="353" spans="6:6" x14ac:dyDescent="0.2">
      <c r="F353" s="55"/>
    </row>
    <row r="354" spans="6:6" x14ac:dyDescent="0.2">
      <c r="F354" s="55"/>
    </row>
    <row r="355" spans="6:6" x14ac:dyDescent="0.2">
      <c r="F355" s="55"/>
    </row>
    <row r="356" spans="6:6" x14ac:dyDescent="0.2">
      <c r="F356" s="55"/>
    </row>
    <row r="357" spans="6:6" x14ac:dyDescent="0.2">
      <c r="F357" s="55"/>
    </row>
    <row r="358" spans="6:6" x14ac:dyDescent="0.2">
      <c r="F358" s="55"/>
    </row>
    <row r="359" spans="6:6" x14ac:dyDescent="0.2">
      <c r="F359" s="55"/>
    </row>
    <row r="360" spans="6:6" x14ac:dyDescent="0.2">
      <c r="F360" s="55"/>
    </row>
    <row r="361" spans="6:6" x14ac:dyDescent="0.2">
      <c r="F361" s="55"/>
    </row>
    <row r="362" spans="6:6" x14ac:dyDescent="0.2">
      <c r="F362" s="55"/>
    </row>
    <row r="363" spans="6:6" x14ac:dyDescent="0.2">
      <c r="F363" s="55"/>
    </row>
    <row r="364" spans="6:6" x14ac:dyDescent="0.2">
      <c r="F364" s="55"/>
    </row>
    <row r="365" spans="6:6" x14ac:dyDescent="0.2">
      <c r="F365" s="55"/>
    </row>
    <row r="366" spans="6:6" x14ac:dyDescent="0.2">
      <c r="F366" s="55"/>
    </row>
    <row r="367" spans="6:6" x14ac:dyDescent="0.2">
      <c r="F367" s="55"/>
    </row>
    <row r="368" spans="6:6" x14ac:dyDescent="0.2">
      <c r="F368" s="55"/>
    </row>
    <row r="369" spans="6:6" x14ac:dyDescent="0.2">
      <c r="F369" s="55"/>
    </row>
    <row r="370" spans="6:6" x14ac:dyDescent="0.2">
      <c r="F370" s="55"/>
    </row>
    <row r="371" spans="6:6" x14ac:dyDescent="0.2">
      <c r="F371" s="55"/>
    </row>
    <row r="372" spans="6:6" x14ac:dyDescent="0.2">
      <c r="F372" s="55"/>
    </row>
    <row r="373" spans="6:6" x14ac:dyDescent="0.2">
      <c r="F373" s="55"/>
    </row>
    <row r="374" spans="6:6" x14ac:dyDescent="0.2">
      <c r="F374" s="55"/>
    </row>
    <row r="375" spans="6:6" x14ac:dyDescent="0.2">
      <c r="F375" s="55"/>
    </row>
    <row r="376" spans="6:6" x14ac:dyDescent="0.2">
      <c r="F376" s="55"/>
    </row>
    <row r="377" spans="6:6" x14ac:dyDescent="0.2">
      <c r="F377" s="55"/>
    </row>
    <row r="378" spans="6:6" x14ac:dyDescent="0.2">
      <c r="F378" s="55"/>
    </row>
    <row r="379" spans="6:6" x14ac:dyDescent="0.2">
      <c r="F379" s="55"/>
    </row>
    <row r="380" spans="6:6" x14ac:dyDescent="0.2">
      <c r="F380" s="55"/>
    </row>
    <row r="381" spans="6:6" x14ac:dyDescent="0.2">
      <c r="F381" s="55"/>
    </row>
    <row r="382" spans="6:6" x14ac:dyDescent="0.2">
      <c r="F382" s="55"/>
    </row>
    <row r="383" spans="6:6" x14ac:dyDescent="0.2">
      <c r="F383" s="55"/>
    </row>
    <row r="384" spans="6:6" x14ac:dyDescent="0.2">
      <c r="F384" s="55"/>
    </row>
    <row r="385" spans="6:6" x14ac:dyDescent="0.2">
      <c r="F385" s="55"/>
    </row>
    <row r="386" spans="6:6" x14ac:dyDescent="0.2">
      <c r="F386" s="55"/>
    </row>
    <row r="387" spans="6:6" x14ac:dyDescent="0.2">
      <c r="F387" s="55"/>
    </row>
    <row r="388" spans="6:6" x14ac:dyDescent="0.2">
      <c r="F388" s="55"/>
    </row>
    <row r="389" spans="6:6" x14ac:dyDescent="0.2">
      <c r="F389" s="55"/>
    </row>
    <row r="390" spans="6:6" x14ac:dyDescent="0.2">
      <c r="F390" s="55"/>
    </row>
    <row r="391" spans="6:6" x14ac:dyDescent="0.2">
      <c r="F391" s="55"/>
    </row>
    <row r="392" spans="6:6" x14ac:dyDescent="0.2">
      <c r="F392" s="55"/>
    </row>
    <row r="393" spans="6:6" x14ac:dyDescent="0.2">
      <c r="F393" s="55"/>
    </row>
    <row r="394" spans="6:6" x14ac:dyDescent="0.2">
      <c r="F394" s="55"/>
    </row>
    <row r="395" spans="6:6" x14ac:dyDescent="0.2">
      <c r="F395" s="55"/>
    </row>
    <row r="396" spans="6:6" x14ac:dyDescent="0.2">
      <c r="F396" s="55"/>
    </row>
    <row r="397" spans="6:6" x14ac:dyDescent="0.2">
      <c r="F397" s="55"/>
    </row>
    <row r="398" spans="6:6" x14ac:dyDescent="0.2">
      <c r="F398" s="55"/>
    </row>
    <row r="399" spans="6:6" x14ac:dyDescent="0.2">
      <c r="F399" s="55"/>
    </row>
    <row r="400" spans="6:6" x14ac:dyDescent="0.2">
      <c r="F400" s="55"/>
    </row>
    <row r="401" spans="6:6" x14ac:dyDescent="0.2">
      <c r="F401" s="55"/>
    </row>
    <row r="402" spans="6:6" x14ac:dyDescent="0.2">
      <c r="F402" s="55"/>
    </row>
    <row r="403" spans="6:6" x14ac:dyDescent="0.2">
      <c r="F403" s="55"/>
    </row>
    <row r="404" spans="6:6" x14ac:dyDescent="0.2">
      <c r="F404" s="55"/>
    </row>
    <row r="405" spans="6:6" x14ac:dyDescent="0.2">
      <c r="F405" s="55"/>
    </row>
    <row r="406" spans="6:6" x14ac:dyDescent="0.2">
      <c r="F406" s="55"/>
    </row>
    <row r="407" spans="6:6" x14ac:dyDescent="0.2">
      <c r="F407" s="55"/>
    </row>
    <row r="408" spans="6:6" x14ac:dyDescent="0.2">
      <c r="F408" s="55"/>
    </row>
    <row r="409" spans="6:6" x14ac:dyDescent="0.2">
      <c r="F409" s="55"/>
    </row>
    <row r="410" spans="6:6" x14ac:dyDescent="0.2">
      <c r="F410" s="55"/>
    </row>
    <row r="411" spans="6:6" x14ac:dyDescent="0.2">
      <c r="F411" s="55"/>
    </row>
    <row r="412" spans="6:6" x14ac:dyDescent="0.2">
      <c r="F412" s="55"/>
    </row>
    <row r="413" spans="6:6" x14ac:dyDescent="0.2">
      <c r="F413" s="55"/>
    </row>
    <row r="414" spans="6:6" x14ac:dyDescent="0.2">
      <c r="F414" s="55"/>
    </row>
    <row r="415" spans="6:6" x14ac:dyDescent="0.2">
      <c r="F415" s="55"/>
    </row>
    <row r="416" spans="6:6" x14ac:dyDescent="0.2">
      <c r="F416" s="55"/>
    </row>
    <row r="417" spans="6:6" x14ac:dyDescent="0.2">
      <c r="F417" s="55"/>
    </row>
    <row r="418" spans="6:6" x14ac:dyDescent="0.2">
      <c r="F418" s="55"/>
    </row>
    <row r="419" spans="6:6" x14ac:dyDescent="0.2">
      <c r="F419" s="55"/>
    </row>
    <row r="420" spans="6:6" x14ac:dyDescent="0.2">
      <c r="F420" s="55"/>
    </row>
    <row r="421" spans="6:6" x14ac:dyDescent="0.2">
      <c r="F421" s="55"/>
    </row>
    <row r="422" spans="6:6" x14ac:dyDescent="0.2">
      <c r="F422" s="55"/>
    </row>
    <row r="423" spans="6:6" x14ac:dyDescent="0.2">
      <c r="F423" s="55"/>
    </row>
    <row r="424" spans="6:6" x14ac:dyDescent="0.2">
      <c r="F424" s="55"/>
    </row>
    <row r="425" spans="6:6" x14ac:dyDescent="0.2">
      <c r="F425" s="55"/>
    </row>
    <row r="426" spans="6:6" x14ac:dyDescent="0.2">
      <c r="F426" s="55"/>
    </row>
    <row r="427" spans="6:6" x14ac:dyDescent="0.2">
      <c r="F427" s="55"/>
    </row>
    <row r="428" spans="6:6" x14ac:dyDescent="0.2">
      <c r="F428" s="55"/>
    </row>
    <row r="429" spans="6:6" x14ac:dyDescent="0.2">
      <c r="F429" s="55"/>
    </row>
    <row r="430" spans="6:6" x14ac:dyDescent="0.2">
      <c r="F430" s="55"/>
    </row>
    <row r="431" spans="6:6" x14ac:dyDescent="0.2">
      <c r="F431" s="55"/>
    </row>
    <row r="432" spans="6:6" x14ac:dyDescent="0.2">
      <c r="F432" s="55"/>
    </row>
    <row r="433" spans="6:6" x14ac:dyDescent="0.2">
      <c r="F433" s="55"/>
    </row>
    <row r="434" spans="6:6" x14ac:dyDescent="0.2">
      <c r="F434" s="55"/>
    </row>
    <row r="435" spans="6:6" x14ac:dyDescent="0.2">
      <c r="F435" s="55"/>
    </row>
    <row r="436" spans="6:6" x14ac:dyDescent="0.2">
      <c r="F436" s="55"/>
    </row>
    <row r="437" spans="6:6" x14ac:dyDescent="0.2">
      <c r="F437" s="55"/>
    </row>
    <row r="438" spans="6:6" x14ac:dyDescent="0.2">
      <c r="F438" s="55"/>
    </row>
    <row r="439" spans="6:6" x14ac:dyDescent="0.2">
      <c r="F439" s="55"/>
    </row>
    <row r="440" spans="6:6" x14ac:dyDescent="0.2">
      <c r="F440" s="55"/>
    </row>
    <row r="441" spans="6:6" x14ac:dyDescent="0.2">
      <c r="F441" s="55"/>
    </row>
    <row r="442" spans="6:6" x14ac:dyDescent="0.2">
      <c r="F442" s="55"/>
    </row>
    <row r="443" spans="6:6" x14ac:dyDescent="0.2">
      <c r="F443" s="55"/>
    </row>
    <row r="444" spans="6:6" x14ac:dyDescent="0.2">
      <c r="F444" s="55"/>
    </row>
    <row r="445" spans="6:6" x14ac:dyDescent="0.2">
      <c r="F445" s="55"/>
    </row>
    <row r="446" spans="6:6" x14ac:dyDescent="0.2">
      <c r="F446" s="55"/>
    </row>
    <row r="447" spans="6:6" x14ac:dyDescent="0.2">
      <c r="F447" s="55"/>
    </row>
    <row r="448" spans="6:6" x14ac:dyDescent="0.2">
      <c r="F448" s="55"/>
    </row>
    <row r="449" spans="6:6" x14ac:dyDescent="0.2">
      <c r="F449" s="55"/>
    </row>
    <row r="450" spans="6:6" x14ac:dyDescent="0.2">
      <c r="F450" s="55"/>
    </row>
    <row r="451" spans="6:6" x14ac:dyDescent="0.2">
      <c r="F451" s="55"/>
    </row>
    <row r="452" spans="6:6" x14ac:dyDescent="0.2">
      <c r="F452" s="55"/>
    </row>
    <row r="453" spans="6:6" x14ac:dyDescent="0.2">
      <c r="F453" s="55"/>
    </row>
    <row r="454" spans="6:6" x14ac:dyDescent="0.2">
      <c r="F454" s="55"/>
    </row>
    <row r="455" spans="6:6" x14ac:dyDescent="0.2">
      <c r="F455" s="55"/>
    </row>
    <row r="456" spans="6:6" x14ac:dyDescent="0.2">
      <c r="F456" s="55"/>
    </row>
    <row r="457" spans="6:6" x14ac:dyDescent="0.2">
      <c r="F457" s="55"/>
    </row>
    <row r="458" spans="6:6" x14ac:dyDescent="0.2">
      <c r="F458" s="55"/>
    </row>
    <row r="459" spans="6:6" x14ac:dyDescent="0.2">
      <c r="F459" s="55"/>
    </row>
    <row r="460" spans="6:6" x14ac:dyDescent="0.2">
      <c r="F460" s="55"/>
    </row>
    <row r="461" spans="6:6" x14ac:dyDescent="0.2">
      <c r="F461" s="55"/>
    </row>
    <row r="462" spans="6:6" x14ac:dyDescent="0.2">
      <c r="F462" s="55"/>
    </row>
    <row r="463" spans="6:6" x14ac:dyDescent="0.2">
      <c r="F463" s="55"/>
    </row>
    <row r="464" spans="6:6" x14ac:dyDescent="0.2">
      <c r="F464" s="55"/>
    </row>
    <row r="465" spans="6:6" x14ac:dyDescent="0.2">
      <c r="F465" s="55"/>
    </row>
    <row r="466" spans="6:6" x14ac:dyDescent="0.2">
      <c r="F466" s="55"/>
    </row>
    <row r="467" spans="6:6" x14ac:dyDescent="0.2">
      <c r="F467" s="55"/>
    </row>
    <row r="468" spans="6:6" x14ac:dyDescent="0.2">
      <c r="F468" s="55"/>
    </row>
    <row r="469" spans="6:6" x14ac:dyDescent="0.2">
      <c r="F469" s="55"/>
    </row>
    <row r="470" spans="6:6" x14ac:dyDescent="0.2">
      <c r="F470" s="55"/>
    </row>
    <row r="471" spans="6:6" x14ac:dyDescent="0.2">
      <c r="F471" s="55"/>
    </row>
    <row r="472" spans="6:6" x14ac:dyDescent="0.2">
      <c r="F472" s="55"/>
    </row>
    <row r="473" spans="6:6" x14ac:dyDescent="0.2">
      <c r="F473" s="55"/>
    </row>
    <row r="474" spans="6:6" x14ac:dyDescent="0.2">
      <c r="F474" s="55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3" fitToHeight="5" orientation="portrait" r:id="rId1"/>
  <headerFooter>
    <oddFooter>Página &amp;P</oddFooter>
  </headerFooter>
  <rowBreaks count="4" manualBreakCount="4">
    <brk id="68" max="3" man="1"/>
    <brk id="139" max="3" man="1"/>
    <brk id="213" max="3" man="1"/>
    <brk id="296" max="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M506"/>
  <sheetViews>
    <sheetView showGridLines="0" view="pageBreakPreview" zoomScale="70" zoomScaleNormal="100" zoomScaleSheetLayoutView="70" workbookViewId="0">
      <selection activeCell="A98" sqref="A1:D98"/>
    </sheetView>
  </sheetViews>
  <sheetFormatPr baseColWidth="10" defaultColWidth="11.42578125" defaultRowHeight="14.25" x14ac:dyDescent="0.2"/>
  <cols>
    <col min="1" max="1" width="17.140625" style="2" customWidth="1"/>
    <col min="2" max="2" width="47.5703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122</v>
      </c>
      <c r="B1" s="479"/>
      <c r="C1" s="479"/>
      <c r="D1" s="479"/>
    </row>
    <row r="2" spans="1:6" x14ac:dyDescent="0.2">
      <c r="A2" s="460" t="s">
        <v>128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871.7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16.771699999999999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16.7651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16.757999999999999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707.31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7" x14ac:dyDescent="0.2">
      <c r="A17" s="12"/>
      <c r="B17" s="13" t="s">
        <v>3</v>
      </c>
      <c r="C17" s="10" t="s">
        <v>4</v>
      </c>
      <c r="D17" s="18">
        <v>15.1622</v>
      </c>
      <c r="E17" s="16"/>
    </row>
    <row r="18" spans="1:7" x14ac:dyDescent="0.2">
      <c r="A18" s="12"/>
      <c r="B18" s="19" t="s">
        <v>5</v>
      </c>
      <c r="C18" s="10" t="s">
        <v>4</v>
      </c>
      <c r="D18" s="18">
        <v>15.156499999999999</v>
      </c>
      <c r="E18" s="16"/>
    </row>
    <row r="19" spans="1:7" x14ac:dyDescent="0.2">
      <c r="A19" s="12"/>
      <c r="B19" s="13" t="s">
        <v>6</v>
      </c>
      <c r="C19" s="10" t="s">
        <v>4</v>
      </c>
      <c r="D19" s="18">
        <v>15.15</v>
      </c>
      <c r="E19" s="16"/>
    </row>
    <row r="20" spans="1:7" x14ac:dyDescent="0.2">
      <c r="A20" s="12"/>
      <c r="B20" s="54"/>
      <c r="C20" s="10"/>
      <c r="D20" s="18"/>
      <c r="E20" s="16"/>
    </row>
    <row r="21" spans="1:7" x14ac:dyDescent="0.2">
      <c r="A21" s="8" t="s">
        <v>124</v>
      </c>
      <c r="B21" s="52"/>
      <c r="C21" s="10"/>
      <c r="D21" s="11"/>
    </row>
    <row r="22" spans="1:7" x14ac:dyDescent="0.2">
      <c r="A22" s="12"/>
      <c r="B22" s="54" t="s">
        <v>0</v>
      </c>
      <c r="C22" s="14" t="s">
        <v>1</v>
      </c>
      <c r="D22" s="15">
        <v>423.93</v>
      </c>
    </row>
    <row r="23" spans="1:7" x14ac:dyDescent="0.2">
      <c r="A23" s="12"/>
      <c r="B23" s="54" t="s">
        <v>2</v>
      </c>
      <c r="C23" s="14" t="s">
        <v>1</v>
      </c>
      <c r="D23" s="15">
        <v>74.17</v>
      </c>
    </row>
    <row r="24" spans="1:7" x14ac:dyDescent="0.2">
      <c r="A24" s="12"/>
      <c r="B24" s="54" t="s">
        <v>3</v>
      </c>
      <c r="C24" s="10" t="s">
        <v>4</v>
      </c>
      <c r="D24" s="18">
        <v>14.4666</v>
      </c>
    </row>
    <row r="25" spans="1:7" x14ac:dyDescent="0.2">
      <c r="A25" s="12"/>
      <c r="B25" s="64" t="s">
        <v>5</v>
      </c>
      <c r="C25" s="10" t="s">
        <v>4</v>
      </c>
      <c r="D25" s="18">
        <v>14.4594</v>
      </c>
    </row>
    <row r="26" spans="1:7" x14ac:dyDescent="0.2">
      <c r="A26" s="12"/>
      <c r="B26" s="54" t="s">
        <v>6</v>
      </c>
      <c r="C26" s="10" t="s">
        <v>4</v>
      </c>
      <c r="D26" s="18">
        <v>14.453200000000001</v>
      </c>
      <c r="E26" s="65"/>
      <c r="G26" s="68"/>
    </row>
    <row r="27" spans="1:7" s="3" customFormat="1" ht="15" thickBot="1" x14ac:dyDescent="0.25">
      <c r="A27" s="21"/>
      <c r="B27" s="22"/>
      <c r="C27" s="23"/>
      <c r="D27" s="23"/>
      <c r="E27" s="16"/>
    </row>
    <row r="28" spans="1:7" s="3" customFormat="1" x14ac:dyDescent="0.2">
      <c r="A28" s="5"/>
      <c r="B28" s="6"/>
      <c r="C28" s="24"/>
      <c r="D28" s="25"/>
      <c r="E28" s="16"/>
    </row>
    <row r="29" spans="1:7" ht="15.75" x14ac:dyDescent="0.25">
      <c r="A29" s="12"/>
      <c r="B29" s="26" t="s">
        <v>7</v>
      </c>
      <c r="C29" s="10"/>
      <c r="D29" s="18"/>
      <c r="E29" s="16"/>
    </row>
    <row r="30" spans="1:7" s="3" customFormat="1" x14ac:dyDescent="0.2">
      <c r="A30" s="12"/>
      <c r="B30" s="13"/>
      <c r="C30" s="14"/>
      <c r="D30" s="27"/>
      <c r="E30" s="16"/>
    </row>
    <row r="31" spans="1:7" x14ac:dyDescent="0.2">
      <c r="A31" s="28" t="s">
        <v>118</v>
      </c>
      <c r="B31" s="29"/>
      <c r="C31" s="30"/>
      <c r="D31" s="31"/>
      <c r="E31" s="16"/>
    </row>
    <row r="32" spans="1:7" x14ac:dyDescent="0.2">
      <c r="A32" s="32"/>
      <c r="B32" s="33" t="s">
        <v>0</v>
      </c>
      <c r="C32" s="34" t="s">
        <v>1</v>
      </c>
      <c r="D32" s="15">
        <v>871.7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16.6553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16.646999999999998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16.639900000000001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707.31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15.0458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15.038399999999999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15.0319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423.93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14.4666</v>
      </c>
    </row>
    <row r="49" spans="1:5" x14ac:dyDescent="0.2">
      <c r="A49" s="32"/>
      <c r="B49" s="36" t="s">
        <v>5</v>
      </c>
      <c r="C49" s="93" t="s">
        <v>4</v>
      </c>
      <c r="D49" s="35">
        <v>14.4594</v>
      </c>
    </row>
    <row r="50" spans="1:5" x14ac:dyDescent="0.2">
      <c r="A50" s="32"/>
      <c r="B50" s="33" t="s">
        <v>6</v>
      </c>
      <c r="C50" s="93" t="s">
        <v>4</v>
      </c>
      <c r="D50" s="35">
        <v>14.453200000000001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547902.30000000005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2582.7539000000002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2581.4692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2580.3679999999999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383513.05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973.27239999999995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972.78830000000005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972.37329999999997</v>
      </c>
      <c r="E67" s="16"/>
    </row>
    <row r="68" spans="1:13" ht="14.25" customHeight="1" x14ac:dyDescent="0.2">
      <c r="A68" s="32"/>
      <c r="B68" s="72"/>
      <c r="C68" s="30"/>
      <c r="D68" s="146"/>
      <c r="E68" s="16"/>
    </row>
    <row r="69" spans="1:13" x14ac:dyDescent="0.2">
      <c r="A69" s="8" t="s">
        <v>126</v>
      </c>
      <c r="B69" s="52"/>
      <c r="C69" s="50"/>
      <c r="D69" s="104"/>
    </row>
    <row r="70" spans="1:13" x14ac:dyDescent="0.2">
      <c r="A70" s="12"/>
      <c r="B70" s="54" t="s">
        <v>0</v>
      </c>
      <c r="C70" s="10" t="s">
        <v>9</v>
      </c>
      <c r="D70" s="104">
        <v>100138.63</v>
      </c>
    </row>
    <row r="71" spans="1:13" x14ac:dyDescent="0.2">
      <c r="A71" s="12"/>
      <c r="B71" s="54" t="s">
        <v>2</v>
      </c>
      <c r="C71" s="10" t="s">
        <v>9</v>
      </c>
      <c r="D71" s="104">
        <v>74170.77</v>
      </c>
    </row>
    <row r="72" spans="1:13" x14ac:dyDescent="0.2">
      <c r="A72" s="12"/>
      <c r="B72" s="54" t="s">
        <v>3</v>
      </c>
      <c r="C72" s="10" t="s">
        <v>10</v>
      </c>
      <c r="D72" s="104">
        <v>394.03199999999998</v>
      </c>
    </row>
    <row r="73" spans="1:13" x14ac:dyDescent="0.2">
      <c r="A73" s="12"/>
      <c r="B73" s="64" t="s">
        <v>5</v>
      </c>
      <c r="C73" s="10" t="s">
        <v>10</v>
      </c>
      <c r="D73" s="104">
        <v>393.83600000000001</v>
      </c>
    </row>
    <row r="74" spans="1:13" x14ac:dyDescent="0.2">
      <c r="A74" s="12"/>
      <c r="B74" s="54" t="s">
        <v>6</v>
      </c>
      <c r="C74" s="10" t="s">
        <v>10</v>
      </c>
      <c r="D74" s="104">
        <v>393.66800000000001</v>
      </c>
    </row>
    <row r="75" spans="1:13" x14ac:dyDescent="0.2">
      <c r="A75" s="12"/>
      <c r="B75" s="54"/>
      <c r="C75" s="10"/>
      <c r="D75" s="104"/>
    </row>
    <row r="76" spans="1:13" x14ac:dyDescent="0.2">
      <c r="A76" s="12"/>
      <c r="B76" s="54"/>
      <c r="C76" s="10"/>
      <c r="D76" s="104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547902.30000000005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2582.75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2581.4699999999998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2580.37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50"/>
      <c r="D84" s="27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383513.05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973.27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972.79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972.37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100138.63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394.03</v>
      </c>
    </row>
    <row r="96" spans="1:13" x14ac:dyDescent="0.2">
      <c r="A96" s="12"/>
      <c r="B96" s="64" t="s">
        <v>5</v>
      </c>
      <c r="C96" s="10" t="s">
        <v>10</v>
      </c>
      <c r="D96" s="104">
        <v>393.84</v>
      </c>
    </row>
    <row r="97" spans="1:13" x14ac:dyDescent="0.2">
      <c r="A97" s="12"/>
      <c r="B97" s="54" t="s">
        <v>6</v>
      </c>
      <c r="C97" s="10" t="s">
        <v>10</v>
      </c>
      <c r="D97" s="104">
        <v>393.67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M500"/>
  <sheetViews>
    <sheetView showGridLines="0" view="pageBreakPreview" zoomScale="70" zoomScaleNormal="100" zoomScaleSheetLayoutView="70" workbookViewId="0">
      <selection activeCell="A98" sqref="A1:D98"/>
    </sheetView>
  </sheetViews>
  <sheetFormatPr baseColWidth="10" defaultColWidth="11.42578125" defaultRowHeight="14.25" x14ac:dyDescent="0.2"/>
  <cols>
    <col min="1" max="1" width="17.140625" style="2" customWidth="1"/>
    <col min="2" max="2" width="49.42578125" style="2" customWidth="1"/>
    <col min="3" max="3" width="25" style="2" customWidth="1"/>
    <col min="4" max="4" width="17.140625" style="2" customWidth="1"/>
    <col min="5" max="16384" width="11.42578125" style="2"/>
  </cols>
  <sheetData>
    <row r="1" spans="1:6" ht="18" x14ac:dyDescent="0.25">
      <c r="A1" s="479" t="s">
        <v>211</v>
      </c>
      <c r="B1" s="479"/>
      <c r="C1" s="479"/>
      <c r="D1" s="479"/>
    </row>
    <row r="2" spans="1:6" x14ac:dyDescent="0.2">
      <c r="A2" s="460" t="s">
        <v>128</v>
      </c>
      <c r="B2" s="460"/>
      <c r="C2" s="460"/>
      <c r="D2" s="460"/>
    </row>
    <row r="3" spans="1:6" ht="14.25" customHeight="1" x14ac:dyDescent="0.2">
      <c r="A3" s="483" t="s">
        <v>209</v>
      </c>
      <c r="B3" s="483"/>
      <c r="C3" s="483"/>
      <c r="D3" s="483"/>
    </row>
    <row r="4" spans="1:6" s="3" customFormat="1" ht="12.75" x14ac:dyDescent="0.2"/>
    <row r="5" spans="1:6" s="3" customFormat="1" ht="13.5" thickBot="1" x14ac:dyDescent="0.25">
      <c r="A5" s="4"/>
      <c r="B5" s="4"/>
    </row>
    <row r="6" spans="1:6" s="3" customFormat="1" ht="12.75" x14ac:dyDescent="0.2">
      <c r="A6" s="5"/>
      <c r="B6" s="6"/>
      <c r="C6" s="7"/>
      <c r="D6" s="7"/>
    </row>
    <row r="7" spans="1:6" x14ac:dyDescent="0.2">
      <c r="A7" s="8" t="s">
        <v>120</v>
      </c>
      <c r="B7" s="9"/>
      <c r="C7" s="10"/>
      <c r="D7" s="11"/>
    </row>
    <row r="8" spans="1:6" x14ac:dyDescent="0.2">
      <c r="A8" s="12"/>
      <c r="B8" s="13" t="s">
        <v>0</v>
      </c>
      <c r="C8" s="14" t="s">
        <v>1</v>
      </c>
      <c r="D8" s="15">
        <v>821.71</v>
      </c>
      <c r="E8" s="16"/>
    </row>
    <row r="9" spans="1:6" x14ac:dyDescent="0.2">
      <c r="A9" s="12"/>
      <c r="B9" s="13" t="s">
        <v>2</v>
      </c>
      <c r="C9" s="14" t="s">
        <v>1</v>
      </c>
      <c r="D9" s="15">
        <v>394.17</v>
      </c>
      <c r="E9" s="16"/>
      <c r="F9" s="17"/>
    </row>
    <row r="10" spans="1:6" x14ac:dyDescent="0.2">
      <c r="A10" s="12"/>
      <c r="B10" s="13" t="s">
        <v>3</v>
      </c>
      <c r="C10" s="10" t="s">
        <v>4</v>
      </c>
      <c r="D10" s="18">
        <v>13.7514</v>
      </c>
      <c r="E10" s="16"/>
    </row>
    <row r="11" spans="1:6" x14ac:dyDescent="0.2">
      <c r="A11" s="12"/>
      <c r="B11" s="19" t="s">
        <v>5</v>
      </c>
      <c r="C11" s="10" t="s">
        <v>4</v>
      </c>
      <c r="D11" s="18">
        <v>13.7471</v>
      </c>
      <c r="E11" s="16"/>
    </row>
    <row r="12" spans="1:6" x14ac:dyDescent="0.2">
      <c r="A12" s="12"/>
      <c r="B12" s="13" t="s">
        <v>6</v>
      </c>
      <c r="C12" s="10" t="s">
        <v>4</v>
      </c>
      <c r="D12" s="18">
        <v>13.741199999999999</v>
      </c>
      <c r="E12" s="16"/>
    </row>
    <row r="13" spans="1:6" s="3" customFormat="1" x14ac:dyDescent="0.2">
      <c r="A13" s="12"/>
      <c r="B13" s="13"/>
      <c r="C13" s="10"/>
      <c r="D13" s="20"/>
      <c r="E13" s="16"/>
    </row>
    <row r="14" spans="1:6" x14ac:dyDescent="0.2">
      <c r="A14" s="8" t="s">
        <v>119</v>
      </c>
      <c r="B14" s="9"/>
      <c r="C14" s="10"/>
      <c r="D14" s="11"/>
      <c r="E14" s="16"/>
    </row>
    <row r="15" spans="1:6" x14ac:dyDescent="0.2">
      <c r="A15" s="12"/>
      <c r="B15" s="13" t="s">
        <v>0</v>
      </c>
      <c r="C15" s="14" t="s">
        <v>1</v>
      </c>
      <c r="D15" s="15">
        <v>662.75</v>
      </c>
      <c r="E15" s="16"/>
    </row>
    <row r="16" spans="1:6" x14ac:dyDescent="0.2">
      <c r="A16" s="12"/>
      <c r="B16" s="13" t="s">
        <v>2</v>
      </c>
      <c r="C16" s="14" t="s">
        <v>1</v>
      </c>
      <c r="D16" s="15">
        <v>293.13</v>
      </c>
      <c r="E16" s="16"/>
    </row>
    <row r="17" spans="1:6" x14ac:dyDescent="0.2">
      <c r="A17" s="12"/>
      <c r="B17" s="13" t="s">
        <v>3</v>
      </c>
      <c r="C17" s="10" t="s">
        <v>4</v>
      </c>
      <c r="D17" s="18">
        <v>12.4337</v>
      </c>
      <c r="E17" s="16"/>
    </row>
    <row r="18" spans="1:6" x14ac:dyDescent="0.2">
      <c r="A18" s="12"/>
      <c r="B18" s="19" t="s">
        <v>5</v>
      </c>
      <c r="C18" s="10" t="s">
        <v>4</v>
      </c>
      <c r="D18" s="18">
        <v>12.430099999999999</v>
      </c>
      <c r="E18" s="16"/>
    </row>
    <row r="19" spans="1:6" x14ac:dyDescent="0.2">
      <c r="A19" s="12"/>
      <c r="B19" s="13" t="s">
        <v>6</v>
      </c>
      <c r="C19" s="10" t="s">
        <v>4</v>
      </c>
      <c r="D19" s="18">
        <v>12.424799999999999</v>
      </c>
      <c r="E19" s="16"/>
    </row>
    <row r="20" spans="1:6" x14ac:dyDescent="0.2">
      <c r="A20" s="12"/>
      <c r="B20" s="54"/>
      <c r="C20" s="10"/>
      <c r="D20" s="18"/>
      <c r="E20" s="16"/>
    </row>
    <row r="21" spans="1:6" x14ac:dyDescent="0.2">
      <c r="A21" s="8" t="s">
        <v>124</v>
      </c>
      <c r="B21" s="52"/>
      <c r="C21" s="10"/>
      <c r="D21" s="11"/>
    </row>
    <row r="22" spans="1:6" x14ac:dyDescent="0.2">
      <c r="A22" s="12"/>
      <c r="B22" s="54" t="s">
        <v>0</v>
      </c>
      <c r="C22" s="14" t="s">
        <v>1</v>
      </c>
      <c r="D22" s="15">
        <v>381.28</v>
      </c>
    </row>
    <row r="23" spans="1:6" x14ac:dyDescent="0.2">
      <c r="A23" s="12"/>
      <c r="B23" s="54" t="s">
        <v>2</v>
      </c>
      <c r="C23" s="14" t="s">
        <v>1</v>
      </c>
      <c r="D23" s="15">
        <v>74.17</v>
      </c>
    </row>
    <row r="24" spans="1:6" x14ac:dyDescent="0.2">
      <c r="A24" s="12"/>
      <c r="B24" s="54" t="s">
        <v>3</v>
      </c>
      <c r="C24" s="10" t="s">
        <v>4</v>
      </c>
      <c r="D24" s="18">
        <v>11.8431</v>
      </c>
    </row>
    <row r="25" spans="1:6" x14ac:dyDescent="0.2">
      <c r="A25" s="12"/>
      <c r="B25" s="64" t="s">
        <v>5</v>
      </c>
      <c r="C25" s="10" t="s">
        <v>4</v>
      </c>
      <c r="D25" s="18">
        <v>11.837999999999999</v>
      </c>
    </row>
    <row r="26" spans="1:6" x14ac:dyDescent="0.2">
      <c r="A26" s="12"/>
      <c r="B26" s="54" t="s">
        <v>6</v>
      </c>
      <c r="C26" s="10" t="s">
        <v>4</v>
      </c>
      <c r="D26" s="18">
        <v>11.8329</v>
      </c>
      <c r="F26" s="68"/>
    </row>
    <row r="27" spans="1:6" s="3" customFormat="1" ht="13.5" thickBot="1" x14ac:dyDescent="0.25">
      <c r="A27" s="21"/>
      <c r="B27" s="22"/>
      <c r="C27" s="23"/>
      <c r="D27" s="23"/>
    </row>
    <row r="28" spans="1:6" s="3" customFormat="1" x14ac:dyDescent="0.2">
      <c r="A28" s="5"/>
      <c r="B28" s="6"/>
      <c r="C28" s="24"/>
      <c r="D28" s="25"/>
      <c r="E28" s="16"/>
    </row>
    <row r="29" spans="1:6" ht="15.75" x14ac:dyDescent="0.25">
      <c r="A29" s="12"/>
      <c r="B29" s="26" t="s">
        <v>7</v>
      </c>
      <c r="C29" s="10"/>
      <c r="D29" s="18"/>
      <c r="E29" s="16"/>
    </row>
    <row r="30" spans="1:6" s="3" customFormat="1" x14ac:dyDescent="0.2">
      <c r="A30" s="12"/>
      <c r="B30" s="13"/>
      <c r="C30" s="14"/>
      <c r="D30" s="27"/>
      <c r="E30" s="16"/>
    </row>
    <row r="31" spans="1:6" x14ac:dyDescent="0.2">
      <c r="A31" s="28" t="s">
        <v>118</v>
      </c>
      <c r="B31" s="29"/>
      <c r="C31" s="30"/>
      <c r="D31" s="31"/>
      <c r="E31" s="16"/>
    </row>
    <row r="32" spans="1:6" x14ac:dyDescent="0.2">
      <c r="A32" s="32"/>
      <c r="B32" s="33" t="s">
        <v>0</v>
      </c>
      <c r="C32" s="34" t="s">
        <v>1</v>
      </c>
      <c r="D32" s="15">
        <v>821.71</v>
      </c>
      <c r="E32" s="16"/>
    </row>
    <row r="33" spans="1:5" x14ac:dyDescent="0.2">
      <c r="A33" s="32"/>
      <c r="B33" s="33" t="s">
        <v>2</v>
      </c>
      <c r="C33" s="34" t="s">
        <v>1</v>
      </c>
      <c r="D33" s="15">
        <v>394.17</v>
      </c>
      <c r="E33" s="16"/>
    </row>
    <row r="34" spans="1:5" x14ac:dyDescent="0.2">
      <c r="A34" s="32"/>
      <c r="B34" s="33" t="s">
        <v>3</v>
      </c>
      <c r="C34" s="30" t="s">
        <v>4</v>
      </c>
      <c r="D34" s="35">
        <v>13.635</v>
      </c>
      <c r="E34" s="16"/>
    </row>
    <row r="35" spans="1:5" x14ac:dyDescent="0.2">
      <c r="A35" s="32"/>
      <c r="B35" s="36" t="s">
        <v>5</v>
      </c>
      <c r="C35" s="30" t="s">
        <v>4</v>
      </c>
      <c r="D35" s="35">
        <v>13.629</v>
      </c>
      <c r="E35" s="16"/>
    </row>
    <row r="36" spans="1:5" x14ac:dyDescent="0.2">
      <c r="A36" s="32"/>
      <c r="B36" s="33" t="s">
        <v>6</v>
      </c>
      <c r="C36" s="30" t="s">
        <v>4</v>
      </c>
      <c r="D36" s="35">
        <v>13.623100000000001</v>
      </c>
      <c r="E36" s="16"/>
    </row>
    <row r="37" spans="1:5" s="3" customFormat="1" x14ac:dyDescent="0.2">
      <c r="A37" s="32"/>
      <c r="B37" s="33"/>
      <c r="C37" s="30"/>
      <c r="D37" s="37"/>
      <c r="E37" s="16"/>
    </row>
    <row r="38" spans="1:5" x14ac:dyDescent="0.2">
      <c r="A38" s="28" t="s">
        <v>117</v>
      </c>
      <c r="B38" s="29"/>
      <c r="C38" s="30"/>
      <c r="D38" s="31"/>
      <c r="E38" s="16"/>
    </row>
    <row r="39" spans="1:5" x14ac:dyDescent="0.2">
      <c r="A39" s="32"/>
      <c r="B39" s="33" t="s">
        <v>0</v>
      </c>
      <c r="C39" s="34" t="s">
        <v>1</v>
      </c>
      <c r="D39" s="15">
        <v>662.75</v>
      </c>
      <c r="E39" s="16"/>
    </row>
    <row r="40" spans="1:5" x14ac:dyDescent="0.2">
      <c r="A40" s="32"/>
      <c r="B40" s="33" t="s">
        <v>2</v>
      </c>
      <c r="C40" s="34" t="s">
        <v>1</v>
      </c>
      <c r="D40" s="15">
        <v>293.13</v>
      </c>
      <c r="E40" s="16"/>
    </row>
    <row r="41" spans="1:5" x14ac:dyDescent="0.2">
      <c r="A41" s="32"/>
      <c r="B41" s="33" t="s">
        <v>3</v>
      </c>
      <c r="C41" s="30" t="s">
        <v>4</v>
      </c>
      <c r="D41" s="35">
        <v>12.317299999999999</v>
      </c>
      <c r="E41" s="16"/>
    </row>
    <row r="42" spans="1:5" x14ac:dyDescent="0.2">
      <c r="A42" s="32"/>
      <c r="B42" s="36" t="s">
        <v>5</v>
      </c>
      <c r="C42" s="30" t="s">
        <v>4</v>
      </c>
      <c r="D42" s="35">
        <v>12.311999999999999</v>
      </c>
      <c r="E42" s="16"/>
    </row>
    <row r="43" spans="1:5" x14ac:dyDescent="0.2">
      <c r="A43" s="32"/>
      <c r="B43" s="33" t="s">
        <v>6</v>
      </c>
      <c r="C43" s="30" t="s">
        <v>4</v>
      </c>
      <c r="D43" s="35">
        <v>12.306699999999999</v>
      </c>
      <c r="E43" s="16"/>
    </row>
    <row r="44" spans="1:5" x14ac:dyDescent="0.2">
      <c r="A44" s="32"/>
      <c r="B44" s="33"/>
      <c r="C44" s="93"/>
      <c r="D44" s="78"/>
      <c r="E44" s="16"/>
    </row>
    <row r="45" spans="1:5" x14ac:dyDescent="0.2">
      <c r="A45" s="28" t="s">
        <v>125</v>
      </c>
      <c r="B45" s="29"/>
      <c r="C45" s="93"/>
      <c r="D45" s="95"/>
    </row>
    <row r="46" spans="1:5" x14ac:dyDescent="0.2">
      <c r="A46" s="32"/>
      <c r="B46" s="33" t="s">
        <v>0</v>
      </c>
      <c r="C46" s="96" t="s">
        <v>1</v>
      </c>
      <c r="D46" s="43">
        <v>381.28</v>
      </c>
    </row>
    <row r="47" spans="1:5" x14ac:dyDescent="0.2">
      <c r="A47" s="32"/>
      <c r="B47" s="33" t="s">
        <v>2</v>
      </c>
      <c r="C47" s="96" t="s">
        <v>1</v>
      </c>
      <c r="D47" s="43">
        <v>74.17</v>
      </c>
    </row>
    <row r="48" spans="1:5" x14ac:dyDescent="0.2">
      <c r="A48" s="32"/>
      <c r="B48" s="33" t="s">
        <v>3</v>
      </c>
      <c r="C48" s="93" t="s">
        <v>4</v>
      </c>
      <c r="D48" s="35">
        <v>11.8431</v>
      </c>
    </row>
    <row r="49" spans="1:5" x14ac:dyDescent="0.2">
      <c r="A49" s="32"/>
      <c r="B49" s="36" t="s">
        <v>5</v>
      </c>
      <c r="C49" s="93" t="s">
        <v>4</v>
      </c>
      <c r="D49" s="35">
        <v>11.837999999999999</v>
      </c>
    </row>
    <row r="50" spans="1:5" x14ac:dyDescent="0.2">
      <c r="A50" s="32"/>
      <c r="B50" s="33" t="s">
        <v>6</v>
      </c>
      <c r="C50" s="93" t="s">
        <v>4</v>
      </c>
      <c r="D50" s="35">
        <v>11.8329</v>
      </c>
    </row>
    <row r="51" spans="1:5" s="3" customFormat="1" ht="15" thickBot="1" x14ac:dyDescent="0.25">
      <c r="A51" s="38"/>
      <c r="B51" s="22"/>
      <c r="C51" s="23"/>
      <c r="D51" s="23"/>
      <c r="E51" s="16"/>
    </row>
    <row r="52" spans="1:5" s="3" customFormat="1" x14ac:dyDescent="0.2">
      <c r="A52" s="5"/>
      <c r="B52" s="6"/>
      <c r="C52" s="39"/>
      <c r="D52" s="25"/>
      <c r="E52" s="16"/>
    </row>
    <row r="53" spans="1:5" ht="15.75" x14ac:dyDescent="0.25">
      <c r="A53" s="40"/>
      <c r="B53" s="26" t="s">
        <v>8</v>
      </c>
      <c r="C53" s="10"/>
      <c r="D53" s="15"/>
      <c r="E53" s="16"/>
    </row>
    <row r="54" spans="1:5" s="3" customFormat="1" ht="15" customHeight="1" x14ac:dyDescent="0.2">
      <c r="A54" s="12"/>
      <c r="B54" s="41"/>
      <c r="C54" s="14"/>
      <c r="D54" s="27"/>
      <c r="E54" s="16"/>
    </row>
    <row r="55" spans="1:5" ht="14.25" customHeight="1" x14ac:dyDescent="0.2">
      <c r="A55" s="28" t="s">
        <v>11</v>
      </c>
      <c r="B55" s="29"/>
      <c r="C55" s="42"/>
      <c r="D55" s="43"/>
      <c r="E55" s="16"/>
    </row>
    <row r="56" spans="1:5" ht="14.25" customHeight="1" x14ac:dyDescent="0.2">
      <c r="A56" s="32"/>
      <c r="B56" s="33" t="s">
        <v>0</v>
      </c>
      <c r="C56" s="30" t="s">
        <v>9</v>
      </c>
      <c r="D56" s="43">
        <v>539325.44999999995</v>
      </c>
      <c r="E56" s="16"/>
    </row>
    <row r="57" spans="1:5" ht="14.25" customHeight="1" x14ac:dyDescent="0.2">
      <c r="A57" s="32"/>
      <c r="B57" s="33" t="s">
        <v>2</v>
      </c>
      <c r="C57" s="30" t="s">
        <v>9</v>
      </c>
      <c r="D57" s="43">
        <v>394168.59</v>
      </c>
      <c r="E57" s="16"/>
    </row>
    <row r="58" spans="1:5" ht="14.25" customHeight="1" x14ac:dyDescent="0.2">
      <c r="A58" s="32"/>
      <c r="B58" s="33" t="s">
        <v>3</v>
      </c>
      <c r="C58" s="30" t="s">
        <v>10</v>
      </c>
      <c r="D58" s="43">
        <v>2114.3825999999999</v>
      </c>
      <c r="E58" s="16"/>
    </row>
    <row r="59" spans="1:5" ht="14.25" customHeight="1" x14ac:dyDescent="0.2">
      <c r="A59" s="32"/>
      <c r="B59" s="36" t="s">
        <v>5</v>
      </c>
      <c r="C59" s="30" t="s">
        <v>10</v>
      </c>
      <c r="D59" s="43">
        <v>2113.4648999999999</v>
      </c>
      <c r="E59" s="16"/>
    </row>
    <row r="60" spans="1:5" ht="14.25" customHeight="1" x14ac:dyDescent="0.2">
      <c r="A60" s="32"/>
      <c r="B60" s="33" t="s">
        <v>6</v>
      </c>
      <c r="C60" s="30" t="s">
        <v>10</v>
      </c>
      <c r="D60" s="43">
        <v>2112.5473000000002</v>
      </c>
      <c r="E60" s="16"/>
    </row>
    <row r="61" spans="1:5" s="3" customFormat="1" ht="12.75" customHeight="1" x14ac:dyDescent="0.2">
      <c r="A61" s="32"/>
      <c r="B61" s="33"/>
      <c r="C61" s="44"/>
      <c r="D61" s="45"/>
      <c r="E61" s="16"/>
    </row>
    <row r="62" spans="1:5" ht="14.25" customHeight="1" x14ac:dyDescent="0.2">
      <c r="A62" s="28" t="s">
        <v>116</v>
      </c>
      <c r="B62" s="29"/>
      <c r="C62" s="44"/>
      <c r="D62" s="43"/>
      <c r="E62" s="16"/>
    </row>
    <row r="63" spans="1:5" ht="14.25" customHeight="1" x14ac:dyDescent="0.2">
      <c r="A63" s="32"/>
      <c r="B63" s="33" t="s">
        <v>0</v>
      </c>
      <c r="C63" s="30" t="s">
        <v>9</v>
      </c>
      <c r="D63" s="43">
        <v>380356.52</v>
      </c>
      <c r="E63" s="16"/>
    </row>
    <row r="64" spans="1:5" ht="14.25" customHeight="1" x14ac:dyDescent="0.2">
      <c r="A64" s="32"/>
      <c r="B64" s="33" t="s">
        <v>2</v>
      </c>
      <c r="C64" s="30" t="s">
        <v>9</v>
      </c>
      <c r="D64" s="43">
        <v>293131.65999999997</v>
      </c>
      <c r="E64" s="16"/>
    </row>
    <row r="65" spans="1:13" ht="14.25" customHeight="1" x14ac:dyDescent="0.2">
      <c r="A65" s="32"/>
      <c r="B65" s="33" t="s">
        <v>3</v>
      </c>
      <c r="C65" s="30" t="s">
        <v>10</v>
      </c>
      <c r="D65" s="43">
        <v>796.77359999999999</v>
      </c>
      <c r="E65" s="16"/>
    </row>
    <row r="66" spans="1:13" ht="14.25" customHeight="1" x14ac:dyDescent="0.2">
      <c r="A66" s="32"/>
      <c r="B66" s="36" t="s">
        <v>5</v>
      </c>
      <c r="C66" s="30" t="s">
        <v>10</v>
      </c>
      <c r="D66" s="43">
        <v>796.42780000000005</v>
      </c>
      <c r="E66" s="16"/>
    </row>
    <row r="67" spans="1:13" ht="14.25" customHeight="1" x14ac:dyDescent="0.2">
      <c r="A67" s="32"/>
      <c r="B67" s="33" t="s">
        <v>6</v>
      </c>
      <c r="C67" s="30" t="s">
        <v>10</v>
      </c>
      <c r="D67" s="43">
        <v>796.08199999999999</v>
      </c>
      <c r="E67" s="16"/>
    </row>
    <row r="68" spans="1:13" ht="14.25" customHeight="1" x14ac:dyDescent="0.2">
      <c r="A68" s="32"/>
      <c r="B68" s="33"/>
      <c r="C68" s="30"/>
      <c r="D68" s="146"/>
      <c r="E68" s="16"/>
    </row>
    <row r="69" spans="1:13" x14ac:dyDescent="0.2">
      <c r="A69" s="8" t="s">
        <v>126</v>
      </c>
      <c r="B69" s="52"/>
      <c r="C69" s="30"/>
      <c r="D69" s="95"/>
    </row>
    <row r="70" spans="1:13" x14ac:dyDescent="0.2">
      <c r="A70" s="12"/>
      <c r="B70" s="54" t="s">
        <v>0</v>
      </c>
      <c r="C70" s="30" t="s">
        <v>1</v>
      </c>
      <c r="D70" s="43">
        <v>98896.47</v>
      </c>
    </row>
    <row r="71" spans="1:13" x14ac:dyDescent="0.2">
      <c r="A71" s="12"/>
      <c r="B71" s="54" t="s">
        <v>2</v>
      </c>
      <c r="C71" s="30" t="s">
        <v>1</v>
      </c>
      <c r="D71" s="43">
        <v>74170.77</v>
      </c>
    </row>
    <row r="72" spans="1:13" x14ac:dyDescent="0.2">
      <c r="A72" s="12"/>
      <c r="B72" s="54" t="s">
        <v>3</v>
      </c>
      <c r="C72" s="30" t="s">
        <v>4</v>
      </c>
      <c r="D72" s="35">
        <v>322.57600000000002</v>
      </c>
    </row>
    <row r="73" spans="1:13" x14ac:dyDescent="0.2">
      <c r="A73" s="12"/>
      <c r="B73" s="64" t="s">
        <v>5</v>
      </c>
      <c r="C73" s="30" t="s">
        <v>4</v>
      </c>
      <c r="D73" s="35">
        <v>322.43599999999998</v>
      </c>
    </row>
    <row r="74" spans="1:13" x14ac:dyDescent="0.2">
      <c r="A74" s="12"/>
      <c r="B74" s="54" t="s">
        <v>6</v>
      </c>
      <c r="C74" s="30" t="s">
        <v>4</v>
      </c>
      <c r="D74" s="35">
        <v>322.29599999999999</v>
      </c>
    </row>
    <row r="75" spans="1:13" x14ac:dyDescent="0.2">
      <c r="A75" s="12"/>
      <c r="B75" s="54"/>
      <c r="C75" s="30"/>
      <c r="D75" s="35"/>
    </row>
    <row r="76" spans="1:13" x14ac:dyDescent="0.2">
      <c r="A76" s="12"/>
      <c r="B76" s="54"/>
      <c r="C76" s="30"/>
      <c r="D76" s="35"/>
    </row>
    <row r="77" spans="1:13" s="3" customFormat="1" ht="13.5" customHeight="1" thickBot="1" x14ac:dyDescent="0.25">
      <c r="A77" s="38"/>
      <c r="B77" s="46"/>
      <c r="C77" s="47"/>
      <c r="D77" s="47"/>
      <c r="E77" s="16"/>
    </row>
    <row r="78" spans="1:13" x14ac:dyDescent="0.2">
      <c r="A78" s="8" t="s">
        <v>114</v>
      </c>
      <c r="B78" s="9"/>
      <c r="C78" s="48"/>
      <c r="D78" s="15"/>
      <c r="E78" s="16"/>
      <c r="F78" s="49"/>
      <c r="G78" s="49"/>
      <c r="H78" s="49"/>
      <c r="I78" s="49"/>
      <c r="J78" s="49"/>
      <c r="K78" s="49"/>
      <c r="L78" s="49"/>
      <c r="M78" s="49"/>
    </row>
    <row r="79" spans="1:13" x14ac:dyDescent="0.2">
      <c r="A79" s="12"/>
      <c r="B79" s="13" t="s">
        <v>0</v>
      </c>
      <c r="C79" s="10" t="s">
        <v>9</v>
      </c>
      <c r="D79" s="15">
        <v>539325.44999999995</v>
      </c>
      <c r="E79" s="16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12"/>
      <c r="B80" s="13" t="s">
        <v>2</v>
      </c>
      <c r="C80" s="10" t="s">
        <v>9</v>
      </c>
      <c r="D80" s="15">
        <v>394168.59</v>
      </c>
      <c r="E80" s="16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12"/>
      <c r="B81" s="13" t="s">
        <v>3</v>
      </c>
      <c r="C81" s="10" t="s">
        <v>10</v>
      </c>
      <c r="D81" s="15">
        <v>2114.38</v>
      </c>
      <c r="E81" s="16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12"/>
      <c r="B82" s="19" t="s">
        <v>5</v>
      </c>
      <c r="C82" s="10" t="s">
        <v>10</v>
      </c>
      <c r="D82" s="15">
        <v>2113.46</v>
      </c>
      <c r="E82" s="16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12"/>
      <c r="B83" s="13" t="s">
        <v>6</v>
      </c>
      <c r="C83" s="10" t="s">
        <v>10</v>
      </c>
      <c r="D83" s="15">
        <v>2112.5500000000002</v>
      </c>
      <c r="E83" s="16"/>
      <c r="F83" s="49"/>
      <c r="G83" s="49"/>
      <c r="H83" s="49"/>
      <c r="I83" s="49"/>
      <c r="J83" s="49"/>
      <c r="K83" s="49"/>
      <c r="L83" s="49"/>
      <c r="M83" s="49"/>
    </row>
    <row r="84" spans="1:13" x14ac:dyDescent="0.2">
      <c r="A84" s="12"/>
      <c r="B84" s="13"/>
      <c r="C84" s="10"/>
      <c r="D84" s="15"/>
      <c r="E84" s="16"/>
      <c r="F84" s="49"/>
      <c r="G84" s="49"/>
      <c r="H84" s="49"/>
      <c r="I84" s="49"/>
      <c r="J84" s="49"/>
      <c r="K84" s="49"/>
      <c r="L84" s="49"/>
      <c r="M84" s="49"/>
    </row>
    <row r="85" spans="1:13" x14ac:dyDescent="0.2">
      <c r="A85" s="8" t="s">
        <v>115</v>
      </c>
      <c r="B85" s="9"/>
      <c r="C85" s="50"/>
      <c r="D85" s="15"/>
      <c r="E85" s="16"/>
      <c r="F85" s="49"/>
      <c r="G85" s="49"/>
      <c r="H85" s="49"/>
      <c r="I85" s="49"/>
      <c r="J85" s="49"/>
      <c r="K85" s="49"/>
      <c r="L85" s="49"/>
      <c r="M85" s="49"/>
    </row>
    <row r="86" spans="1:13" x14ac:dyDescent="0.2">
      <c r="A86" s="12"/>
      <c r="B86" s="13" t="s">
        <v>0</v>
      </c>
      <c r="C86" s="10" t="s">
        <v>9</v>
      </c>
      <c r="D86" s="15">
        <v>380356.52</v>
      </c>
      <c r="E86" s="16"/>
      <c r="F86" s="49"/>
      <c r="G86" s="49"/>
      <c r="H86" s="49"/>
      <c r="I86" s="49"/>
      <c r="J86" s="49"/>
      <c r="K86" s="49"/>
      <c r="L86" s="49"/>
      <c r="M86" s="49"/>
    </row>
    <row r="87" spans="1:13" x14ac:dyDescent="0.2">
      <c r="A87" s="12"/>
      <c r="B87" s="13" t="s">
        <v>2</v>
      </c>
      <c r="C87" s="10" t="s">
        <v>9</v>
      </c>
      <c r="D87" s="15">
        <v>293131.65999999997</v>
      </c>
      <c r="E87" s="16"/>
      <c r="F87" s="49"/>
      <c r="G87" s="49"/>
      <c r="H87" s="49"/>
      <c r="I87" s="49"/>
      <c r="J87" s="49"/>
      <c r="K87" s="49"/>
      <c r="L87" s="49"/>
      <c r="M87" s="49"/>
    </row>
    <row r="88" spans="1:13" x14ac:dyDescent="0.2">
      <c r="A88" s="12"/>
      <c r="B88" s="13" t="s">
        <v>3</v>
      </c>
      <c r="C88" s="10" t="s">
        <v>10</v>
      </c>
      <c r="D88" s="15">
        <v>796.77</v>
      </c>
      <c r="E88" s="16"/>
      <c r="F88" s="49"/>
      <c r="G88" s="49"/>
      <c r="H88" s="49"/>
      <c r="I88" s="49"/>
      <c r="J88" s="49"/>
      <c r="K88" s="49"/>
      <c r="L88" s="49"/>
      <c r="M88" s="49"/>
    </row>
    <row r="89" spans="1:13" x14ac:dyDescent="0.2">
      <c r="A89" s="12"/>
      <c r="B89" s="19" t="s">
        <v>5</v>
      </c>
      <c r="C89" s="10" t="s">
        <v>10</v>
      </c>
      <c r="D89" s="15">
        <v>796.43</v>
      </c>
      <c r="E89" s="16"/>
      <c r="F89" s="49"/>
      <c r="G89" s="49"/>
      <c r="H89" s="49"/>
      <c r="I89" s="49"/>
      <c r="J89" s="49"/>
      <c r="K89" s="49"/>
      <c r="L89" s="49"/>
      <c r="M89" s="49"/>
    </row>
    <row r="90" spans="1:13" x14ac:dyDescent="0.2">
      <c r="A90" s="12"/>
      <c r="B90" s="13" t="s">
        <v>6</v>
      </c>
      <c r="C90" s="10" t="s">
        <v>10</v>
      </c>
      <c r="D90" s="15">
        <v>796.08</v>
      </c>
      <c r="E90" s="16"/>
      <c r="F90" s="49"/>
      <c r="G90" s="49"/>
      <c r="H90" s="49"/>
      <c r="I90" s="49"/>
      <c r="J90" s="49"/>
      <c r="K90" s="49"/>
      <c r="L90" s="49"/>
      <c r="M90" s="49"/>
    </row>
    <row r="91" spans="1:13" x14ac:dyDescent="0.2">
      <c r="A91" s="12"/>
      <c r="B91" s="54"/>
      <c r="C91" s="10"/>
      <c r="D91" s="104"/>
      <c r="E91" s="16"/>
      <c r="F91" s="49"/>
      <c r="G91" s="49"/>
      <c r="H91" s="49"/>
      <c r="I91" s="49"/>
      <c r="J91" s="49"/>
      <c r="K91" s="49"/>
      <c r="L91" s="49"/>
      <c r="M91" s="49"/>
    </row>
    <row r="92" spans="1:13" x14ac:dyDescent="0.2">
      <c r="A92" s="28" t="s">
        <v>127</v>
      </c>
      <c r="B92" s="52"/>
      <c r="C92" s="50"/>
      <c r="D92" s="104"/>
    </row>
    <row r="93" spans="1:13" x14ac:dyDescent="0.2">
      <c r="A93" s="12"/>
      <c r="B93" s="54" t="s">
        <v>0</v>
      </c>
      <c r="C93" s="10" t="s">
        <v>9</v>
      </c>
      <c r="D93" s="104">
        <v>98896.47</v>
      </c>
    </row>
    <row r="94" spans="1:13" x14ac:dyDescent="0.2">
      <c r="A94" s="12"/>
      <c r="B94" s="54" t="s">
        <v>2</v>
      </c>
      <c r="C94" s="10" t="s">
        <v>9</v>
      </c>
      <c r="D94" s="104">
        <v>74170.77</v>
      </c>
    </row>
    <row r="95" spans="1:13" x14ac:dyDescent="0.2">
      <c r="A95" s="12"/>
      <c r="B95" s="54" t="s">
        <v>3</v>
      </c>
      <c r="C95" s="10" t="s">
        <v>10</v>
      </c>
      <c r="D95" s="104">
        <v>322.58</v>
      </c>
    </row>
    <row r="96" spans="1:13" x14ac:dyDescent="0.2">
      <c r="A96" s="12"/>
      <c r="B96" s="64" t="s">
        <v>5</v>
      </c>
      <c r="C96" s="10" t="s">
        <v>10</v>
      </c>
      <c r="D96" s="104">
        <v>322.44</v>
      </c>
    </row>
    <row r="97" spans="1:13" x14ac:dyDescent="0.2">
      <c r="A97" s="12"/>
      <c r="B97" s="54" t="s">
        <v>6</v>
      </c>
      <c r="C97" s="10" t="s">
        <v>10</v>
      </c>
      <c r="D97" s="104">
        <v>322.3</v>
      </c>
    </row>
    <row r="98" spans="1:13" ht="15" thickBot="1" x14ac:dyDescent="0.25">
      <c r="A98" s="21"/>
      <c r="B98" s="22"/>
      <c r="C98" s="23"/>
      <c r="D98" s="23"/>
      <c r="E98" s="16"/>
      <c r="F98" s="49"/>
      <c r="G98" s="49"/>
      <c r="H98" s="49"/>
      <c r="I98" s="49"/>
      <c r="J98" s="49"/>
      <c r="K98" s="49"/>
      <c r="L98" s="49"/>
      <c r="M98" s="49"/>
    </row>
    <row r="99" spans="1:13" x14ac:dyDescent="0.2">
      <c r="E99" s="16"/>
    </row>
    <row r="100" spans="1:13" x14ac:dyDescent="0.2">
      <c r="E100" s="16"/>
    </row>
    <row r="101" spans="1:13" x14ac:dyDescent="0.2">
      <c r="E101" s="16"/>
    </row>
    <row r="102" spans="1:13" x14ac:dyDescent="0.2">
      <c r="E102" s="16"/>
    </row>
    <row r="103" spans="1:13" x14ac:dyDescent="0.2">
      <c r="E103" s="16"/>
    </row>
    <row r="104" spans="1:13" x14ac:dyDescent="0.2">
      <c r="E104" s="16"/>
    </row>
    <row r="105" spans="1:13" x14ac:dyDescent="0.2">
      <c r="E105" s="16"/>
    </row>
    <row r="106" spans="1:13" x14ac:dyDescent="0.2">
      <c r="E106" s="16"/>
    </row>
    <row r="107" spans="1:13" x14ac:dyDescent="0.2">
      <c r="E107" s="16"/>
    </row>
    <row r="108" spans="1:13" x14ac:dyDescent="0.2">
      <c r="E108" s="16"/>
    </row>
    <row r="109" spans="1:13" x14ac:dyDescent="0.2">
      <c r="E109" s="16"/>
    </row>
    <row r="110" spans="1:13" x14ac:dyDescent="0.2">
      <c r="E110" s="16"/>
    </row>
    <row r="111" spans="1:13" x14ac:dyDescent="0.2">
      <c r="E111" s="16"/>
    </row>
    <row r="112" spans="1:13" x14ac:dyDescent="0.2">
      <c r="E112" s="16"/>
    </row>
    <row r="113" spans="5:5" x14ac:dyDescent="0.2">
      <c r="E113" s="16"/>
    </row>
    <row r="114" spans="5:5" x14ac:dyDescent="0.2">
      <c r="E114" s="16"/>
    </row>
    <row r="115" spans="5:5" x14ac:dyDescent="0.2">
      <c r="E115" s="16"/>
    </row>
    <row r="116" spans="5:5" x14ac:dyDescent="0.2">
      <c r="E116" s="16"/>
    </row>
    <row r="117" spans="5:5" x14ac:dyDescent="0.2">
      <c r="E117" s="16"/>
    </row>
    <row r="118" spans="5:5" x14ac:dyDescent="0.2">
      <c r="E118" s="16"/>
    </row>
    <row r="119" spans="5:5" x14ac:dyDescent="0.2">
      <c r="E119" s="16"/>
    </row>
    <row r="120" spans="5:5" x14ac:dyDescent="0.2">
      <c r="E120" s="16"/>
    </row>
    <row r="121" spans="5:5" x14ac:dyDescent="0.2">
      <c r="E121" s="16"/>
    </row>
    <row r="122" spans="5:5" x14ac:dyDescent="0.2">
      <c r="E122" s="16"/>
    </row>
    <row r="123" spans="5:5" x14ac:dyDescent="0.2">
      <c r="E123" s="16"/>
    </row>
    <row r="124" spans="5:5" x14ac:dyDescent="0.2">
      <c r="E124" s="16"/>
    </row>
    <row r="125" spans="5:5" x14ac:dyDescent="0.2">
      <c r="E125" s="16"/>
    </row>
    <row r="126" spans="5:5" x14ac:dyDescent="0.2">
      <c r="E126" s="16"/>
    </row>
    <row r="127" spans="5:5" x14ac:dyDescent="0.2">
      <c r="E127" s="16"/>
    </row>
    <row r="128" spans="5:5" x14ac:dyDescent="0.2">
      <c r="E128" s="16"/>
    </row>
    <row r="129" spans="5:5" x14ac:dyDescent="0.2">
      <c r="E129" s="16"/>
    </row>
    <row r="130" spans="5:5" x14ac:dyDescent="0.2">
      <c r="E130" s="16"/>
    </row>
    <row r="131" spans="5:5" x14ac:dyDescent="0.2">
      <c r="E131" s="16"/>
    </row>
    <row r="132" spans="5:5" x14ac:dyDescent="0.2">
      <c r="E132" s="16"/>
    </row>
    <row r="133" spans="5:5" x14ac:dyDescent="0.2">
      <c r="E133" s="16"/>
    </row>
    <row r="134" spans="5:5" x14ac:dyDescent="0.2">
      <c r="E134" s="16"/>
    </row>
    <row r="135" spans="5:5" x14ac:dyDescent="0.2">
      <c r="E135" s="16"/>
    </row>
    <row r="136" spans="5:5" x14ac:dyDescent="0.2">
      <c r="E136" s="16"/>
    </row>
    <row r="137" spans="5:5" x14ac:dyDescent="0.2">
      <c r="E137" s="16"/>
    </row>
    <row r="138" spans="5:5" x14ac:dyDescent="0.2">
      <c r="E138" s="16"/>
    </row>
    <row r="139" spans="5:5" x14ac:dyDescent="0.2">
      <c r="E139" s="16"/>
    </row>
    <row r="140" spans="5:5" x14ac:dyDescent="0.2">
      <c r="E140" s="16"/>
    </row>
    <row r="141" spans="5:5" x14ac:dyDescent="0.2">
      <c r="E141" s="16"/>
    </row>
    <row r="142" spans="5:5" x14ac:dyDescent="0.2">
      <c r="E142" s="16"/>
    </row>
    <row r="143" spans="5:5" x14ac:dyDescent="0.2">
      <c r="E143" s="16"/>
    </row>
    <row r="144" spans="5:5" x14ac:dyDescent="0.2">
      <c r="E144" s="16"/>
    </row>
    <row r="145" spans="5:5" x14ac:dyDescent="0.2">
      <c r="E145" s="16"/>
    </row>
    <row r="146" spans="5:5" x14ac:dyDescent="0.2">
      <c r="E146" s="16"/>
    </row>
    <row r="147" spans="5:5" x14ac:dyDescent="0.2">
      <c r="E147" s="16"/>
    </row>
    <row r="148" spans="5:5" x14ac:dyDescent="0.2">
      <c r="E148" s="16"/>
    </row>
    <row r="149" spans="5:5" x14ac:dyDescent="0.2">
      <c r="E149" s="16"/>
    </row>
    <row r="150" spans="5:5" x14ac:dyDescent="0.2">
      <c r="E150" s="16"/>
    </row>
    <row r="151" spans="5:5" x14ac:dyDescent="0.2">
      <c r="E151" s="16"/>
    </row>
    <row r="152" spans="5:5" x14ac:dyDescent="0.2">
      <c r="E152" s="16"/>
    </row>
    <row r="153" spans="5:5" x14ac:dyDescent="0.2">
      <c r="E153" s="16"/>
    </row>
    <row r="154" spans="5:5" x14ac:dyDescent="0.2">
      <c r="E154" s="16"/>
    </row>
    <row r="155" spans="5:5" x14ac:dyDescent="0.2">
      <c r="E155" s="16"/>
    </row>
    <row r="156" spans="5:5" x14ac:dyDescent="0.2">
      <c r="E156" s="16"/>
    </row>
    <row r="157" spans="5:5" x14ac:dyDescent="0.2">
      <c r="E157" s="16"/>
    </row>
    <row r="158" spans="5:5" x14ac:dyDescent="0.2">
      <c r="E158" s="16"/>
    </row>
    <row r="159" spans="5:5" x14ac:dyDescent="0.2">
      <c r="E159" s="16"/>
    </row>
    <row r="160" spans="5:5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6"/>
    </row>
    <row r="165" spans="5:5" x14ac:dyDescent="0.2">
      <c r="E165" s="16"/>
    </row>
    <row r="166" spans="5:5" x14ac:dyDescent="0.2">
      <c r="E166" s="16"/>
    </row>
    <row r="167" spans="5:5" x14ac:dyDescent="0.2">
      <c r="E167" s="16"/>
    </row>
    <row r="168" spans="5:5" x14ac:dyDescent="0.2">
      <c r="E168" s="16"/>
    </row>
    <row r="169" spans="5:5" x14ac:dyDescent="0.2">
      <c r="E169" s="16"/>
    </row>
    <row r="170" spans="5:5" x14ac:dyDescent="0.2">
      <c r="E170" s="16"/>
    </row>
    <row r="171" spans="5:5" x14ac:dyDescent="0.2">
      <c r="E171" s="16"/>
    </row>
    <row r="172" spans="5:5" x14ac:dyDescent="0.2">
      <c r="E172" s="16"/>
    </row>
    <row r="173" spans="5:5" x14ac:dyDescent="0.2">
      <c r="E173" s="16"/>
    </row>
    <row r="174" spans="5:5" x14ac:dyDescent="0.2">
      <c r="E174" s="16"/>
    </row>
    <row r="175" spans="5:5" x14ac:dyDescent="0.2">
      <c r="E175" s="16"/>
    </row>
    <row r="176" spans="5:5" x14ac:dyDescent="0.2">
      <c r="E176" s="16"/>
    </row>
    <row r="177" spans="5:5" x14ac:dyDescent="0.2">
      <c r="E177" s="16"/>
    </row>
    <row r="178" spans="5:5" x14ac:dyDescent="0.2">
      <c r="E178" s="16"/>
    </row>
    <row r="179" spans="5:5" x14ac:dyDescent="0.2">
      <c r="E179" s="16"/>
    </row>
    <row r="180" spans="5:5" x14ac:dyDescent="0.2">
      <c r="E180" s="16"/>
    </row>
    <row r="181" spans="5:5" x14ac:dyDescent="0.2">
      <c r="E181" s="16"/>
    </row>
    <row r="182" spans="5:5" x14ac:dyDescent="0.2">
      <c r="E182" s="16"/>
    </row>
    <row r="183" spans="5:5" x14ac:dyDescent="0.2">
      <c r="E183" s="16"/>
    </row>
    <row r="184" spans="5:5" x14ac:dyDescent="0.2">
      <c r="E184" s="16"/>
    </row>
    <row r="185" spans="5:5" x14ac:dyDescent="0.2">
      <c r="E185" s="16"/>
    </row>
    <row r="186" spans="5:5" x14ac:dyDescent="0.2">
      <c r="E186" s="16"/>
    </row>
    <row r="187" spans="5:5" x14ac:dyDescent="0.2">
      <c r="E187" s="16"/>
    </row>
    <row r="188" spans="5:5" x14ac:dyDescent="0.2">
      <c r="E188" s="16"/>
    </row>
    <row r="189" spans="5:5" x14ac:dyDescent="0.2">
      <c r="E189" s="16"/>
    </row>
    <row r="190" spans="5:5" x14ac:dyDescent="0.2">
      <c r="E190" s="16"/>
    </row>
    <row r="191" spans="5:5" x14ac:dyDescent="0.2">
      <c r="E191" s="16"/>
    </row>
    <row r="192" spans="5:5" x14ac:dyDescent="0.2">
      <c r="E192" s="16"/>
    </row>
    <row r="193" spans="5:5" x14ac:dyDescent="0.2">
      <c r="E193" s="16"/>
    </row>
    <row r="194" spans="5:5" x14ac:dyDescent="0.2">
      <c r="E194" s="16"/>
    </row>
    <row r="195" spans="5:5" x14ac:dyDescent="0.2">
      <c r="E195" s="16"/>
    </row>
    <row r="196" spans="5:5" x14ac:dyDescent="0.2">
      <c r="E196" s="16"/>
    </row>
    <row r="197" spans="5:5" x14ac:dyDescent="0.2">
      <c r="E197" s="16"/>
    </row>
    <row r="198" spans="5:5" x14ac:dyDescent="0.2">
      <c r="E198" s="16"/>
    </row>
    <row r="199" spans="5:5" x14ac:dyDescent="0.2">
      <c r="E199" s="16"/>
    </row>
    <row r="200" spans="5:5" x14ac:dyDescent="0.2">
      <c r="E200" s="16"/>
    </row>
    <row r="201" spans="5:5" x14ac:dyDescent="0.2">
      <c r="E201" s="16"/>
    </row>
    <row r="202" spans="5:5" x14ac:dyDescent="0.2">
      <c r="E202" s="16"/>
    </row>
    <row r="203" spans="5:5" x14ac:dyDescent="0.2">
      <c r="E203" s="16"/>
    </row>
    <row r="204" spans="5:5" x14ac:dyDescent="0.2">
      <c r="E204" s="16"/>
    </row>
    <row r="205" spans="5:5" x14ac:dyDescent="0.2">
      <c r="E205" s="16"/>
    </row>
    <row r="206" spans="5:5" x14ac:dyDescent="0.2">
      <c r="E206" s="16"/>
    </row>
    <row r="207" spans="5:5" x14ac:dyDescent="0.2">
      <c r="E207" s="16"/>
    </row>
    <row r="208" spans="5:5" x14ac:dyDescent="0.2">
      <c r="E208" s="16"/>
    </row>
    <row r="209" spans="5:5" x14ac:dyDescent="0.2">
      <c r="E209" s="16"/>
    </row>
    <row r="210" spans="5:5" x14ac:dyDescent="0.2">
      <c r="E210" s="16"/>
    </row>
    <row r="211" spans="5:5" x14ac:dyDescent="0.2">
      <c r="E211" s="16"/>
    </row>
    <row r="212" spans="5:5" x14ac:dyDescent="0.2">
      <c r="E212" s="16"/>
    </row>
    <row r="213" spans="5:5" x14ac:dyDescent="0.2">
      <c r="E213" s="16"/>
    </row>
    <row r="214" spans="5:5" x14ac:dyDescent="0.2">
      <c r="E214" s="16"/>
    </row>
    <row r="215" spans="5:5" x14ac:dyDescent="0.2">
      <c r="E215" s="16"/>
    </row>
    <row r="216" spans="5:5" x14ac:dyDescent="0.2">
      <c r="E216" s="16"/>
    </row>
    <row r="217" spans="5:5" x14ac:dyDescent="0.2">
      <c r="E217" s="16"/>
    </row>
    <row r="218" spans="5:5" x14ac:dyDescent="0.2">
      <c r="E218" s="16"/>
    </row>
    <row r="219" spans="5:5" x14ac:dyDescent="0.2">
      <c r="E219" s="16"/>
    </row>
    <row r="220" spans="5:5" x14ac:dyDescent="0.2">
      <c r="E220" s="16"/>
    </row>
    <row r="221" spans="5:5" x14ac:dyDescent="0.2">
      <c r="E221" s="16"/>
    </row>
    <row r="222" spans="5:5" x14ac:dyDescent="0.2">
      <c r="E222" s="16"/>
    </row>
    <row r="223" spans="5:5" x14ac:dyDescent="0.2">
      <c r="E223" s="16"/>
    </row>
    <row r="224" spans="5:5" x14ac:dyDescent="0.2">
      <c r="E224" s="16"/>
    </row>
    <row r="225" spans="5:5" x14ac:dyDescent="0.2">
      <c r="E225" s="16"/>
    </row>
    <row r="226" spans="5:5" x14ac:dyDescent="0.2">
      <c r="E226" s="16"/>
    </row>
    <row r="227" spans="5:5" x14ac:dyDescent="0.2">
      <c r="E227" s="16"/>
    </row>
    <row r="228" spans="5:5" x14ac:dyDescent="0.2">
      <c r="E228" s="16"/>
    </row>
    <row r="229" spans="5:5" x14ac:dyDescent="0.2">
      <c r="E229" s="16"/>
    </row>
    <row r="230" spans="5:5" x14ac:dyDescent="0.2">
      <c r="E230" s="16"/>
    </row>
    <row r="231" spans="5:5" x14ac:dyDescent="0.2">
      <c r="E231" s="16"/>
    </row>
    <row r="232" spans="5:5" x14ac:dyDescent="0.2">
      <c r="E232" s="16"/>
    </row>
    <row r="233" spans="5:5" x14ac:dyDescent="0.2">
      <c r="E233" s="16"/>
    </row>
    <row r="234" spans="5:5" x14ac:dyDescent="0.2">
      <c r="E234" s="16"/>
    </row>
    <row r="235" spans="5:5" x14ac:dyDescent="0.2">
      <c r="E235" s="16"/>
    </row>
    <row r="236" spans="5:5" x14ac:dyDescent="0.2">
      <c r="E236" s="16"/>
    </row>
    <row r="237" spans="5:5" x14ac:dyDescent="0.2">
      <c r="E237" s="16"/>
    </row>
    <row r="238" spans="5:5" x14ac:dyDescent="0.2">
      <c r="E238" s="16"/>
    </row>
    <row r="239" spans="5:5" x14ac:dyDescent="0.2">
      <c r="E239" s="16"/>
    </row>
    <row r="240" spans="5:5" x14ac:dyDescent="0.2">
      <c r="E240" s="16"/>
    </row>
    <row r="241" spans="5:5" x14ac:dyDescent="0.2">
      <c r="E241" s="16"/>
    </row>
    <row r="242" spans="5:5" x14ac:dyDescent="0.2">
      <c r="E242" s="16"/>
    </row>
    <row r="243" spans="5:5" x14ac:dyDescent="0.2">
      <c r="E243" s="16"/>
    </row>
    <row r="244" spans="5:5" x14ac:dyDescent="0.2">
      <c r="E244" s="16"/>
    </row>
    <row r="245" spans="5:5" x14ac:dyDescent="0.2">
      <c r="E245" s="16"/>
    </row>
    <row r="246" spans="5:5" x14ac:dyDescent="0.2">
      <c r="E246" s="16"/>
    </row>
    <row r="247" spans="5:5" x14ac:dyDescent="0.2">
      <c r="E247" s="16"/>
    </row>
    <row r="248" spans="5:5" x14ac:dyDescent="0.2">
      <c r="E248" s="16"/>
    </row>
    <row r="249" spans="5:5" x14ac:dyDescent="0.2">
      <c r="E249" s="16"/>
    </row>
    <row r="250" spans="5:5" x14ac:dyDescent="0.2">
      <c r="E250" s="16"/>
    </row>
    <row r="251" spans="5:5" x14ac:dyDescent="0.2">
      <c r="E251" s="16"/>
    </row>
    <row r="252" spans="5:5" x14ac:dyDescent="0.2">
      <c r="E252" s="16"/>
    </row>
    <row r="253" spans="5:5" x14ac:dyDescent="0.2">
      <c r="E253" s="16"/>
    </row>
    <row r="254" spans="5:5" x14ac:dyDescent="0.2">
      <c r="E254" s="16"/>
    </row>
    <row r="255" spans="5:5" x14ac:dyDescent="0.2">
      <c r="E255" s="16"/>
    </row>
    <row r="256" spans="5:5" x14ac:dyDescent="0.2">
      <c r="E256" s="16"/>
    </row>
    <row r="257" spans="5:5" x14ac:dyDescent="0.2">
      <c r="E257" s="16"/>
    </row>
    <row r="258" spans="5:5" x14ac:dyDescent="0.2">
      <c r="E258" s="16"/>
    </row>
    <row r="259" spans="5:5" x14ac:dyDescent="0.2">
      <c r="E259" s="16"/>
    </row>
    <row r="260" spans="5:5" x14ac:dyDescent="0.2">
      <c r="E260" s="16"/>
    </row>
    <row r="261" spans="5:5" x14ac:dyDescent="0.2">
      <c r="E261" s="16"/>
    </row>
    <row r="262" spans="5:5" x14ac:dyDescent="0.2">
      <c r="E262" s="16"/>
    </row>
    <row r="263" spans="5:5" x14ac:dyDescent="0.2">
      <c r="E263" s="16"/>
    </row>
    <row r="264" spans="5:5" x14ac:dyDescent="0.2">
      <c r="E264" s="16"/>
    </row>
    <row r="265" spans="5:5" x14ac:dyDescent="0.2">
      <c r="E265" s="16"/>
    </row>
    <row r="266" spans="5:5" x14ac:dyDescent="0.2">
      <c r="E266" s="16"/>
    </row>
    <row r="267" spans="5:5" x14ac:dyDescent="0.2">
      <c r="E267" s="16"/>
    </row>
    <row r="268" spans="5:5" x14ac:dyDescent="0.2">
      <c r="E268" s="16"/>
    </row>
    <row r="269" spans="5:5" x14ac:dyDescent="0.2">
      <c r="E269" s="16"/>
    </row>
    <row r="270" spans="5:5" x14ac:dyDescent="0.2">
      <c r="E270" s="16"/>
    </row>
    <row r="271" spans="5:5" x14ac:dyDescent="0.2">
      <c r="E271" s="16"/>
    </row>
    <row r="272" spans="5:5" x14ac:dyDescent="0.2">
      <c r="E272" s="16"/>
    </row>
    <row r="273" spans="5:5" x14ac:dyDescent="0.2">
      <c r="E273" s="16"/>
    </row>
    <row r="274" spans="5:5" x14ac:dyDescent="0.2">
      <c r="E274" s="16"/>
    </row>
    <row r="275" spans="5:5" x14ac:dyDescent="0.2">
      <c r="E275" s="16"/>
    </row>
    <row r="276" spans="5:5" x14ac:dyDescent="0.2">
      <c r="E276" s="16"/>
    </row>
    <row r="277" spans="5:5" x14ac:dyDescent="0.2">
      <c r="E277" s="16"/>
    </row>
    <row r="278" spans="5:5" x14ac:dyDescent="0.2">
      <c r="E278" s="16"/>
    </row>
    <row r="279" spans="5:5" x14ac:dyDescent="0.2">
      <c r="E279" s="16"/>
    </row>
    <row r="280" spans="5:5" x14ac:dyDescent="0.2">
      <c r="E280" s="16"/>
    </row>
    <row r="281" spans="5:5" x14ac:dyDescent="0.2">
      <c r="E281" s="16"/>
    </row>
    <row r="282" spans="5:5" x14ac:dyDescent="0.2">
      <c r="E282" s="16"/>
    </row>
    <row r="283" spans="5:5" x14ac:dyDescent="0.2">
      <c r="E283" s="16"/>
    </row>
    <row r="284" spans="5:5" x14ac:dyDescent="0.2">
      <c r="E284" s="16"/>
    </row>
    <row r="285" spans="5:5" x14ac:dyDescent="0.2">
      <c r="E285" s="16"/>
    </row>
    <row r="286" spans="5:5" x14ac:dyDescent="0.2">
      <c r="E286" s="16"/>
    </row>
    <row r="287" spans="5:5" x14ac:dyDescent="0.2">
      <c r="E287" s="16"/>
    </row>
    <row r="288" spans="5:5" x14ac:dyDescent="0.2">
      <c r="E288" s="16"/>
    </row>
    <row r="289" spans="5:5" x14ac:dyDescent="0.2">
      <c r="E289" s="16"/>
    </row>
    <row r="290" spans="5:5" x14ac:dyDescent="0.2">
      <c r="E290" s="16"/>
    </row>
    <row r="291" spans="5:5" x14ac:dyDescent="0.2">
      <c r="E291" s="16"/>
    </row>
    <row r="292" spans="5:5" x14ac:dyDescent="0.2">
      <c r="E292" s="16"/>
    </row>
    <row r="293" spans="5:5" x14ac:dyDescent="0.2">
      <c r="E293" s="16"/>
    </row>
    <row r="294" spans="5:5" x14ac:dyDescent="0.2">
      <c r="E294" s="16"/>
    </row>
    <row r="295" spans="5:5" x14ac:dyDescent="0.2">
      <c r="E295" s="16"/>
    </row>
    <row r="296" spans="5:5" x14ac:dyDescent="0.2">
      <c r="E296" s="16"/>
    </row>
    <row r="297" spans="5:5" x14ac:dyDescent="0.2">
      <c r="E297" s="16"/>
    </row>
    <row r="298" spans="5:5" x14ac:dyDescent="0.2">
      <c r="E298" s="16"/>
    </row>
    <row r="299" spans="5:5" x14ac:dyDescent="0.2">
      <c r="E299" s="16"/>
    </row>
    <row r="300" spans="5:5" x14ac:dyDescent="0.2">
      <c r="E300" s="16"/>
    </row>
    <row r="301" spans="5:5" x14ac:dyDescent="0.2">
      <c r="E301" s="16"/>
    </row>
    <row r="302" spans="5:5" x14ac:dyDescent="0.2">
      <c r="E302" s="16"/>
    </row>
    <row r="303" spans="5:5" x14ac:dyDescent="0.2">
      <c r="E303" s="16"/>
    </row>
    <row r="304" spans="5:5" x14ac:dyDescent="0.2">
      <c r="E304" s="16"/>
    </row>
    <row r="305" spans="5:5" x14ac:dyDescent="0.2">
      <c r="E305" s="16"/>
    </row>
    <row r="306" spans="5:5" x14ac:dyDescent="0.2">
      <c r="E306" s="16"/>
    </row>
    <row r="307" spans="5:5" x14ac:dyDescent="0.2">
      <c r="E307" s="16"/>
    </row>
    <row r="308" spans="5:5" x14ac:dyDescent="0.2">
      <c r="E308" s="16"/>
    </row>
    <row r="309" spans="5:5" x14ac:dyDescent="0.2">
      <c r="E309" s="16"/>
    </row>
    <row r="310" spans="5:5" x14ac:dyDescent="0.2">
      <c r="E310" s="16"/>
    </row>
    <row r="311" spans="5:5" x14ac:dyDescent="0.2">
      <c r="E311" s="16"/>
    </row>
    <row r="312" spans="5:5" x14ac:dyDescent="0.2">
      <c r="E312" s="16"/>
    </row>
    <row r="313" spans="5:5" x14ac:dyDescent="0.2">
      <c r="E313" s="16"/>
    </row>
    <row r="314" spans="5:5" x14ac:dyDescent="0.2">
      <c r="E314" s="16"/>
    </row>
    <row r="315" spans="5:5" x14ac:dyDescent="0.2">
      <c r="E315" s="16"/>
    </row>
    <row r="316" spans="5:5" x14ac:dyDescent="0.2">
      <c r="E316" s="16"/>
    </row>
    <row r="317" spans="5:5" x14ac:dyDescent="0.2">
      <c r="E317" s="16"/>
    </row>
    <row r="318" spans="5:5" x14ac:dyDescent="0.2">
      <c r="E318" s="16"/>
    </row>
    <row r="319" spans="5:5" x14ac:dyDescent="0.2">
      <c r="E319" s="16"/>
    </row>
    <row r="320" spans="5:5" x14ac:dyDescent="0.2">
      <c r="E320" s="16"/>
    </row>
    <row r="321" spans="5:5" x14ac:dyDescent="0.2">
      <c r="E321" s="16"/>
    </row>
    <row r="322" spans="5:5" x14ac:dyDescent="0.2">
      <c r="E322" s="16"/>
    </row>
    <row r="323" spans="5:5" x14ac:dyDescent="0.2">
      <c r="E323" s="16"/>
    </row>
    <row r="324" spans="5:5" x14ac:dyDescent="0.2">
      <c r="E324" s="16"/>
    </row>
    <row r="325" spans="5:5" x14ac:dyDescent="0.2">
      <c r="E325" s="16"/>
    </row>
    <row r="326" spans="5:5" x14ac:dyDescent="0.2">
      <c r="E326" s="16"/>
    </row>
    <row r="327" spans="5:5" x14ac:dyDescent="0.2">
      <c r="E327" s="16"/>
    </row>
    <row r="328" spans="5:5" x14ac:dyDescent="0.2">
      <c r="E328" s="16"/>
    </row>
    <row r="329" spans="5:5" x14ac:dyDescent="0.2">
      <c r="E329" s="16"/>
    </row>
    <row r="330" spans="5:5" x14ac:dyDescent="0.2">
      <c r="E330" s="16"/>
    </row>
    <row r="331" spans="5:5" x14ac:dyDescent="0.2">
      <c r="E331" s="16"/>
    </row>
    <row r="332" spans="5:5" x14ac:dyDescent="0.2">
      <c r="E332" s="16"/>
    </row>
    <row r="333" spans="5:5" x14ac:dyDescent="0.2">
      <c r="E333" s="16"/>
    </row>
    <row r="334" spans="5:5" x14ac:dyDescent="0.2">
      <c r="E334" s="16"/>
    </row>
    <row r="335" spans="5:5" x14ac:dyDescent="0.2">
      <c r="E335" s="16"/>
    </row>
    <row r="336" spans="5:5" x14ac:dyDescent="0.2">
      <c r="E336" s="16"/>
    </row>
    <row r="337" spans="5:5" x14ac:dyDescent="0.2">
      <c r="E337" s="16"/>
    </row>
    <row r="338" spans="5:5" x14ac:dyDescent="0.2">
      <c r="E338" s="16"/>
    </row>
    <row r="339" spans="5:5" x14ac:dyDescent="0.2">
      <c r="E339" s="16"/>
    </row>
    <row r="340" spans="5:5" x14ac:dyDescent="0.2">
      <c r="E340" s="16"/>
    </row>
    <row r="341" spans="5:5" x14ac:dyDescent="0.2">
      <c r="E341" s="16"/>
    </row>
    <row r="342" spans="5:5" x14ac:dyDescent="0.2">
      <c r="E342" s="16"/>
    </row>
    <row r="343" spans="5:5" x14ac:dyDescent="0.2">
      <c r="E343" s="16"/>
    </row>
    <row r="344" spans="5:5" x14ac:dyDescent="0.2">
      <c r="E344" s="16"/>
    </row>
    <row r="345" spans="5:5" x14ac:dyDescent="0.2">
      <c r="E345" s="16"/>
    </row>
    <row r="346" spans="5:5" x14ac:dyDescent="0.2">
      <c r="E346" s="16"/>
    </row>
    <row r="347" spans="5:5" x14ac:dyDescent="0.2">
      <c r="E347" s="16"/>
    </row>
    <row r="348" spans="5:5" x14ac:dyDescent="0.2">
      <c r="E348" s="16"/>
    </row>
    <row r="349" spans="5:5" x14ac:dyDescent="0.2">
      <c r="E349" s="16"/>
    </row>
    <row r="350" spans="5:5" x14ac:dyDescent="0.2">
      <c r="E350" s="16"/>
    </row>
    <row r="351" spans="5:5" x14ac:dyDescent="0.2">
      <c r="E351" s="16"/>
    </row>
    <row r="352" spans="5:5" x14ac:dyDescent="0.2">
      <c r="E352" s="16"/>
    </row>
    <row r="353" spans="5:5" x14ac:dyDescent="0.2">
      <c r="E353" s="16"/>
    </row>
    <row r="354" spans="5:5" x14ac:dyDescent="0.2">
      <c r="E354" s="16"/>
    </row>
    <row r="355" spans="5:5" x14ac:dyDescent="0.2">
      <c r="E355" s="16"/>
    </row>
    <row r="356" spans="5:5" x14ac:dyDescent="0.2">
      <c r="E356" s="16"/>
    </row>
    <row r="357" spans="5:5" x14ac:dyDescent="0.2">
      <c r="E357" s="16"/>
    </row>
    <row r="358" spans="5:5" x14ac:dyDescent="0.2">
      <c r="E358" s="16"/>
    </row>
    <row r="359" spans="5:5" x14ac:dyDescent="0.2">
      <c r="E359" s="16"/>
    </row>
    <row r="360" spans="5:5" x14ac:dyDescent="0.2">
      <c r="E360" s="16"/>
    </row>
    <row r="361" spans="5:5" x14ac:dyDescent="0.2">
      <c r="E361" s="16"/>
    </row>
    <row r="362" spans="5:5" x14ac:dyDescent="0.2">
      <c r="E362" s="16"/>
    </row>
    <row r="363" spans="5:5" x14ac:dyDescent="0.2">
      <c r="E363" s="16"/>
    </row>
    <row r="364" spans="5:5" x14ac:dyDescent="0.2">
      <c r="E364" s="16"/>
    </row>
    <row r="365" spans="5:5" x14ac:dyDescent="0.2">
      <c r="E365" s="16"/>
    </row>
    <row r="366" spans="5:5" x14ac:dyDescent="0.2">
      <c r="E366" s="16"/>
    </row>
    <row r="367" spans="5:5" x14ac:dyDescent="0.2">
      <c r="E367" s="16"/>
    </row>
    <row r="368" spans="5:5" x14ac:dyDescent="0.2">
      <c r="E368" s="16"/>
    </row>
    <row r="369" spans="5:5" x14ac:dyDescent="0.2">
      <c r="E369" s="16"/>
    </row>
    <row r="370" spans="5:5" x14ac:dyDescent="0.2">
      <c r="E370" s="16"/>
    </row>
    <row r="371" spans="5:5" x14ac:dyDescent="0.2">
      <c r="E371" s="16"/>
    </row>
    <row r="372" spans="5:5" x14ac:dyDescent="0.2">
      <c r="E372" s="16"/>
    </row>
    <row r="373" spans="5:5" x14ac:dyDescent="0.2">
      <c r="E373" s="16"/>
    </row>
    <row r="374" spans="5:5" x14ac:dyDescent="0.2">
      <c r="E374" s="16"/>
    </row>
    <row r="375" spans="5:5" x14ac:dyDescent="0.2">
      <c r="E375" s="16"/>
    </row>
    <row r="376" spans="5:5" x14ac:dyDescent="0.2">
      <c r="E376" s="16"/>
    </row>
    <row r="377" spans="5:5" x14ac:dyDescent="0.2">
      <c r="E377" s="16"/>
    </row>
    <row r="378" spans="5:5" x14ac:dyDescent="0.2">
      <c r="E378" s="16"/>
    </row>
    <row r="379" spans="5:5" x14ac:dyDescent="0.2">
      <c r="E379" s="16"/>
    </row>
    <row r="380" spans="5:5" x14ac:dyDescent="0.2">
      <c r="E380" s="16"/>
    </row>
    <row r="381" spans="5:5" x14ac:dyDescent="0.2">
      <c r="E381" s="16"/>
    </row>
    <row r="382" spans="5:5" x14ac:dyDescent="0.2">
      <c r="E382" s="16"/>
    </row>
    <row r="383" spans="5:5" x14ac:dyDescent="0.2">
      <c r="E383" s="16"/>
    </row>
    <row r="384" spans="5:5" x14ac:dyDescent="0.2">
      <c r="E384" s="16"/>
    </row>
    <row r="385" spans="5:5" x14ac:dyDescent="0.2">
      <c r="E385" s="16"/>
    </row>
    <row r="386" spans="5:5" x14ac:dyDescent="0.2">
      <c r="E386" s="16"/>
    </row>
    <row r="387" spans="5:5" x14ac:dyDescent="0.2">
      <c r="E387" s="16"/>
    </row>
    <row r="388" spans="5:5" x14ac:dyDescent="0.2">
      <c r="E388" s="16"/>
    </row>
    <row r="389" spans="5:5" x14ac:dyDescent="0.2">
      <c r="E389" s="16"/>
    </row>
    <row r="390" spans="5:5" x14ac:dyDescent="0.2">
      <c r="E390" s="16"/>
    </row>
    <row r="391" spans="5:5" x14ac:dyDescent="0.2">
      <c r="E391" s="16"/>
    </row>
    <row r="392" spans="5:5" x14ac:dyDescent="0.2">
      <c r="E392" s="16"/>
    </row>
    <row r="393" spans="5:5" x14ac:dyDescent="0.2">
      <c r="E393" s="16"/>
    </row>
    <row r="394" spans="5:5" x14ac:dyDescent="0.2">
      <c r="E394" s="16"/>
    </row>
    <row r="395" spans="5:5" x14ac:dyDescent="0.2">
      <c r="E395" s="16"/>
    </row>
    <row r="396" spans="5:5" x14ac:dyDescent="0.2">
      <c r="E396" s="16"/>
    </row>
    <row r="397" spans="5:5" x14ac:dyDescent="0.2">
      <c r="E397" s="16"/>
    </row>
    <row r="398" spans="5:5" x14ac:dyDescent="0.2">
      <c r="E398" s="16"/>
    </row>
    <row r="399" spans="5:5" x14ac:dyDescent="0.2">
      <c r="E399" s="16"/>
    </row>
    <row r="400" spans="5:5" x14ac:dyDescent="0.2">
      <c r="E400" s="16"/>
    </row>
    <row r="401" spans="5:5" x14ac:dyDescent="0.2">
      <c r="E401" s="16"/>
    </row>
    <row r="402" spans="5:5" x14ac:dyDescent="0.2">
      <c r="E402" s="16"/>
    </row>
    <row r="403" spans="5:5" x14ac:dyDescent="0.2">
      <c r="E403" s="16"/>
    </row>
    <row r="404" spans="5:5" x14ac:dyDescent="0.2">
      <c r="E404" s="16"/>
    </row>
    <row r="405" spans="5:5" x14ac:dyDescent="0.2">
      <c r="E405" s="16"/>
    </row>
    <row r="406" spans="5:5" x14ac:dyDescent="0.2">
      <c r="E406" s="16"/>
    </row>
    <row r="407" spans="5:5" x14ac:dyDescent="0.2">
      <c r="E407" s="16"/>
    </row>
    <row r="408" spans="5:5" x14ac:dyDescent="0.2">
      <c r="E408" s="16"/>
    </row>
    <row r="409" spans="5:5" x14ac:dyDescent="0.2">
      <c r="E409" s="16"/>
    </row>
    <row r="410" spans="5:5" x14ac:dyDescent="0.2">
      <c r="E410" s="16"/>
    </row>
    <row r="411" spans="5:5" x14ac:dyDescent="0.2">
      <c r="E411" s="16"/>
    </row>
    <row r="412" spans="5:5" x14ac:dyDescent="0.2">
      <c r="E412" s="16"/>
    </row>
    <row r="413" spans="5:5" x14ac:dyDescent="0.2">
      <c r="E413" s="16"/>
    </row>
    <row r="414" spans="5:5" x14ac:dyDescent="0.2">
      <c r="E414" s="16"/>
    </row>
    <row r="415" spans="5:5" x14ac:dyDescent="0.2">
      <c r="E415" s="16"/>
    </row>
    <row r="416" spans="5:5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1" manualBreakCount="1">
    <brk id="77" max="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K475"/>
  <sheetViews>
    <sheetView showGridLines="0" view="pageBreakPreview" topLeftCell="A367" zoomScaleNormal="100" zoomScaleSheetLayoutView="100" workbookViewId="0">
      <selection activeCell="G17" sqref="G17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122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190.53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18.236899999999999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613.54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17.919499999999999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690.09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17.9635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825.05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18.114699999999999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923.26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18.198399999999999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1330.7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18.549099999999999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1707.52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18.8126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2318.7199999999998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18.978300000000001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2717.46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19.012599999999999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542.04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19.6831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3959.69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19.197800000000001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10884.08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18.793500000000002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19.377099999999999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867.03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18.632300000000001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871.7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16.750499999999999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16.7422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16.735099999999999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707.31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15.141</v>
      </c>
    </row>
    <row r="59" spans="1:7" x14ac:dyDescent="0.2">
      <c r="A59" s="12"/>
      <c r="B59" s="64" t="s">
        <v>5</v>
      </c>
      <c r="C59" s="10" t="s">
        <v>4</v>
      </c>
      <c r="D59" s="18">
        <v>15.133599999999999</v>
      </c>
    </row>
    <row r="60" spans="1:7" x14ac:dyDescent="0.2">
      <c r="A60" s="12"/>
      <c r="B60" s="54" t="s">
        <v>6</v>
      </c>
      <c r="C60" s="10" t="s">
        <v>4</v>
      </c>
      <c r="D60" s="18">
        <v>15.1271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423.93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14.4666</v>
      </c>
    </row>
    <row r="66" spans="1:7" x14ac:dyDescent="0.2">
      <c r="A66" s="12"/>
      <c r="B66" s="64" t="s">
        <v>5</v>
      </c>
      <c r="C66" s="10" t="s">
        <v>4</v>
      </c>
      <c r="D66" s="18">
        <v>14.4594</v>
      </c>
    </row>
    <row r="67" spans="1:7" x14ac:dyDescent="0.2">
      <c r="A67" s="12"/>
      <c r="B67" s="54" t="s">
        <v>6</v>
      </c>
      <c r="C67" s="10" t="s">
        <v>4</v>
      </c>
      <c r="D67" s="18">
        <v>14.453200000000001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871.7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16.771699999999999</v>
      </c>
    </row>
    <row r="74" spans="1:7" x14ac:dyDescent="0.2">
      <c r="A74" s="12"/>
      <c r="B74" s="64" t="s">
        <v>5</v>
      </c>
      <c r="C74" s="10" t="s">
        <v>4</v>
      </c>
      <c r="D74" s="18">
        <v>16.7651</v>
      </c>
    </row>
    <row r="75" spans="1:7" x14ac:dyDescent="0.2">
      <c r="A75" s="12"/>
      <c r="B75" s="54" t="s">
        <v>6</v>
      </c>
      <c r="C75" s="10" t="s">
        <v>4</v>
      </c>
      <c r="D75" s="18">
        <v>16.757999999999999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707.31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15.1622</v>
      </c>
    </row>
    <row r="81" spans="1:8" x14ac:dyDescent="0.2">
      <c r="A81" s="12"/>
      <c r="B81" s="64" t="s">
        <v>5</v>
      </c>
      <c r="C81" s="10" t="s">
        <v>4</v>
      </c>
      <c r="D81" s="18">
        <v>15.156499999999999</v>
      </c>
    </row>
    <row r="82" spans="1:8" x14ac:dyDescent="0.2">
      <c r="A82" s="12"/>
      <c r="B82" s="54" t="s">
        <v>6</v>
      </c>
      <c r="C82" s="10" t="s">
        <v>4</v>
      </c>
      <c r="D82" s="18">
        <v>15.15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423.93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14.4666</v>
      </c>
    </row>
    <row r="88" spans="1:8" x14ac:dyDescent="0.2">
      <c r="A88" s="12"/>
      <c r="B88" s="64" t="s">
        <v>5</v>
      </c>
      <c r="C88" s="10" t="s">
        <v>4</v>
      </c>
      <c r="D88" s="18">
        <v>14.4594</v>
      </c>
    </row>
    <row r="89" spans="1:8" x14ac:dyDescent="0.2">
      <c r="A89" s="12"/>
      <c r="B89" s="54" t="s">
        <v>6</v>
      </c>
      <c r="C89" s="10" t="s">
        <v>4</v>
      </c>
      <c r="D89" s="18">
        <v>14.453200000000001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752.84</v>
      </c>
    </row>
    <row r="93" spans="1:8" x14ac:dyDescent="0.2">
      <c r="A93" s="32"/>
      <c r="B93" s="72" t="s">
        <v>47</v>
      </c>
      <c r="C93" s="30" t="s">
        <v>4</v>
      </c>
      <c r="D93" s="35">
        <v>15.808299999999999</v>
      </c>
    </row>
    <row r="94" spans="1:8" x14ac:dyDescent="0.2">
      <c r="A94" s="32"/>
      <c r="B94" s="72" t="s">
        <v>48</v>
      </c>
      <c r="C94" s="34" t="s">
        <v>14</v>
      </c>
      <c r="D94" s="43">
        <v>1111.01</v>
      </c>
    </row>
    <row r="95" spans="1:8" x14ac:dyDescent="0.2">
      <c r="A95" s="32"/>
      <c r="B95" s="72" t="s">
        <v>49</v>
      </c>
      <c r="C95" s="30" t="s">
        <v>4</v>
      </c>
      <c r="D95" s="35">
        <v>16.015499999999999</v>
      </c>
    </row>
    <row r="96" spans="1:8" x14ac:dyDescent="0.2">
      <c r="A96" s="32"/>
      <c r="B96" s="72" t="s">
        <v>50</v>
      </c>
      <c r="C96" s="34" t="s">
        <v>14</v>
      </c>
      <c r="D96" s="43">
        <v>1825.11</v>
      </c>
    </row>
    <row r="97" spans="1:4" x14ac:dyDescent="0.2">
      <c r="A97" s="32"/>
      <c r="B97" s="72" t="s">
        <v>51</v>
      </c>
      <c r="C97" s="30" t="s">
        <v>4</v>
      </c>
      <c r="D97" s="35">
        <v>16.302199999999999</v>
      </c>
    </row>
    <row r="98" spans="1:4" x14ac:dyDescent="0.2">
      <c r="A98" s="32"/>
      <c r="B98" s="72" t="s">
        <v>52</v>
      </c>
      <c r="C98" s="34" t="s">
        <v>14</v>
      </c>
      <c r="D98" s="43">
        <v>2471.12</v>
      </c>
    </row>
    <row r="99" spans="1:4" x14ac:dyDescent="0.2">
      <c r="A99" s="32"/>
      <c r="B99" s="72" t="s">
        <v>53</v>
      </c>
      <c r="C99" s="30" t="s">
        <v>4</v>
      </c>
      <c r="D99" s="35">
        <v>16.343599999999999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752.84</v>
      </c>
    </row>
    <row r="103" spans="1:4" x14ac:dyDescent="0.2">
      <c r="A103" s="32"/>
      <c r="B103" s="72" t="s">
        <v>47</v>
      </c>
      <c r="C103" s="30" t="s">
        <v>4</v>
      </c>
      <c r="D103" s="35">
        <v>15.808299999999999</v>
      </c>
    </row>
    <row r="104" spans="1:4" x14ac:dyDescent="0.2">
      <c r="A104" s="32"/>
      <c r="B104" s="72" t="s">
        <v>48</v>
      </c>
      <c r="C104" s="34" t="s">
        <v>14</v>
      </c>
      <c r="D104" s="43">
        <v>1111.01</v>
      </c>
    </row>
    <row r="105" spans="1:4" x14ac:dyDescent="0.2">
      <c r="A105" s="32"/>
      <c r="B105" s="72" t="s">
        <v>49</v>
      </c>
      <c r="C105" s="30" t="s">
        <v>4</v>
      </c>
      <c r="D105" s="35">
        <v>16.015499999999999</v>
      </c>
    </row>
    <row r="106" spans="1:4" x14ac:dyDescent="0.2">
      <c r="A106" s="32"/>
      <c r="B106" s="72" t="s">
        <v>50</v>
      </c>
      <c r="C106" s="34" t="s">
        <v>14</v>
      </c>
      <c r="D106" s="43">
        <v>1825.11</v>
      </c>
    </row>
    <row r="107" spans="1:4" x14ac:dyDescent="0.2">
      <c r="A107" s="32"/>
      <c r="B107" s="72" t="s">
        <v>51</v>
      </c>
      <c r="C107" s="30" t="s">
        <v>4</v>
      </c>
      <c r="D107" s="35">
        <v>16.302199999999999</v>
      </c>
    </row>
    <row r="108" spans="1:4" x14ac:dyDescent="0.2">
      <c r="A108" s="32"/>
      <c r="B108" s="72" t="s">
        <v>52</v>
      </c>
      <c r="C108" s="34" t="s">
        <v>14</v>
      </c>
      <c r="D108" s="43">
        <v>2471.12</v>
      </c>
    </row>
    <row r="109" spans="1:4" x14ac:dyDescent="0.2">
      <c r="A109" s="32"/>
      <c r="B109" s="72" t="s">
        <v>53</v>
      </c>
      <c r="C109" s="30" t="s">
        <v>4</v>
      </c>
      <c r="D109" s="35">
        <v>16.343599999999999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871.7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16.6553</v>
      </c>
    </row>
    <row r="135" spans="1:4" x14ac:dyDescent="0.2">
      <c r="A135" s="12"/>
      <c r="B135" s="19" t="s">
        <v>5</v>
      </c>
      <c r="C135" s="83" t="s">
        <v>4</v>
      </c>
      <c r="D135" s="18">
        <v>16.646999999999998</v>
      </c>
    </row>
    <row r="136" spans="1:4" x14ac:dyDescent="0.2">
      <c r="A136" s="12"/>
      <c r="B136" s="13" t="s">
        <v>6</v>
      </c>
      <c r="C136" s="83" t="s">
        <v>4</v>
      </c>
      <c r="D136" s="18">
        <v>16.639900000000001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707.31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15.0458</v>
      </c>
    </row>
    <row r="143" spans="1:4" x14ac:dyDescent="0.2">
      <c r="A143" s="12"/>
      <c r="B143" s="19" t="s">
        <v>5</v>
      </c>
      <c r="C143" s="83" t="s">
        <v>4</v>
      </c>
      <c r="D143" s="18">
        <v>15.038399999999999</v>
      </c>
    </row>
    <row r="144" spans="1:4" x14ac:dyDescent="0.2">
      <c r="A144" s="12"/>
      <c r="B144" s="13" t="s">
        <v>6</v>
      </c>
      <c r="C144" s="83" t="s">
        <v>4</v>
      </c>
      <c r="D144" s="18">
        <v>15.0319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423.93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14.4666</v>
      </c>
    </row>
    <row r="150" spans="1:4" x14ac:dyDescent="0.2">
      <c r="A150" s="12"/>
      <c r="B150" s="19" t="s">
        <v>5</v>
      </c>
      <c r="C150" s="83" t="s">
        <v>4</v>
      </c>
      <c r="D150" s="18">
        <v>14.4594</v>
      </c>
    </row>
    <row r="151" spans="1:4" x14ac:dyDescent="0.2">
      <c r="A151" s="12"/>
      <c r="B151" s="13" t="s">
        <v>6</v>
      </c>
      <c r="C151" s="83" t="s">
        <v>4</v>
      </c>
      <c r="D151" s="18">
        <v>14.453200000000001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871.7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16.6553</v>
      </c>
    </row>
    <row r="157" spans="1:4" x14ac:dyDescent="0.2">
      <c r="A157" s="12"/>
      <c r="B157" s="19" t="s">
        <v>5</v>
      </c>
      <c r="C157" s="83" t="s">
        <v>4</v>
      </c>
      <c r="D157" s="18">
        <v>16.646999999999998</v>
      </c>
    </row>
    <row r="158" spans="1:4" x14ac:dyDescent="0.2">
      <c r="A158" s="12"/>
      <c r="B158" s="13" t="s">
        <v>6</v>
      </c>
      <c r="C158" s="83" t="s">
        <v>4</v>
      </c>
      <c r="D158" s="18">
        <v>16.639900000000001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707.31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15.0458</v>
      </c>
    </row>
    <row r="164" spans="1:4" x14ac:dyDescent="0.2">
      <c r="A164" s="12"/>
      <c r="B164" s="19" t="s">
        <v>5</v>
      </c>
      <c r="C164" s="83" t="s">
        <v>4</v>
      </c>
      <c r="D164" s="18">
        <v>15.038399999999999</v>
      </c>
    </row>
    <row r="165" spans="1:4" x14ac:dyDescent="0.2">
      <c r="A165" s="12"/>
      <c r="B165" s="13" t="s">
        <v>6</v>
      </c>
      <c r="C165" s="83" t="s">
        <v>4</v>
      </c>
      <c r="D165" s="18">
        <v>15.0319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423.93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14.4666</v>
      </c>
    </row>
    <row r="171" spans="1:4" x14ac:dyDescent="0.2">
      <c r="A171" s="12"/>
      <c r="B171" s="19" t="s">
        <v>5</v>
      </c>
      <c r="C171" s="83" t="s">
        <v>4</v>
      </c>
      <c r="D171" s="18">
        <v>14.4594</v>
      </c>
    </row>
    <row r="172" spans="1:4" x14ac:dyDescent="0.2">
      <c r="A172" s="12"/>
      <c r="B172" s="13" t="s">
        <v>6</v>
      </c>
      <c r="C172" s="83" t="s">
        <v>4</v>
      </c>
      <c r="D172" s="18">
        <v>14.453200000000001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871.7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16.6553</v>
      </c>
    </row>
    <row r="178" spans="1:4" x14ac:dyDescent="0.2">
      <c r="A178" s="12"/>
      <c r="B178" s="19" t="s">
        <v>5</v>
      </c>
      <c r="C178" s="83" t="s">
        <v>4</v>
      </c>
      <c r="D178" s="18">
        <v>16.646999999999998</v>
      </c>
    </row>
    <row r="179" spans="1:4" x14ac:dyDescent="0.2">
      <c r="A179" s="12"/>
      <c r="B179" s="13" t="s">
        <v>6</v>
      </c>
      <c r="C179" s="83" t="s">
        <v>4</v>
      </c>
      <c r="D179" s="18">
        <v>16.639900000000001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707.31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15.0458</v>
      </c>
    </row>
    <row r="185" spans="1:4" x14ac:dyDescent="0.2">
      <c r="A185" s="12"/>
      <c r="B185" s="19" t="s">
        <v>5</v>
      </c>
      <c r="C185" s="83" t="s">
        <v>4</v>
      </c>
      <c r="D185" s="18">
        <v>15.038399999999999</v>
      </c>
    </row>
    <row r="186" spans="1:4" x14ac:dyDescent="0.2">
      <c r="A186" s="12"/>
      <c r="B186" s="13" t="s">
        <v>6</v>
      </c>
      <c r="C186" s="83" t="s">
        <v>4</v>
      </c>
      <c r="D186" s="18">
        <v>15.0319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423.93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14.4666</v>
      </c>
    </row>
    <row r="192" spans="1:4" x14ac:dyDescent="0.2">
      <c r="A192" s="12"/>
      <c r="B192" s="19" t="s">
        <v>5</v>
      </c>
      <c r="C192" s="83" t="s">
        <v>4</v>
      </c>
      <c r="D192" s="18">
        <v>14.4594</v>
      </c>
    </row>
    <row r="193" spans="1:4" x14ac:dyDescent="0.2">
      <c r="A193" s="12"/>
      <c r="B193" s="13" t="s">
        <v>6</v>
      </c>
      <c r="C193" s="83" t="s">
        <v>4</v>
      </c>
      <c r="D193" s="18">
        <v>14.453200000000001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871.7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16.6553</v>
      </c>
    </row>
    <row r="199" spans="1:4" x14ac:dyDescent="0.2">
      <c r="A199" s="12"/>
      <c r="B199" s="19" t="s">
        <v>5</v>
      </c>
      <c r="C199" s="83" t="s">
        <v>4</v>
      </c>
      <c r="D199" s="18">
        <v>16.646999999999998</v>
      </c>
    </row>
    <row r="200" spans="1:4" x14ac:dyDescent="0.2">
      <c r="A200" s="12"/>
      <c r="B200" s="13" t="s">
        <v>6</v>
      </c>
      <c r="C200" s="83" t="s">
        <v>4</v>
      </c>
      <c r="D200" s="18">
        <v>16.639900000000001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707.31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15.0458</v>
      </c>
    </row>
    <row r="206" spans="1:4" x14ac:dyDescent="0.2">
      <c r="A206" s="12"/>
      <c r="B206" s="19" t="s">
        <v>5</v>
      </c>
      <c r="C206" s="83" t="s">
        <v>4</v>
      </c>
      <c r="D206" s="18">
        <v>15.038399999999999</v>
      </c>
    </row>
    <row r="207" spans="1:4" x14ac:dyDescent="0.2">
      <c r="A207" s="12"/>
      <c r="B207" s="13" t="s">
        <v>6</v>
      </c>
      <c r="C207" s="83" t="s">
        <v>4</v>
      </c>
      <c r="D207" s="18">
        <v>15.0319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423.93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14.4666</v>
      </c>
    </row>
    <row r="214" spans="1:4" x14ac:dyDescent="0.2">
      <c r="A214" s="12"/>
      <c r="B214" s="19" t="s">
        <v>5</v>
      </c>
      <c r="C214" s="83" t="s">
        <v>4</v>
      </c>
      <c r="D214" s="18">
        <v>14.4594</v>
      </c>
    </row>
    <row r="215" spans="1:4" x14ac:dyDescent="0.2">
      <c r="A215" s="12"/>
      <c r="B215" s="13" t="s">
        <v>6</v>
      </c>
      <c r="C215" s="83" t="s">
        <v>4</v>
      </c>
      <c r="D215" s="18">
        <v>14.453200000000001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871.7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16.6553</v>
      </c>
    </row>
    <row r="221" spans="1:4" x14ac:dyDescent="0.2">
      <c r="A221" s="12"/>
      <c r="B221" s="19" t="s">
        <v>5</v>
      </c>
      <c r="C221" s="83" t="s">
        <v>4</v>
      </c>
      <c r="D221" s="18">
        <v>16.646999999999998</v>
      </c>
    </row>
    <row r="222" spans="1:4" x14ac:dyDescent="0.2">
      <c r="A222" s="12"/>
      <c r="B222" s="13" t="s">
        <v>6</v>
      </c>
      <c r="C222" s="83" t="s">
        <v>4</v>
      </c>
      <c r="D222" s="18">
        <v>16.639900000000001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707.31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15.0458</v>
      </c>
    </row>
    <row r="228" spans="1:4" x14ac:dyDescent="0.2">
      <c r="A228" s="12"/>
      <c r="B228" s="19" t="s">
        <v>5</v>
      </c>
      <c r="C228" s="83" t="s">
        <v>4</v>
      </c>
      <c r="D228" s="18">
        <v>15.038399999999999</v>
      </c>
    </row>
    <row r="229" spans="1:4" x14ac:dyDescent="0.2">
      <c r="A229" s="12"/>
      <c r="B229" s="13" t="s">
        <v>6</v>
      </c>
      <c r="C229" s="83" t="s">
        <v>4</v>
      </c>
      <c r="D229" s="18">
        <v>15.0319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423.93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14.4666</v>
      </c>
    </row>
    <row r="235" spans="1:4" x14ac:dyDescent="0.2">
      <c r="A235" s="12"/>
      <c r="B235" s="19" t="s">
        <v>5</v>
      </c>
      <c r="C235" s="83" t="s">
        <v>4</v>
      </c>
      <c r="D235" s="18">
        <v>14.4594</v>
      </c>
    </row>
    <row r="236" spans="1:4" x14ac:dyDescent="0.2">
      <c r="A236" s="12"/>
      <c r="B236" s="13" t="s">
        <v>6</v>
      </c>
      <c r="C236" s="83" t="s">
        <v>4</v>
      </c>
      <c r="D236" s="18">
        <v>14.453200000000001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871.7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16.6553</v>
      </c>
    </row>
    <row r="242" spans="1:4" x14ac:dyDescent="0.2">
      <c r="A242" s="32"/>
      <c r="B242" s="36" t="s">
        <v>5</v>
      </c>
      <c r="C242" s="93" t="s">
        <v>4</v>
      </c>
      <c r="D242" s="35">
        <v>16.646999999999998</v>
      </c>
    </row>
    <row r="243" spans="1:4" x14ac:dyDescent="0.2">
      <c r="A243" s="32"/>
      <c r="B243" s="33" t="s">
        <v>6</v>
      </c>
      <c r="C243" s="93" t="s">
        <v>4</v>
      </c>
      <c r="D243" s="35">
        <v>16.639900000000001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707.31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15.0458</v>
      </c>
    </row>
    <row r="249" spans="1:4" x14ac:dyDescent="0.2">
      <c r="A249" s="32"/>
      <c r="B249" s="36" t="s">
        <v>5</v>
      </c>
      <c r="C249" s="93" t="s">
        <v>4</v>
      </c>
      <c r="D249" s="35">
        <v>15.038399999999999</v>
      </c>
    </row>
    <row r="250" spans="1:4" x14ac:dyDescent="0.2">
      <c r="A250" s="32"/>
      <c r="B250" s="33" t="s">
        <v>6</v>
      </c>
      <c r="C250" s="93" t="s">
        <v>4</v>
      </c>
      <c r="D250" s="35">
        <v>15.0319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423.93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14.4666</v>
      </c>
    </row>
    <row r="256" spans="1:4" x14ac:dyDescent="0.2">
      <c r="A256" s="32"/>
      <c r="B256" s="36" t="s">
        <v>5</v>
      </c>
      <c r="C256" s="93" t="s">
        <v>4</v>
      </c>
      <c r="D256" s="35">
        <v>14.4594</v>
      </c>
    </row>
    <row r="257" spans="1:4" x14ac:dyDescent="0.2">
      <c r="A257" s="32"/>
      <c r="B257" s="33" t="s">
        <v>6</v>
      </c>
      <c r="C257" s="93" t="s">
        <v>4</v>
      </c>
      <c r="D257" s="35">
        <v>14.453200000000001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04">
        <v>537368.62</v>
      </c>
    </row>
    <row r="264" spans="1:4" x14ac:dyDescent="0.2">
      <c r="A264" s="12"/>
      <c r="B264" s="54" t="s">
        <v>15</v>
      </c>
      <c r="C264" s="10" t="s">
        <v>10</v>
      </c>
      <c r="D264" s="104">
        <v>4341.7849999999999</v>
      </c>
    </row>
    <row r="265" spans="1:4" s="3" customFormat="1" ht="12.75" x14ac:dyDescent="0.2">
      <c r="A265" s="12"/>
      <c r="B265" s="54"/>
      <c r="C265" s="57"/>
      <c r="D265" s="105"/>
    </row>
    <row r="266" spans="1:4" x14ac:dyDescent="0.2">
      <c r="A266" s="8" t="s">
        <v>90</v>
      </c>
      <c r="B266" s="52"/>
      <c r="C266" s="48"/>
      <c r="D266" s="104"/>
    </row>
    <row r="267" spans="1:4" x14ac:dyDescent="0.2">
      <c r="A267" s="12"/>
      <c r="B267" s="54" t="s">
        <v>0</v>
      </c>
      <c r="C267" s="10" t="s">
        <v>9</v>
      </c>
      <c r="D267" s="104">
        <v>547902.30000000005</v>
      </c>
    </row>
    <row r="268" spans="1:4" x14ac:dyDescent="0.2">
      <c r="A268" s="12"/>
      <c r="B268" s="54" t="s">
        <v>2</v>
      </c>
      <c r="C268" s="10" t="s">
        <v>9</v>
      </c>
      <c r="D268" s="104">
        <v>394168.59</v>
      </c>
    </row>
    <row r="269" spans="1:4" x14ac:dyDescent="0.2">
      <c r="A269" s="12"/>
      <c r="B269" s="54" t="s">
        <v>3</v>
      </c>
      <c r="C269" s="10" t="s">
        <v>10</v>
      </c>
      <c r="D269" s="104">
        <v>2582.7539000000002</v>
      </c>
    </row>
    <row r="270" spans="1:4" x14ac:dyDescent="0.2">
      <c r="A270" s="12"/>
      <c r="B270" s="64" t="s">
        <v>5</v>
      </c>
      <c r="C270" s="10" t="s">
        <v>10</v>
      </c>
      <c r="D270" s="104">
        <v>2581.4692</v>
      </c>
    </row>
    <row r="271" spans="1:4" x14ac:dyDescent="0.2">
      <c r="A271" s="12"/>
      <c r="B271" s="54" t="s">
        <v>6</v>
      </c>
      <c r="C271" s="10" t="s">
        <v>10</v>
      </c>
      <c r="D271" s="104">
        <v>2580.3679999999999</v>
      </c>
    </row>
    <row r="272" spans="1:4" s="3" customFormat="1" ht="12.75" x14ac:dyDescent="0.2">
      <c r="A272" s="12"/>
      <c r="B272" s="54"/>
      <c r="C272" s="50"/>
      <c r="D272" s="105"/>
    </row>
    <row r="273" spans="1:4" x14ac:dyDescent="0.2">
      <c r="A273" s="8" t="s">
        <v>91</v>
      </c>
      <c r="B273" s="52"/>
      <c r="C273" s="50"/>
      <c r="D273" s="104"/>
    </row>
    <row r="274" spans="1:4" x14ac:dyDescent="0.2">
      <c r="A274" s="12"/>
      <c r="B274" s="54" t="s">
        <v>0</v>
      </c>
      <c r="C274" s="10" t="s">
        <v>9</v>
      </c>
      <c r="D274" s="104">
        <v>383513.05</v>
      </c>
    </row>
    <row r="275" spans="1:4" x14ac:dyDescent="0.2">
      <c r="A275" s="12"/>
      <c r="B275" s="54" t="s">
        <v>2</v>
      </c>
      <c r="C275" s="10" t="s">
        <v>9</v>
      </c>
      <c r="D275" s="104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04">
        <v>973.27239999999995</v>
      </c>
    </row>
    <row r="277" spans="1:4" x14ac:dyDescent="0.2">
      <c r="A277" s="12"/>
      <c r="B277" s="64" t="s">
        <v>5</v>
      </c>
      <c r="C277" s="10" t="s">
        <v>10</v>
      </c>
      <c r="D277" s="104">
        <v>972.78830000000005</v>
      </c>
    </row>
    <row r="278" spans="1:4" x14ac:dyDescent="0.2">
      <c r="A278" s="12"/>
      <c r="B278" s="54" t="s">
        <v>6</v>
      </c>
      <c r="C278" s="10" t="s">
        <v>10</v>
      </c>
      <c r="D278" s="104">
        <v>972.37329999999997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100138.63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394.03199999999998</v>
      </c>
    </row>
    <row r="285" spans="1:4" x14ac:dyDescent="0.2">
      <c r="A285" s="12"/>
      <c r="B285" s="64" t="s">
        <v>5</v>
      </c>
      <c r="C285" s="10" t="s">
        <v>10</v>
      </c>
      <c r="D285" s="104">
        <v>393.83600000000001</v>
      </c>
    </row>
    <row r="286" spans="1:4" x14ac:dyDescent="0.2">
      <c r="A286" s="12"/>
      <c r="B286" s="54" t="s">
        <v>6</v>
      </c>
      <c r="C286" s="10" t="s">
        <v>10</v>
      </c>
      <c r="D286" s="104">
        <v>393.66800000000001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547902.30000000005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2582.7539000000002</v>
      </c>
    </row>
    <row r="292" spans="1:4" x14ac:dyDescent="0.2">
      <c r="A292" s="12"/>
      <c r="B292" s="64" t="s">
        <v>5</v>
      </c>
      <c r="C292" s="10" t="s">
        <v>10</v>
      </c>
      <c r="D292" s="104">
        <v>2581.4692</v>
      </c>
    </row>
    <row r="293" spans="1:4" x14ac:dyDescent="0.2">
      <c r="A293" s="12"/>
      <c r="B293" s="54" t="s">
        <v>6</v>
      </c>
      <c r="C293" s="10" t="s">
        <v>10</v>
      </c>
      <c r="D293" s="104">
        <v>2580.3679999999999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383513.05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973.27239999999995</v>
      </c>
    </row>
    <row r="299" spans="1:4" x14ac:dyDescent="0.2">
      <c r="A299" s="12"/>
      <c r="B299" s="64" t="s">
        <v>5</v>
      </c>
      <c r="C299" s="10" t="s">
        <v>10</v>
      </c>
      <c r="D299" s="104">
        <v>972.78830000000005</v>
      </c>
    </row>
    <row r="300" spans="1:4" x14ac:dyDescent="0.2">
      <c r="A300" s="12"/>
      <c r="B300" s="54" t="s">
        <v>6</v>
      </c>
      <c r="C300" s="10" t="s">
        <v>10</v>
      </c>
      <c r="D300" s="104">
        <v>972.37329999999997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100138.63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394.03199999999998</v>
      </c>
    </row>
    <row r="306" spans="1:6" x14ac:dyDescent="0.2">
      <c r="A306" s="12"/>
      <c r="B306" s="64" t="s">
        <v>5</v>
      </c>
      <c r="C306" s="10" t="s">
        <v>10</v>
      </c>
      <c r="D306" s="104">
        <v>393.83600000000001</v>
      </c>
    </row>
    <row r="307" spans="1:6" x14ac:dyDescent="0.2">
      <c r="A307" s="12"/>
      <c r="B307" s="54" t="s">
        <v>6</v>
      </c>
      <c r="C307" s="10" t="s">
        <v>10</v>
      </c>
      <c r="D307" s="104">
        <v>393.66800000000001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ht="12.75" x14ac:dyDescent="0.2">
      <c r="A310" s="12"/>
      <c r="B310" s="13" t="s">
        <v>0</v>
      </c>
      <c r="C310" s="10" t="s">
        <v>9</v>
      </c>
      <c r="D310" s="107">
        <v>547902.30000000005</v>
      </c>
      <c r="F310" s="58"/>
    </row>
    <row r="311" spans="1:6" s="3" customFormat="1" ht="12.75" x14ac:dyDescent="0.2">
      <c r="A311" s="12"/>
      <c r="B311" s="13" t="s">
        <v>2</v>
      </c>
      <c r="C311" s="10" t="s">
        <v>9</v>
      </c>
      <c r="D311" s="107">
        <v>394168.59</v>
      </c>
      <c r="F311" s="58"/>
    </row>
    <row r="312" spans="1:6" s="3" customFormat="1" ht="12.75" x14ac:dyDescent="0.2">
      <c r="A312" s="12"/>
      <c r="B312" s="13" t="s">
        <v>3</v>
      </c>
      <c r="C312" s="10" t="s">
        <v>10</v>
      </c>
      <c r="D312" s="107">
        <v>2582.75</v>
      </c>
      <c r="F312" s="58"/>
    </row>
    <row r="313" spans="1:6" s="3" customFormat="1" ht="12.75" x14ac:dyDescent="0.2">
      <c r="A313" s="12"/>
      <c r="B313" s="19" t="s">
        <v>5</v>
      </c>
      <c r="C313" s="10" t="s">
        <v>10</v>
      </c>
      <c r="D313" s="107">
        <v>2581.4699999999998</v>
      </c>
      <c r="F313" s="58"/>
    </row>
    <row r="314" spans="1:6" s="3" customFormat="1" ht="12.75" x14ac:dyDescent="0.2">
      <c r="A314" s="12"/>
      <c r="B314" s="13" t="s">
        <v>6</v>
      </c>
      <c r="C314" s="10" t="s">
        <v>10</v>
      </c>
      <c r="D314" s="107">
        <v>2580.37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ht="12.75" x14ac:dyDescent="0.2">
      <c r="A318" s="12"/>
      <c r="B318" s="13" t="s">
        <v>0</v>
      </c>
      <c r="C318" s="10" t="s">
        <v>9</v>
      </c>
      <c r="D318" s="107">
        <v>383513.05</v>
      </c>
      <c r="F318" s="58"/>
    </row>
    <row r="319" spans="1:6" s="3" customFormat="1" ht="12.75" x14ac:dyDescent="0.2">
      <c r="A319" s="12"/>
      <c r="B319" s="13" t="s">
        <v>2</v>
      </c>
      <c r="C319" s="10" t="s">
        <v>9</v>
      </c>
      <c r="D319" s="107">
        <v>293131.65999999997</v>
      </c>
      <c r="F319" s="58"/>
    </row>
    <row r="320" spans="1:6" s="3" customFormat="1" ht="12.75" x14ac:dyDescent="0.2">
      <c r="A320" s="12"/>
      <c r="B320" s="13" t="s">
        <v>3</v>
      </c>
      <c r="C320" s="10" t="s">
        <v>10</v>
      </c>
      <c r="D320" s="107">
        <v>973.27</v>
      </c>
      <c r="F320" s="58"/>
    </row>
    <row r="321" spans="1:6" s="3" customFormat="1" ht="12.75" x14ac:dyDescent="0.2">
      <c r="A321" s="12"/>
      <c r="B321" s="19" t="s">
        <v>5</v>
      </c>
      <c r="C321" s="10" t="s">
        <v>10</v>
      </c>
      <c r="D321" s="107">
        <v>972.79</v>
      </c>
      <c r="F321" s="58"/>
    </row>
    <row r="322" spans="1:6" s="3" customFormat="1" ht="12.75" x14ac:dyDescent="0.2">
      <c r="A322" s="12"/>
      <c r="B322" s="13" t="s">
        <v>6</v>
      </c>
      <c r="C322" s="10" t="s">
        <v>10</v>
      </c>
      <c r="D322" s="107">
        <v>972.37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ht="12.75" x14ac:dyDescent="0.2">
      <c r="A325" s="12"/>
      <c r="B325" s="13" t="s">
        <v>0</v>
      </c>
      <c r="C325" s="10" t="s">
        <v>9</v>
      </c>
      <c r="D325" s="107">
        <v>100138.63</v>
      </c>
      <c r="F325" s="58"/>
    </row>
    <row r="326" spans="1:6" s="3" customFormat="1" ht="12.75" x14ac:dyDescent="0.2">
      <c r="A326" s="12"/>
      <c r="B326" s="13" t="s">
        <v>2</v>
      </c>
      <c r="C326" s="10" t="s">
        <v>9</v>
      </c>
      <c r="D326" s="107">
        <v>74170.77</v>
      </c>
      <c r="F326" s="58"/>
    </row>
    <row r="327" spans="1:6" s="3" customFormat="1" ht="12.75" x14ac:dyDescent="0.2">
      <c r="A327" s="12"/>
      <c r="B327" s="13" t="s">
        <v>3</v>
      </c>
      <c r="C327" s="10" t="s">
        <v>10</v>
      </c>
      <c r="D327" s="107">
        <v>394.03</v>
      </c>
      <c r="F327" s="58"/>
    </row>
    <row r="328" spans="1:6" s="3" customFormat="1" ht="12.75" x14ac:dyDescent="0.2">
      <c r="A328" s="12"/>
      <c r="B328" s="19" t="s">
        <v>5</v>
      </c>
      <c r="C328" s="10" t="s">
        <v>10</v>
      </c>
      <c r="D328" s="107">
        <v>393.84</v>
      </c>
      <c r="F328" s="58"/>
    </row>
    <row r="329" spans="1:6" s="3" customFormat="1" ht="12.75" x14ac:dyDescent="0.2">
      <c r="A329" s="12"/>
      <c r="B329" s="13" t="s">
        <v>6</v>
      </c>
      <c r="C329" s="10" t="s">
        <v>10</v>
      </c>
      <c r="D329" s="107">
        <v>393.67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ht="12.75" x14ac:dyDescent="0.2">
      <c r="A332" s="12"/>
      <c r="B332" s="13" t="s">
        <v>0</v>
      </c>
      <c r="C332" s="10" t="s">
        <v>9</v>
      </c>
      <c r="D332" s="107">
        <v>547902.30000000005</v>
      </c>
      <c r="F332" s="58"/>
    </row>
    <row r="333" spans="1:6" s="3" customFormat="1" ht="12.75" x14ac:dyDescent="0.2">
      <c r="A333" s="12"/>
      <c r="B333" s="13" t="s">
        <v>2</v>
      </c>
      <c r="C333" s="10" t="s">
        <v>9</v>
      </c>
      <c r="D333" s="107">
        <v>394168.59</v>
      </c>
      <c r="F333" s="58"/>
    </row>
    <row r="334" spans="1:6" s="3" customFormat="1" ht="12.75" x14ac:dyDescent="0.2">
      <c r="A334" s="12"/>
      <c r="B334" s="13" t="s">
        <v>3</v>
      </c>
      <c r="C334" s="10" t="s">
        <v>10</v>
      </c>
      <c r="D334" s="107">
        <v>2582.75</v>
      </c>
      <c r="F334" s="58"/>
    </row>
    <row r="335" spans="1:6" s="3" customFormat="1" ht="12.75" x14ac:dyDescent="0.2">
      <c r="A335" s="12"/>
      <c r="B335" s="19" t="s">
        <v>5</v>
      </c>
      <c r="C335" s="10" t="s">
        <v>10</v>
      </c>
      <c r="D335" s="107">
        <v>2581.4699999999998</v>
      </c>
      <c r="F335" s="58"/>
    </row>
    <row r="336" spans="1:6" s="3" customFormat="1" ht="12.75" x14ac:dyDescent="0.2">
      <c r="A336" s="12"/>
      <c r="B336" s="13" t="s">
        <v>6</v>
      </c>
      <c r="C336" s="10" t="s">
        <v>10</v>
      </c>
      <c r="D336" s="107">
        <v>2580.37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ht="12.75" x14ac:dyDescent="0.2">
      <c r="A339" s="12"/>
      <c r="B339" s="13" t="s">
        <v>0</v>
      </c>
      <c r="C339" s="10" t="s">
        <v>9</v>
      </c>
      <c r="D339" s="107">
        <v>383513.05</v>
      </c>
      <c r="F339" s="58"/>
    </row>
    <row r="340" spans="1:6" s="3" customFormat="1" ht="12.75" x14ac:dyDescent="0.2">
      <c r="A340" s="12"/>
      <c r="B340" s="13" t="s">
        <v>2</v>
      </c>
      <c r="C340" s="10" t="s">
        <v>9</v>
      </c>
      <c r="D340" s="107">
        <v>293131.65999999997</v>
      </c>
      <c r="F340" s="58"/>
    </row>
    <row r="341" spans="1:6" s="3" customFormat="1" ht="12.75" x14ac:dyDescent="0.2">
      <c r="A341" s="12"/>
      <c r="B341" s="13" t="s">
        <v>3</v>
      </c>
      <c r="C341" s="10" t="s">
        <v>10</v>
      </c>
      <c r="D341" s="107">
        <v>973.27</v>
      </c>
      <c r="F341" s="58"/>
    </row>
    <row r="342" spans="1:6" s="3" customFormat="1" ht="12.75" x14ac:dyDescent="0.2">
      <c r="A342" s="12"/>
      <c r="B342" s="19" t="s">
        <v>5</v>
      </c>
      <c r="C342" s="10" t="s">
        <v>10</v>
      </c>
      <c r="D342" s="107">
        <v>972.79</v>
      </c>
      <c r="F342" s="58"/>
    </row>
    <row r="343" spans="1:6" s="3" customFormat="1" ht="12.75" x14ac:dyDescent="0.2">
      <c r="A343" s="12"/>
      <c r="B343" s="13" t="s">
        <v>6</v>
      </c>
      <c r="C343" s="10" t="s">
        <v>10</v>
      </c>
      <c r="D343" s="107">
        <v>972.37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ht="12.75" x14ac:dyDescent="0.2">
      <c r="A346" s="12"/>
      <c r="B346" s="13" t="s">
        <v>0</v>
      </c>
      <c r="C346" s="10" t="s">
        <v>9</v>
      </c>
      <c r="D346" s="107">
        <v>100138.63</v>
      </c>
      <c r="F346" s="58"/>
    </row>
    <row r="347" spans="1:6" s="3" customFormat="1" ht="12.75" x14ac:dyDescent="0.2">
      <c r="A347" s="12"/>
      <c r="B347" s="13" t="s">
        <v>2</v>
      </c>
      <c r="C347" s="10" t="s">
        <v>9</v>
      </c>
      <c r="D347" s="107">
        <v>74170.77</v>
      </c>
      <c r="F347" s="58"/>
    </row>
    <row r="348" spans="1:6" s="3" customFormat="1" ht="12.75" x14ac:dyDescent="0.2">
      <c r="A348" s="12"/>
      <c r="B348" s="13" t="s">
        <v>3</v>
      </c>
      <c r="C348" s="10" t="s">
        <v>10</v>
      </c>
      <c r="D348" s="107">
        <v>394.03</v>
      </c>
      <c r="F348" s="58"/>
    </row>
    <row r="349" spans="1:6" s="3" customFormat="1" ht="12.75" x14ac:dyDescent="0.2">
      <c r="A349" s="12"/>
      <c r="B349" s="19" t="s">
        <v>5</v>
      </c>
      <c r="C349" s="10" t="s">
        <v>10</v>
      </c>
      <c r="D349" s="107">
        <v>393.84</v>
      </c>
      <c r="F349" s="58"/>
    </row>
    <row r="350" spans="1:6" s="3" customFormat="1" ht="12.75" x14ac:dyDescent="0.2">
      <c r="A350" s="12"/>
      <c r="B350" s="13" t="s">
        <v>6</v>
      </c>
      <c r="C350" s="10" t="s">
        <v>10</v>
      </c>
      <c r="D350" s="107">
        <v>393.67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ht="12.75" x14ac:dyDescent="0.2">
      <c r="A353" s="12"/>
      <c r="B353" s="13" t="s">
        <v>0</v>
      </c>
      <c r="C353" s="10" t="s">
        <v>9</v>
      </c>
      <c r="D353" s="107">
        <v>547902.30000000005</v>
      </c>
      <c r="F353" s="58"/>
    </row>
    <row r="354" spans="1:6" s="3" customFormat="1" ht="12.75" x14ac:dyDescent="0.2">
      <c r="A354" s="12"/>
      <c r="B354" s="13" t="s">
        <v>2</v>
      </c>
      <c r="C354" s="10" t="s">
        <v>9</v>
      </c>
      <c r="D354" s="107">
        <v>394168.59</v>
      </c>
      <c r="F354" s="58"/>
    </row>
    <row r="355" spans="1:6" s="3" customFormat="1" ht="12.75" x14ac:dyDescent="0.2">
      <c r="A355" s="12"/>
      <c r="B355" s="13" t="s">
        <v>3</v>
      </c>
      <c r="C355" s="10" t="s">
        <v>10</v>
      </c>
      <c r="D355" s="107">
        <v>2582.75</v>
      </c>
      <c r="F355" s="58"/>
    </row>
    <row r="356" spans="1:6" s="3" customFormat="1" ht="12.75" x14ac:dyDescent="0.2">
      <c r="A356" s="12"/>
      <c r="B356" s="19" t="s">
        <v>5</v>
      </c>
      <c r="C356" s="10" t="s">
        <v>10</v>
      </c>
      <c r="D356" s="107">
        <v>2581.4699999999998</v>
      </c>
      <c r="F356" s="58"/>
    </row>
    <row r="357" spans="1:6" s="3" customFormat="1" ht="12.75" x14ac:dyDescent="0.2">
      <c r="A357" s="12"/>
      <c r="B357" s="13" t="s">
        <v>6</v>
      </c>
      <c r="C357" s="10" t="s">
        <v>10</v>
      </c>
      <c r="D357" s="107">
        <v>2580.37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ht="12.75" x14ac:dyDescent="0.2">
      <c r="A360" s="12"/>
      <c r="B360" s="13" t="s">
        <v>0</v>
      </c>
      <c r="C360" s="10" t="s">
        <v>9</v>
      </c>
      <c r="D360" s="107">
        <v>383513.05</v>
      </c>
      <c r="F360" s="58"/>
    </row>
    <row r="361" spans="1:6" s="3" customFormat="1" ht="12.75" x14ac:dyDescent="0.2">
      <c r="A361" s="12"/>
      <c r="B361" s="13" t="s">
        <v>2</v>
      </c>
      <c r="C361" s="10" t="s">
        <v>9</v>
      </c>
      <c r="D361" s="107">
        <v>293131.65999999997</v>
      </c>
      <c r="F361" s="58"/>
    </row>
    <row r="362" spans="1:6" s="3" customFormat="1" ht="12.75" x14ac:dyDescent="0.2">
      <c r="A362" s="12"/>
      <c r="B362" s="13" t="s">
        <v>3</v>
      </c>
      <c r="C362" s="10" t="s">
        <v>10</v>
      </c>
      <c r="D362" s="107">
        <v>973.27</v>
      </c>
      <c r="F362" s="58"/>
    </row>
    <row r="363" spans="1:6" s="3" customFormat="1" ht="12.75" x14ac:dyDescent="0.2">
      <c r="A363" s="12"/>
      <c r="B363" s="19" t="s">
        <v>5</v>
      </c>
      <c r="C363" s="10" t="s">
        <v>10</v>
      </c>
      <c r="D363" s="107">
        <v>972.79</v>
      </c>
      <c r="F363" s="58"/>
    </row>
    <row r="364" spans="1:6" s="3" customFormat="1" ht="12.75" x14ac:dyDescent="0.2">
      <c r="A364" s="12"/>
      <c r="B364" s="13" t="s">
        <v>6</v>
      </c>
      <c r="C364" s="10" t="s">
        <v>10</v>
      </c>
      <c r="D364" s="107">
        <v>972.37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ht="12.75" x14ac:dyDescent="0.2">
      <c r="A367" s="12"/>
      <c r="B367" s="13" t="s">
        <v>0</v>
      </c>
      <c r="C367" s="10" t="s">
        <v>9</v>
      </c>
      <c r="D367" s="107">
        <v>100138.63</v>
      </c>
      <c r="F367" s="58"/>
    </row>
    <row r="368" spans="1:6" s="3" customFormat="1" ht="12.75" x14ac:dyDescent="0.2">
      <c r="A368" s="12"/>
      <c r="B368" s="13" t="s">
        <v>2</v>
      </c>
      <c r="C368" s="10" t="s">
        <v>9</v>
      </c>
      <c r="D368" s="107">
        <v>74170.77</v>
      </c>
      <c r="F368" s="58"/>
    </row>
    <row r="369" spans="1:6" s="3" customFormat="1" ht="12.75" x14ac:dyDescent="0.2">
      <c r="A369" s="12"/>
      <c r="B369" s="13" t="s">
        <v>3</v>
      </c>
      <c r="C369" s="10" t="s">
        <v>10</v>
      </c>
      <c r="D369" s="107">
        <v>394.03</v>
      </c>
      <c r="F369" s="58"/>
    </row>
    <row r="370" spans="1:6" s="3" customFormat="1" ht="12.75" x14ac:dyDescent="0.2">
      <c r="A370" s="12"/>
      <c r="B370" s="19" t="s">
        <v>5</v>
      </c>
      <c r="C370" s="10" t="s">
        <v>10</v>
      </c>
      <c r="D370" s="107">
        <v>393.84</v>
      </c>
      <c r="F370" s="58"/>
    </row>
    <row r="371" spans="1:6" s="3" customFormat="1" ht="12.75" x14ac:dyDescent="0.2">
      <c r="A371" s="12"/>
      <c r="B371" s="13" t="s">
        <v>6</v>
      </c>
      <c r="C371" s="10" t="s">
        <v>10</v>
      </c>
      <c r="D371" s="107">
        <v>393.67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ht="12.75" x14ac:dyDescent="0.2">
      <c r="A374" s="12"/>
      <c r="B374" s="13" t="s">
        <v>0</v>
      </c>
      <c r="C374" s="10" t="s">
        <v>9</v>
      </c>
      <c r="D374" s="107">
        <v>547902.30000000005</v>
      </c>
      <c r="F374" s="58"/>
    </row>
    <row r="375" spans="1:6" s="3" customFormat="1" ht="12.75" x14ac:dyDescent="0.2">
      <c r="A375" s="12"/>
      <c r="B375" s="13" t="s">
        <v>2</v>
      </c>
      <c r="C375" s="10" t="s">
        <v>9</v>
      </c>
      <c r="D375" s="107">
        <v>394168.59</v>
      </c>
      <c r="F375" s="58"/>
    </row>
    <row r="376" spans="1:6" s="3" customFormat="1" ht="12.75" x14ac:dyDescent="0.2">
      <c r="A376" s="12"/>
      <c r="B376" s="13" t="s">
        <v>3</v>
      </c>
      <c r="C376" s="10" t="s">
        <v>10</v>
      </c>
      <c r="D376" s="107">
        <v>2582.75</v>
      </c>
      <c r="F376" s="58"/>
    </row>
    <row r="377" spans="1:6" s="3" customFormat="1" ht="12.75" x14ac:dyDescent="0.2">
      <c r="A377" s="12"/>
      <c r="B377" s="19" t="s">
        <v>5</v>
      </c>
      <c r="C377" s="10" t="s">
        <v>10</v>
      </c>
      <c r="D377" s="107">
        <v>2581.4699999999998</v>
      </c>
      <c r="F377" s="58"/>
    </row>
    <row r="378" spans="1:6" s="3" customFormat="1" ht="12.75" x14ac:dyDescent="0.2">
      <c r="A378" s="12"/>
      <c r="B378" s="13" t="s">
        <v>6</v>
      </c>
      <c r="C378" s="10" t="s">
        <v>10</v>
      </c>
      <c r="D378" s="107">
        <v>2580.37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ht="12.75" x14ac:dyDescent="0.2">
      <c r="A381" s="12"/>
      <c r="B381" s="13" t="s">
        <v>0</v>
      </c>
      <c r="C381" s="10" t="s">
        <v>9</v>
      </c>
      <c r="D381" s="107">
        <v>383513.05</v>
      </c>
      <c r="F381" s="58"/>
    </row>
    <row r="382" spans="1:6" s="3" customFormat="1" ht="12.75" x14ac:dyDescent="0.2">
      <c r="A382" s="12"/>
      <c r="B382" s="13" t="s">
        <v>2</v>
      </c>
      <c r="C382" s="10" t="s">
        <v>9</v>
      </c>
      <c r="D382" s="107">
        <v>293131.65999999997</v>
      </c>
      <c r="F382" s="58"/>
    </row>
    <row r="383" spans="1:6" s="3" customFormat="1" ht="12.75" x14ac:dyDescent="0.2">
      <c r="A383" s="12"/>
      <c r="B383" s="13" t="s">
        <v>3</v>
      </c>
      <c r="C383" s="10" t="s">
        <v>10</v>
      </c>
      <c r="D383" s="107">
        <v>973.27</v>
      </c>
      <c r="F383" s="58"/>
    </row>
    <row r="384" spans="1:6" s="3" customFormat="1" ht="12.75" x14ac:dyDescent="0.2">
      <c r="A384" s="12"/>
      <c r="B384" s="19" t="s">
        <v>5</v>
      </c>
      <c r="C384" s="10" t="s">
        <v>10</v>
      </c>
      <c r="D384" s="107">
        <v>972.79</v>
      </c>
      <c r="F384" s="58"/>
    </row>
    <row r="385" spans="1:6" s="3" customFormat="1" ht="12.75" x14ac:dyDescent="0.2">
      <c r="A385" s="12"/>
      <c r="B385" s="13" t="s">
        <v>6</v>
      </c>
      <c r="C385" s="10" t="s">
        <v>10</v>
      </c>
      <c r="D385" s="107">
        <v>972.37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ht="12.75" x14ac:dyDescent="0.2">
      <c r="A389" s="12"/>
      <c r="B389" s="13" t="s">
        <v>0</v>
      </c>
      <c r="C389" s="10" t="s">
        <v>9</v>
      </c>
      <c r="D389" s="107">
        <v>100138.63</v>
      </c>
      <c r="F389" s="58"/>
    </row>
    <row r="390" spans="1:6" s="3" customFormat="1" ht="12.75" x14ac:dyDescent="0.2">
      <c r="A390" s="12"/>
      <c r="B390" s="13" t="s">
        <v>2</v>
      </c>
      <c r="C390" s="10" t="s">
        <v>9</v>
      </c>
      <c r="D390" s="107">
        <v>74170.77</v>
      </c>
      <c r="F390" s="58"/>
    </row>
    <row r="391" spans="1:6" s="3" customFormat="1" ht="12.75" x14ac:dyDescent="0.2">
      <c r="A391" s="12"/>
      <c r="B391" s="13" t="s">
        <v>3</v>
      </c>
      <c r="C391" s="10" t="s">
        <v>10</v>
      </c>
      <c r="D391" s="107">
        <v>394.03</v>
      </c>
      <c r="F391" s="58"/>
    </row>
    <row r="392" spans="1:6" s="3" customFormat="1" ht="12.75" x14ac:dyDescent="0.2">
      <c r="A392" s="12"/>
      <c r="B392" s="19" t="s">
        <v>5</v>
      </c>
      <c r="C392" s="10" t="s">
        <v>10</v>
      </c>
      <c r="D392" s="107">
        <v>393.84</v>
      </c>
      <c r="F392" s="58"/>
    </row>
    <row r="393" spans="1:6" s="3" customFormat="1" ht="12.75" x14ac:dyDescent="0.2">
      <c r="A393" s="12"/>
      <c r="B393" s="13" t="s">
        <v>6</v>
      </c>
      <c r="C393" s="10" t="s">
        <v>10</v>
      </c>
      <c r="D393" s="107">
        <v>393.67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ht="12.75" x14ac:dyDescent="0.2">
      <c r="A396" s="12"/>
      <c r="B396" s="13" t="s">
        <v>0</v>
      </c>
      <c r="C396" s="10" t="s">
        <v>9</v>
      </c>
      <c r="D396" s="107">
        <v>547902.30000000005</v>
      </c>
      <c r="F396" s="58"/>
    </row>
    <row r="397" spans="1:6" s="3" customFormat="1" ht="12.75" x14ac:dyDescent="0.2">
      <c r="A397" s="12"/>
      <c r="B397" s="13" t="s">
        <v>2</v>
      </c>
      <c r="C397" s="10" t="s">
        <v>9</v>
      </c>
      <c r="D397" s="107">
        <v>394168.59</v>
      </c>
      <c r="F397" s="58"/>
    </row>
    <row r="398" spans="1:6" s="3" customFormat="1" ht="12.75" x14ac:dyDescent="0.2">
      <c r="A398" s="12"/>
      <c r="B398" s="13" t="s">
        <v>3</v>
      </c>
      <c r="C398" s="10" t="s">
        <v>10</v>
      </c>
      <c r="D398" s="107">
        <v>2582.75</v>
      </c>
      <c r="F398" s="58"/>
    </row>
    <row r="399" spans="1:6" s="3" customFormat="1" ht="12.75" x14ac:dyDescent="0.2">
      <c r="A399" s="12"/>
      <c r="B399" s="19" t="s">
        <v>5</v>
      </c>
      <c r="C399" s="10" t="s">
        <v>10</v>
      </c>
      <c r="D399" s="107">
        <v>2581.4699999999998</v>
      </c>
      <c r="F399" s="58"/>
    </row>
    <row r="400" spans="1:6" s="3" customFormat="1" ht="12.75" x14ac:dyDescent="0.2">
      <c r="A400" s="12"/>
      <c r="B400" s="13" t="s">
        <v>6</v>
      </c>
      <c r="C400" s="10" t="s">
        <v>10</v>
      </c>
      <c r="D400" s="107">
        <v>2580.37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ht="12.75" x14ac:dyDescent="0.2">
      <c r="A403" s="12"/>
      <c r="B403" s="13" t="s">
        <v>0</v>
      </c>
      <c r="C403" s="10" t="s">
        <v>9</v>
      </c>
      <c r="D403" s="107">
        <v>383513.05</v>
      </c>
      <c r="F403" s="58"/>
    </row>
    <row r="404" spans="1:6" s="3" customFormat="1" ht="12.75" x14ac:dyDescent="0.2">
      <c r="A404" s="12"/>
      <c r="B404" s="13" t="s">
        <v>2</v>
      </c>
      <c r="C404" s="10" t="s">
        <v>9</v>
      </c>
      <c r="D404" s="107">
        <v>293131.65999999997</v>
      </c>
      <c r="F404" s="58"/>
    </row>
    <row r="405" spans="1:6" s="3" customFormat="1" ht="12.75" x14ac:dyDescent="0.2">
      <c r="A405" s="12"/>
      <c r="B405" s="13" t="s">
        <v>3</v>
      </c>
      <c r="C405" s="10" t="s">
        <v>10</v>
      </c>
      <c r="D405" s="107">
        <v>973.27</v>
      </c>
      <c r="F405" s="58"/>
    </row>
    <row r="406" spans="1:6" s="3" customFormat="1" ht="12.75" x14ac:dyDescent="0.2">
      <c r="A406" s="12"/>
      <c r="B406" s="19" t="s">
        <v>5</v>
      </c>
      <c r="C406" s="10" t="s">
        <v>10</v>
      </c>
      <c r="D406" s="107">
        <v>972.79</v>
      </c>
      <c r="F406" s="58"/>
    </row>
    <row r="407" spans="1:6" s="3" customFormat="1" ht="12.75" x14ac:dyDescent="0.2">
      <c r="A407" s="12"/>
      <c r="B407" s="13" t="s">
        <v>6</v>
      </c>
      <c r="C407" s="10" t="s">
        <v>10</v>
      </c>
      <c r="D407" s="107">
        <v>972.37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ht="12.75" x14ac:dyDescent="0.2">
      <c r="A410" s="12"/>
      <c r="B410" s="13" t="s">
        <v>0</v>
      </c>
      <c r="C410" s="10" t="s">
        <v>9</v>
      </c>
      <c r="D410" s="107">
        <v>100138.63</v>
      </c>
      <c r="F410" s="58"/>
    </row>
    <row r="411" spans="1:6" s="3" customFormat="1" ht="12.75" x14ac:dyDescent="0.2">
      <c r="A411" s="12"/>
      <c r="B411" s="13" t="s">
        <v>2</v>
      </c>
      <c r="C411" s="10" t="s">
        <v>9</v>
      </c>
      <c r="D411" s="107">
        <v>74170.77</v>
      </c>
      <c r="F411" s="58"/>
    </row>
    <row r="412" spans="1:6" s="3" customFormat="1" ht="12.75" x14ac:dyDescent="0.2">
      <c r="A412" s="12"/>
      <c r="B412" s="13" t="s">
        <v>3</v>
      </c>
      <c r="C412" s="10" t="s">
        <v>10</v>
      </c>
      <c r="D412" s="107">
        <v>394.03</v>
      </c>
      <c r="F412" s="58"/>
    </row>
    <row r="413" spans="1:6" s="3" customFormat="1" ht="12.75" x14ac:dyDescent="0.2">
      <c r="A413" s="12"/>
      <c r="B413" s="19" t="s">
        <v>5</v>
      </c>
      <c r="C413" s="10" t="s">
        <v>10</v>
      </c>
      <c r="D413" s="107">
        <v>393.84</v>
      </c>
      <c r="F413" s="58"/>
    </row>
    <row r="414" spans="1:6" s="3" customFormat="1" ht="12.75" x14ac:dyDescent="0.2">
      <c r="A414" s="12"/>
      <c r="B414" s="13" t="s">
        <v>6</v>
      </c>
      <c r="C414" s="10" t="s">
        <v>10</v>
      </c>
      <c r="D414" s="107">
        <v>393.67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ht="12.75" x14ac:dyDescent="0.2">
      <c r="A417" s="32"/>
      <c r="B417" s="33" t="s">
        <v>0</v>
      </c>
      <c r="C417" s="10" t="s">
        <v>9</v>
      </c>
      <c r="D417" s="107">
        <v>547902.30000000005</v>
      </c>
      <c r="F417" s="58"/>
    </row>
    <row r="418" spans="1:6" s="3" customFormat="1" ht="12.75" x14ac:dyDescent="0.2">
      <c r="A418" s="32"/>
      <c r="B418" s="33" t="s">
        <v>2</v>
      </c>
      <c r="C418" s="10" t="s">
        <v>9</v>
      </c>
      <c r="D418" s="107">
        <v>394168.59</v>
      </c>
      <c r="F418" s="58"/>
    </row>
    <row r="419" spans="1:6" s="3" customFormat="1" ht="12.75" x14ac:dyDescent="0.2">
      <c r="A419" s="32"/>
      <c r="B419" s="33" t="s">
        <v>3</v>
      </c>
      <c r="C419" s="10" t="s">
        <v>10</v>
      </c>
      <c r="D419" s="107">
        <v>2582.75</v>
      </c>
      <c r="F419" s="58"/>
    </row>
    <row r="420" spans="1:6" s="3" customFormat="1" ht="12.75" x14ac:dyDescent="0.2">
      <c r="A420" s="32"/>
      <c r="B420" s="36" t="s">
        <v>5</v>
      </c>
      <c r="C420" s="10" t="s">
        <v>10</v>
      </c>
      <c r="D420" s="107">
        <v>2581.4699999999998</v>
      </c>
      <c r="F420" s="58"/>
    </row>
    <row r="421" spans="1:6" s="3" customFormat="1" ht="12.75" x14ac:dyDescent="0.2">
      <c r="A421" s="32"/>
      <c r="B421" s="33" t="s">
        <v>6</v>
      </c>
      <c r="C421" s="10" t="s">
        <v>10</v>
      </c>
      <c r="D421" s="107">
        <v>2580.37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ht="12.75" x14ac:dyDescent="0.2">
      <c r="A424" s="32"/>
      <c r="B424" s="33" t="s">
        <v>0</v>
      </c>
      <c r="C424" s="10" t="s">
        <v>9</v>
      </c>
      <c r="D424" s="107">
        <v>383513.05</v>
      </c>
      <c r="F424" s="58"/>
    </row>
    <row r="425" spans="1:6" s="3" customFormat="1" ht="12.75" x14ac:dyDescent="0.2">
      <c r="A425" s="32"/>
      <c r="B425" s="33" t="s">
        <v>2</v>
      </c>
      <c r="C425" s="10" t="s">
        <v>9</v>
      </c>
      <c r="D425" s="107">
        <v>293131.65999999997</v>
      </c>
      <c r="F425" s="58"/>
    </row>
    <row r="426" spans="1:6" s="3" customFormat="1" ht="12.75" x14ac:dyDescent="0.2">
      <c r="A426" s="32"/>
      <c r="B426" s="33" t="s">
        <v>3</v>
      </c>
      <c r="C426" s="10" t="s">
        <v>10</v>
      </c>
      <c r="D426" s="107">
        <v>973.27</v>
      </c>
      <c r="F426" s="58"/>
    </row>
    <row r="427" spans="1:6" s="3" customFormat="1" ht="12.75" x14ac:dyDescent="0.2">
      <c r="A427" s="32"/>
      <c r="B427" s="36" t="s">
        <v>5</v>
      </c>
      <c r="C427" s="10" t="s">
        <v>10</v>
      </c>
      <c r="D427" s="107">
        <v>972.79</v>
      </c>
      <c r="F427" s="58"/>
    </row>
    <row r="428" spans="1:6" s="3" customFormat="1" ht="12.75" x14ac:dyDescent="0.2">
      <c r="A428" s="32"/>
      <c r="B428" s="33" t="s">
        <v>6</v>
      </c>
      <c r="C428" s="10" t="s">
        <v>10</v>
      </c>
      <c r="D428" s="107">
        <v>972.37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ht="12.75" x14ac:dyDescent="0.2">
      <c r="A431" s="32"/>
      <c r="B431" s="33" t="s">
        <v>0</v>
      </c>
      <c r="C431" s="10" t="s">
        <v>9</v>
      </c>
      <c r="D431" s="107">
        <v>100138.63</v>
      </c>
      <c r="F431" s="58"/>
    </row>
    <row r="432" spans="1:6" s="3" customFormat="1" ht="12.75" x14ac:dyDescent="0.2">
      <c r="A432" s="32"/>
      <c r="B432" s="33" t="s">
        <v>2</v>
      </c>
      <c r="C432" s="10" t="s">
        <v>9</v>
      </c>
      <c r="D432" s="107">
        <v>74170.77</v>
      </c>
      <c r="F432" s="58"/>
    </row>
    <row r="433" spans="1:6" s="3" customFormat="1" ht="12.75" x14ac:dyDescent="0.2">
      <c r="A433" s="32"/>
      <c r="B433" s="33" t="s">
        <v>3</v>
      </c>
      <c r="C433" s="10" t="s">
        <v>10</v>
      </c>
      <c r="D433" s="107">
        <v>394.03</v>
      </c>
      <c r="F433" s="58"/>
    </row>
    <row r="434" spans="1:6" s="3" customFormat="1" ht="12.75" x14ac:dyDescent="0.2">
      <c r="A434" s="32"/>
      <c r="B434" s="36" t="s">
        <v>5</v>
      </c>
      <c r="C434" s="10" t="s">
        <v>10</v>
      </c>
      <c r="D434" s="107">
        <v>393.84</v>
      </c>
      <c r="F434" s="58"/>
    </row>
    <row r="435" spans="1:6" s="3" customFormat="1" ht="12.75" x14ac:dyDescent="0.2">
      <c r="A435" s="32"/>
      <c r="B435" s="33" t="s">
        <v>6</v>
      </c>
      <c r="C435" s="10" t="s">
        <v>10</v>
      </c>
      <c r="D435" s="107">
        <v>393.67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9" fitToHeight="5" orientation="portrait" r:id="rId1"/>
  <headerFooter>
    <oddFooter>Página &amp;P</oddFooter>
  </headerFooter>
  <rowBreaks count="4" manualBreakCount="4">
    <brk id="68" max="3" man="1"/>
    <brk id="137" max="3" man="1"/>
    <brk id="208" max="3" man="1"/>
    <brk id="279" max="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</sheetPr>
  <dimension ref="A1:K475"/>
  <sheetViews>
    <sheetView showGridLines="0" view="pageBreakPreview" zoomScaleNormal="100" zoomScaleSheetLayoutView="100" workbookViewId="0">
      <selection activeCell="A2" sqref="A2:D2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407</v>
      </c>
      <c r="B1" s="479"/>
      <c r="C1" s="479"/>
      <c r="D1" s="479"/>
      <c r="F1" s="1"/>
    </row>
    <row r="2" spans="1:8" x14ac:dyDescent="0.2">
      <c r="A2" s="460" t="s">
        <v>123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3.5" thickBot="1" x14ac:dyDescent="0.25">
      <c r="A5" s="4"/>
      <c r="B5" s="4"/>
    </row>
    <row r="6" spans="1:8" s="3" customFormat="1" ht="12.75" x14ac:dyDescent="0.2">
      <c r="A6" s="5"/>
      <c r="B6" s="51"/>
      <c r="C6" s="7"/>
      <c r="D6" s="7"/>
    </row>
    <row r="7" spans="1:8" x14ac:dyDescent="0.2">
      <c r="A7" s="8" t="s">
        <v>12</v>
      </c>
      <c r="B7" s="52"/>
      <c r="C7" s="53"/>
      <c r="D7" s="15"/>
    </row>
    <row r="8" spans="1:8" x14ac:dyDescent="0.2">
      <c r="A8" s="12"/>
      <c r="B8" s="54" t="s">
        <v>13</v>
      </c>
      <c r="C8" s="14" t="s">
        <v>14</v>
      </c>
      <c r="D8" s="15">
        <v>179.45</v>
      </c>
      <c r="F8" s="55"/>
      <c r="G8" s="16"/>
    </row>
    <row r="9" spans="1:8" x14ac:dyDescent="0.2">
      <c r="A9" s="12"/>
      <c r="B9" s="54" t="s">
        <v>15</v>
      </c>
      <c r="C9" s="10" t="s">
        <v>4</v>
      </c>
      <c r="D9" s="18">
        <v>15.127700000000001</v>
      </c>
      <c r="F9" s="56"/>
      <c r="G9" s="16"/>
      <c r="H9" s="17"/>
    </row>
    <row r="10" spans="1:8" s="3" customFormat="1" ht="12.75" x14ac:dyDescent="0.2">
      <c r="A10" s="12"/>
      <c r="B10" s="54"/>
      <c r="C10" s="57"/>
      <c r="D10" s="20"/>
      <c r="F10" s="58"/>
      <c r="G10" s="59"/>
    </row>
    <row r="11" spans="1:8" x14ac:dyDescent="0.2">
      <c r="A11" s="8" t="s">
        <v>16</v>
      </c>
      <c r="B11" s="52"/>
      <c r="C11" s="48"/>
      <c r="D11" s="11"/>
      <c r="F11" s="55"/>
      <c r="G11" s="16"/>
    </row>
    <row r="12" spans="1:8" x14ac:dyDescent="0.2">
      <c r="A12" s="12"/>
      <c r="B12" s="54" t="s">
        <v>17</v>
      </c>
      <c r="C12" s="14" t="s">
        <v>14</v>
      </c>
      <c r="D12" s="15">
        <v>567.46</v>
      </c>
      <c r="F12" s="55"/>
      <c r="G12" s="16"/>
    </row>
    <row r="13" spans="1:8" x14ac:dyDescent="0.2">
      <c r="A13" s="12"/>
      <c r="B13" s="54" t="s">
        <v>18</v>
      </c>
      <c r="C13" s="10" t="s">
        <v>4</v>
      </c>
      <c r="D13" s="18">
        <v>14.810499999999999</v>
      </c>
      <c r="F13" s="55"/>
      <c r="G13" s="16"/>
    </row>
    <row r="14" spans="1:8" x14ac:dyDescent="0.2">
      <c r="A14" s="12"/>
      <c r="B14" s="54" t="s">
        <v>19</v>
      </c>
      <c r="C14" s="14" t="s">
        <v>14</v>
      </c>
      <c r="D14" s="15">
        <v>644.01</v>
      </c>
      <c r="F14" s="56"/>
      <c r="G14" s="16"/>
    </row>
    <row r="15" spans="1:8" x14ac:dyDescent="0.2">
      <c r="A15" s="12"/>
      <c r="B15" s="54" t="s">
        <v>20</v>
      </c>
      <c r="C15" s="10" t="s">
        <v>4</v>
      </c>
      <c r="D15" s="18">
        <v>14.8545</v>
      </c>
      <c r="F15" s="56"/>
      <c r="G15" s="16"/>
    </row>
    <row r="16" spans="1:8" x14ac:dyDescent="0.2">
      <c r="A16" s="12"/>
      <c r="B16" s="54" t="s">
        <v>21</v>
      </c>
      <c r="C16" s="14" t="s">
        <v>14</v>
      </c>
      <c r="D16" s="15">
        <v>778.96</v>
      </c>
      <c r="F16" s="56"/>
      <c r="G16" s="16"/>
    </row>
    <row r="17" spans="1:7" x14ac:dyDescent="0.2">
      <c r="A17" s="12"/>
      <c r="B17" s="54" t="s">
        <v>22</v>
      </c>
      <c r="C17" s="10" t="s">
        <v>4</v>
      </c>
      <c r="D17" s="18">
        <v>15.005800000000001</v>
      </c>
      <c r="F17" s="60"/>
      <c r="G17" s="16"/>
    </row>
    <row r="18" spans="1:7" x14ac:dyDescent="0.2">
      <c r="A18" s="12"/>
      <c r="B18" s="54" t="s">
        <v>23</v>
      </c>
      <c r="C18" s="14" t="s">
        <v>14</v>
      </c>
      <c r="D18" s="15">
        <v>877.18</v>
      </c>
      <c r="F18" s="56"/>
      <c r="G18" s="16"/>
    </row>
    <row r="19" spans="1:7" x14ac:dyDescent="0.2">
      <c r="A19" s="12"/>
      <c r="B19" s="54" t="s">
        <v>24</v>
      </c>
      <c r="C19" s="10" t="s">
        <v>4</v>
      </c>
      <c r="D19" s="18">
        <v>15.089399999999999</v>
      </c>
      <c r="F19" s="56"/>
      <c r="G19" s="16"/>
    </row>
    <row r="20" spans="1:7" x14ac:dyDescent="0.2">
      <c r="A20" s="12"/>
      <c r="B20" s="54" t="s">
        <v>25</v>
      </c>
      <c r="C20" s="14" t="s">
        <v>14</v>
      </c>
      <c r="D20" s="15">
        <v>1284.6199999999999</v>
      </c>
      <c r="F20" s="56"/>
      <c r="G20" s="16"/>
    </row>
    <row r="21" spans="1:7" x14ac:dyDescent="0.2">
      <c r="A21" s="12"/>
      <c r="B21" s="54" t="s">
        <v>26</v>
      </c>
      <c r="C21" s="10" t="s">
        <v>4</v>
      </c>
      <c r="D21" s="18">
        <v>15.440099999999999</v>
      </c>
      <c r="F21" s="56"/>
      <c r="G21" s="16"/>
    </row>
    <row r="22" spans="1:7" x14ac:dyDescent="0.2">
      <c r="A22" s="12"/>
      <c r="B22" s="54" t="s">
        <v>27</v>
      </c>
      <c r="C22" s="14" t="s">
        <v>14</v>
      </c>
      <c r="D22" s="15">
        <v>1661.44</v>
      </c>
      <c r="F22" s="56"/>
      <c r="G22" s="16"/>
    </row>
    <row r="23" spans="1:7" x14ac:dyDescent="0.2">
      <c r="A23" s="12"/>
      <c r="B23" s="54" t="s">
        <v>28</v>
      </c>
      <c r="C23" s="10" t="s">
        <v>4</v>
      </c>
      <c r="D23" s="18">
        <v>15.7037</v>
      </c>
      <c r="F23" s="56"/>
      <c r="G23" s="16"/>
    </row>
    <row r="24" spans="1:7" x14ac:dyDescent="0.2">
      <c r="A24" s="12"/>
      <c r="B24" s="54" t="s">
        <v>29</v>
      </c>
      <c r="C24" s="14" t="s">
        <v>14</v>
      </c>
      <c r="D24" s="15">
        <v>2272.64</v>
      </c>
      <c r="F24" s="56"/>
      <c r="G24" s="16"/>
    </row>
    <row r="25" spans="1:7" x14ac:dyDescent="0.2">
      <c r="A25" s="12"/>
      <c r="B25" s="54" t="s">
        <v>30</v>
      </c>
      <c r="C25" s="10" t="s">
        <v>4</v>
      </c>
      <c r="D25" s="18">
        <v>15.869400000000001</v>
      </c>
      <c r="F25" s="56"/>
      <c r="G25" s="16"/>
    </row>
    <row r="26" spans="1:7" x14ac:dyDescent="0.2">
      <c r="A26" s="12"/>
      <c r="B26" s="54" t="s">
        <v>31</v>
      </c>
      <c r="C26" s="14" t="s">
        <v>14</v>
      </c>
      <c r="D26" s="15">
        <v>2671.38</v>
      </c>
      <c r="F26" s="56"/>
      <c r="G26" s="16"/>
    </row>
    <row r="27" spans="1:7" x14ac:dyDescent="0.2">
      <c r="A27" s="12"/>
      <c r="B27" s="54" t="s">
        <v>32</v>
      </c>
      <c r="C27" s="10" t="s">
        <v>4</v>
      </c>
      <c r="D27" s="18">
        <v>15.903700000000001</v>
      </c>
      <c r="F27" s="56"/>
      <c r="G27" s="16"/>
    </row>
    <row r="28" spans="1:7" s="3" customFormat="1" ht="12.75" x14ac:dyDescent="0.2">
      <c r="A28" s="12"/>
      <c r="B28" s="54"/>
      <c r="C28" s="57"/>
      <c r="D28" s="20"/>
      <c r="F28" s="58"/>
      <c r="G28" s="59"/>
    </row>
    <row r="29" spans="1:7" x14ac:dyDescent="0.2">
      <c r="A29" s="8" t="s">
        <v>33</v>
      </c>
      <c r="B29" s="52"/>
      <c r="C29" s="48"/>
      <c r="D29" s="11"/>
      <c r="F29" s="56"/>
    </row>
    <row r="30" spans="1:7" x14ac:dyDescent="0.2">
      <c r="A30" s="12"/>
      <c r="B30" s="54" t="s">
        <v>13</v>
      </c>
      <c r="C30" s="14" t="s">
        <v>14</v>
      </c>
      <c r="D30" s="61">
        <v>515.79</v>
      </c>
      <c r="F30" s="56"/>
      <c r="G30" s="62"/>
    </row>
    <row r="31" spans="1:7" x14ac:dyDescent="0.2">
      <c r="A31" s="12"/>
      <c r="B31" s="54" t="s">
        <v>15</v>
      </c>
      <c r="C31" s="10" t="s">
        <v>4</v>
      </c>
      <c r="D31" s="63">
        <v>16.574100000000001</v>
      </c>
      <c r="F31" s="56"/>
      <c r="G31" s="62"/>
    </row>
    <row r="32" spans="1:7" s="3" customFormat="1" ht="12.75" x14ac:dyDescent="0.2">
      <c r="A32" s="12"/>
      <c r="B32" s="54"/>
      <c r="C32" s="57"/>
      <c r="D32" s="20"/>
      <c r="F32" s="58"/>
    </row>
    <row r="33" spans="1:7" x14ac:dyDescent="0.2">
      <c r="A33" s="40" t="s">
        <v>34</v>
      </c>
      <c r="B33" s="52"/>
      <c r="C33" s="48"/>
      <c r="D33" s="11"/>
      <c r="F33" s="56"/>
    </row>
    <row r="34" spans="1:7" x14ac:dyDescent="0.2">
      <c r="A34" s="12"/>
      <c r="B34" s="54" t="s">
        <v>13</v>
      </c>
      <c r="C34" s="14" t="s">
        <v>14</v>
      </c>
      <c r="D34" s="15">
        <v>3767.15</v>
      </c>
      <c r="F34" s="56"/>
      <c r="G34" s="62"/>
    </row>
    <row r="35" spans="1:7" x14ac:dyDescent="0.2">
      <c r="A35" s="12"/>
      <c r="B35" s="54" t="s">
        <v>15</v>
      </c>
      <c r="C35" s="10" t="s">
        <v>4</v>
      </c>
      <c r="D35" s="18">
        <v>16.088799999999999</v>
      </c>
      <c r="F35" s="56"/>
      <c r="G35" s="62"/>
    </row>
    <row r="36" spans="1:7" s="3" customFormat="1" ht="12.75" x14ac:dyDescent="0.2">
      <c r="A36" s="12"/>
      <c r="B36" s="54"/>
      <c r="C36" s="57"/>
      <c r="D36" s="27"/>
      <c r="F36" s="58"/>
    </row>
    <row r="37" spans="1:7" x14ac:dyDescent="0.2">
      <c r="A37" s="40" t="s">
        <v>35</v>
      </c>
      <c r="B37" s="52"/>
      <c r="C37" s="10"/>
      <c r="D37" s="15"/>
      <c r="F37" s="56"/>
    </row>
    <row r="38" spans="1:7" x14ac:dyDescent="0.2">
      <c r="A38" s="12"/>
      <c r="B38" s="54" t="s">
        <v>13</v>
      </c>
      <c r="C38" s="14" t="s">
        <v>14</v>
      </c>
      <c r="D38" s="15">
        <v>10369.26</v>
      </c>
      <c r="F38" s="56"/>
      <c r="G38" s="62"/>
    </row>
    <row r="39" spans="1:7" x14ac:dyDescent="0.2">
      <c r="A39" s="12"/>
      <c r="B39" s="54" t="s">
        <v>15</v>
      </c>
      <c r="C39" s="10" t="s">
        <v>4</v>
      </c>
      <c r="D39" s="18">
        <v>15.6845</v>
      </c>
      <c r="F39" s="56"/>
      <c r="G39" s="62"/>
    </row>
    <row r="40" spans="1:7" s="3" customFormat="1" ht="12.75" x14ac:dyDescent="0.2">
      <c r="A40" s="12"/>
      <c r="B40" s="54"/>
      <c r="C40" s="57"/>
      <c r="D40" s="20"/>
      <c r="F40" s="58"/>
    </row>
    <row r="41" spans="1:7" x14ac:dyDescent="0.2">
      <c r="A41" s="8" t="s">
        <v>36</v>
      </c>
      <c r="B41" s="52"/>
      <c r="C41" s="48"/>
      <c r="D41" s="15"/>
      <c r="F41" s="56"/>
    </row>
    <row r="42" spans="1:7" x14ac:dyDescent="0.2">
      <c r="A42" s="12"/>
      <c r="B42" s="54" t="s">
        <v>15</v>
      </c>
      <c r="C42" s="10" t="s">
        <v>4</v>
      </c>
      <c r="D42" s="18">
        <v>16.093499999999999</v>
      </c>
      <c r="F42" s="56"/>
    </row>
    <row r="43" spans="1:7" s="3" customFormat="1" ht="12.75" x14ac:dyDescent="0.2">
      <c r="A43" s="12"/>
      <c r="B43" s="54"/>
      <c r="C43" s="48"/>
      <c r="D43" s="20"/>
      <c r="F43" s="58"/>
    </row>
    <row r="44" spans="1:7" x14ac:dyDescent="0.2">
      <c r="A44" s="8" t="s">
        <v>37</v>
      </c>
      <c r="B44" s="52"/>
      <c r="C44" s="48"/>
      <c r="D44" s="11"/>
      <c r="F44" s="56"/>
    </row>
    <row r="45" spans="1:7" x14ac:dyDescent="0.2">
      <c r="A45" s="12"/>
      <c r="B45" s="54" t="s">
        <v>38</v>
      </c>
      <c r="C45" s="14" t="s">
        <v>1</v>
      </c>
      <c r="D45" s="15">
        <v>817.04</v>
      </c>
      <c r="F45" s="56"/>
    </row>
    <row r="46" spans="1:7" x14ac:dyDescent="0.2">
      <c r="A46" s="12"/>
      <c r="B46" s="54" t="s">
        <v>15</v>
      </c>
      <c r="C46" s="10" t="s">
        <v>4</v>
      </c>
      <c r="D46" s="18">
        <v>15.614000000000001</v>
      </c>
      <c r="F46" s="56"/>
    </row>
    <row r="47" spans="1:7" s="3" customFormat="1" ht="12.75" x14ac:dyDescent="0.2">
      <c r="A47" s="12"/>
      <c r="B47" s="54"/>
      <c r="C47" s="57"/>
      <c r="D47" s="20"/>
      <c r="F47" s="58"/>
    </row>
    <row r="48" spans="1:7" x14ac:dyDescent="0.2">
      <c r="A48" s="8" t="s">
        <v>39</v>
      </c>
      <c r="B48" s="52"/>
      <c r="C48" s="48"/>
      <c r="D48" s="11"/>
      <c r="F48" s="56"/>
    </row>
    <row r="49" spans="1:7" x14ac:dyDescent="0.2">
      <c r="A49" s="12"/>
      <c r="B49" s="54" t="s">
        <v>0</v>
      </c>
      <c r="C49" s="14" t="s">
        <v>1</v>
      </c>
      <c r="D49" s="15">
        <v>821.71</v>
      </c>
      <c r="F49" s="56"/>
      <c r="G49" s="62"/>
    </row>
    <row r="50" spans="1:7" x14ac:dyDescent="0.2">
      <c r="A50" s="12"/>
      <c r="B50" s="54" t="s">
        <v>2</v>
      </c>
      <c r="C50" s="14" t="s">
        <v>1</v>
      </c>
      <c r="D50" s="15">
        <v>394.17</v>
      </c>
      <c r="F50" s="56"/>
      <c r="G50" s="62"/>
    </row>
    <row r="51" spans="1:7" x14ac:dyDescent="0.2">
      <c r="A51" s="12"/>
      <c r="B51" s="54" t="s">
        <v>3</v>
      </c>
      <c r="C51" s="10" t="s">
        <v>4</v>
      </c>
      <c r="D51" s="18">
        <v>13.7302</v>
      </c>
      <c r="F51" s="56"/>
      <c r="G51" s="62"/>
    </row>
    <row r="52" spans="1:7" x14ac:dyDescent="0.2">
      <c r="A52" s="12"/>
      <c r="B52" s="64" t="s">
        <v>5</v>
      </c>
      <c r="C52" s="10" t="s">
        <v>4</v>
      </c>
      <c r="D52" s="18">
        <v>13.7242</v>
      </c>
      <c r="F52" s="56"/>
      <c r="G52" s="62"/>
    </row>
    <row r="53" spans="1:7" x14ac:dyDescent="0.2">
      <c r="A53" s="12"/>
      <c r="B53" s="54" t="s">
        <v>6</v>
      </c>
      <c r="C53" s="10" t="s">
        <v>4</v>
      </c>
      <c r="D53" s="18">
        <v>13.718299999999999</v>
      </c>
      <c r="F53" s="56"/>
      <c r="G53" s="62"/>
    </row>
    <row r="54" spans="1:7" s="3" customFormat="1" ht="12.75" x14ac:dyDescent="0.2">
      <c r="A54" s="12"/>
      <c r="B54" s="54"/>
      <c r="C54" s="57"/>
      <c r="D54" s="20"/>
    </row>
    <row r="55" spans="1:7" x14ac:dyDescent="0.2">
      <c r="A55" s="8" t="s">
        <v>40</v>
      </c>
      <c r="B55" s="52"/>
      <c r="C55" s="48"/>
      <c r="D55" s="11"/>
      <c r="F55" s="65"/>
    </row>
    <row r="56" spans="1:7" x14ac:dyDescent="0.2">
      <c r="A56" s="12"/>
      <c r="B56" s="54" t="s">
        <v>0</v>
      </c>
      <c r="C56" s="14" t="s">
        <v>1</v>
      </c>
      <c r="D56" s="15">
        <v>662.75</v>
      </c>
    </row>
    <row r="57" spans="1:7" x14ac:dyDescent="0.2">
      <c r="A57" s="12"/>
      <c r="B57" s="54" t="s">
        <v>2</v>
      </c>
      <c r="C57" s="14" t="s">
        <v>1</v>
      </c>
      <c r="D57" s="15">
        <v>293.13</v>
      </c>
    </row>
    <row r="58" spans="1:7" x14ac:dyDescent="0.2">
      <c r="A58" s="12"/>
      <c r="B58" s="54" t="s">
        <v>3</v>
      </c>
      <c r="C58" s="10" t="s">
        <v>4</v>
      </c>
      <c r="D58" s="18">
        <v>12.4125</v>
      </c>
    </row>
    <row r="59" spans="1:7" x14ac:dyDescent="0.2">
      <c r="A59" s="12"/>
      <c r="B59" s="64" t="s">
        <v>5</v>
      </c>
      <c r="C59" s="10" t="s">
        <v>4</v>
      </c>
      <c r="D59" s="18">
        <v>12.4072</v>
      </c>
    </row>
    <row r="60" spans="1:7" x14ac:dyDescent="0.2">
      <c r="A60" s="12"/>
      <c r="B60" s="54" t="s">
        <v>6</v>
      </c>
      <c r="C60" s="10" t="s">
        <v>4</v>
      </c>
      <c r="D60" s="18">
        <v>12.401899999999999</v>
      </c>
    </row>
    <row r="61" spans="1:7" s="3" customFormat="1" ht="12.75" x14ac:dyDescent="0.2">
      <c r="A61" s="12"/>
      <c r="B61" s="54"/>
      <c r="C61" s="57"/>
      <c r="D61" s="20"/>
      <c r="E61" s="66"/>
      <c r="F61" s="67"/>
      <c r="G61" s="67"/>
    </row>
    <row r="62" spans="1:7" x14ac:dyDescent="0.2">
      <c r="A62" s="8" t="s">
        <v>41</v>
      </c>
      <c r="B62" s="52"/>
      <c r="C62" s="48"/>
      <c r="D62" s="11"/>
    </row>
    <row r="63" spans="1:7" x14ac:dyDescent="0.2">
      <c r="A63" s="12"/>
      <c r="B63" s="54" t="s">
        <v>0</v>
      </c>
      <c r="C63" s="14" t="s">
        <v>1</v>
      </c>
      <c r="D63" s="15">
        <v>381.28</v>
      </c>
    </row>
    <row r="64" spans="1:7" x14ac:dyDescent="0.2">
      <c r="A64" s="12"/>
      <c r="B64" s="54" t="s">
        <v>2</v>
      </c>
      <c r="C64" s="14" t="s">
        <v>1</v>
      </c>
      <c r="D64" s="15">
        <v>74.17</v>
      </c>
    </row>
    <row r="65" spans="1:7" x14ac:dyDescent="0.2">
      <c r="A65" s="12"/>
      <c r="B65" s="54" t="s">
        <v>3</v>
      </c>
      <c r="C65" s="10" t="s">
        <v>4</v>
      </c>
      <c r="D65" s="18">
        <v>11.8431</v>
      </c>
    </row>
    <row r="66" spans="1:7" x14ac:dyDescent="0.2">
      <c r="A66" s="12"/>
      <c r="B66" s="64" t="s">
        <v>5</v>
      </c>
      <c r="C66" s="10" t="s">
        <v>4</v>
      </c>
      <c r="D66" s="18">
        <v>11.837999999999999</v>
      </c>
    </row>
    <row r="67" spans="1:7" x14ac:dyDescent="0.2">
      <c r="A67" s="12"/>
      <c r="B67" s="54" t="s">
        <v>6</v>
      </c>
      <c r="C67" s="10" t="s">
        <v>4</v>
      </c>
      <c r="D67" s="18">
        <v>11.8329</v>
      </c>
    </row>
    <row r="68" spans="1:7" s="3" customFormat="1" ht="12.75" x14ac:dyDescent="0.2">
      <c r="A68" s="12"/>
      <c r="C68" s="53"/>
      <c r="D68" s="53"/>
      <c r="F68" s="66"/>
    </row>
    <row r="69" spans="1:7" s="3" customFormat="1" ht="12.75" x14ac:dyDescent="0.2">
      <c r="A69" s="12"/>
      <c r="B69" s="54"/>
      <c r="C69" s="10"/>
      <c r="D69" s="20"/>
      <c r="F69" s="67"/>
      <c r="G69" s="66"/>
    </row>
    <row r="70" spans="1:7" x14ac:dyDescent="0.2">
      <c r="A70" s="8" t="s">
        <v>42</v>
      </c>
      <c r="B70" s="52"/>
      <c r="C70" s="10"/>
      <c r="D70" s="11"/>
    </row>
    <row r="71" spans="1:7" x14ac:dyDescent="0.2">
      <c r="A71" s="12"/>
      <c r="B71" s="54" t="s">
        <v>0</v>
      </c>
      <c r="C71" s="14" t="s">
        <v>1</v>
      </c>
      <c r="D71" s="15">
        <v>821.71</v>
      </c>
    </row>
    <row r="72" spans="1:7" x14ac:dyDescent="0.2">
      <c r="A72" s="12"/>
      <c r="B72" s="54" t="s">
        <v>2</v>
      </c>
      <c r="C72" s="14" t="s">
        <v>1</v>
      </c>
      <c r="D72" s="15">
        <v>394.17</v>
      </c>
    </row>
    <row r="73" spans="1:7" x14ac:dyDescent="0.2">
      <c r="A73" s="12"/>
      <c r="B73" s="54" t="s">
        <v>3</v>
      </c>
      <c r="C73" s="10" t="s">
        <v>4</v>
      </c>
      <c r="D73" s="18">
        <v>13.7514</v>
      </c>
    </row>
    <row r="74" spans="1:7" x14ac:dyDescent="0.2">
      <c r="A74" s="12"/>
      <c r="B74" s="64" t="s">
        <v>5</v>
      </c>
      <c r="C74" s="10" t="s">
        <v>4</v>
      </c>
      <c r="D74" s="18">
        <v>13.7471</v>
      </c>
    </row>
    <row r="75" spans="1:7" x14ac:dyDescent="0.2">
      <c r="A75" s="12"/>
      <c r="B75" s="54" t="s">
        <v>6</v>
      </c>
      <c r="C75" s="10" t="s">
        <v>4</v>
      </c>
      <c r="D75" s="18">
        <v>13.741199999999999</v>
      </c>
    </row>
    <row r="76" spans="1:7" s="3" customFormat="1" ht="12.75" x14ac:dyDescent="0.2">
      <c r="A76" s="12"/>
      <c r="B76" s="54"/>
      <c r="C76" s="10"/>
      <c r="D76" s="20"/>
    </row>
    <row r="77" spans="1:7" x14ac:dyDescent="0.2">
      <c r="A77" s="8" t="s">
        <v>43</v>
      </c>
      <c r="B77" s="52"/>
      <c r="C77" s="10"/>
      <c r="D77" s="11"/>
      <c r="F77" s="65"/>
    </row>
    <row r="78" spans="1:7" x14ac:dyDescent="0.2">
      <c r="A78" s="12"/>
      <c r="B78" s="54" t="s">
        <v>0</v>
      </c>
      <c r="C78" s="14" t="s">
        <v>1</v>
      </c>
      <c r="D78" s="15">
        <v>662.75</v>
      </c>
    </row>
    <row r="79" spans="1:7" x14ac:dyDescent="0.2">
      <c r="A79" s="12"/>
      <c r="B79" s="54" t="s">
        <v>2</v>
      </c>
      <c r="C79" s="14" t="s">
        <v>1</v>
      </c>
      <c r="D79" s="15">
        <v>293.13</v>
      </c>
    </row>
    <row r="80" spans="1:7" x14ac:dyDescent="0.2">
      <c r="A80" s="12"/>
      <c r="B80" s="54" t="s">
        <v>3</v>
      </c>
      <c r="C80" s="10" t="s">
        <v>4</v>
      </c>
      <c r="D80" s="18">
        <v>12.4337</v>
      </c>
    </row>
    <row r="81" spans="1:8" x14ac:dyDescent="0.2">
      <c r="A81" s="12"/>
      <c r="B81" s="64" t="s">
        <v>5</v>
      </c>
      <c r="C81" s="10" t="s">
        <v>4</v>
      </c>
      <c r="D81" s="18">
        <v>12.430099999999999</v>
      </c>
    </row>
    <row r="82" spans="1:8" x14ac:dyDescent="0.2">
      <c r="A82" s="12"/>
      <c r="B82" s="54" t="s">
        <v>6</v>
      </c>
      <c r="C82" s="10" t="s">
        <v>4</v>
      </c>
      <c r="D82" s="18">
        <v>12.424799999999999</v>
      </c>
    </row>
    <row r="83" spans="1:8" s="3" customFormat="1" ht="12.75" x14ac:dyDescent="0.2">
      <c r="A83" s="12"/>
      <c r="B83" s="54"/>
      <c r="C83" s="10"/>
      <c r="D83" s="20"/>
      <c r="E83" s="66"/>
      <c r="F83" s="67"/>
      <c r="G83" s="67"/>
    </row>
    <row r="84" spans="1:8" x14ac:dyDescent="0.2">
      <c r="A84" s="8" t="s">
        <v>44</v>
      </c>
      <c r="B84" s="52"/>
      <c r="C84" s="10"/>
      <c r="D84" s="11"/>
    </row>
    <row r="85" spans="1:8" x14ac:dyDescent="0.2">
      <c r="A85" s="12"/>
      <c r="B85" s="54" t="s">
        <v>0</v>
      </c>
      <c r="C85" s="14" t="s">
        <v>1</v>
      </c>
      <c r="D85" s="15">
        <v>381.28</v>
      </c>
    </row>
    <row r="86" spans="1:8" x14ac:dyDescent="0.2">
      <c r="A86" s="12"/>
      <c r="B86" s="54" t="s">
        <v>2</v>
      </c>
      <c r="C86" s="14" t="s">
        <v>1</v>
      </c>
      <c r="D86" s="15">
        <v>74.17</v>
      </c>
    </row>
    <row r="87" spans="1:8" x14ac:dyDescent="0.2">
      <c r="A87" s="12"/>
      <c r="B87" s="54" t="s">
        <v>3</v>
      </c>
      <c r="C87" s="10" t="s">
        <v>4</v>
      </c>
      <c r="D87" s="18">
        <v>11.8431</v>
      </c>
    </row>
    <row r="88" spans="1:8" x14ac:dyDescent="0.2">
      <c r="A88" s="12"/>
      <c r="B88" s="64" t="s">
        <v>5</v>
      </c>
      <c r="C88" s="10" t="s">
        <v>4</v>
      </c>
      <c r="D88" s="18">
        <v>11.837999999999999</v>
      </c>
    </row>
    <row r="89" spans="1:8" x14ac:dyDescent="0.2">
      <c r="A89" s="12"/>
      <c r="B89" s="54" t="s">
        <v>6</v>
      </c>
      <c r="C89" s="10" t="s">
        <v>4</v>
      </c>
      <c r="D89" s="18">
        <v>11.8329</v>
      </c>
      <c r="F89" s="65"/>
      <c r="H89" s="68"/>
    </row>
    <row r="90" spans="1:8" s="3" customFormat="1" ht="12.75" x14ac:dyDescent="0.2">
      <c r="A90" s="12"/>
      <c r="B90" s="54"/>
      <c r="C90" s="10"/>
      <c r="D90" s="69"/>
      <c r="F90" s="66"/>
    </row>
    <row r="91" spans="1:8" x14ac:dyDescent="0.2">
      <c r="A91" s="28" t="s">
        <v>45</v>
      </c>
      <c r="B91" s="70"/>
      <c r="C91" s="30"/>
      <c r="D91" s="71"/>
    </row>
    <row r="92" spans="1:8" x14ac:dyDescent="0.2">
      <c r="A92" s="32"/>
      <c r="B92" s="72" t="s">
        <v>46</v>
      </c>
      <c r="C92" s="34" t="s">
        <v>14</v>
      </c>
      <c r="D92" s="43">
        <v>711.77</v>
      </c>
    </row>
    <row r="93" spans="1:8" x14ac:dyDescent="0.2">
      <c r="A93" s="32"/>
      <c r="B93" s="72" t="s">
        <v>47</v>
      </c>
      <c r="C93" s="30" t="s">
        <v>4</v>
      </c>
      <c r="D93" s="35">
        <v>12.999700000000001</v>
      </c>
    </row>
    <row r="94" spans="1:8" x14ac:dyDescent="0.2">
      <c r="A94" s="32"/>
      <c r="B94" s="72" t="s">
        <v>48</v>
      </c>
      <c r="C94" s="34" t="s">
        <v>14</v>
      </c>
      <c r="D94" s="43">
        <v>1069.93</v>
      </c>
    </row>
    <row r="95" spans="1:8" x14ac:dyDescent="0.2">
      <c r="A95" s="32"/>
      <c r="B95" s="72" t="s">
        <v>49</v>
      </c>
      <c r="C95" s="30" t="s">
        <v>4</v>
      </c>
      <c r="D95" s="35">
        <v>13.206899999999999</v>
      </c>
    </row>
    <row r="96" spans="1:8" x14ac:dyDescent="0.2">
      <c r="A96" s="32"/>
      <c r="B96" s="72" t="s">
        <v>50</v>
      </c>
      <c r="C96" s="34" t="s">
        <v>14</v>
      </c>
      <c r="D96" s="43">
        <v>1784.03</v>
      </c>
    </row>
    <row r="97" spans="1:4" x14ac:dyDescent="0.2">
      <c r="A97" s="32"/>
      <c r="B97" s="72" t="s">
        <v>51</v>
      </c>
      <c r="C97" s="30" t="s">
        <v>4</v>
      </c>
      <c r="D97" s="35">
        <v>13.493600000000001</v>
      </c>
    </row>
    <row r="98" spans="1:4" x14ac:dyDescent="0.2">
      <c r="A98" s="32"/>
      <c r="B98" s="72" t="s">
        <v>52</v>
      </c>
      <c r="C98" s="34" t="s">
        <v>14</v>
      </c>
      <c r="D98" s="43">
        <v>2430.04</v>
      </c>
    </row>
    <row r="99" spans="1:4" x14ac:dyDescent="0.2">
      <c r="A99" s="32"/>
      <c r="B99" s="72" t="s">
        <v>53</v>
      </c>
      <c r="C99" s="30" t="s">
        <v>4</v>
      </c>
      <c r="D99" s="35">
        <v>13.535</v>
      </c>
    </row>
    <row r="100" spans="1:4" s="3" customFormat="1" ht="12.75" x14ac:dyDescent="0.2">
      <c r="A100" s="32"/>
      <c r="B100" s="72"/>
      <c r="C100" s="30"/>
      <c r="D100" s="73"/>
    </row>
    <row r="101" spans="1:4" x14ac:dyDescent="0.2">
      <c r="A101" s="28" t="s">
        <v>54</v>
      </c>
      <c r="B101" s="70"/>
      <c r="C101" s="30"/>
      <c r="D101" s="71"/>
    </row>
    <row r="102" spans="1:4" x14ac:dyDescent="0.2">
      <c r="A102" s="32"/>
      <c r="B102" s="72" t="s">
        <v>46</v>
      </c>
      <c r="C102" s="34" t="s">
        <v>14</v>
      </c>
      <c r="D102" s="43">
        <v>711.77</v>
      </c>
    </row>
    <row r="103" spans="1:4" x14ac:dyDescent="0.2">
      <c r="A103" s="32"/>
      <c r="B103" s="72" t="s">
        <v>47</v>
      </c>
      <c r="C103" s="30" t="s">
        <v>4</v>
      </c>
      <c r="D103" s="35">
        <v>12.999700000000001</v>
      </c>
    </row>
    <row r="104" spans="1:4" x14ac:dyDescent="0.2">
      <c r="A104" s="32"/>
      <c r="B104" s="72" t="s">
        <v>48</v>
      </c>
      <c r="C104" s="34" t="s">
        <v>14</v>
      </c>
      <c r="D104" s="43">
        <v>1069.93</v>
      </c>
    </row>
    <row r="105" spans="1:4" x14ac:dyDescent="0.2">
      <c r="A105" s="32"/>
      <c r="B105" s="72" t="s">
        <v>49</v>
      </c>
      <c r="C105" s="30" t="s">
        <v>4</v>
      </c>
      <c r="D105" s="35">
        <v>13.206899999999999</v>
      </c>
    </row>
    <row r="106" spans="1:4" x14ac:dyDescent="0.2">
      <c r="A106" s="32"/>
      <c r="B106" s="72" t="s">
        <v>50</v>
      </c>
      <c r="C106" s="34" t="s">
        <v>14</v>
      </c>
      <c r="D106" s="43">
        <v>1784.03</v>
      </c>
    </row>
    <row r="107" spans="1:4" x14ac:dyDescent="0.2">
      <c r="A107" s="32"/>
      <c r="B107" s="72" t="s">
        <v>51</v>
      </c>
      <c r="C107" s="30" t="s">
        <v>4</v>
      </c>
      <c r="D107" s="35">
        <v>13.493600000000001</v>
      </c>
    </row>
    <row r="108" spans="1:4" x14ac:dyDescent="0.2">
      <c r="A108" s="32"/>
      <c r="B108" s="72" t="s">
        <v>52</v>
      </c>
      <c r="C108" s="34" t="s">
        <v>14</v>
      </c>
      <c r="D108" s="43">
        <v>2430.04</v>
      </c>
    </row>
    <row r="109" spans="1:4" x14ac:dyDescent="0.2">
      <c r="A109" s="32"/>
      <c r="B109" s="72" t="s">
        <v>53</v>
      </c>
      <c r="C109" s="30" t="s">
        <v>4</v>
      </c>
      <c r="D109" s="35">
        <v>13.535</v>
      </c>
    </row>
    <row r="110" spans="1:4" s="3" customFormat="1" ht="13.5" thickBot="1" x14ac:dyDescent="0.25">
      <c r="A110" s="38"/>
      <c r="C110" s="23"/>
      <c r="D110" s="23"/>
    </row>
    <row r="111" spans="1:4" s="3" customFormat="1" ht="12.75" x14ac:dyDescent="0.2">
      <c r="A111" s="74"/>
      <c r="B111" s="75"/>
      <c r="C111" s="76"/>
      <c r="D111" s="77"/>
    </row>
    <row r="112" spans="1:4" x14ac:dyDescent="0.2">
      <c r="A112" s="28" t="s">
        <v>55</v>
      </c>
      <c r="B112" s="72"/>
      <c r="C112" s="30"/>
      <c r="D112" s="78"/>
    </row>
    <row r="113" spans="1:4" x14ac:dyDescent="0.2">
      <c r="A113" s="32"/>
      <c r="B113" s="72" t="s">
        <v>56</v>
      </c>
      <c r="C113" s="30" t="s">
        <v>57</v>
      </c>
      <c r="D113" s="79">
        <v>27</v>
      </c>
    </row>
    <row r="114" spans="1:4" x14ac:dyDescent="0.2">
      <c r="A114" s="32"/>
      <c r="B114" s="72" t="s">
        <v>58</v>
      </c>
      <c r="C114" s="30" t="s">
        <v>57</v>
      </c>
      <c r="D114" s="79">
        <v>43</v>
      </c>
    </row>
    <row r="115" spans="1:4" x14ac:dyDescent="0.2">
      <c r="A115" s="32"/>
      <c r="B115" s="72" t="s">
        <v>59</v>
      </c>
      <c r="C115" s="30" t="s">
        <v>57</v>
      </c>
      <c r="D115" s="79">
        <v>52</v>
      </c>
    </row>
    <row r="116" spans="1:4" x14ac:dyDescent="0.2">
      <c r="A116" s="32"/>
      <c r="B116" s="72" t="s">
        <v>60</v>
      </c>
      <c r="C116" s="30" t="s">
        <v>57</v>
      </c>
      <c r="D116" s="79">
        <v>57</v>
      </c>
    </row>
    <row r="117" spans="1:4" x14ac:dyDescent="0.2">
      <c r="A117" s="32"/>
      <c r="B117" s="72" t="s">
        <v>61</v>
      </c>
      <c r="C117" s="30" t="s">
        <v>57</v>
      </c>
      <c r="D117" s="79">
        <v>70</v>
      </c>
    </row>
    <row r="118" spans="1:4" x14ac:dyDescent="0.2">
      <c r="A118" s="32"/>
      <c r="B118" s="72" t="s">
        <v>62</v>
      </c>
      <c r="C118" s="30" t="s">
        <v>57</v>
      </c>
      <c r="D118" s="79">
        <v>86</v>
      </c>
    </row>
    <row r="119" spans="1:4" x14ac:dyDescent="0.2">
      <c r="A119" s="32"/>
      <c r="B119" s="72" t="s">
        <v>63</v>
      </c>
      <c r="C119" s="30" t="s">
        <v>57</v>
      </c>
      <c r="D119" s="79">
        <v>91</v>
      </c>
    </row>
    <row r="120" spans="1:4" x14ac:dyDescent="0.2">
      <c r="A120" s="32"/>
      <c r="B120" s="72" t="s">
        <v>64</v>
      </c>
      <c r="C120" s="30" t="s">
        <v>57</v>
      </c>
      <c r="D120" s="79">
        <v>108</v>
      </c>
    </row>
    <row r="121" spans="1:4" x14ac:dyDescent="0.2">
      <c r="A121" s="32"/>
      <c r="B121" s="72" t="s">
        <v>65</v>
      </c>
      <c r="C121" s="30" t="s">
        <v>57</v>
      </c>
      <c r="D121" s="79">
        <v>124</v>
      </c>
    </row>
    <row r="122" spans="1:4" x14ac:dyDescent="0.2">
      <c r="A122" s="32"/>
      <c r="B122" s="72" t="s">
        <v>66</v>
      </c>
      <c r="C122" s="30" t="s">
        <v>57</v>
      </c>
      <c r="D122" s="79">
        <v>136</v>
      </c>
    </row>
    <row r="123" spans="1:4" x14ac:dyDescent="0.2">
      <c r="A123" s="32"/>
      <c r="B123" s="72" t="s">
        <v>67</v>
      </c>
      <c r="C123" s="30" t="s">
        <v>57</v>
      </c>
      <c r="D123" s="79">
        <v>166</v>
      </c>
    </row>
    <row r="124" spans="1:4" x14ac:dyDescent="0.2">
      <c r="A124" s="32"/>
      <c r="B124" s="72" t="s">
        <v>68</v>
      </c>
      <c r="C124" s="30" t="s">
        <v>57</v>
      </c>
      <c r="D124" s="79">
        <v>186</v>
      </c>
    </row>
    <row r="125" spans="1:4" x14ac:dyDescent="0.2">
      <c r="A125" s="32"/>
      <c r="B125" s="72" t="s">
        <v>69</v>
      </c>
      <c r="C125" s="30" t="s">
        <v>57</v>
      </c>
      <c r="D125" s="79">
        <v>216</v>
      </c>
    </row>
    <row r="126" spans="1:4" x14ac:dyDescent="0.2">
      <c r="A126" s="32"/>
      <c r="B126" s="72" t="s">
        <v>70</v>
      </c>
      <c r="C126" s="30" t="s">
        <v>57</v>
      </c>
      <c r="D126" s="79">
        <v>251</v>
      </c>
    </row>
    <row r="127" spans="1:4" s="3" customFormat="1" ht="13.5" thickBot="1" x14ac:dyDescent="0.25">
      <c r="A127" s="21"/>
      <c r="B127" s="80"/>
      <c r="C127" s="81"/>
      <c r="D127" s="82"/>
    </row>
    <row r="128" spans="1:4" s="3" customFormat="1" ht="12.75" x14ac:dyDescent="0.2">
      <c r="A128" s="5"/>
      <c r="B128" s="6"/>
      <c r="C128" s="83"/>
      <c r="D128" s="84"/>
    </row>
    <row r="129" spans="1:4" ht="15.75" x14ac:dyDescent="0.25">
      <c r="A129" s="12"/>
      <c r="B129" s="26" t="s">
        <v>7</v>
      </c>
      <c r="C129" s="85"/>
      <c r="D129" s="86"/>
    </row>
    <row r="130" spans="1:4" s="3" customFormat="1" ht="12.75" x14ac:dyDescent="0.2">
      <c r="A130" s="87"/>
      <c r="B130" s="85"/>
      <c r="C130" s="85"/>
      <c r="D130" s="88"/>
    </row>
    <row r="131" spans="1:4" x14ac:dyDescent="0.2">
      <c r="A131" s="8" t="s">
        <v>71</v>
      </c>
      <c r="B131" s="9"/>
      <c r="C131" s="89"/>
      <c r="D131" s="86"/>
    </row>
    <row r="132" spans="1:4" x14ac:dyDescent="0.2">
      <c r="A132" s="12"/>
      <c r="B132" s="13" t="s">
        <v>0</v>
      </c>
      <c r="C132" s="90" t="s">
        <v>1</v>
      </c>
      <c r="D132" s="15">
        <v>821.71</v>
      </c>
    </row>
    <row r="133" spans="1:4" x14ac:dyDescent="0.2">
      <c r="A133" s="12"/>
      <c r="B133" s="13" t="s">
        <v>2</v>
      </c>
      <c r="C133" s="90" t="s">
        <v>1</v>
      </c>
      <c r="D133" s="15">
        <v>394.17</v>
      </c>
    </row>
    <row r="134" spans="1:4" x14ac:dyDescent="0.2">
      <c r="A134" s="12"/>
      <c r="B134" s="13" t="s">
        <v>3</v>
      </c>
      <c r="C134" s="83" t="s">
        <v>4</v>
      </c>
      <c r="D134" s="18">
        <v>13.635</v>
      </c>
    </row>
    <row r="135" spans="1:4" x14ac:dyDescent="0.2">
      <c r="A135" s="12"/>
      <c r="B135" s="19" t="s">
        <v>5</v>
      </c>
      <c r="C135" s="83" t="s">
        <v>4</v>
      </c>
      <c r="D135" s="18">
        <v>13.629</v>
      </c>
    </row>
    <row r="136" spans="1:4" x14ac:dyDescent="0.2">
      <c r="A136" s="12"/>
      <c r="B136" s="13" t="s">
        <v>6</v>
      </c>
      <c r="C136" s="83" t="s">
        <v>4</v>
      </c>
      <c r="D136" s="18">
        <v>13.623100000000001</v>
      </c>
    </row>
    <row r="137" spans="1:4" s="3" customFormat="1" ht="12.75" x14ac:dyDescent="0.2">
      <c r="A137" s="12"/>
      <c r="B137" s="13"/>
      <c r="C137" s="91"/>
      <c r="D137" s="88"/>
    </row>
    <row r="138" spans="1:4" s="3" customFormat="1" ht="12.75" x14ac:dyDescent="0.2">
      <c r="A138" s="12"/>
      <c r="B138" s="13"/>
      <c r="C138" s="91"/>
      <c r="D138" s="88"/>
    </row>
    <row r="139" spans="1:4" x14ac:dyDescent="0.2">
      <c r="A139" s="8" t="s">
        <v>72</v>
      </c>
      <c r="B139" s="9"/>
      <c r="C139" s="89"/>
      <c r="D139" s="86"/>
    </row>
    <row r="140" spans="1:4" x14ac:dyDescent="0.2">
      <c r="A140" s="12"/>
      <c r="B140" s="13" t="s">
        <v>0</v>
      </c>
      <c r="C140" s="90" t="s">
        <v>1</v>
      </c>
      <c r="D140" s="15">
        <v>662.75</v>
      </c>
    </row>
    <row r="141" spans="1:4" x14ac:dyDescent="0.2">
      <c r="A141" s="12"/>
      <c r="B141" s="13" t="s">
        <v>2</v>
      </c>
      <c r="C141" s="90" t="s">
        <v>1</v>
      </c>
      <c r="D141" s="15">
        <v>293.13</v>
      </c>
    </row>
    <row r="142" spans="1:4" x14ac:dyDescent="0.2">
      <c r="A142" s="12"/>
      <c r="B142" s="13" t="s">
        <v>3</v>
      </c>
      <c r="C142" s="83" t="s">
        <v>4</v>
      </c>
      <c r="D142" s="18">
        <v>12.317299999999999</v>
      </c>
    </row>
    <row r="143" spans="1:4" x14ac:dyDescent="0.2">
      <c r="A143" s="12"/>
      <c r="B143" s="19" t="s">
        <v>5</v>
      </c>
      <c r="C143" s="83" t="s">
        <v>4</v>
      </c>
      <c r="D143" s="18">
        <v>12.311999999999999</v>
      </c>
    </row>
    <row r="144" spans="1:4" x14ac:dyDescent="0.2">
      <c r="A144" s="12"/>
      <c r="B144" s="13" t="s">
        <v>6</v>
      </c>
      <c r="C144" s="83" t="s">
        <v>4</v>
      </c>
      <c r="D144" s="18">
        <v>12.306699999999999</v>
      </c>
    </row>
    <row r="145" spans="1:4" s="3" customFormat="1" ht="12.75" x14ac:dyDescent="0.2">
      <c r="A145" s="12"/>
      <c r="B145" s="13"/>
      <c r="C145" s="91"/>
      <c r="D145" s="88"/>
    </row>
    <row r="146" spans="1:4" x14ac:dyDescent="0.2">
      <c r="A146" s="8" t="s">
        <v>73</v>
      </c>
      <c r="B146" s="9"/>
      <c r="C146" s="89"/>
      <c r="D146" s="86"/>
    </row>
    <row r="147" spans="1:4" x14ac:dyDescent="0.2">
      <c r="A147" s="12"/>
      <c r="B147" s="13" t="s">
        <v>0</v>
      </c>
      <c r="C147" s="90" t="s">
        <v>1</v>
      </c>
      <c r="D147" s="15">
        <v>381.28</v>
      </c>
    </row>
    <row r="148" spans="1:4" x14ac:dyDescent="0.2">
      <c r="A148" s="12"/>
      <c r="B148" s="13" t="s">
        <v>2</v>
      </c>
      <c r="C148" s="90" t="s">
        <v>1</v>
      </c>
      <c r="D148" s="15">
        <v>74.17</v>
      </c>
    </row>
    <row r="149" spans="1:4" x14ac:dyDescent="0.2">
      <c r="A149" s="12"/>
      <c r="B149" s="13" t="s">
        <v>3</v>
      </c>
      <c r="C149" s="83" t="s">
        <v>4</v>
      </c>
      <c r="D149" s="18">
        <v>11.8431</v>
      </c>
    </row>
    <row r="150" spans="1:4" x14ac:dyDescent="0.2">
      <c r="A150" s="12"/>
      <c r="B150" s="19" t="s">
        <v>5</v>
      </c>
      <c r="C150" s="83" t="s">
        <v>4</v>
      </c>
      <c r="D150" s="18">
        <v>11.837999999999999</v>
      </c>
    </row>
    <row r="151" spans="1:4" x14ac:dyDescent="0.2">
      <c r="A151" s="12"/>
      <c r="B151" s="13" t="s">
        <v>6</v>
      </c>
      <c r="C151" s="83" t="s">
        <v>4</v>
      </c>
      <c r="D151" s="18">
        <v>11.8329</v>
      </c>
    </row>
    <row r="152" spans="1:4" s="3" customFormat="1" ht="12.75" x14ac:dyDescent="0.2">
      <c r="A152" s="12"/>
      <c r="B152" s="13"/>
      <c r="C152" s="83"/>
      <c r="D152" s="88"/>
    </row>
    <row r="153" spans="1:4" x14ac:dyDescent="0.2">
      <c r="A153" s="8" t="s">
        <v>74</v>
      </c>
      <c r="B153" s="9"/>
      <c r="C153" s="89"/>
      <c r="D153" s="86"/>
    </row>
    <row r="154" spans="1:4" x14ac:dyDescent="0.2">
      <c r="A154" s="12"/>
      <c r="B154" s="13" t="s">
        <v>0</v>
      </c>
      <c r="C154" s="90" t="s">
        <v>1</v>
      </c>
      <c r="D154" s="15">
        <v>821.71</v>
      </c>
    </row>
    <row r="155" spans="1:4" x14ac:dyDescent="0.2">
      <c r="A155" s="12"/>
      <c r="B155" s="13" t="s">
        <v>2</v>
      </c>
      <c r="C155" s="90" t="s">
        <v>1</v>
      </c>
      <c r="D155" s="15">
        <v>394.17</v>
      </c>
    </row>
    <row r="156" spans="1:4" x14ac:dyDescent="0.2">
      <c r="A156" s="12"/>
      <c r="B156" s="13" t="s">
        <v>3</v>
      </c>
      <c r="C156" s="83" t="s">
        <v>4</v>
      </c>
      <c r="D156" s="18">
        <v>13.635</v>
      </c>
    </row>
    <row r="157" spans="1:4" x14ac:dyDescent="0.2">
      <c r="A157" s="12"/>
      <c r="B157" s="19" t="s">
        <v>5</v>
      </c>
      <c r="C157" s="83" t="s">
        <v>4</v>
      </c>
      <c r="D157" s="18">
        <v>13.629</v>
      </c>
    </row>
    <row r="158" spans="1:4" x14ac:dyDescent="0.2">
      <c r="A158" s="12"/>
      <c r="B158" s="13" t="s">
        <v>6</v>
      </c>
      <c r="C158" s="83" t="s">
        <v>4</v>
      </c>
      <c r="D158" s="18">
        <v>13.623100000000001</v>
      </c>
    </row>
    <row r="159" spans="1:4" s="3" customFormat="1" ht="12.75" x14ac:dyDescent="0.2">
      <c r="A159" s="12"/>
      <c r="B159" s="13"/>
      <c r="C159" s="91"/>
      <c r="D159" s="88"/>
    </row>
    <row r="160" spans="1:4" x14ac:dyDescent="0.2">
      <c r="A160" s="8" t="s">
        <v>75</v>
      </c>
      <c r="B160" s="9"/>
      <c r="C160" s="89"/>
      <c r="D160" s="86"/>
    </row>
    <row r="161" spans="1:4" x14ac:dyDescent="0.2">
      <c r="A161" s="12"/>
      <c r="B161" s="13" t="s">
        <v>0</v>
      </c>
      <c r="C161" s="90" t="s">
        <v>1</v>
      </c>
      <c r="D161" s="15">
        <v>662.75</v>
      </c>
    </row>
    <row r="162" spans="1:4" x14ac:dyDescent="0.2">
      <c r="A162" s="12"/>
      <c r="B162" s="13" t="s">
        <v>2</v>
      </c>
      <c r="C162" s="90" t="s">
        <v>1</v>
      </c>
      <c r="D162" s="15">
        <v>293.13</v>
      </c>
    </row>
    <row r="163" spans="1:4" x14ac:dyDescent="0.2">
      <c r="A163" s="12"/>
      <c r="B163" s="13" t="s">
        <v>3</v>
      </c>
      <c r="C163" s="83" t="s">
        <v>4</v>
      </c>
      <c r="D163" s="18">
        <v>12.317299999999999</v>
      </c>
    </row>
    <row r="164" spans="1:4" x14ac:dyDescent="0.2">
      <c r="A164" s="12"/>
      <c r="B164" s="19" t="s">
        <v>5</v>
      </c>
      <c r="C164" s="83" t="s">
        <v>4</v>
      </c>
      <c r="D164" s="18">
        <v>12.311999999999999</v>
      </c>
    </row>
    <row r="165" spans="1:4" x14ac:dyDescent="0.2">
      <c r="A165" s="12"/>
      <c r="B165" s="13" t="s">
        <v>6</v>
      </c>
      <c r="C165" s="83" t="s">
        <v>4</v>
      </c>
      <c r="D165" s="18">
        <v>12.306699999999999</v>
      </c>
    </row>
    <row r="166" spans="1:4" s="3" customFormat="1" ht="12.75" x14ac:dyDescent="0.2">
      <c r="A166" s="12"/>
      <c r="B166" s="13"/>
      <c r="C166" s="91"/>
      <c r="D166" s="88"/>
    </row>
    <row r="167" spans="1:4" x14ac:dyDescent="0.2">
      <c r="A167" s="8" t="s">
        <v>76</v>
      </c>
      <c r="B167" s="9"/>
      <c r="C167" s="89"/>
      <c r="D167" s="86"/>
    </row>
    <row r="168" spans="1:4" x14ac:dyDescent="0.2">
      <c r="A168" s="12"/>
      <c r="B168" s="13" t="s">
        <v>0</v>
      </c>
      <c r="C168" s="90" t="s">
        <v>1</v>
      </c>
      <c r="D168" s="15">
        <v>381.28</v>
      </c>
    </row>
    <row r="169" spans="1:4" x14ac:dyDescent="0.2">
      <c r="A169" s="12"/>
      <c r="B169" s="13" t="s">
        <v>2</v>
      </c>
      <c r="C169" s="90" t="s">
        <v>1</v>
      </c>
      <c r="D169" s="15">
        <v>74.17</v>
      </c>
    </row>
    <row r="170" spans="1:4" x14ac:dyDescent="0.2">
      <c r="A170" s="12"/>
      <c r="B170" s="13" t="s">
        <v>3</v>
      </c>
      <c r="C170" s="83" t="s">
        <v>4</v>
      </c>
      <c r="D170" s="18">
        <v>11.8431</v>
      </c>
    </row>
    <row r="171" spans="1:4" x14ac:dyDescent="0.2">
      <c r="A171" s="12"/>
      <c r="B171" s="19" t="s">
        <v>5</v>
      </c>
      <c r="C171" s="83" t="s">
        <v>4</v>
      </c>
      <c r="D171" s="18">
        <v>11.837999999999999</v>
      </c>
    </row>
    <row r="172" spans="1:4" x14ac:dyDescent="0.2">
      <c r="A172" s="12"/>
      <c r="B172" s="13" t="s">
        <v>6</v>
      </c>
      <c r="C172" s="83" t="s">
        <v>4</v>
      </c>
      <c r="D172" s="18">
        <v>11.8329</v>
      </c>
    </row>
    <row r="173" spans="1:4" s="3" customFormat="1" ht="12.75" x14ac:dyDescent="0.2">
      <c r="A173" s="12"/>
      <c r="B173" s="13"/>
      <c r="C173" s="83"/>
      <c r="D173" s="92"/>
    </row>
    <row r="174" spans="1:4" x14ac:dyDescent="0.2">
      <c r="A174" s="8" t="s">
        <v>77</v>
      </c>
      <c r="B174" s="9"/>
      <c r="C174" s="89"/>
      <c r="D174" s="86"/>
    </row>
    <row r="175" spans="1:4" x14ac:dyDescent="0.2">
      <c r="A175" s="12"/>
      <c r="B175" s="13" t="s">
        <v>0</v>
      </c>
      <c r="C175" s="90" t="s">
        <v>1</v>
      </c>
      <c r="D175" s="15">
        <v>821.71</v>
      </c>
    </row>
    <row r="176" spans="1:4" x14ac:dyDescent="0.2">
      <c r="A176" s="12"/>
      <c r="B176" s="13" t="s">
        <v>2</v>
      </c>
      <c r="C176" s="90" t="s">
        <v>1</v>
      </c>
      <c r="D176" s="15">
        <v>394.17</v>
      </c>
    </row>
    <row r="177" spans="1:4" x14ac:dyDescent="0.2">
      <c r="A177" s="12"/>
      <c r="B177" s="13" t="s">
        <v>3</v>
      </c>
      <c r="C177" s="83" t="s">
        <v>4</v>
      </c>
      <c r="D177" s="18">
        <v>13.635</v>
      </c>
    </row>
    <row r="178" spans="1:4" x14ac:dyDescent="0.2">
      <c r="A178" s="12"/>
      <c r="B178" s="19" t="s">
        <v>5</v>
      </c>
      <c r="C178" s="83" t="s">
        <v>4</v>
      </c>
      <c r="D178" s="18">
        <v>13.629</v>
      </c>
    </row>
    <row r="179" spans="1:4" x14ac:dyDescent="0.2">
      <c r="A179" s="12"/>
      <c r="B179" s="13" t="s">
        <v>6</v>
      </c>
      <c r="C179" s="83" t="s">
        <v>4</v>
      </c>
      <c r="D179" s="18">
        <v>13.623100000000001</v>
      </c>
    </row>
    <row r="180" spans="1:4" s="3" customFormat="1" ht="12.75" x14ac:dyDescent="0.2">
      <c r="A180" s="12"/>
      <c r="B180" s="13"/>
      <c r="C180" s="91"/>
      <c r="D180" s="88"/>
    </row>
    <row r="181" spans="1:4" x14ac:dyDescent="0.2">
      <c r="A181" s="8" t="s">
        <v>78</v>
      </c>
      <c r="B181" s="9"/>
      <c r="C181" s="89"/>
      <c r="D181" s="86"/>
    </row>
    <row r="182" spans="1:4" x14ac:dyDescent="0.2">
      <c r="A182" s="12"/>
      <c r="B182" s="13" t="s">
        <v>0</v>
      </c>
      <c r="C182" s="90" t="s">
        <v>1</v>
      </c>
      <c r="D182" s="15">
        <v>662.75</v>
      </c>
    </row>
    <row r="183" spans="1:4" x14ac:dyDescent="0.2">
      <c r="A183" s="12"/>
      <c r="B183" s="13" t="s">
        <v>2</v>
      </c>
      <c r="C183" s="90" t="s">
        <v>1</v>
      </c>
      <c r="D183" s="15">
        <v>293.13</v>
      </c>
    </row>
    <row r="184" spans="1:4" x14ac:dyDescent="0.2">
      <c r="A184" s="12"/>
      <c r="B184" s="13" t="s">
        <v>3</v>
      </c>
      <c r="C184" s="83" t="s">
        <v>4</v>
      </c>
      <c r="D184" s="18">
        <v>12.317299999999999</v>
      </c>
    </row>
    <row r="185" spans="1:4" x14ac:dyDescent="0.2">
      <c r="A185" s="12"/>
      <c r="B185" s="19" t="s">
        <v>5</v>
      </c>
      <c r="C185" s="83" t="s">
        <v>4</v>
      </c>
      <c r="D185" s="18">
        <v>12.311999999999999</v>
      </c>
    </row>
    <row r="186" spans="1:4" x14ac:dyDescent="0.2">
      <c r="A186" s="12"/>
      <c r="B186" s="13" t="s">
        <v>6</v>
      </c>
      <c r="C186" s="83" t="s">
        <v>4</v>
      </c>
      <c r="D186" s="18">
        <v>12.306699999999999</v>
      </c>
    </row>
    <row r="187" spans="1:4" s="3" customFormat="1" ht="12.75" x14ac:dyDescent="0.2">
      <c r="A187" s="12"/>
      <c r="B187" s="13"/>
      <c r="C187" s="91"/>
      <c r="D187" s="88"/>
    </row>
    <row r="188" spans="1:4" x14ac:dyDescent="0.2">
      <c r="A188" s="8" t="s">
        <v>79</v>
      </c>
      <c r="B188" s="9"/>
      <c r="C188" s="89"/>
      <c r="D188" s="86"/>
    </row>
    <row r="189" spans="1:4" x14ac:dyDescent="0.2">
      <c r="A189" s="12"/>
      <c r="B189" s="13" t="s">
        <v>0</v>
      </c>
      <c r="C189" s="90" t="s">
        <v>1</v>
      </c>
      <c r="D189" s="15">
        <v>381.28</v>
      </c>
    </row>
    <row r="190" spans="1:4" x14ac:dyDescent="0.2">
      <c r="A190" s="12"/>
      <c r="B190" s="13" t="s">
        <v>2</v>
      </c>
      <c r="C190" s="90" t="s">
        <v>1</v>
      </c>
      <c r="D190" s="15">
        <v>74.17</v>
      </c>
    </row>
    <row r="191" spans="1:4" x14ac:dyDescent="0.2">
      <c r="A191" s="12"/>
      <c r="B191" s="13" t="s">
        <v>3</v>
      </c>
      <c r="C191" s="83" t="s">
        <v>4</v>
      </c>
      <c r="D191" s="18">
        <v>11.8431</v>
      </c>
    </row>
    <row r="192" spans="1:4" x14ac:dyDescent="0.2">
      <c r="A192" s="12"/>
      <c r="B192" s="19" t="s">
        <v>5</v>
      </c>
      <c r="C192" s="83" t="s">
        <v>4</v>
      </c>
      <c r="D192" s="18">
        <v>11.837999999999999</v>
      </c>
    </row>
    <row r="193" spans="1:4" x14ac:dyDescent="0.2">
      <c r="A193" s="12"/>
      <c r="B193" s="13" t="s">
        <v>6</v>
      </c>
      <c r="C193" s="83" t="s">
        <v>4</v>
      </c>
      <c r="D193" s="18">
        <v>11.8329</v>
      </c>
    </row>
    <row r="194" spans="1:4" s="3" customFormat="1" ht="12.75" x14ac:dyDescent="0.2">
      <c r="A194" s="12"/>
      <c r="B194" s="13"/>
      <c r="C194" s="83"/>
      <c r="D194" s="88"/>
    </row>
    <row r="195" spans="1:4" x14ac:dyDescent="0.2">
      <c r="A195" s="8" t="s">
        <v>80</v>
      </c>
      <c r="B195" s="9"/>
      <c r="C195" s="83"/>
      <c r="D195" s="86"/>
    </row>
    <row r="196" spans="1:4" x14ac:dyDescent="0.2">
      <c r="A196" s="12"/>
      <c r="B196" s="13" t="s">
        <v>0</v>
      </c>
      <c r="C196" s="90" t="s">
        <v>1</v>
      </c>
      <c r="D196" s="15">
        <v>821.71</v>
      </c>
    </row>
    <row r="197" spans="1:4" x14ac:dyDescent="0.2">
      <c r="A197" s="12"/>
      <c r="B197" s="13" t="s">
        <v>2</v>
      </c>
      <c r="C197" s="90" t="s">
        <v>1</v>
      </c>
      <c r="D197" s="15">
        <v>394.17</v>
      </c>
    </row>
    <row r="198" spans="1:4" x14ac:dyDescent="0.2">
      <c r="A198" s="12"/>
      <c r="B198" s="13" t="s">
        <v>3</v>
      </c>
      <c r="C198" s="83" t="s">
        <v>4</v>
      </c>
      <c r="D198" s="18">
        <v>13.635</v>
      </c>
    </row>
    <row r="199" spans="1:4" x14ac:dyDescent="0.2">
      <c r="A199" s="12"/>
      <c r="B199" s="19" t="s">
        <v>5</v>
      </c>
      <c r="C199" s="83" t="s">
        <v>4</v>
      </c>
      <c r="D199" s="18">
        <v>13.629</v>
      </c>
    </row>
    <row r="200" spans="1:4" x14ac:dyDescent="0.2">
      <c r="A200" s="12"/>
      <c r="B200" s="13" t="s">
        <v>6</v>
      </c>
      <c r="C200" s="83" t="s">
        <v>4</v>
      </c>
      <c r="D200" s="18">
        <v>13.623100000000001</v>
      </c>
    </row>
    <row r="201" spans="1:4" s="3" customFormat="1" ht="12.75" x14ac:dyDescent="0.2">
      <c r="A201" s="12"/>
      <c r="B201" s="13"/>
      <c r="C201" s="83"/>
      <c r="D201" s="88"/>
    </row>
    <row r="202" spans="1:4" x14ac:dyDescent="0.2">
      <c r="A202" s="8" t="s">
        <v>81</v>
      </c>
      <c r="B202" s="9"/>
      <c r="C202" s="83"/>
      <c r="D202" s="86"/>
    </row>
    <row r="203" spans="1:4" x14ac:dyDescent="0.2">
      <c r="A203" s="12"/>
      <c r="B203" s="13" t="s">
        <v>0</v>
      </c>
      <c r="C203" s="90" t="s">
        <v>1</v>
      </c>
      <c r="D203" s="15">
        <v>662.75</v>
      </c>
    </row>
    <row r="204" spans="1:4" x14ac:dyDescent="0.2">
      <c r="A204" s="12"/>
      <c r="B204" s="13" t="s">
        <v>2</v>
      </c>
      <c r="C204" s="90" t="s">
        <v>1</v>
      </c>
      <c r="D204" s="15">
        <v>293.13</v>
      </c>
    </row>
    <row r="205" spans="1:4" x14ac:dyDescent="0.2">
      <c r="A205" s="12"/>
      <c r="B205" s="13" t="s">
        <v>3</v>
      </c>
      <c r="C205" s="83" t="s">
        <v>4</v>
      </c>
      <c r="D205" s="18">
        <v>12.317299999999999</v>
      </c>
    </row>
    <row r="206" spans="1:4" x14ac:dyDescent="0.2">
      <c r="A206" s="12"/>
      <c r="B206" s="19" t="s">
        <v>5</v>
      </c>
      <c r="C206" s="83" t="s">
        <v>4</v>
      </c>
      <c r="D206" s="18">
        <v>12.311999999999999</v>
      </c>
    </row>
    <row r="207" spans="1:4" x14ac:dyDescent="0.2">
      <c r="A207" s="12"/>
      <c r="B207" s="13" t="s">
        <v>6</v>
      </c>
      <c r="C207" s="83" t="s">
        <v>4</v>
      </c>
      <c r="D207" s="18">
        <v>12.306699999999999</v>
      </c>
    </row>
    <row r="208" spans="1:4" s="3" customFormat="1" ht="12.75" x14ac:dyDescent="0.2">
      <c r="A208" s="12"/>
      <c r="B208" s="13"/>
      <c r="C208" s="83"/>
      <c r="D208" s="92"/>
    </row>
    <row r="209" spans="1:4" s="3" customFormat="1" ht="12.75" x14ac:dyDescent="0.2">
      <c r="A209" s="12"/>
      <c r="B209" s="13"/>
      <c r="C209" s="83"/>
      <c r="D209" s="88"/>
    </row>
    <row r="210" spans="1:4" x14ac:dyDescent="0.2">
      <c r="A210" s="8" t="s">
        <v>82</v>
      </c>
      <c r="B210" s="9"/>
      <c r="C210" s="83"/>
      <c r="D210" s="86"/>
    </row>
    <row r="211" spans="1:4" x14ac:dyDescent="0.2">
      <c r="A211" s="12"/>
      <c r="B211" s="13" t="s">
        <v>0</v>
      </c>
      <c r="C211" s="90" t="s">
        <v>1</v>
      </c>
      <c r="D211" s="15">
        <v>381.28</v>
      </c>
    </row>
    <row r="212" spans="1:4" x14ac:dyDescent="0.2">
      <c r="A212" s="12"/>
      <c r="B212" s="13" t="s">
        <v>2</v>
      </c>
      <c r="C212" s="90" t="s">
        <v>1</v>
      </c>
      <c r="D212" s="15">
        <v>74.17</v>
      </c>
    </row>
    <row r="213" spans="1:4" x14ac:dyDescent="0.2">
      <c r="A213" s="12"/>
      <c r="B213" s="13" t="s">
        <v>3</v>
      </c>
      <c r="C213" s="83" t="s">
        <v>4</v>
      </c>
      <c r="D213" s="18">
        <v>11.8431</v>
      </c>
    </row>
    <row r="214" spans="1:4" x14ac:dyDescent="0.2">
      <c r="A214" s="12"/>
      <c r="B214" s="19" t="s">
        <v>5</v>
      </c>
      <c r="C214" s="83" t="s">
        <v>4</v>
      </c>
      <c r="D214" s="18">
        <v>11.837999999999999</v>
      </c>
    </row>
    <row r="215" spans="1:4" x14ac:dyDescent="0.2">
      <c r="A215" s="12"/>
      <c r="B215" s="13" t="s">
        <v>6</v>
      </c>
      <c r="C215" s="83" t="s">
        <v>4</v>
      </c>
      <c r="D215" s="18">
        <v>11.8329</v>
      </c>
    </row>
    <row r="216" spans="1:4" s="3" customFormat="1" ht="12.75" x14ac:dyDescent="0.2">
      <c r="A216" s="12"/>
      <c r="B216" s="13"/>
      <c r="C216" s="83"/>
      <c r="D216" s="92"/>
    </row>
    <row r="217" spans="1:4" x14ac:dyDescent="0.2">
      <c r="A217" s="8" t="s">
        <v>83</v>
      </c>
      <c r="B217" s="9"/>
      <c r="C217" s="83"/>
      <c r="D217" s="86"/>
    </row>
    <row r="218" spans="1:4" x14ac:dyDescent="0.2">
      <c r="A218" s="12"/>
      <c r="B218" s="13" t="s">
        <v>0</v>
      </c>
      <c r="C218" s="90" t="s">
        <v>1</v>
      </c>
      <c r="D218" s="15">
        <v>821.71</v>
      </c>
    </row>
    <row r="219" spans="1:4" x14ac:dyDescent="0.2">
      <c r="A219" s="12"/>
      <c r="B219" s="13" t="s">
        <v>2</v>
      </c>
      <c r="C219" s="90" t="s">
        <v>1</v>
      </c>
      <c r="D219" s="15">
        <v>394.17</v>
      </c>
    </row>
    <row r="220" spans="1:4" x14ac:dyDescent="0.2">
      <c r="A220" s="12"/>
      <c r="B220" s="13" t="s">
        <v>3</v>
      </c>
      <c r="C220" s="83" t="s">
        <v>4</v>
      </c>
      <c r="D220" s="18">
        <v>13.635</v>
      </c>
    </row>
    <row r="221" spans="1:4" x14ac:dyDescent="0.2">
      <c r="A221" s="12"/>
      <c r="B221" s="19" t="s">
        <v>5</v>
      </c>
      <c r="C221" s="83" t="s">
        <v>4</v>
      </c>
      <c r="D221" s="18">
        <v>13.629</v>
      </c>
    </row>
    <row r="222" spans="1:4" x14ac:dyDescent="0.2">
      <c r="A222" s="12"/>
      <c r="B222" s="13" t="s">
        <v>6</v>
      </c>
      <c r="C222" s="83" t="s">
        <v>4</v>
      </c>
      <c r="D222" s="18">
        <v>13.623100000000001</v>
      </c>
    </row>
    <row r="223" spans="1:4" s="3" customFormat="1" ht="12.75" x14ac:dyDescent="0.2">
      <c r="A223" s="12"/>
      <c r="B223" s="13"/>
      <c r="C223" s="83"/>
      <c r="D223" s="88"/>
    </row>
    <row r="224" spans="1:4" x14ac:dyDescent="0.2">
      <c r="A224" s="8" t="s">
        <v>84</v>
      </c>
      <c r="B224" s="9"/>
      <c r="C224" s="83"/>
      <c r="D224" s="86"/>
    </row>
    <row r="225" spans="1:4" x14ac:dyDescent="0.2">
      <c r="A225" s="12"/>
      <c r="B225" s="13" t="s">
        <v>0</v>
      </c>
      <c r="C225" s="90" t="s">
        <v>1</v>
      </c>
      <c r="D225" s="15">
        <v>662.75</v>
      </c>
    </row>
    <row r="226" spans="1:4" x14ac:dyDescent="0.2">
      <c r="A226" s="12"/>
      <c r="B226" s="13" t="s">
        <v>2</v>
      </c>
      <c r="C226" s="90" t="s">
        <v>1</v>
      </c>
      <c r="D226" s="15">
        <v>293.13</v>
      </c>
    </row>
    <row r="227" spans="1:4" x14ac:dyDescent="0.2">
      <c r="A227" s="12"/>
      <c r="B227" s="13" t="s">
        <v>3</v>
      </c>
      <c r="C227" s="83" t="s">
        <v>4</v>
      </c>
      <c r="D227" s="18">
        <v>12.317299999999999</v>
      </c>
    </row>
    <row r="228" spans="1:4" x14ac:dyDescent="0.2">
      <c r="A228" s="12"/>
      <c r="B228" s="19" t="s">
        <v>5</v>
      </c>
      <c r="C228" s="83" t="s">
        <v>4</v>
      </c>
      <c r="D228" s="18">
        <v>12.311999999999999</v>
      </c>
    </row>
    <row r="229" spans="1:4" x14ac:dyDescent="0.2">
      <c r="A229" s="12"/>
      <c r="B229" s="13" t="s">
        <v>6</v>
      </c>
      <c r="C229" s="83" t="s">
        <v>4</v>
      </c>
      <c r="D229" s="18">
        <v>12.306699999999999</v>
      </c>
    </row>
    <row r="230" spans="1:4" s="3" customFormat="1" ht="12.75" x14ac:dyDescent="0.2">
      <c r="A230" s="12"/>
      <c r="B230" s="13"/>
      <c r="C230" s="83"/>
      <c r="D230" s="88"/>
    </row>
    <row r="231" spans="1:4" x14ac:dyDescent="0.2">
      <c r="A231" s="8" t="s">
        <v>85</v>
      </c>
      <c r="B231" s="9"/>
      <c r="C231" s="83"/>
      <c r="D231" s="86"/>
    </row>
    <row r="232" spans="1:4" x14ac:dyDescent="0.2">
      <c r="A232" s="12"/>
      <c r="B232" s="13" t="s">
        <v>0</v>
      </c>
      <c r="C232" s="90" t="s">
        <v>1</v>
      </c>
      <c r="D232" s="15">
        <v>381.28</v>
      </c>
    </row>
    <row r="233" spans="1:4" x14ac:dyDescent="0.2">
      <c r="A233" s="12"/>
      <c r="B233" s="13" t="s">
        <v>2</v>
      </c>
      <c r="C233" s="90" t="s">
        <v>1</v>
      </c>
      <c r="D233" s="15">
        <v>74.17</v>
      </c>
    </row>
    <row r="234" spans="1:4" x14ac:dyDescent="0.2">
      <c r="A234" s="12"/>
      <c r="B234" s="13" t="s">
        <v>3</v>
      </c>
      <c r="C234" s="83" t="s">
        <v>4</v>
      </c>
      <c r="D234" s="18">
        <v>11.8431</v>
      </c>
    </row>
    <row r="235" spans="1:4" x14ac:dyDescent="0.2">
      <c r="A235" s="12"/>
      <c r="B235" s="19" t="s">
        <v>5</v>
      </c>
      <c r="C235" s="83" t="s">
        <v>4</v>
      </c>
      <c r="D235" s="18">
        <v>11.837999999999999</v>
      </c>
    </row>
    <row r="236" spans="1:4" x14ac:dyDescent="0.2">
      <c r="A236" s="12"/>
      <c r="B236" s="13" t="s">
        <v>6</v>
      </c>
      <c r="C236" s="83" t="s">
        <v>4</v>
      </c>
      <c r="D236" s="18">
        <v>11.8329</v>
      </c>
    </row>
    <row r="237" spans="1:4" s="3" customFormat="1" ht="12.75" x14ac:dyDescent="0.2">
      <c r="A237" s="32"/>
      <c r="B237" s="33"/>
      <c r="C237" s="93"/>
      <c r="D237" s="94"/>
    </row>
    <row r="238" spans="1:4" x14ac:dyDescent="0.2">
      <c r="A238" s="28" t="s">
        <v>86</v>
      </c>
      <c r="B238" s="29"/>
      <c r="C238" s="93"/>
      <c r="D238" s="95"/>
    </row>
    <row r="239" spans="1:4" x14ac:dyDescent="0.2">
      <c r="A239" s="32"/>
      <c r="B239" s="33" t="s">
        <v>0</v>
      </c>
      <c r="C239" s="96" t="s">
        <v>1</v>
      </c>
      <c r="D239" s="43">
        <v>821.71</v>
      </c>
    </row>
    <row r="240" spans="1:4" x14ac:dyDescent="0.2">
      <c r="A240" s="32"/>
      <c r="B240" s="33" t="s">
        <v>2</v>
      </c>
      <c r="C240" s="96" t="s">
        <v>1</v>
      </c>
      <c r="D240" s="43">
        <v>394.17</v>
      </c>
    </row>
    <row r="241" spans="1:4" x14ac:dyDescent="0.2">
      <c r="A241" s="32"/>
      <c r="B241" s="33" t="s">
        <v>3</v>
      </c>
      <c r="C241" s="93" t="s">
        <v>4</v>
      </c>
      <c r="D241" s="35">
        <v>13.635</v>
      </c>
    </row>
    <row r="242" spans="1:4" x14ac:dyDescent="0.2">
      <c r="A242" s="32"/>
      <c r="B242" s="36" t="s">
        <v>5</v>
      </c>
      <c r="C242" s="93" t="s">
        <v>4</v>
      </c>
      <c r="D242" s="35">
        <v>13.629</v>
      </c>
    </row>
    <row r="243" spans="1:4" x14ac:dyDescent="0.2">
      <c r="A243" s="32"/>
      <c r="B243" s="33" t="s">
        <v>6</v>
      </c>
      <c r="C243" s="93" t="s">
        <v>4</v>
      </c>
      <c r="D243" s="35">
        <v>13.623100000000001</v>
      </c>
    </row>
    <row r="244" spans="1:4" s="3" customFormat="1" ht="12.75" x14ac:dyDescent="0.2">
      <c r="A244" s="32"/>
      <c r="B244" s="33"/>
      <c r="C244" s="93"/>
      <c r="D244" s="97"/>
    </row>
    <row r="245" spans="1:4" x14ac:dyDescent="0.2">
      <c r="A245" s="28" t="s">
        <v>87</v>
      </c>
      <c r="B245" s="29"/>
      <c r="C245" s="93"/>
      <c r="D245" s="95"/>
    </row>
    <row r="246" spans="1:4" x14ac:dyDescent="0.2">
      <c r="A246" s="32"/>
      <c r="B246" s="33" t="s">
        <v>0</v>
      </c>
      <c r="C246" s="96" t="s">
        <v>1</v>
      </c>
      <c r="D246" s="43">
        <v>662.75</v>
      </c>
    </row>
    <row r="247" spans="1:4" x14ac:dyDescent="0.2">
      <c r="A247" s="32"/>
      <c r="B247" s="33" t="s">
        <v>2</v>
      </c>
      <c r="C247" s="96" t="s">
        <v>1</v>
      </c>
      <c r="D247" s="43">
        <v>293.13</v>
      </c>
    </row>
    <row r="248" spans="1:4" x14ac:dyDescent="0.2">
      <c r="A248" s="32"/>
      <c r="B248" s="33" t="s">
        <v>3</v>
      </c>
      <c r="C248" s="93" t="s">
        <v>4</v>
      </c>
      <c r="D248" s="35">
        <v>12.317299999999999</v>
      </c>
    </row>
    <row r="249" spans="1:4" x14ac:dyDescent="0.2">
      <c r="A249" s="32"/>
      <c r="B249" s="36" t="s">
        <v>5</v>
      </c>
      <c r="C249" s="93" t="s">
        <v>4</v>
      </c>
      <c r="D249" s="35">
        <v>12.311999999999999</v>
      </c>
    </row>
    <row r="250" spans="1:4" x14ac:dyDescent="0.2">
      <c r="A250" s="32"/>
      <c r="B250" s="33" t="s">
        <v>6</v>
      </c>
      <c r="C250" s="93" t="s">
        <v>4</v>
      </c>
      <c r="D250" s="35">
        <v>12.306699999999999</v>
      </c>
    </row>
    <row r="251" spans="1:4" s="3" customFormat="1" ht="12.75" x14ac:dyDescent="0.2">
      <c r="A251" s="32"/>
      <c r="B251" s="33"/>
      <c r="C251" s="93"/>
      <c r="D251" s="97"/>
    </row>
    <row r="252" spans="1:4" x14ac:dyDescent="0.2">
      <c r="A252" s="28" t="s">
        <v>88</v>
      </c>
      <c r="B252" s="29"/>
      <c r="C252" s="93"/>
      <c r="D252" s="95"/>
    </row>
    <row r="253" spans="1:4" x14ac:dyDescent="0.2">
      <c r="A253" s="32"/>
      <c r="B253" s="33" t="s">
        <v>0</v>
      </c>
      <c r="C253" s="96" t="s">
        <v>1</v>
      </c>
      <c r="D253" s="43">
        <v>381.28</v>
      </c>
    </row>
    <row r="254" spans="1:4" x14ac:dyDescent="0.2">
      <c r="A254" s="32"/>
      <c r="B254" s="33" t="s">
        <v>2</v>
      </c>
      <c r="C254" s="96" t="s">
        <v>1</v>
      </c>
      <c r="D254" s="43">
        <v>74.17</v>
      </c>
    </row>
    <row r="255" spans="1:4" x14ac:dyDescent="0.2">
      <c r="A255" s="32"/>
      <c r="B255" s="33" t="s">
        <v>3</v>
      </c>
      <c r="C255" s="93" t="s">
        <v>4</v>
      </c>
      <c r="D255" s="35">
        <v>11.8431</v>
      </c>
    </row>
    <row r="256" spans="1:4" x14ac:dyDescent="0.2">
      <c r="A256" s="32"/>
      <c r="B256" s="36" t="s">
        <v>5</v>
      </c>
      <c r="C256" s="93" t="s">
        <v>4</v>
      </c>
      <c r="D256" s="35">
        <v>11.837999999999999</v>
      </c>
    </row>
    <row r="257" spans="1:4" x14ac:dyDescent="0.2">
      <c r="A257" s="32"/>
      <c r="B257" s="33" t="s">
        <v>6</v>
      </c>
      <c r="C257" s="93" t="s">
        <v>4</v>
      </c>
      <c r="D257" s="35">
        <v>11.8329</v>
      </c>
    </row>
    <row r="258" spans="1:4" s="3" customFormat="1" ht="13.5" thickBot="1" x14ac:dyDescent="0.25">
      <c r="A258" s="21"/>
      <c r="B258" s="98"/>
      <c r="C258" s="99"/>
      <c r="D258" s="82"/>
    </row>
    <row r="259" spans="1:4" s="3" customFormat="1" ht="12.75" x14ac:dyDescent="0.2">
      <c r="A259" s="5"/>
      <c r="B259" s="51"/>
      <c r="C259" s="100"/>
      <c r="D259" s="101"/>
    </row>
    <row r="260" spans="1:4" ht="15.75" x14ac:dyDescent="0.25">
      <c r="A260" s="12"/>
      <c r="B260" s="102" t="s">
        <v>8</v>
      </c>
      <c r="C260" s="53"/>
      <c r="D260" s="86"/>
    </row>
    <row r="261" spans="1:4" s="3" customFormat="1" ht="12.75" x14ac:dyDescent="0.2">
      <c r="A261" s="12"/>
      <c r="B261" s="103"/>
      <c r="C261" s="53"/>
      <c r="D261" s="88"/>
    </row>
    <row r="262" spans="1:4" ht="15.75" x14ac:dyDescent="0.25">
      <c r="A262" s="8" t="s">
        <v>89</v>
      </c>
      <c r="B262" s="102"/>
      <c r="C262" s="53"/>
      <c r="D262" s="86"/>
    </row>
    <row r="263" spans="1:4" x14ac:dyDescent="0.2">
      <c r="A263" s="12"/>
      <c r="B263" s="54" t="s">
        <v>38</v>
      </c>
      <c r="C263" s="10" t="s">
        <v>9</v>
      </c>
      <c r="D263" s="104">
        <v>528791.77</v>
      </c>
    </row>
    <row r="264" spans="1:4" x14ac:dyDescent="0.2">
      <c r="A264" s="12"/>
      <c r="B264" s="54" t="s">
        <v>15</v>
      </c>
      <c r="C264" s="10" t="s">
        <v>10</v>
      </c>
      <c r="D264" s="104">
        <v>3873.7366999999999</v>
      </c>
    </row>
    <row r="265" spans="1:4" s="3" customFormat="1" ht="12.75" x14ac:dyDescent="0.2">
      <c r="A265" s="12"/>
      <c r="B265" s="54"/>
      <c r="C265" s="57"/>
      <c r="D265" s="105"/>
    </row>
    <row r="266" spans="1:4" x14ac:dyDescent="0.2">
      <c r="A266" s="8" t="s">
        <v>90</v>
      </c>
      <c r="B266" s="52"/>
      <c r="C266" s="48"/>
      <c r="D266" s="104"/>
    </row>
    <row r="267" spans="1:4" x14ac:dyDescent="0.2">
      <c r="A267" s="12"/>
      <c r="B267" s="54" t="s">
        <v>0</v>
      </c>
      <c r="C267" s="10" t="s">
        <v>9</v>
      </c>
      <c r="D267" s="104">
        <v>539325.44999999995</v>
      </c>
    </row>
    <row r="268" spans="1:4" x14ac:dyDescent="0.2">
      <c r="A268" s="12"/>
      <c r="B268" s="54" t="s">
        <v>2</v>
      </c>
      <c r="C268" s="10" t="s">
        <v>9</v>
      </c>
      <c r="D268" s="104">
        <v>394168.59</v>
      </c>
    </row>
    <row r="269" spans="1:4" x14ac:dyDescent="0.2">
      <c r="A269" s="12"/>
      <c r="B269" s="54" t="s">
        <v>3</v>
      </c>
      <c r="C269" s="10" t="s">
        <v>10</v>
      </c>
      <c r="D269" s="104">
        <v>2114.3825999999999</v>
      </c>
    </row>
    <row r="270" spans="1:4" x14ac:dyDescent="0.2">
      <c r="A270" s="12"/>
      <c r="B270" s="64" t="s">
        <v>5</v>
      </c>
      <c r="C270" s="10" t="s">
        <v>10</v>
      </c>
      <c r="D270" s="104">
        <v>2113.4648999999999</v>
      </c>
    </row>
    <row r="271" spans="1:4" x14ac:dyDescent="0.2">
      <c r="A271" s="12"/>
      <c r="B271" s="54" t="s">
        <v>6</v>
      </c>
      <c r="C271" s="10" t="s">
        <v>10</v>
      </c>
      <c r="D271" s="104">
        <v>2112.5473000000002</v>
      </c>
    </row>
    <row r="272" spans="1:4" s="3" customFormat="1" ht="12.75" x14ac:dyDescent="0.2">
      <c r="A272" s="12"/>
      <c r="B272" s="54"/>
      <c r="C272" s="50"/>
      <c r="D272" s="105"/>
    </row>
    <row r="273" spans="1:4" x14ac:dyDescent="0.2">
      <c r="A273" s="8" t="s">
        <v>91</v>
      </c>
      <c r="B273" s="52"/>
      <c r="C273" s="50"/>
      <c r="D273" s="104"/>
    </row>
    <row r="274" spans="1:4" x14ac:dyDescent="0.2">
      <c r="A274" s="12"/>
      <c r="B274" s="54" t="s">
        <v>0</v>
      </c>
      <c r="C274" s="10" t="s">
        <v>9</v>
      </c>
      <c r="D274" s="104">
        <v>380356.52</v>
      </c>
    </row>
    <row r="275" spans="1:4" x14ac:dyDescent="0.2">
      <c r="A275" s="12"/>
      <c r="B275" s="54" t="s">
        <v>2</v>
      </c>
      <c r="C275" s="10" t="s">
        <v>9</v>
      </c>
      <c r="D275" s="104">
        <v>293131.65999999997</v>
      </c>
    </row>
    <row r="276" spans="1:4" x14ac:dyDescent="0.2">
      <c r="A276" s="12"/>
      <c r="B276" s="54" t="s">
        <v>3</v>
      </c>
      <c r="C276" s="10" t="s">
        <v>10</v>
      </c>
      <c r="D276" s="104">
        <v>796.77359999999999</v>
      </c>
    </row>
    <row r="277" spans="1:4" x14ac:dyDescent="0.2">
      <c r="A277" s="12"/>
      <c r="B277" s="64" t="s">
        <v>5</v>
      </c>
      <c r="C277" s="10" t="s">
        <v>10</v>
      </c>
      <c r="D277" s="104">
        <v>796.42780000000005</v>
      </c>
    </row>
    <row r="278" spans="1:4" x14ac:dyDescent="0.2">
      <c r="A278" s="12"/>
      <c r="B278" s="54" t="s">
        <v>6</v>
      </c>
      <c r="C278" s="10" t="s">
        <v>10</v>
      </c>
      <c r="D278" s="104">
        <v>796.08199999999999</v>
      </c>
    </row>
    <row r="279" spans="1:4" s="3" customFormat="1" ht="12.75" x14ac:dyDescent="0.2">
      <c r="A279" s="12"/>
      <c r="B279" s="54"/>
      <c r="C279" s="10"/>
      <c r="D279" s="105"/>
    </row>
    <row r="280" spans="1:4" s="3" customFormat="1" ht="12.75" x14ac:dyDescent="0.2">
      <c r="A280" s="12"/>
      <c r="B280" s="54"/>
      <c r="C280" s="50"/>
      <c r="D280" s="105"/>
    </row>
    <row r="281" spans="1:4" x14ac:dyDescent="0.2">
      <c r="A281" s="8" t="s">
        <v>92</v>
      </c>
      <c r="B281" s="52"/>
      <c r="C281" s="50"/>
      <c r="D281" s="104"/>
    </row>
    <row r="282" spans="1:4" x14ac:dyDescent="0.2">
      <c r="A282" s="12"/>
      <c r="B282" s="54" t="s">
        <v>0</v>
      </c>
      <c r="C282" s="10" t="s">
        <v>9</v>
      </c>
      <c r="D282" s="104">
        <v>98896.47</v>
      </c>
    </row>
    <row r="283" spans="1:4" x14ac:dyDescent="0.2">
      <c r="A283" s="12"/>
      <c r="B283" s="54" t="s">
        <v>2</v>
      </c>
      <c r="C283" s="10" t="s">
        <v>9</v>
      </c>
      <c r="D283" s="104">
        <v>74170.77</v>
      </c>
    </row>
    <row r="284" spans="1:4" x14ac:dyDescent="0.2">
      <c r="A284" s="12"/>
      <c r="B284" s="54" t="s">
        <v>3</v>
      </c>
      <c r="C284" s="10" t="s">
        <v>10</v>
      </c>
      <c r="D284" s="104">
        <v>322.57600000000002</v>
      </c>
    </row>
    <row r="285" spans="1:4" x14ac:dyDescent="0.2">
      <c r="A285" s="12"/>
      <c r="B285" s="64" t="s">
        <v>5</v>
      </c>
      <c r="C285" s="10" t="s">
        <v>10</v>
      </c>
      <c r="D285" s="104">
        <v>322.43599999999998</v>
      </c>
    </row>
    <row r="286" spans="1:4" x14ac:dyDescent="0.2">
      <c r="A286" s="12"/>
      <c r="B286" s="54" t="s">
        <v>6</v>
      </c>
      <c r="C286" s="10" t="s">
        <v>10</v>
      </c>
      <c r="D286" s="104">
        <v>322.29599999999999</v>
      </c>
    </row>
    <row r="287" spans="1:4" s="3" customFormat="1" ht="12.75" x14ac:dyDescent="0.2">
      <c r="A287" s="12"/>
      <c r="B287" s="54"/>
      <c r="C287" s="10"/>
      <c r="D287" s="105"/>
    </row>
    <row r="288" spans="1:4" x14ac:dyDescent="0.2">
      <c r="A288" s="8" t="s">
        <v>93</v>
      </c>
      <c r="B288" s="52"/>
      <c r="C288" s="48"/>
      <c r="D288" s="104"/>
    </row>
    <row r="289" spans="1:4" x14ac:dyDescent="0.2">
      <c r="A289" s="12"/>
      <c r="B289" s="54" t="s">
        <v>0</v>
      </c>
      <c r="C289" s="10" t="s">
        <v>9</v>
      </c>
      <c r="D289" s="104">
        <v>539325.44999999995</v>
      </c>
    </row>
    <row r="290" spans="1:4" x14ac:dyDescent="0.2">
      <c r="A290" s="12"/>
      <c r="B290" s="54" t="s">
        <v>2</v>
      </c>
      <c r="C290" s="10" t="s">
        <v>9</v>
      </c>
      <c r="D290" s="104">
        <v>394168.59</v>
      </c>
    </row>
    <row r="291" spans="1:4" x14ac:dyDescent="0.2">
      <c r="A291" s="12"/>
      <c r="B291" s="54" t="s">
        <v>3</v>
      </c>
      <c r="C291" s="10" t="s">
        <v>10</v>
      </c>
      <c r="D291" s="104">
        <v>2114.3825999999999</v>
      </c>
    </row>
    <row r="292" spans="1:4" x14ac:dyDescent="0.2">
      <c r="A292" s="12"/>
      <c r="B292" s="64" t="s">
        <v>5</v>
      </c>
      <c r="C292" s="10" t="s">
        <v>10</v>
      </c>
      <c r="D292" s="104">
        <v>2113.4648999999999</v>
      </c>
    </row>
    <row r="293" spans="1:4" x14ac:dyDescent="0.2">
      <c r="A293" s="12"/>
      <c r="B293" s="54" t="s">
        <v>6</v>
      </c>
      <c r="C293" s="10" t="s">
        <v>10</v>
      </c>
      <c r="D293" s="104">
        <v>2112.5473000000002</v>
      </c>
    </row>
    <row r="294" spans="1:4" s="3" customFormat="1" ht="12.75" x14ac:dyDescent="0.2">
      <c r="A294" s="12"/>
      <c r="B294" s="54"/>
      <c r="C294" s="50"/>
      <c r="D294" s="105"/>
    </row>
    <row r="295" spans="1:4" x14ac:dyDescent="0.2">
      <c r="A295" s="8" t="s">
        <v>94</v>
      </c>
      <c r="B295" s="52"/>
      <c r="C295" s="50"/>
      <c r="D295" s="104"/>
    </row>
    <row r="296" spans="1:4" x14ac:dyDescent="0.2">
      <c r="A296" s="12"/>
      <c r="B296" s="54" t="s">
        <v>0</v>
      </c>
      <c r="C296" s="10" t="s">
        <v>9</v>
      </c>
      <c r="D296" s="104">
        <v>380356.52</v>
      </c>
    </row>
    <row r="297" spans="1:4" x14ac:dyDescent="0.2">
      <c r="A297" s="12"/>
      <c r="B297" s="54" t="s">
        <v>2</v>
      </c>
      <c r="C297" s="10" t="s">
        <v>9</v>
      </c>
      <c r="D297" s="104">
        <v>293131.65999999997</v>
      </c>
    </row>
    <row r="298" spans="1:4" x14ac:dyDescent="0.2">
      <c r="A298" s="12"/>
      <c r="B298" s="54" t="s">
        <v>3</v>
      </c>
      <c r="C298" s="10" t="s">
        <v>10</v>
      </c>
      <c r="D298" s="104">
        <v>796.77359999999999</v>
      </c>
    </row>
    <row r="299" spans="1:4" x14ac:dyDescent="0.2">
      <c r="A299" s="12"/>
      <c r="B299" s="64" t="s">
        <v>5</v>
      </c>
      <c r="C299" s="10" t="s">
        <v>10</v>
      </c>
      <c r="D299" s="104">
        <v>796.42780000000005</v>
      </c>
    </row>
    <row r="300" spans="1:4" x14ac:dyDescent="0.2">
      <c r="A300" s="12"/>
      <c r="B300" s="54" t="s">
        <v>6</v>
      </c>
      <c r="C300" s="10" t="s">
        <v>10</v>
      </c>
      <c r="D300" s="104">
        <v>796.08199999999999</v>
      </c>
    </row>
    <row r="301" spans="1:4" s="3" customFormat="1" ht="12.75" x14ac:dyDescent="0.2">
      <c r="A301" s="12"/>
      <c r="B301" s="54"/>
      <c r="C301" s="50"/>
      <c r="D301" s="105"/>
    </row>
    <row r="302" spans="1:4" x14ac:dyDescent="0.2">
      <c r="A302" s="8" t="s">
        <v>95</v>
      </c>
      <c r="B302" s="52"/>
      <c r="C302" s="50"/>
      <c r="D302" s="104"/>
    </row>
    <row r="303" spans="1:4" x14ac:dyDescent="0.2">
      <c r="A303" s="12"/>
      <c r="B303" s="54" t="s">
        <v>0</v>
      </c>
      <c r="C303" s="10" t="s">
        <v>9</v>
      </c>
      <c r="D303" s="104">
        <v>98896.47</v>
      </c>
    </row>
    <row r="304" spans="1:4" x14ac:dyDescent="0.2">
      <c r="A304" s="12"/>
      <c r="B304" s="54" t="s">
        <v>2</v>
      </c>
      <c r="C304" s="10" t="s">
        <v>9</v>
      </c>
      <c r="D304" s="104">
        <v>74170.77</v>
      </c>
    </row>
    <row r="305" spans="1:6" x14ac:dyDescent="0.2">
      <c r="A305" s="12"/>
      <c r="B305" s="54" t="s">
        <v>3</v>
      </c>
      <c r="C305" s="10" t="s">
        <v>10</v>
      </c>
      <c r="D305" s="104">
        <v>322.57600000000002</v>
      </c>
    </row>
    <row r="306" spans="1:6" x14ac:dyDescent="0.2">
      <c r="A306" s="12"/>
      <c r="B306" s="64" t="s">
        <v>5</v>
      </c>
      <c r="C306" s="10" t="s">
        <v>10</v>
      </c>
      <c r="D306" s="104">
        <v>322.43599999999998</v>
      </c>
    </row>
    <row r="307" spans="1:6" x14ac:dyDescent="0.2">
      <c r="A307" s="12"/>
      <c r="B307" s="54" t="s">
        <v>6</v>
      </c>
      <c r="C307" s="10" t="s">
        <v>10</v>
      </c>
      <c r="D307" s="104">
        <v>322.29599999999999</v>
      </c>
    </row>
    <row r="308" spans="1:6" s="3" customFormat="1" ht="12.75" x14ac:dyDescent="0.2">
      <c r="A308" s="87"/>
      <c r="B308" s="106"/>
      <c r="C308" s="53"/>
      <c r="D308" s="88"/>
    </row>
    <row r="309" spans="1:6" s="3" customFormat="1" ht="12.75" x14ac:dyDescent="0.2">
      <c r="A309" s="8" t="s">
        <v>96</v>
      </c>
      <c r="B309" s="9"/>
      <c r="C309" s="89"/>
      <c r="D309" s="88"/>
    </row>
    <row r="310" spans="1:6" s="3" customFormat="1" ht="12.75" x14ac:dyDescent="0.2">
      <c r="A310" s="12"/>
      <c r="B310" s="13" t="s">
        <v>0</v>
      </c>
      <c r="C310" s="10" t="s">
        <v>9</v>
      </c>
      <c r="D310" s="107">
        <v>539325.44999999995</v>
      </c>
      <c r="F310" s="58"/>
    </row>
    <row r="311" spans="1:6" s="3" customFormat="1" ht="12.75" x14ac:dyDescent="0.2">
      <c r="A311" s="12"/>
      <c r="B311" s="13" t="s">
        <v>2</v>
      </c>
      <c r="C311" s="10" t="s">
        <v>9</v>
      </c>
      <c r="D311" s="107">
        <v>394168.59</v>
      </c>
      <c r="F311" s="58"/>
    </row>
    <row r="312" spans="1:6" s="3" customFormat="1" ht="12.75" x14ac:dyDescent="0.2">
      <c r="A312" s="12"/>
      <c r="B312" s="13" t="s">
        <v>3</v>
      </c>
      <c r="C312" s="10" t="s">
        <v>10</v>
      </c>
      <c r="D312" s="107">
        <v>2114.38</v>
      </c>
      <c r="F312" s="58"/>
    </row>
    <row r="313" spans="1:6" s="3" customFormat="1" ht="12.75" x14ac:dyDescent="0.2">
      <c r="A313" s="12"/>
      <c r="B313" s="19" t="s">
        <v>5</v>
      </c>
      <c r="C313" s="10" t="s">
        <v>10</v>
      </c>
      <c r="D313" s="107">
        <v>2113.46</v>
      </c>
      <c r="F313" s="58"/>
    </row>
    <row r="314" spans="1:6" s="3" customFormat="1" ht="12.75" x14ac:dyDescent="0.2">
      <c r="A314" s="12"/>
      <c r="B314" s="13" t="s">
        <v>6</v>
      </c>
      <c r="C314" s="10" t="s">
        <v>10</v>
      </c>
      <c r="D314" s="107">
        <v>2112.5500000000002</v>
      </c>
      <c r="F314" s="58"/>
    </row>
    <row r="315" spans="1:6" s="3" customFormat="1" ht="12.75" x14ac:dyDescent="0.2">
      <c r="A315" s="12"/>
      <c r="B315" s="13"/>
      <c r="C315" s="91"/>
      <c r="D315" s="88"/>
      <c r="F315" s="58"/>
    </row>
    <row r="316" spans="1:6" s="3" customFormat="1" ht="12.75" x14ac:dyDescent="0.2">
      <c r="A316" s="12"/>
      <c r="B316" s="13"/>
      <c r="C316" s="91"/>
      <c r="D316" s="88"/>
      <c r="F316" s="58"/>
    </row>
    <row r="317" spans="1:6" s="3" customFormat="1" ht="12.75" x14ac:dyDescent="0.2">
      <c r="A317" s="8" t="s">
        <v>97</v>
      </c>
      <c r="B317" s="9"/>
      <c r="C317" s="89"/>
      <c r="D317" s="88"/>
      <c r="F317" s="58"/>
    </row>
    <row r="318" spans="1:6" s="3" customFormat="1" ht="12.75" x14ac:dyDescent="0.2">
      <c r="A318" s="12"/>
      <c r="B318" s="13" t="s">
        <v>0</v>
      </c>
      <c r="C318" s="10" t="s">
        <v>9</v>
      </c>
      <c r="D318" s="107">
        <v>380356.52</v>
      </c>
      <c r="F318" s="58"/>
    </row>
    <row r="319" spans="1:6" s="3" customFormat="1" ht="12.75" x14ac:dyDescent="0.2">
      <c r="A319" s="12"/>
      <c r="B319" s="13" t="s">
        <v>2</v>
      </c>
      <c r="C319" s="10" t="s">
        <v>9</v>
      </c>
      <c r="D319" s="107">
        <v>293131.65999999997</v>
      </c>
      <c r="F319" s="58"/>
    </row>
    <row r="320" spans="1:6" s="3" customFormat="1" ht="12.75" x14ac:dyDescent="0.2">
      <c r="A320" s="12"/>
      <c r="B320" s="13" t="s">
        <v>3</v>
      </c>
      <c r="C320" s="10" t="s">
        <v>10</v>
      </c>
      <c r="D320" s="107">
        <v>796.77</v>
      </c>
      <c r="F320" s="58"/>
    </row>
    <row r="321" spans="1:6" s="3" customFormat="1" ht="12.75" x14ac:dyDescent="0.2">
      <c r="A321" s="12"/>
      <c r="B321" s="19" t="s">
        <v>5</v>
      </c>
      <c r="C321" s="10" t="s">
        <v>10</v>
      </c>
      <c r="D321" s="107">
        <v>796.43</v>
      </c>
      <c r="F321" s="58"/>
    </row>
    <row r="322" spans="1:6" s="3" customFormat="1" ht="12.75" x14ac:dyDescent="0.2">
      <c r="A322" s="12"/>
      <c r="B322" s="13" t="s">
        <v>6</v>
      </c>
      <c r="C322" s="10" t="s">
        <v>10</v>
      </c>
      <c r="D322" s="107">
        <v>796.08</v>
      </c>
      <c r="F322" s="58"/>
    </row>
    <row r="323" spans="1:6" s="3" customFormat="1" ht="12.75" x14ac:dyDescent="0.2">
      <c r="A323" s="12"/>
      <c r="B323" s="13"/>
      <c r="C323" s="91"/>
      <c r="D323" s="88"/>
      <c r="F323" s="58"/>
    </row>
    <row r="324" spans="1:6" s="3" customFormat="1" ht="12.75" x14ac:dyDescent="0.2">
      <c r="A324" s="8" t="s">
        <v>98</v>
      </c>
      <c r="B324" s="9"/>
      <c r="C324" s="89"/>
      <c r="D324" s="88"/>
      <c r="F324" s="58"/>
    </row>
    <row r="325" spans="1:6" s="3" customFormat="1" ht="12.75" x14ac:dyDescent="0.2">
      <c r="A325" s="12"/>
      <c r="B325" s="13" t="s">
        <v>0</v>
      </c>
      <c r="C325" s="10" t="s">
        <v>9</v>
      </c>
      <c r="D325" s="107">
        <v>98896.47</v>
      </c>
      <c r="F325" s="58"/>
    </row>
    <row r="326" spans="1:6" s="3" customFormat="1" ht="12.75" x14ac:dyDescent="0.2">
      <c r="A326" s="12"/>
      <c r="B326" s="13" t="s">
        <v>2</v>
      </c>
      <c r="C326" s="10" t="s">
        <v>9</v>
      </c>
      <c r="D326" s="107">
        <v>74170.77</v>
      </c>
      <c r="F326" s="58"/>
    </row>
    <row r="327" spans="1:6" s="3" customFormat="1" ht="12.75" x14ac:dyDescent="0.2">
      <c r="A327" s="12"/>
      <c r="B327" s="13" t="s">
        <v>3</v>
      </c>
      <c r="C327" s="10" t="s">
        <v>10</v>
      </c>
      <c r="D327" s="107">
        <v>322.58</v>
      </c>
      <c r="F327" s="58"/>
    </row>
    <row r="328" spans="1:6" s="3" customFormat="1" ht="12.75" x14ac:dyDescent="0.2">
      <c r="A328" s="12"/>
      <c r="B328" s="19" t="s">
        <v>5</v>
      </c>
      <c r="C328" s="10" t="s">
        <v>10</v>
      </c>
      <c r="D328" s="107">
        <v>322.44</v>
      </c>
      <c r="F328" s="58"/>
    </row>
    <row r="329" spans="1:6" s="3" customFormat="1" ht="12.75" x14ac:dyDescent="0.2">
      <c r="A329" s="12"/>
      <c r="B329" s="13" t="s">
        <v>6</v>
      </c>
      <c r="C329" s="10" t="s">
        <v>10</v>
      </c>
      <c r="D329" s="107">
        <v>322.3</v>
      </c>
      <c r="F329" s="58"/>
    </row>
    <row r="330" spans="1:6" s="3" customFormat="1" ht="12.75" x14ac:dyDescent="0.2">
      <c r="A330" s="12"/>
      <c r="B330" s="13"/>
      <c r="C330" s="83"/>
      <c r="D330" s="88"/>
    </row>
    <row r="331" spans="1:6" s="3" customFormat="1" ht="12.75" x14ac:dyDescent="0.2">
      <c r="A331" s="8" t="s">
        <v>99</v>
      </c>
      <c r="B331" s="9"/>
      <c r="C331" s="89"/>
      <c r="D331" s="88"/>
    </row>
    <row r="332" spans="1:6" s="3" customFormat="1" ht="12.75" x14ac:dyDescent="0.2">
      <c r="A332" s="12"/>
      <c r="B332" s="13" t="s">
        <v>0</v>
      </c>
      <c r="C332" s="10" t="s">
        <v>9</v>
      </c>
      <c r="D332" s="107">
        <v>539325.44999999995</v>
      </c>
      <c r="F332" s="58"/>
    </row>
    <row r="333" spans="1:6" s="3" customFormat="1" ht="12.75" x14ac:dyDescent="0.2">
      <c r="A333" s="12"/>
      <c r="B333" s="13" t="s">
        <v>2</v>
      </c>
      <c r="C333" s="10" t="s">
        <v>9</v>
      </c>
      <c r="D333" s="107">
        <v>394168.59</v>
      </c>
      <c r="F333" s="58"/>
    </row>
    <row r="334" spans="1:6" s="3" customFormat="1" ht="12.75" x14ac:dyDescent="0.2">
      <c r="A334" s="12"/>
      <c r="B334" s="13" t="s">
        <v>3</v>
      </c>
      <c r="C334" s="10" t="s">
        <v>10</v>
      </c>
      <c r="D334" s="107">
        <v>2114.38</v>
      </c>
      <c r="F334" s="58"/>
    </row>
    <row r="335" spans="1:6" s="3" customFormat="1" ht="12.75" x14ac:dyDescent="0.2">
      <c r="A335" s="12"/>
      <c r="B335" s="19" t="s">
        <v>5</v>
      </c>
      <c r="C335" s="10" t="s">
        <v>10</v>
      </c>
      <c r="D335" s="107">
        <v>2113.46</v>
      </c>
      <c r="F335" s="58"/>
    </row>
    <row r="336" spans="1:6" s="3" customFormat="1" ht="12.75" x14ac:dyDescent="0.2">
      <c r="A336" s="12"/>
      <c r="B336" s="13" t="s">
        <v>6</v>
      </c>
      <c r="C336" s="10" t="s">
        <v>10</v>
      </c>
      <c r="D336" s="107">
        <v>2112.5500000000002</v>
      </c>
      <c r="F336" s="58"/>
    </row>
    <row r="337" spans="1:6" s="3" customFormat="1" ht="12.75" x14ac:dyDescent="0.2">
      <c r="A337" s="12"/>
      <c r="B337" s="13"/>
      <c r="C337" s="91"/>
      <c r="D337" s="88"/>
    </row>
    <row r="338" spans="1:6" s="3" customFormat="1" ht="12.75" x14ac:dyDescent="0.2">
      <c r="A338" s="8" t="s">
        <v>100</v>
      </c>
      <c r="B338" s="9"/>
      <c r="C338" s="89"/>
      <c r="D338" s="88"/>
    </row>
    <row r="339" spans="1:6" s="3" customFormat="1" ht="12.75" x14ac:dyDescent="0.2">
      <c r="A339" s="12"/>
      <c r="B339" s="13" t="s">
        <v>0</v>
      </c>
      <c r="C339" s="10" t="s">
        <v>9</v>
      </c>
      <c r="D339" s="107">
        <v>380356.52</v>
      </c>
      <c r="F339" s="58"/>
    </row>
    <row r="340" spans="1:6" s="3" customFormat="1" ht="12.75" x14ac:dyDescent="0.2">
      <c r="A340" s="12"/>
      <c r="B340" s="13" t="s">
        <v>2</v>
      </c>
      <c r="C340" s="10" t="s">
        <v>9</v>
      </c>
      <c r="D340" s="107">
        <v>293131.65999999997</v>
      </c>
      <c r="F340" s="58"/>
    </row>
    <row r="341" spans="1:6" s="3" customFormat="1" ht="12.75" x14ac:dyDescent="0.2">
      <c r="A341" s="12"/>
      <c r="B341" s="13" t="s">
        <v>3</v>
      </c>
      <c r="C341" s="10" t="s">
        <v>10</v>
      </c>
      <c r="D341" s="107">
        <v>796.77</v>
      </c>
      <c r="F341" s="58"/>
    </row>
    <row r="342" spans="1:6" s="3" customFormat="1" ht="12.75" x14ac:dyDescent="0.2">
      <c r="A342" s="12"/>
      <c r="B342" s="19" t="s">
        <v>5</v>
      </c>
      <c r="C342" s="10" t="s">
        <v>10</v>
      </c>
      <c r="D342" s="107">
        <v>796.43</v>
      </c>
      <c r="F342" s="58"/>
    </row>
    <row r="343" spans="1:6" s="3" customFormat="1" ht="12.75" x14ac:dyDescent="0.2">
      <c r="A343" s="12"/>
      <c r="B343" s="13" t="s">
        <v>6</v>
      </c>
      <c r="C343" s="10" t="s">
        <v>10</v>
      </c>
      <c r="D343" s="107">
        <v>796.08</v>
      </c>
      <c r="F343" s="58"/>
    </row>
    <row r="344" spans="1:6" s="3" customFormat="1" ht="12.75" x14ac:dyDescent="0.2">
      <c r="A344" s="12"/>
      <c r="B344" s="13"/>
      <c r="C344" s="91"/>
      <c r="D344" s="88"/>
    </row>
    <row r="345" spans="1:6" s="3" customFormat="1" ht="12.75" x14ac:dyDescent="0.2">
      <c r="A345" s="8" t="s">
        <v>101</v>
      </c>
      <c r="B345" s="9"/>
      <c r="C345" s="89"/>
      <c r="D345" s="88"/>
    </row>
    <row r="346" spans="1:6" s="3" customFormat="1" ht="12.75" x14ac:dyDescent="0.2">
      <c r="A346" s="12"/>
      <c r="B346" s="13" t="s">
        <v>0</v>
      </c>
      <c r="C346" s="10" t="s">
        <v>9</v>
      </c>
      <c r="D346" s="107">
        <v>98896.47</v>
      </c>
      <c r="F346" s="58"/>
    </row>
    <row r="347" spans="1:6" s="3" customFormat="1" ht="12.75" x14ac:dyDescent="0.2">
      <c r="A347" s="12"/>
      <c r="B347" s="13" t="s">
        <v>2</v>
      </c>
      <c r="C347" s="10" t="s">
        <v>9</v>
      </c>
      <c r="D347" s="107">
        <v>74170.77</v>
      </c>
      <c r="F347" s="58"/>
    </row>
    <row r="348" spans="1:6" s="3" customFormat="1" ht="12.75" x14ac:dyDescent="0.2">
      <c r="A348" s="12"/>
      <c r="B348" s="13" t="s">
        <v>3</v>
      </c>
      <c r="C348" s="10" t="s">
        <v>10</v>
      </c>
      <c r="D348" s="107">
        <v>322.58</v>
      </c>
      <c r="F348" s="58"/>
    </row>
    <row r="349" spans="1:6" s="3" customFormat="1" ht="12.75" x14ac:dyDescent="0.2">
      <c r="A349" s="12"/>
      <c r="B349" s="19" t="s">
        <v>5</v>
      </c>
      <c r="C349" s="10" t="s">
        <v>10</v>
      </c>
      <c r="D349" s="107">
        <v>322.44</v>
      </c>
      <c r="F349" s="58"/>
    </row>
    <row r="350" spans="1:6" s="3" customFormat="1" ht="12.75" x14ac:dyDescent="0.2">
      <c r="A350" s="12"/>
      <c r="B350" s="13" t="s">
        <v>6</v>
      </c>
      <c r="C350" s="10" t="s">
        <v>10</v>
      </c>
      <c r="D350" s="107">
        <v>322.3</v>
      </c>
      <c r="F350" s="58"/>
    </row>
    <row r="351" spans="1:6" s="3" customFormat="1" ht="12.75" x14ac:dyDescent="0.2">
      <c r="A351" s="12"/>
      <c r="B351" s="13"/>
      <c r="C351" s="83"/>
      <c r="D351" s="88"/>
    </row>
    <row r="352" spans="1:6" s="3" customFormat="1" ht="12.75" x14ac:dyDescent="0.2">
      <c r="A352" s="8" t="s">
        <v>102</v>
      </c>
      <c r="B352" s="9"/>
      <c r="C352" s="89"/>
      <c r="D352" s="88"/>
    </row>
    <row r="353" spans="1:6" s="3" customFormat="1" ht="12.75" x14ac:dyDescent="0.2">
      <c r="A353" s="12"/>
      <c r="B353" s="13" t="s">
        <v>0</v>
      </c>
      <c r="C353" s="10" t="s">
        <v>9</v>
      </c>
      <c r="D353" s="107">
        <v>539325.44999999995</v>
      </c>
      <c r="F353" s="58"/>
    </row>
    <row r="354" spans="1:6" s="3" customFormat="1" ht="12.75" x14ac:dyDescent="0.2">
      <c r="A354" s="12"/>
      <c r="B354" s="13" t="s">
        <v>2</v>
      </c>
      <c r="C354" s="10" t="s">
        <v>9</v>
      </c>
      <c r="D354" s="107">
        <v>394168.59</v>
      </c>
      <c r="F354" s="58"/>
    </row>
    <row r="355" spans="1:6" s="3" customFormat="1" ht="12.75" x14ac:dyDescent="0.2">
      <c r="A355" s="12"/>
      <c r="B355" s="13" t="s">
        <v>3</v>
      </c>
      <c r="C355" s="10" t="s">
        <v>10</v>
      </c>
      <c r="D355" s="107">
        <v>2114.38</v>
      </c>
      <c r="F355" s="58"/>
    </row>
    <row r="356" spans="1:6" s="3" customFormat="1" ht="12.75" x14ac:dyDescent="0.2">
      <c r="A356" s="12"/>
      <c r="B356" s="19" t="s">
        <v>5</v>
      </c>
      <c r="C356" s="10" t="s">
        <v>10</v>
      </c>
      <c r="D356" s="107">
        <v>2113.46</v>
      </c>
      <c r="F356" s="58"/>
    </row>
    <row r="357" spans="1:6" s="3" customFormat="1" ht="12.75" x14ac:dyDescent="0.2">
      <c r="A357" s="12"/>
      <c r="B357" s="13" t="s">
        <v>6</v>
      </c>
      <c r="C357" s="10" t="s">
        <v>10</v>
      </c>
      <c r="D357" s="107">
        <v>2112.5500000000002</v>
      </c>
      <c r="F357" s="58"/>
    </row>
    <row r="358" spans="1:6" s="3" customFormat="1" ht="12.75" x14ac:dyDescent="0.2">
      <c r="A358" s="12"/>
      <c r="B358" s="13"/>
      <c r="C358" s="91"/>
      <c r="D358" s="88"/>
      <c r="F358" s="58"/>
    </row>
    <row r="359" spans="1:6" s="3" customFormat="1" ht="12.75" x14ac:dyDescent="0.2">
      <c r="A359" s="8" t="s">
        <v>103</v>
      </c>
      <c r="B359" s="9"/>
      <c r="C359" s="89"/>
      <c r="D359" s="88"/>
      <c r="F359" s="58"/>
    </row>
    <row r="360" spans="1:6" s="3" customFormat="1" ht="12.75" x14ac:dyDescent="0.2">
      <c r="A360" s="12"/>
      <c r="B360" s="13" t="s">
        <v>0</v>
      </c>
      <c r="C360" s="10" t="s">
        <v>9</v>
      </c>
      <c r="D360" s="107">
        <v>380356.52</v>
      </c>
      <c r="F360" s="58"/>
    </row>
    <row r="361" spans="1:6" s="3" customFormat="1" ht="12.75" x14ac:dyDescent="0.2">
      <c r="A361" s="12"/>
      <c r="B361" s="13" t="s">
        <v>2</v>
      </c>
      <c r="C361" s="10" t="s">
        <v>9</v>
      </c>
      <c r="D361" s="107">
        <v>293131.65999999997</v>
      </c>
      <c r="F361" s="58"/>
    </row>
    <row r="362" spans="1:6" s="3" customFormat="1" ht="12.75" x14ac:dyDescent="0.2">
      <c r="A362" s="12"/>
      <c r="B362" s="13" t="s">
        <v>3</v>
      </c>
      <c r="C362" s="10" t="s">
        <v>10</v>
      </c>
      <c r="D362" s="107">
        <v>796.77</v>
      </c>
      <c r="F362" s="58"/>
    </row>
    <row r="363" spans="1:6" s="3" customFormat="1" ht="12.75" x14ac:dyDescent="0.2">
      <c r="A363" s="12"/>
      <c r="B363" s="19" t="s">
        <v>5</v>
      </c>
      <c r="C363" s="10" t="s">
        <v>10</v>
      </c>
      <c r="D363" s="107">
        <v>796.43</v>
      </c>
      <c r="F363" s="58"/>
    </row>
    <row r="364" spans="1:6" s="3" customFormat="1" ht="12.75" x14ac:dyDescent="0.2">
      <c r="A364" s="12"/>
      <c r="B364" s="13" t="s">
        <v>6</v>
      </c>
      <c r="C364" s="10" t="s">
        <v>10</v>
      </c>
      <c r="D364" s="107">
        <v>796.08</v>
      </c>
      <c r="F364" s="58"/>
    </row>
    <row r="365" spans="1:6" s="3" customFormat="1" ht="12.75" x14ac:dyDescent="0.2">
      <c r="A365" s="12"/>
      <c r="B365" s="13"/>
      <c r="C365" s="91"/>
      <c r="D365" s="88"/>
      <c r="F365" s="58"/>
    </row>
    <row r="366" spans="1:6" s="3" customFormat="1" ht="12.75" x14ac:dyDescent="0.2">
      <c r="A366" s="8" t="s">
        <v>104</v>
      </c>
      <c r="B366" s="9"/>
      <c r="C366" s="89"/>
      <c r="D366" s="88"/>
      <c r="F366" s="58"/>
    </row>
    <row r="367" spans="1:6" s="3" customFormat="1" ht="12.75" x14ac:dyDescent="0.2">
      <c r="A367" s="12"/>
      <c r="B367" s="13" t="s">
        <v>0</v>
      </c>
      <c r="C367" s="10" t="s">
        <v>9</v>
      </c>
      <c r="D367" s="107">
        <v>98896.47</v>
      </c>
      <c r="F367" s="58"/>
    </row>
    <row r="368" spans="1:6" s="3" customFormat="1" ht="12.75" x14ac:dyDescent="0.2">
      <c r="A368" s="12"/>
      <c r="B368" s="13" t="s">
        <v>2</v>
      </c>
      <c r="C368" s="10" t="s">
        <v>9</v>
      </c>
      <c r="D368" s="107">
        <v>74170.77</v>
      </c>
      <c r="F368" s="58"/>
    </row>
    <row r="369" spans="1:6" s="3" customFormat="1" ht="12.75" x14ac:dyDescent="0.2">
      <c r="A369" s="12"/>
      <c r="B369" s="13" t="s">
        <v>3</v>
      </c>
      <c r="C369" s="10" t="s">
        <v>10</v>
      </c>
      <c r="D369" s="107">
        <v>322.58</v>
      </c>
      <c r="F369" s="58"/>
    </row>
    <row r="370" spans="1:6" s="3" customFormat="1" ht="12.75" x14ac:dyDescent="0.2">
      <c r="A370" s="12"/>
      <c r="B370" s="19" t="s">
        <v>5</v>
      </c>
      <c r="C370" s="10" t="s">
        <v>10</v>
      </c>
      <c r="D370" s="107">
        <v>322.44</v>
      </c>
      <c r="F370" s="58"/>
    </row>
    <row r="371" spans="1:6" s="3" customFormat="1" ht="12.75" x14ac:dyDescent="0.2">
      <c r="A371" s="12"/>
      <c r="B371" s="13" t="s">
        <v>6</v>
      </c>
      <c r="C371" s="10" t="s">
        <v>10</v>
      </c>
      <c r="D371" s="107">
        <v>322.3</v>
      </c>
      <c r="F371" s="58"/>
    </row>
    <row r="372" spans="1:6" s="3" customFormat="1" ht="12.75" x14ac:dyDescent="0.2">
      <c r="A372" s="12"/>
      <c r="B372" s="13"/>
      <c r="C372" s="83"/>
      <c r="D372" s="88"/>
      <c r="F372" s="58"/>
    </row>
    <row r="373" spans="1:6" s="3" customFormat="1" ht="12.75" x14ac:dyDescent="0.2">
      <c r="A373" s="8" t="s">
        <v>105</v>
      </c>
      <c r="B373" s="9"/>
      <c r="C373" s="83"/>
      <c r="D373" s="88"/>
      <c r="F373" s="58"/>
    </row>
    <row r="374" spans="1:6" s="3" customFormat="1" ht="12.75" x14ac:dyDescent="0.2">
      <c r="A374" s="12"/>
      <c r="B374" s="13" t="s">
        <v>0</v>
      </c>
      <c r="C374" s="10" t="s">
        <v>9</v>
      </c>
      <c r="D374" s="107">
        <v>539325.44999999995</v>
      </c>
      <c r="F374" s="58"/>
    </row>
    <row r="375" spans="1:6" s="3" customFormat="1" ht="12.75" x14ac:dyDescent="0.2">
      <c r="A375" s="12"/>
      <c r="B375" s="13" t="s">
        <v>2</v>
      </c>
      <c r="C375" s="10" t="s">
        <v>9</v>
      </c>
      <c r="D375" s="107">
        <v>394168.59</v>
      </c>
      <c r="F375" s="58"/>
    </row>
    <row r="376" spans="1:6" s="3" customFormat="1" ht="12.75" x14ac:dyDescent="0.2">
      <c r="A376" s="12"/>
      <c r="B376" s="13" t="s">
        <v>3</v>
      </c>
      <c r="C376" s="10" t="s">
        <v>10</v>
      </c>
      <c r="D376" s="107">
        <v>2114.38</v>
      </c>
      <c r="F376" s="58"/>
    </row>
    <row r="377" spans="1:6" s="3" customFormat="1" ht="12.75" x14ac:dyDescent="0.2">
      <c r="A377" s="12"/>
      <c r="B377" s="19" t="s">
        <v>5</v>
      </c>
      <c r="C377" s="10" t="s">
        <v>10</v>
      </c>
      <c r="D377" s="107">
        <v>2113.46</v>
      </c>
      <c r="F377" s="58"/>
    </row>
    <row r="378" spans="1:6" s="3" customFormat="1" ht="12.75" x14ac:dyDescent="0.2">
      <c r="A378" s="12"/>
      <c r="B378" s="13" t="s">
        <v>6</v>
      </c>
      <c r="C378" s="10" t="s">
        <v>10</v>
      </c>
      <c r="D378" s="107">
        <v>2112.5500000000002</v>
      </c>
      <c r="F378" s="58"/>
    </row>
    <row r="379" spans="1:6" s="3" customFormat="1" ht="12.75" x14ac:dyDescent="0.2">
      <c r="A379" s="12"/>
      <c r="B379" s="13"/>
      <c r="C379" s="83"/>
      <c r="D379" s="88"/>
      <c r="F379" s="58"/>
    </row>
    <row r="380" spans="1:6" s="3" customFormat="1" ht="12.75" x14ac:dyDescent="0.2">
      <c r="A380" s="8" t="s">
        <v>106</v>
      </c>
      <c r="B380" s="9"/>
      <c r="C380" s="83"/>
      <c r="D380" s="88"/>
      <c r="F380" s="58"/>
    </row>
    <row r="381" spans="1:6" s="3" customFormat="1" ht="12.75" x14ac:dyDescent="0.2">
      <c r="A381" s="12"/>
      <c r="B381" s="13" t="s">
        <v>0</v>
      </c>
      <c r="C381" s="10" t="s">
        <v>9</v>
      </c>
      <c r="D381" s="107">
        <v>380356.52</v>
      </c>
      <c r="F381" s="58"/>
    </row>
    <row r="382" spans="1:6" s="3" customFormat="1" ht="12.75" x14ac:dyDescent="0.2">
      <c r="A382" s="12"/>
      <c r="B382" s="13" t="s">
        <v>2</v>
      </c>
      <c r="C382" s="10" t="s">
        <v>9</v>
      </c>
      <c r="D382" s="107">
        <v>293131.65999999997</v>
      </c>
      <c r="F382" s="58"/>
    </row>
    <row r="383" spans="1:6" s="3" customFormat="1" ht="12.75" x14ac:dyDescent="0.2">
      <c r="A383" s="12"/>
      <c r="B383" s="13" t="s">
        <v>3</v>
      </c>
      <c r="C383" s="10" t="s">
        <v>10</v>
      </c>
      <c r="D383" s="107">
        <v>796.77</v>
      </c>
      <c r="F383" s="58"/>
    </row>
    <row r="384" spans="1:6" s="3" customFormat="1" ht="12.75" x14ac:dyDescent="0.2">
      <c r="A384" s="12"/>
      <c r="B384" s="19" t="s">
        <v>5</v>
      </c>
      <c r="C384" s="10" t="s">
        <v>10</v>
      </c>
      <c r="D384" s="107">
        <v>796.43</v>
      </c>
      <c r="F384" s="58"/>
    </row>
    <row r="385" spans="1:6" s="3" customFormat="1" ht="12.75" x14ac:dyDescent="0.2">
      <c r="A385" s="12"/>
      <c r="B385" s="13" t="s">
        <v>6</v>
      </c>
      <c r="C385" s="10" t="s">
        <v>10</v>
      </c>
      <c r="D385" s="107">
        <v>796.08</v>
      </c>
      <c r="F385" s="58"/>
    </row>
    <row r="386" spans="1:6" s="3" customFormat="1" ht="12.75" x14ac:dyDescent="0.2">
      <c r="A386" s="12"/>
      <c r="B386" s="13"/>
      <c r="C386" s="83"/>
      <c r="D386" s="88"/>
      <c r="F386" s="58"/>
    </row>
    <row r="387" spans="1:6" s="3" customFormat="1" ht="12.75" x14ac:dyDescent="0.2">
      <c r="A387" s="12"/>
      <c r="B387" s="13"/>
      <c r="C387" s="83"/>
      <c r="D387" s="88"/>
      <c r="F387" s="58"/>
    </row>
    <row r="388" spans="1:6" s="3" customFormat="1" ht="12.75" x14ac:dyDescent="0.2">
      <c r="A388" s="8" t="s">
        <v>107</v>
      </c>
      <c r="B388" s="9"/>
      <c r="C388" s="83"/>
      <c r="D388" s="88"/>
      <c r="F388" s="58"/>
    </row>
    <row r="389" spans="1:6" s="3" customFormat="1" ht="12.75" x14ac:dyDescent="0.2">
      <c r="A389" s="12"/>
      <c r="B389" s="13" t="s">
        <v>0</v>
      </c>
      <c r="C389" s="10" t="s">
        <v>9</v>
      </c>
      <c r="D389" s="107">
        <v>98896.47</v>
      </c>
      <c r="F389" s="58"/>
    </row>
    <row r="390" spans="1:6" s="3" customFormat="1" ht="12.75" x14ac:dyDescent="0.2">
      <c r="A390" s="12"/>
      <c r="B390" s="13" t="s">
        <v>2</v>
      </c>
      <c r="C390" s="10" t="s">
        <v>9</v>
      </c>
      <c r="D390" s="107">
        <v>74170.77</v>
      </c>
      <c r="F390" s="58"/>
    </row>
    <row r="391" spans="1:6" s="3" customFormat="1" ht="12.75" x14ac:dyDescent="0.2">
      <c r="A391" s="12"/>
      <c r="B391" s="13" t="s">
        <v>3</v>
      </c>
      <c r="C391" s="10" t="s">
        <v>10</v>
      </c>
      <c r="D391" s="107">
        <v>322.58</v>
      </c>
      <c r="F391" s="58"/>
    </row>
    <row r="392" spans="1:6" s="3" customFormat="1" ht="12.75" x14ac:dyDescent="0.2">
      <c r="A392" s="12"/>
      <c r="B392" s="19" t="s">
        <v>5</v>
      </c>
      <c r="C392" s="10" t="s">
        <v>10</v>
      </c>
      <c r="D392" s="107">
        <v>322.44</v>
      </c>
      <c r="F392" s="58"/>
    </row>
    <row r="393" spans="1:6" s="3" customFormat="1" ht="12.75" x14ac:dyDescent="0.2">
      <c r="A393" s="12"/>
      <c r="B393" s="13" t="s">
        <v>6</v>
      </c>
      <c r="C393" s="10" t="s">
        <v>10</v>
      </c>
      <c r="D393" s="107">
        <v>322.3</v>
      </c>
      <c r="F393" s="58"/>
    </row>
    <row r="394" spans="1:6" s="3" customFormat="1" ht="12.75" x14ac:dyDescent="0.2">
      <c r="A394" s="12"/>
      <c r="B394" s="13"/>
      <c r="C394" s="83"/>
      <c r="D394" s="88"/>
      <c r="F394" s="58"/>
    </row>
    <row r="395" spans="1:6" s="3" customFormat="1" ht="12.75" x14ac:dyDescent="0.2">
      <c r="A395" s="8" t="s">
        <v>108</v>
      </c>
      <c r="B395" s="9"/>
      <c r="C395" s="83"/>
      <c r="D395" s="88"/>
      <c r="F395" s="58"/>
    </row>
    <row r="396" spans="1:6" s="3" customFormat="1" ht="12.75" x14ac:dyDescent="0.2">
      <c r="A396" s="12"/>
      <c r="B396" s="13" t="s">
        <v>0</v>
      </c>
      <c r="C396" s="10" t="s">
        <v>9</v>
      </c>
      <c r="D396" s="107">
        <v>539325.44999999995</v>
      </c>
      <c r="F396" s="58"/>
    </row>
    <row r="397" spans="1:6" s="3" customFormat="1" ht="12.75" x14ac:dyDescent="0.2">
      <c r="A397" s="12"/>
      <c r="B397" s="13" t="s">
        <v>2</v>
      </c>
      <c r="C397" s="10" t="s">
        <v>9</v>
      </c>
      <c r="D397" s="107">
        <v>394168.59</v>
      </c>
      <c r="F397" s="58"/>
    </row>
    <row r="398" spans="1:6" s="3" customFormat="1" ht="12.75" x14ac:dyDescent="0.2">
      <c r="A398" s="12"/>
      <c r="B398" s="13" t="s">
        <v>3</v>
      </c>
      <c r="C398" s="10" t="s">
        <v>10</v>
      </c>
      <c r="D398" s="107">
        <v>2114.38</v>
      </c>
      <c r="F398" s="58"/>
    </row>
    <row r="399" spans="1:6" s="3" customFormat="1" ht="12.75" x14ac:dyDescent="0.2">
      <c r="A399" s="12"/>
      <c r="B399" s="19" t="s">
        <v>5</v>
      </c>
      <c r="C399" s="10" t="s">
        <v>10</v>
      </c>
      <c r="D399" s="107">
        <v>2113.46</v>
      </c>
      <c r="F399" s="58"/>
    </row>
    <row r="400" spans="1:6" s="3" customFormat="1" ht="12.75" x14ac:dyDescent="0.2">
      <c r="A400" s="12"/>
      <c r="B400" s="13" t="s">
        <v>6</v>
      </c>
      <c r="C400" s="10" t="s">
        <v>10</v>
      </c>
      <c r="D400" s="107">
        <v>2112.5500000000002</v>
      </c>
      <c r="F400" s="58"/>
    </row>
    <row r="401" spans="1:6" s="3" customFormat="1" ht="12.75" x14ac:dyDescent="0.2">
      <c r="A401" s="12"/>
      <c r="B401" s="13"/>
      <c r="C401" s="83"/>
      <c r="D401" s="88"/>
      <c r="F401" s="58"/>
    </row>
    <row r="402" spans="1:6" s="3" customFormat="1" ht="12.75" x14ac:dyDescent="0.2">
      <c r="A402" s="8" t="s">
        <v>109</v>
      </c>
      <c r="B402" s="9"/>
      <c r="C402" s="83"/>
      <c r="D402" s="88"/>
      <c r="F402" s="58"/>
    </row>
    <row r="403" spans="1:6" s="3" customFormat="1" ht="12.75" x14ac:dyDescent="0.2">
      <c r="A403" s="12"/>
      <c r="B403" s="13" t="s">
        <v>0</v>
      </c>
      <c r="C403" s="10" t="s">
        <v>9</v>
      </c>
      <c r="D403" s="107">
        <v>380356.52</v>
      </c>
      <c r="F403" s="58"/>
    </row>
    <row r="404" spans="1:6" s="3" customFormat="1" ht="12.75" x14ac:dyDescent="0.2">
      <c r="A404" s="12"/>
      <c r="B404" s="13" t="s">
        <v>2</v>
      </c>
      <c r="C404" s="10" t="s">
        <v>9</v>
      </c>
      <c r="D404" s="107">
        <v>293131.65999999997</v>
      </c>
      <c r="F404" s="58"/>
    </row>
    <row r="405" spans="1:6" s="3" customFormat="1" ht="12.75" x14ac:dyDescent="0.2">
      <c r="A405" s="12"/>
      <c r="B405" s="13" t="s">
        <v>3</v>
      </c>
      <c r="C405" s="10" t="s">
        <v>10</v>
      </c>
      <c r="D405" s="107">
        <v>796.77</v>
      </c>
      <c r="F405" s="58"/>
    </row>
    <row r="406" spans="1:6" s="3" customFormat="1" ht="12.75" x14ac:dyDescent="0.2">
      <c r="A406" s="12"/>
      <c r="B406" s="19" t="s">
        <v>5</v>
      </c>
      <c r="C406" s="10" t="s">
        <v>10</v>
      </c>
      <c r="D406" s="107">
        <v>796.43</v>
      </c>
      <c r="F406" s="58"/>
    </row>
    <row r="407" spans="1:6" s="3" customFormat="1" ht="12.75" x14ac:dyDescent="0.2">
      <c r="A407" s="12"/>
      <c r="B407" s="13" t="s">
        <v>6</v>
      </c>
      <c r="C407" s="10" t="s">
        <v>10</v>
      </c>
      <c r="D407" s="107">
        <v>796.08</v>
      </c>
      <c r="F407" s="58"/>
    </row>
    <row r="408" spans="1:6" s="3" customFormat="1" ht="12.75" x14ac:dyDescent="0.2">
      <c r="A408" s="12"/>
      <c r="B408" s="13"/>
      <c r="C408" s="83"/>
      <c r="D408" s="88"/>
      <c r="F408" s="58"/>
    </row>
    <row r="409" spans="1:6" s="3" customFormat="1" ht="12.75" x14ac:dyDescent="0.2">
      <c r="A409" s="8" t="s">
        <v>110</v>
      </c>
      <c r="B409" s="9"/>
      <c r="C409" s="83"/>
      <c r="D409" s="88"/>
      <c r="F409" s="58"/>
    </row>
    <row r="410" spans="1:6" s="3" customFormat="1" ht="12.75" x14ac:dyDescent="0.2">
      <c r="A410" s="12"/>
      <c r="B410" s="13" t="s">
        <v>0</v>
      </c>
      <c r="C410" s="10" t="s">
        <v>9</v>
      </c>
      <c r="D410" s="107">
        <v>98896.47</v>
      </c>
      <c r="F410" s="58"/>
    </row>
    <row r="411" spans="1:6" s="3" customFormat="1" ht="12.75" x14ac:dyDescent="0.2">
      <c r="A411" s="12"/>
      <c r="B411" s="13" t="s">
        <v>2</v>
      </c>
      <c r="C411" s="10" t="s">
        <v>9</v>
      </c>
      <c r="D411" s="107">
        <v>74170.77</v>
      </c>
      <c r="F411" s="58"/>
    </row>
    <row r="412" spans="1:6" s="3" customFormat="1" ht="12.75" x14ac:dyDescent="0.2">
      <c r="A412" s="12"/>
      <c r="B412" s="13" t="s">
        <v>3</v>
      </c>
      <c r="C412" s="10" t="s">
        <v>10</v>
      </c>
      <c r="D412" s="107">
        <v>322.58</v>
      </c>
      <c r="F412" s="58"/>
    </row>
    <row r="413" spans="1:6" s="3" customFormat="1" ht="12.75" x14ac:dyDescent="0.2">
      <c r="A413" s="12"/>
      <c r="B413" s="19" t="s">
        <v>5</v>
      </c>
      <c r="C413" s="10" t="s">
        <v>10</v>
      </c>
      <c r="D413" s="107">
        <v>322.44</v>
      </c>
      <c r="F413" s="58"/>
    </row>
    <row r="414" spans="1:6" s="3" customFormat="1" ht="12.75" x14ac:dyDescent="0.2">
      <c r="A414" s="12"/>
      <c r="B414" s="13" t="s">
        <v>6</v>
      </c>
      <c r="C414" s="10" t="s">
        <v>10</v>
      </c>
      <c r="D414" s="107">
        <v>322.3</v>
      </c>
      <c r="F414" s="58"/>
    </row>
    <row r="415" spans="1:6" s="3" customFormat="1" ht="12.75" x14ac:dyDescent="0.2">
      <c r="A415" s="32"/>
      <c r="B415" s="33"/>
      <c r="C415" s="93"/>
      <c r="D415" s="88"/>
      <c r="F415" s="58"/>
    </row>
    <row r="416" spans="1:6" s="3" customFormat="1" ht="12.75" x14ac:dyDescent="0.2">
      <c r="A416" s="28" t="s">
        <v>111</v>
      </c>
      <c r="B416" s="29"/>
      <c r="C416" s="93"/>
      <c r="D416" s="88"/>
      <c r="F416" s="58"/>
    </row>
    <row r="417" spans="1:6" s="3" customFormat="1" ht="12.75" x14ac:dyDescent="0.2">
      <c r="A417" s="32"/>
      <c r="B417" s="33" t="s">
        <v>0</v>
      </c>
      <c r="C417" s="10" t="s">
        <v>9</v>
      </c>
      <c r="D417" s="107">
        <v>539325.44999999995</v>
      </c>
      <c r="F417" s="58"/>
    </row>
    <row r="418" spans="1:6" s="3" customFormat="1" ht="12.75" x14ac:dyDescent="0.2">
      <c r="A418" s="32"/>
      <c r="B418" s="33" t="s">
        <v>2</v>
      </c>
      <c r="C418" s="10" t="s">
        <v>9</v>
      </c>
      <c r="D418" s="107">
        <v>394168.59</v>
      </c>
      <c r="F418" s="58"/>
    </row>
    <row r="419" spans="1:6" s="3" customFormat="1" ht="12.75" x14ac:dyDescent="0.2">
      <c r="A419" s="32"/>
      <c r="B419" s="33" t="s">
        <v>3</v>
      </c>
      <c r="C419" s="10" t="s">
        <v>10</v>
      </c>
      <c r="D419" s="107">
        <v>2114.38</v>
      </c>
      <c r="F419" s="58"/>
    </row>
    <row r="420" spans="1:6" s="3" customFormat="1" ht="12.75" x14ac:dyDescent="0.2">
      <c r="A420" s="32"/>
      <c r="B420" s="36" t="s">
        <v>5</v>
      </c>
      <c r="C420" s="10" t="s">
        <v>10</v>
      </c>
      <c r="D420" s="107">
        <v>2113.46</v>
      </c>
      <c r="F420" s="58"/>
    </row>
    <row r="421" spans="1:6" s="3" customFormat="1" ht="12.75" x14ac:dyDescent="0.2">
      <c r="A421" s="32"/>
      <c r="B421" s="33" t="s">
        <v>6</v>
      </c>
      <c r="C421" s="10" t="s">
        <v>10</v>
      </c>
      <c r="D421" s="107">
        <v>2112.5500000000002</v>
      </c>
      <c r="F421" s="58"/>
    </row>
    <row r="422" spans="1:6" s="3" customFormat="1" ht="12.75" x14ac:dyDescent="0.2">
      <c r="A422" s="32"/>
      <c r="B422" s="33"/>
      <c r="C422" s="93"/>
      <c r="D422" s="88"/>
      <c r="F422" s="58"/>
    </row>
    <row r="423" spans="1:6" s="3" customFormat="1" ht="12.75" x14ac:dyDescent="0.2">
      <c r="A423" s="28" t="s">
        <v>112</v>
      </c>
      <c r="B423" s="29"/>
      <c r="C423" s="93"/>
      <c r="D423" s="88"/>
      <c r="F423" s="58"/>
    </row>
    <row r="424" spans="1:6" s="3" customFormat="1" ht="12.75" x14ac:dyDescent="0.2">
      <c r="A424" s="32"/>
      <c r="B424" s="33" t="s">
        <v>0</v>
      </c>
      <c r="C424" s="10" t="s">
        <v>9</v>
      </c>
      <c r="D424" s="107">
        <v>380356.52</v>
      </c>
      <c r="F424" s="58"/>
    </row>
    <row r="425" spans="1:6" s="3" customFormat="1" ht="12.75" x14ac:dyDescent="0.2">
      <c r="A425" s="32"/>
      <c r="B425" s="33" t="s">
        <v>2</v>
      </c>
      <c r="C425" s="10" t="s">
        <v>9</v>
      </c>
      <c r="D425" s="107">
        <v>293131.65999999997</v>
      </c>
      <c r="F425" s="58"/>
    </row>
    <row r="426" spans="1:6" s="3" customFormat="1" ht="12.75" x14ac:dyDescent="0.2">
      <c r="A426" s="32"/>
      <c r="B426" s="33" t="s">
        <v>3</v>
      </c>
      <c r="C426" s="10" t="s">
        <v>10</v>
      </c>
      <c r="D426" s="107">
        <v>796.77</v>
      </c>
      <c r="F426" s="58"/>
    </row>
    <row r="427" spans="1:6" s="3" customFormat="1" ht="12.75" x14ac:dyDescent="0.2">
      <c r="A427" s="32"/>
      <c r="B427" s="36" t="s">
        <v>5</v>
      </c>
      <c r="C427" s="10" t="s">
        <v>10</v>
      </c>
      <c r="D427" s="107">
        <v>796.43</v>
      </c>
      <c r="F427" s="58"/>
    </row>
    <row r="428" spans="1:6" s="3" customFormat="1" ht="12.75" x14ac:dyDescent="0.2">
      <c r="A428" s="32"/>
      <c r="B428" s="33" t="s">
        <v>6</v>
      </c>
      <c r="C428" s="10" t="s">
        <v>10</v>
      </c>
      <c r="D428" s="107">
        <v>796.08</v>
      </c>
      <c r="F428" s="58"/>
    </row>
    <row r="429" spans="1:6" s="3" customFormat="1" ht="12.75" x14ac:dyDescent="0.2">
      <c r="A429" s="32"/>
      <c r="B429" s="33"/>
      <c r="C429" s="93"/>
      <c r="D429" s="88"/>
      <c r="F429" s="58"/>
    </row>
    <row r="430" spans="1:6" s="3" customFormat="1" ht="12.75" x14ac:dyDescent="0.2">
      <c r="A430" s="28" t="s">
        <v>113</v>
      </c>
      <c r="B430" s="29"/>
      <c r="C430" s="93"/>
      <c r="D430" s="88"/>
      <c r="F430" s="58"/>
    </row>
    <row r="431" spans="1:6" s="3" customFormat="1" ht="12.75" x14ac:dyDescent="0.2">
      <c r="A431" s="32"/>
      <c r="B431" s="33" t="s">
        <v>0</v>
      </c>
      <c r="C431" s="10" t="s">
        <v>9</v>
      </c>
      <c r="D431" s="107">
        <v>98896.47</v>
      </c>
      <c r="F431" s="58"/>
    </row>
    <row r="432" spans="1:6" s="3" customFormat="1" ht="12.75" x14ac:dyDescent="0.2">
      <c r="A432" s="32"/>
      <c r="B432" s="33" t="s">
        <v>2</v>
      </c>
      <c r="C432" s="10" t="s">
        <v>9</v>
      </c>
      <c r="D432" s="107">
        <v>74170.77</v>
      </c>
      <c r="F432" s="58"/>
    </row>
    <row r="433" spans="1:6" s="3" customFormat="1" ht="12.75" x14ac:dyDescent="0.2">
      <c r="A433" s="32"/>
      <c r="B433" s="33" t="s">
        <v>3</v>
      </c>
      <c r="C433" s="10" t="s">
        <v>10</v>
      </c>
      <c r="D433" s="107">
        <v>322.58</v>
      </c>
      <c r="F433" s="58"/>
    </row>
    <row r="434" spans="1:6" s="3" customFormat="1" ht="12.75" x14ac:dyDescent="0.2">
      <c r="A434" s="32"/>
      <c r="B434" s="36" t="s">
        <v>5</v>
      </c>
      <c r="C434" s="10" t="s">
        <v>10</v>
      </c>
      <c r="D434" s="107">
        <v>322.44</v>
      </c>
      <c r="F434" s="58"/>
    </row>
    <row r="435" spans="1:6" s="3" customFormat="1" ht="12.75" x14ac:dyDescent="0.2">
      <c r="A435" s="32"/>
      <c r="B435" s="33" t="s">
        <v>6</v>
      </c>
      <c r="C435" s="10" t="s">
        <v>10</v>
      </c>
      <c r="D435" s="107">
        <v>322.3</v>
      </c>
      <c r="F435" s="58"/>
    </row>
    <row r="436" spans="1:6" x14ac:dyDescent="0.2">
      <c r="A436" s="32"/>
      <c r="B436" s="72"/>
      <c r="C436" s="108"/>
      <c r="D436" s="104"/>
    </row>
    <row r="437" spans="1:6" ht="15" thickBot="1" x14ac:dyDescent="0.25">
      <c r="A437" s="113"/>
      <c r="B437" s="114"/>
      <c r="C437" s="47"/>
      <c r="D437" s="115"/>
    </row>
    <row r="438" spans="1:6" x14ac:dyDescent="0.2">
      <c r="A438" s="75"/>
      <c r="B438" s="75"/>
      <c r="C438" s="142"/>
      <c r="D438" s="144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68" fitToHeight="5" orientation="portrait" r:id="rId1"/>
  <headerFooter>
    <oddFooter>Página &amp;P</oddFooter>
  </headerFooter>
  <rowBreaks count="5" manualBreakCount="5">
    <brk id="68" max="3" man="1"/>
    <brk id="137" max="3" man="1"/>
    <brk id="208" max="3" man="1"/>
    <brk id="279" max="3" man="1"/>
    <brk id="358" max="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44EF-27AF-44A5-BD1A-FE78BC8B2717}">
  <sheetPr>
    <tabColor rgb="FF0070C0"/>
  </sheetPr>
  <dimension ref="A1:K475"/>
  <sheetViews>
    <sheetView showGridLines="0" view="pageBreakPreview" topLeftCell="A425" zoomScaleNormal="100" zoomScaleSheetLayoutView="100" workbookViewId="0">
      <selection sqref="A1:D439"/>
    </sheetView>
  </sheetViews>
  <sheetFormatPr baseColWidth="10" defaultColWidth="11.42578125" defaultRowHeight="14.25" x14ac:dyDescent="0.2"/>
  <cols>
    <col min="1" max="1" width="17.140625" style="2" customWidth="1"/>
    <col min="2" max="2" width="44.28515625" style="2" customWidth="1"/>
    <col min="3" max="3" width="25" style="3" customWidth="1"/>
    <col min="4" max="4" width="17.140625" style="2" customWidth="1"/>
    <col min="5" max="5" width="11.42578125" style="2"/>
    <col min="6" max="6" width="27.140625" style="2" bestFit="1" customWidth="1"/>
    <col min="7" max="16384" width="11.42578125" style="2"/>
  </cols>
  <sheetData>
    <row r="1" spans="1:8" ht="18" x14ac:dyDescent="0.25">
      <c r="A1" s="479" t="s">
        <v>434</v>
      </c>
      <c r="B1" s="479"/>
      <c r="C1" s="479"/>
      <c r="D1" s="479"/>
      <c r="F1" s="1"/>
    </row>
    <row r="2" spans="1:8" x14ac:dyDescent="0.2">
      <c r="A2" s="460" t="str">
        <f>+'ANEXO 101 GUDIS RDLP'!A2:D2</f>
        <v>CUADRO TARIFARIO DE REFERENCIA ÁREA RÍO DE LA PLATA</v>
      </c>
      <c r="B2" s="460"/>
      <c r="C2" s="460"/>
      <c r="D2" s="460"/>
    </row>
    <row r="3" spans="1:8" x14ac:dyDescent="0.2">
      <c r="A3" s="483" t="s">
        <v>121</v>
      </c>
      <c r="B3" s="483"/>
      <c r="C3" s="483"/>
      <c r="D3" s="483"/>
    </row>
    <row r="4" spans="1:8" s="3" customFormat="1" ht="12.75" x14ac:dyDescent="0.2"/>
    <row r="5" spans="1:8" s="3" customFormat="1" ht="12.75" x14ac:dyDescent="0.2">
      <c r="A5" s="4"/>
      <c r="B5" s="4"/>
    </row>
    <row r="6" spans="1:8" s="3" customFormat="1" ht="12.75" x14ac:dyDescent="0.2">
      <c r="A6" s="228"/>
      <c r="B6" s="229"/>
      <c r="C6" s="230"/>
      <c r="D6" s="268"/>
    </row>
    <row r="7" spans="1:8" x14ac:dyDescent="0.2">
      <c r="A7" s="232" t="s">
        <v>12</v>
      </c>
      <c r="B7" s="52"/>
      <c r="C7" s="53"/>
      <c r="D7" s="255"/>
    </row>
    <row r="8" spans="1:8" x14ac:dyDescent="0.2">
      <c r="A8" s="234"/>
      <c r="B8" s="54" t="s">
        <v>13</v>
      </c>
      <c r="C8" s="14" t="s">
        <v>14</v>
      </c>
      <c r="D8" s="255">
        <v>429.7</v>
      </c>
      <c r="F8" s="55"/>
      <c r="G8" s="16"/>
    </row>
    <row r="9" spans="1:8" x14ac:dyDescent="0.2">
      <c r="A9" s="234"/>
      <c r="B9" s="54" t="s">
        <v>15</v>
      </c>
      <c r="C9" s="10" t="s">
        <v>4</v>
      </c>
      <c r="D9" s="258">
        <v>19.593399999999999</v>
      </c>
      <c r="F9" s="56"/>
      <c r="G9" s="16"/>
      <c r="H9" s="17"/>
    </row>
    <row r="10" spans="1:8" s="3" customFormat="1" ht="12.75" x14ac:dyDescent="0.2">
      <c r="A10" s="234"/>
      <c r="B10" s="54"/>
      <c r="C10" s="57"/>
      <c r="D10" s="269"/>
      <c r="F10" s="58"/>
      <c r="G10" s="59"/>
    </row>
    <row r="11" spans="1:8" x14ac:dyDescent="0.2">
      <c r="A11" s="232" t="s">
        <v>16</v>
      </c>
      <c r="B11" s="52"/>
      <c r="C11" s="48"/>
      <c r="D11" s="270"/>
      <c r="F11" s="55"/>
      <c r="G11" s="16"/>
    </row>
    <row r="12" spans="1:8" x14ac:dyDescent="0.2">
      <c r="A12" s="234"/>
      <c r="B12" s="54" t="s">
        <v>17</v>
      </c>
      <c r="C12" s="14" t="s">
        <v>14</v>
      </c>
      <c r="D12" s="255">
        <v>1339.82</v>
      </c>
      <c r="F12" s="55"/>
      <c r="G12" s="16"/>
    </row>
    <row r="13" spans="1:8" x14ac:dyDescent="0.2">
      <c r="A13" s="234"/>
      <c r="B13" s="54" t="s">
        <v>18</v>
      </c>
      <c r="C13" s="10" t="s">
        <v>4</v>
      </c>
      <c r="D13" s="258">
        <v>18.8005</v>
      </c>
      <c r="F13" s="55"/>
      <c r="G13" s="16"/>
    </row>
    <row r="14" spans="1:8" x14ac:dyDescent="0.2">
      <c r="A14" s="234"/>
      <c r="B14" s="54" t="s">
        <v>19</v>
      </c>
      <c r="C14" s="14" t="s">
        <v>14</v>
      </c>
      <c r="D14" s="255">
        <v>1531.2</v>
      </c>
      <c r="F14" s="56"/>
      <c r="G14" s="16"/>
    </row>
    <row r="15" spans="1:8" x14ac:dyDescent="0.2">
      <c r="A15" s="234"/>
      <c r="B15" s="54" t="s">
        <v>20</v>
      </c>
      <c r="C15" s="10" t="s">
        <v>4</v>
      </c>
      <c r="D15" s="258">
        <v>18.910499999999999</v>
      </c>
      <c r="F15" s="56"/>
      <c r="G15" s="16"/>
    </row>
    <row r="16" spans="1:8" x14ac:dyDescent="0.2">
      <c r="A16" s="234"/>
      <c r="B16" s="54" t="s">
        <v>21</v>
      </c>
      <c r="C16" s="14" t="s">
        <v>14</v>
      </c>
      <c r="D16" s="255">
        <v>1868.58</v>
      </c>
      <c r="F16" s="56"/>
      <c r="G16" s="16"/>
    </row>
    <row r="17" spans="1:7" x14ac:dyDescent="0.2">
      <c r="A17" s="234"/>
      <c r="B17" s="54" t="s">
        <v>22</v>
      </c>
      <c r="C17" s="10" t="s">
        <v>4</v>
      </c>
      <c r="D17" s="258">
        <v>19.288699999999999</v>
      </c>
      <c r="F17" s="60"/>
      <c r="G17" s="16"/>
    </row>
    <row r="18" spans="1:7" x14ac:dyDescent="0.2">
      <c r="A18" s="234"/>
      <c r="B18" s="54" t="s">
        <v>23</v>
      </c>
      <c r="C18" s="14" t="s">
        <v>14</v>
      </c>
      <c r="D18" s="255">
        <v>2114.13</v>
      </c>
      <c r="F18" s="56"/>
      <c r="G18" s="16"/>
    </row>
    <row r="19" spans="1:7" x14ac:dyDescent="0.2">
      <c r="A19" s="234"/>
      <c r="B19" s="54" t="s">
        <v>24</v>
      </c>
      <c r="C19" s="10" t="s">
        <v>4</v>
      </c>
      <c r="D19" s="258">
        <v>19.497599999999998</v>
      </c>
      <c r="F19" s="56"/>
      <c r="G19" s="16"/>
    </row>
    <row r="20" spans="1:7" x14ac:dyDescent="0.2">
      <c r="A20" s="234"/>
      <c r="B20" s="54" t="s">
        <v>25</v>
      </c>
      <c r="C20" s="14" t="s">
        <v>14</v>
      </c>
      <c r="D20" s="255">
        <v>3132.7</v>
      </c>
      <c r="F20" s="56"/>
      <c r="G20" s="16"/>
    </row>
    <row r="21" spans="1:7" x14ac:dyDescent="0.2">
      <c r="A21" s="234"/>
      <c r="B21" s="54" t="s">
        <v>26</v>
      </c>
      <c r="C21" s="10" t="s">
        <v>4</v>
      </c>
      <c r="D21" s="258">
        <v>20.374600000000001</v>
      </c>
      <c r="F21" s="56"/>
      <c r="G21" s="16"/>
    </row>
    <row r="22" spans="1:7" x14ac:dyDescent="0.2">
      <c r="A22" s="234"/>
      <c r="B22" s="54" t="s">
        <v>27</v>
      </c>
      <c r="C22" s="14" t="s">
        <v>14</v>
      </c>
      <c r="D22" s="255">
        <v>4074.78</v>
      </c>
      <c r="F22" s="56"/>
      <c r="G22" s="16"/>
    </row>
    <row r="23" spans="1:7" x14ac:dyDescent="0.2">
      <c r="A23" s="234"/>
      <c r="B23" s="54" t="s">
        <v>28</v>
      </c>
      <c r="C23" s="10" t="s">
        <v>4</v>
      </c>
      <c r="D23" s="258">
        <v>21.033300000000001</v>
      </c>
      <c r="F23" s="56"/>
      <c r="G23" s="16"/>
    </row>
    <row r="24" spans="1:7" x14ac:dyDescent="0.2">
      <c r="A24" s="234"/>
      <c r="B24" s="54" t="s">
        <v>29</v>
      </c>
      <c r="C24" s="14" t="s">
        <v>14</v>
      </c>
      <c r="D24" s="255">
        <v>5602.78</v>
      </c>
      <c r="F24" s="56"/>
      <c r="G24" s="16"/>
    </row>
    <row r="25" spans="1:7" x14ac:dyDescent="0.2">
      <c r="A25" s="234"/>
      <c r="B25" s="54" t="s">
        <v>30</v>
      </c>
      <c r="C25" s="10" t="s">
        <v>4</v>
      </c>
      <c r="D25" s="258">
        <v>21.447500000000002</v>
      </c>
      <c r="F25" s="56"/>
      <c r="G25" s="16"/>
    </row>
    <row r="26" spans="1:7" x14ac:dyDescent="0.2">
      <c r="A26" s="234"/>
      <c r="B26" s="54" t="s">
        <v>31</v>
      </c>
      <c r="C26" s="14" t="s">
        <v>14</v>
      </c>
      <c r="D26" s="255">
        <v>6599.63</v>
      </c>
      <c r="F26" s="56"/>
      <c r="G26" s="16"/>
    </row>
    <row r="27" spans="1:7" x14ac:dyDescent="0.2">
      <c r="A27" s="234"/>
      <c r="B27" s="54" t="s">
        <v>32</v>
      </c>
      <c r="C27" s="10" t="s">
        <v>4</v>
      </c>
      <c r="D27" s="258">
        <v>21.533200000000001</v>
      </c>
      <c r="F27" s="56"/>
      <c r="G27" s="16"/>
    </row>
    <row r="28" spans="1:7" s="3" customFormat="1" ht="12.75" x14ac:dyDescent="0.2">
      <c r="A28" s="234"/>
      <c r="B28" s="54"/>
      <c r="C28" s="57"/>
      <c r="D28" s="269"/>
      <c r="F28" s="58"/>
      <c r="G28" s="59"/>
    </row>
    <row r="29" spans="1:7" x14ac:dyDescent="0.2">
      <c r="A29" s="232" t="s">
        <v>33</v>
      </c>
      <c r="B29" s="52"/>
      <c r="C29" s="48"/>
      <c r="D29" s="270"/>
      <c r="F29" s="56"/>
    </row>
    <row r="30" spans="1:7" x14ac:dyDescent="0.2">
      <c r="A30" s="234"/>
      <c r="B30" s="54" t="s">
        <v>13</v>
      </c>
      <c r="C30" s="14" t="s">
        <v>14</v>
      </c>
      <c r="D30" s="289">
        <v>1244.57</v>
      </c>
      <c r="F30" s="56"/>
      <c r="G30" s="62"/>
    </row>
    <row r="31" spans="1:7" x14ac:dyDescent="0.2">
      <c r="A31" s="234"/>
      <c r="B31" s="54" t="s">
        <v>15</v>
      </c>
      <c r="C31" s="10" t="s">
        <v>4</v>
      </c>
      <c r="D31" s="290">
        <v>23.209099999999999</v>
      </c>
      <c r="F31" s="56"/>
      <c r="G31" s="62"/>
    </row>
    <row r="32" spans="1:7" s="3" customFormat="1" ht="12.75" x14ac:dyDescent="0.2">
      <c r="A32" s="234"/>
      <c r="B32" s="54"/>
      <c r="C32" s="57"/>
      <c r="D32" s="269"/>
      <c r="F32" s="58"/>
    </row>
    <row r="33" spans="1:7" x14ac:dyDescent="0.2">
      <c r="A33" s="271" t="s">
        <v>34</v>
      </c>
      <c r="B33" s="52"/>
      <c r="C33" s="48"/>
      <c r="D33" s="270"/>
      <c r="F33" s="56"/>
    </row>
    <row r="34" spans="1:7" x14ac:dyDescent="0.2">
      <c r="A34" s="234"/>
      <c r="B34" s="54" t="s">
        <v>13</v>
      </c>
      <c r="C34" s="14" t="s">
        <v>14</v>
      </c>
      <c r="D34" s="255">
        <v>9088.48</v>
      </c>
      <c r="F34" s="56"/>
      <c r="G34" s="62"/>
    </row>
    <row r="35" spans="1:7" x14ac:dyDescent="0.2">
      <c r="A35" s="234"/>
      <c r="B35" s="54" t="s">
        <v>15</v>
      </c>
      <c r="C35" s="10" t="s">
        <v>4</v>
      </c>
      <c r="D35" s="258">
        <v>21.996200000000002</v>
      </c>
      <c r="F35" s="56"/>
      <c r="G35" s="62"/>
    </row>
    <row r="36" spans="1:7" s="3" customFormat="1" ht="12.75" x14ac:dyDescent="0.2">
      <c r="A36" s="234"/>
      <c r="B36" s="54"/>
      <c r="C36" s="57"/>
      <c r="D36" s="291"/>
      <c r="F36" s="58"/>
    </row>
    <row r="37" spans="1:7" x14ac:dyDescent="0.2">
      <c r="A37" s="271" t="s">
        <v>35</v>
      </c>
      <c r="B37" s="52"/>
      <c r="C37" s="10"/>
      <c r="D37" s="255"/>
      <c r="F37" s="56"/>
    </row>
    <row r="38" spans="1:7" x14ac:dyDescent="0.2">
      <c r="A38" s="234"/>
      <c r="B38" s="54" t="s">
        <v>13</v>
      </c>
      <c r="C38" s="14" t="s">
        <v>14</v>
      </c>
      <c r="D38" s="255">
        <v>25042.44</v>
      </c>
      <c r="F38" s="56"/>
      <c r="G38" s="62"/>
    </row>
    <row r="39" spans="1:7" x14ac:dyDescent="0.2">
      <c r="A39" s="234"/>
      <c r="B39" s="54" t="s">
        <v>15</v>
      </c>
      <c r="C39" s="10" t="s">
        <v>4</v>
      </c>
      <c r="D39" s="258">
        <v>20.986000000000001</v>
      </c>
      <c r="F39" s="56"/>
      <c r="G39" s="62"/>
    </row>
    <row r="40" spans="1:7" s="3" customFormat="1" ht="12.75" x14ac:dyDescent="0.2">
      <c r="A40" s="234"/>
      <c r="B40" s="54"/>
      <c r="C40" s="57"/>
      <c r="D40" s="269"/>
      <c r="F40" s="58"/>
    </row>
    <row r="41" spans="1:7" x14ac:dyDescent="0.2">
      <c r="A41" s="232" t="s">
        <v>36</v>
      </c>
      <c r="B41" s="52"/>
      <c r="C41" s="48"/>
      <c r="D41" s="255"/>
      <c r="F41" s="56"/>
    </row>
    <row r="42" spans="1:7" x14ac:dyDescent="0.2">
      <c r="A42" s="234"/>
      <c r="B42" s="54" t="s">
        <v>15</v>
      </c>
      <c r="C42" s="10" t="s">
        <v>4</v>
      </c>
      <c r="D42" s="258">
        <v>21.7121</v>
      </c>
      <c r="F42" s="56"/>
    </row>
    <row r="43" spans="1:7" s="3" customFormat="1" ht="12.75" x14ac:dyDescent="0.2">
      <c r="A43" s="234"/>
      <c r="B43" s="54"/>
      <c r="C43" s="48"/>
      <c r="D43" s="269"/>
      <c r="F43" s="58"/>
    </row>
    <row r="44" spans="1:7" x14ac:dyDescent="0.2">
      <c r="A44" s="232" t="s">
        <v>37</v>
      </c>
      <c r="B44" s="52"/>
      <c r="C44" s="48"/>
      <c r="D44" s="270"/>
      <c r="F44" s="56"/>
    </row>
    <row r="45" spans="1:7" x14ac:dyDescent="0.2">
      <c r="A45" s="234"/>
      <c r="B45" s="54" t="s">
        <v>38</v>
      </c>
      <c r="C45" s="14" t="s">
        <v>1</v>
      </c>
      <c r="D45" s="255">
        <v>1957.09</v>
      </c>
      <c r="F45" s="56"/>
    </row>
    <row r="46" spans="1:7" x14ac:dyDescent="0.2">
      <c r="A46" s="234"/>
      <c r="B46" s="54" t="s">
        <v>15</v>
      </c>
      <c r="C46" s="10" t="s">
        <v>4</v>
      </c>
      <c r="D46" s="258">
        <v>21.340800000000002</v>
      </c>
      <c r="F46" s="56"/>
    </row>
    <row r="47" spans="1:7" s="3" customFormat="1" ht="12.75" x14ac:dyDescent="0.2">
      <c r="A47" s="234"/>
      <c r="B47" s="54"/>
      <c r="C47" s="57"/>
      <c r="D47" s="269"/>
      <c r="F47" s="58"/>
    </row>
    <row r="48" spans="1:7" x14ac:dyDescent="0.2">
      <c r="A48" s="232" t="s">
        <v>39</v>
      </c>
      <c r="B48" s="52"/>
      <c r="C48" s="48"/>
      <c r="D48" s="270"/>
      <c r="F48" s="56"/>
    </row>
    <row r="49" spans="1:7" x14ac:dyDescent="0.2">
      <c r="A49" s="234"/>
      <c r="B49" s="54" t="s">
        <v>0</v>
      </c>
      <c r="C49" s="14" t="s">
        <v>1</v>
      </c>
      <c r="D49" s="255">
        <v>1968.78</v>
      </c>
      <c r="F49" s="56"/>
      <c r="G49" s="62"/>
    </row>
    <row r="50" spans="1:7" x14ac:dyDescent="0.2">
      <c r="A50" s="234"/>
      <c r="B50" s="54" t="s">
        <v>2</v>
      </c>
      <c r="C50" s="14" t="s">
        <v>1</v>
      </c>
      <c r="D50" s="255">
        <v>985.42</v>
      </c>
      <c r="F50" s="56"/>
      <c r="G50" s="62"/>
    </row>
    <row r="51" spans="1:7" x14ac:dyDescent="0.2">
      <c r="A51" s="234"/>
      <c r="B51" s="54" t="s">
        <v>3</v>
      </c>
      <c r="C51" s="10" t="s">
        <v>4</v>
      </c>
      <c r="D51" s="258">
        <v>16.6236</v>
      </c>
      <c r="F51" s="56"/>
      <c r="G51" s="62"/>
    </row>
    <row r="52" spans="1:7" x14ac:dyDescent="0.2">
      <c r="A52" s="234"/>
      <c r="B52" s="64" t="s">
        <v>5</v>
      </c>
      <c r="C52" s="10" t="s">
        <v>4</v>
      </c>
      <c r="D52" s="258">
        <v>16.616499999999998</v>
      </c>
      <c r="F52" s="56"/>
      <c r="G52" s="62"/>
    </row>
    <row r="53" spans="1:7" x14ac:dyDescent="0.2">
      <c r="A53" s="234"/>
      <c r="B53" s="54" t="s">
        <v>6</v>
      </c>
      <c r="C53" s="10" t="s">
        <v>4</v>
      </c>
      <c r="D53" s="258">
        <v>16.609400000000001</v>
      </c>
      <c r="F53" s="56"/>
      <c r="G53" s="62"/>
    </row>
    <row r="54" spans="1:7" s="3" customFormat="1" ht="12.75" x14ac:dyDescent="0.2">
      <c r="A54" s="234"/>
      <c r="B54" s="54"/>
      <c r="C54" s="57"/>
      <c r="D54" s="269"/>
    </row>
    <row r="55" spans="1:7" x14ac:dyDescent="0.2">
      <c r="A55" s="232" t="s">
        <v>40</v>
      </c>
      <c r="B55" s="52"/>
      <c r="C55" s="48"/>
      <c r="D55" s="270"/>
      <c r="F55" s="65"/>
    </row>
    <row r="56" spans="1:7" x14ac:dyDescent="0.2">
      <c r="A56" s="234"/>
      <c r="B56" s="54" t="s">
        <v>0</v>
      </c>
      <c r="C56" s="14" t="s">
        <v>1</v>
      </c>
      <c r="D56" s="255">
        <v>1580.63</v>
      </c>
    </row>
    <row r="57" spans="1:7" x14ac:dyDescent="0.2">
      <c r="A57" s="234"/>
      <c r="B57" s="54" t="s">
        <v>2</v>
      </c>
      <c r="C57" s="14" t="s">
        <v>1</v>
      </c>
      <c r="D57" s="255">
        <v>732.83</v>
      </c>
    </row>
    <row r="58" spans="1:7" x14ac:dyDescent="0.2">
      <c r="A58" s="234"/>
      <c r="B58" s="54" t="s">
        <v>3</v>
      </c>
      <c r="C58" s="10" t="s">
        <v>4</v>
      </c>
      <c r="D58" s="258">
        <v>15.0402</v>
      </c>
    </row>
    <row r="59" spans="1:7" x14ac:dyDescent="0.2">
      <c r="A59" s="234"/>
      <c r="B59" s="64" t="s">
        <v>5</v>
      </c>
      <c r="C59" s="10" t="s">
        <v>4</v>
      </c>
      <c r="D59" s="258">
        <v>15.033799999999999</v>
      </c>
    </row>
    <row r="60" spans="1:7" x14ac:dyDescent="0.2">
      <c r="A60" s="234"/>
      <c r="B60" s="54" t="s">
        <v>6</v>
      </c>
      <c r="C60" s="10" t="s">
        <v>4</v>
      </c>
      <c r="D60" s="258">
        <v>15.0273</v>
      </c>
    </row>
    <row r="61" spans="1:7" s="3" customFormat="1" ht="12.75" x14ac:dyDescent="0.2">
      <c r="A61" s="234"/>
      <c r="B61" s="54"/>
      <c r="C61" s="57"/>
      <c r="D61" s="269"/>
      <c r="E61" s="66"/>
      <c r="F61" s="67"/>
      <c r="G61" s="67"/>
    </row>
    <row r="62" spans="1:7" x14ac:dyDescent="0.2">
      <c r="A62" s="232" t="s">
        <v>41</v>
      </c>
      <c r="B62" s="52"/>
      <c r="C62" s="48"/>
      <c r="D62" s="270"/>
    </row>
    <row r="63" spans="1:7" x14ac:dyDescent="0.2">
      <c r="A63" s="234"/>
      <c r="B63" s="54" t="s">
        <v>0</v>
      </c>
      <c r="C63" s="14" t="s">
        <v>1</v>
      </c>
      <c r="D63" s="255">
        <v>880.25</v>
      </c>
    </row>
    <row r="64" spans="1:7" x14ac:dyDescent="0.2">
      <c r="A64" s="234"/>
      <c r="B64" s="54" t="s">
        <v>2</v>
      </c>
      <c r="C64" s="14" t="s">
        <v>1</v>
      </c>
      <c r="D64" s="255">
        <v>185.43</v>
      </c>
    </row>
    <row r="65" spans="1:7" x14ac:dyDescent="0.2">
      <c r="A65" s="234"/>
      <c r="B65" s="54" t="s">
        <v>3</v>
      </c>
      <c r="C65" s="10" t="s">
        <v>4</v>
      </c>
      <c r="D65" s="258">
        <v>14.232200000000001</v>
      </c>
    </row>
    <row r="66" spans="1:7" x14ac:dyDescent="0.2">
      <c r="A66" s="234"/>
      <c r="B66" s="64" t="s">
        <v>5</v>
      </c>
      <c r="C66" s="10" t="s">
        <v>4</v>
      </c>
      <c r="D66" s="258">
        <v>14.226000000000001</v>
      </c>
    </row>
    <row r="67" spans="1:7" x14ac:dyDescent="0.2">
      <c r="A67" s="234"/>
      <c r="B67" s="54" t="s">
        <v>6</v>
      </c>
      <c r="C67" s="10" t="s">
        <v>4</v>
      </c>
      <c r="D67" s="258">
        <v>14.219900000000001</v>
      </c>
    </row>
    <row r="68" spans="1:7" s="3" customFormat="1" ht="12.75" x14ac:dyDescent="0.2">
      <c r="A68" s="234"/>
      <c r="B68" s="106"/>
      <c r="C68" s="53"/>
      <c r="D68" s="272"/>
      <c r="F68" s="66"/>
    </row>
    <row r="69" spans="1:7" s="3" customFormat="1" ht="12.75" x14ac:dyDescent="0.2">
      <c r="A69" s="234"/>
      <c r="B69" s="54"/>
      <c r="C69" s="10"/>
      <c r="D69" s="269"/>
      <c r="F69" s="67"/>
      <c r="G69" s="66"/>
    </row>
    <row r="70" spans="1:7" x14ac:dyDescent="0.2">
      <c r="A70" s="232" t="s">
        <v>42</v>
      </c>
      <c r="B70" s="52"/>
      <c r="C70" s="10"/>
      <c r="D70" s="270"/>
    </row>
    <row r="71" spans="1:7" x14ac:dyDescent="0.2">
      <c r="A71" s="234"/>
      <c r="B71" s="54" t="s">
        <v>0</v>
      </c>
      <c r="C71" s="14" t="s">
        <v>1</v>
      </c>
      <c r="D71" s="255">
        <v>1968.78</v>
      </c>
    </row>
    <row r="72" spans="1:7" x14ac:dyDescent="0.2">
      <c r="A72" s="234"/>
      <c r="B72" s="54" t="s">
        <v>2</v>
      </c>
      <c r="C72" s="14" t="s">
        <v>1</v>
      </c>
      <c r="D72" s="255">
        <v>985.42</v>
      </c>
    </row>
    <row r="73" spans="1:7" x14ac:dyDescent="0.2">
      <c r="A73" s="234"/>
      <c r="B73" s="54" t="s">
        <v>3</v>
      </c>
      <c r="C73" s="10" t="s">
        <v>4</v>
      </c>
      <c r="D73" s="258">
        <v>16.676600000000001</v>
      </c>
    </row>
    <row r="74" spans="1:7" x14ac:dyDescent="0.2">
      <c r="A74" s="234"/>
      <c r="B74" s="64" t="s">
        <v>5</v>
      </c>
      <c r="C74" s="10" t="s">
        <v>4</v>
      </c>
      <c r="D74" s="258">
        <v>16.6736</v>
      </c>
    </row>
    <row r="75" spans="1:7" x14ac:dyDescent="0.2">
      <c r="A75" s="234"/>
      <c r="B75" s="54" t="s">
        <v>6</v>
      </c>
      <c r="C75" s="10" t="s">
        <v>4</v>
      </c>
      <c r="D75" s="258">
        <v>16.666499999999999</v>
      </c>
    </row>
    <row r="76" spans="1:7" s="3" customFormat="1" ht="12.75" x14ac:dyDescent="0.2">
      <c r="A76" s="234"/>
      <c r="B76" s="54"/>
      <c r="C76" s="10"/>
      <c r="D76" s="269"/>
    </row>
    <row r="77" spans="1:7" x14ac:dyDescent="0.2">
      <c r="A77" s="232" t="s">
        <v>43</v>
      </c>
      <c r="B77" s="52"/>
      <c r="C77" s="10"/>
      <c r="D77" s="270"/>
      <c r="F77" s="65"/>
    </row>
    <row r="78" spans="1:7" x14ac:dyDescent="0.2">
      <c r="A78" s="234"/>
      <c r="B78" s="54" t="s">
        <v>0</v>
      </c>
      <c r="C78" s="14" t="s">
        <v>1</v>
      </c>
      <c r="D78" s="255">
        <v>1580.63</v>
      </c>
    </row>
    <row r="79" spans="1:7" x14ac:dyDescent="0.2">
      <c r="A79" s="234"/>
      <c r="B79" s="54" t="s">
        <v>2</v>
      </c>
      <c r="C79" s="14" t="s">
        <v>1</v>
      </c>
      <c r="D79" s="255">
        <v>732.83</v>
      </c>
    </row>
    <row r="80" spans="1:7" x14ac:dyDescent="0.2">
      <c r="A80" s="234"/>
      <c r="B80" s="54" t="s">
        <v>3</v>
      </c>
      <c r="C80" s="10" t="s">
        <v>4</v>
      </c>
      <c r="D80" s="258">
        <v>15.0932</v>
      </c>
    </row>
    <row r="81" spans="1:8" x14ac:dyDescent="0.2">
      <c r="A81" s="234"/>
      <c r="B81" s="64" t="s">
        <v>5</v>
      </c>
      <c r="C81" s="10" t="s">
        <v>4</v>
      </c>
      <c r="D81" s="258">
        <v>15.0909</v>
      </c>
    </row>
    <row r="82" spans="1:8" x14ac:dyDescent="0.2">
      <c r="A82" s="234"/>
      <c r="B82" s="54" t="s">
        <v>6</v>
      </c>
      <c r="C82" s="10" t="s">
        <v>4</v>
      </c>
      <c r="D82" s="258">
        <v>15.0844</v>
      </c>
    </row>
    <row r="83" spans="1:8" s="3" customFormat="1" ht="12.75" x14ac:dyDescent="0.2">
      <c r="A83" s="234"/>
      <c r="B83" s="54"/>
      <c r="C83" s="10"/>
      <c r="D83" s="269"/>
      <c r="E83" s="66"/>
      <c r="F83" s="67"/>
      <c r="G83" s="67"/>
    </row>
    <row r="84" spans="1:8" x14ac:dyDescent="0.2">
      <c r="A84" s="232" t="s">
        <v>44</v>
      </c>
      <c r="B84" s="52"/>
      <c r="C84" s="10"/>
      <c r="D84" s="270"/>
    </row>
    <row r="85" spans="1:8" x14ac:dyDescent="0.2">
      <c r="A85" s="234"/>
      <c r="B85" s="54" t="s">
        <v>0</v>
      </c>
      <c r="C85" s="14" t="s">
        <v>1</v>
      </c>
      <c r="D85" s="255">
        <v>880.25</v>
      </c>
    </row>
    <row r="86" spans="1:8" x14ac:dyDescent="0.2">
      <c r="A86" s="234"/>
      <c r="B86" s="54" t="s">
        <v>2</v>
      </c>
      <c r="C86" s="14" t="s">
        <v>1</v>
      </c>
      <c r="D86" s="255">
        <v>185.43</v>
      </c>
    </row>
    <row r="87" spans="1:8" x14ac:dyDescent="0.2">
      <c r="A87" s="234"/>
      <c r="B87" s="54" t="s">
        <v>3</v>
      </c>
      <c r="C87" s="10" t="s">
        <v>4</v>
      </c>
      <c r="D87" s="258">
        <v>14.232200000000001</v>
      </c>
    </row>
    <row r="88" spans="1:8" x14ac:dyDescent="0.2">
      <c r="A88" s="234"/>
      <c r="B88" s="64" t="s">
        <v>5</v>
      </c>
      <c r="C88" s="10" t="s">
        <v>4</v>
      </c>
      <c r="D88" s="258">
        <v>14.226000000000001</v>
      </c>
    </row>
    <row r="89" spans="1:8" x14ac:dyDescent="0.2">
      <c r="A89" s="234"/>
      <c r="B89" s="54" t="s">
        <v>6</v>
      </c>
      <c r="C89" s="10" t="s">
        <v>4</v>
      </c>
      <c r="D89" s="258">
        <v>14.219900000000001</v>
      </c>
      <c r="F89" s="65"/>
      <c r="H89" s="68"/>
    </row>
    <row r="90" spans="1:8" s="3" customFormat="1" ht="12.75" x14ac:dyDescent="0.2">
      <c r="A90" s="234"/>
      <c r="B90" s="54"/>
      <c r="C90" s="10"/>
      <c r="D90" s="273"/>
      <c r="F90" s="66"/>
    </row>
    <row r="91" spans="1:8" x14ac:dyDescent="0.2">
      <c r="A91" s="239" t="s">
        <v>45</v>
      </c>
      <c r="B91" s="70"/>
      <c r="C91" s="30"/>
      <c r="D91" s="274"/>
    </row>
    <row r="92" spans="1:8" x14ac:dyDescent="0.2">
      <c r="A92" s="241"/>
      <c r="B92" s="72" t="s">
        <v>46</v>
      </c>
      <c r="C92" s="34" t="s">
        <v>14</v>
      </c>
      <c r="D92" s="261">
        <v>1709.12</v>
      </c>
    </row>
    <row r="93" spans="1:8" x14ac:dyDescent="0.2">
      <c r="A93" s="241"/>
      <c r="B93" s="72" t="s">
        <v>47</v>
      </c>
      <c r="C93" s="30" t="s">
        <v>4</v>
      </c>
      <c r="D93" s="256">
        <v>16.034700000000001</v>
      </c>
    </row>
    <row r="94" spans="1:8" x14ac:dyDescent="0.2">
      <c r="A94" s="241"/>
      <c r="B94" s="72" t="s">
        <v>48</v>
      </c>
      <c r="C94" s="34" t="s">
        <v>14</v>
      </c>
      <c r="D94" s="261">
        <v>2604.54</v>
      </c>
    </row>
    <row r="95" spans="1:8" x14ac:dyDescent="0.2">
      <c r="A95" s="241"/>
      <c r="B95" s="72" t="s">
        <v>49</v>
      </c>
      <c r="C95" s="30" t="s">
        <v>4</v>
      </c>
      <c r="D95" s="256">
        <v>16.552600000000002</v>
      </c>
    </row>
    <row r="96" spans="1:8" x14ac:dyDescent="0.2">
      <c r="A96" s="241"/>
      <c r="B96" s="72" t="s">
        <v>50</v>
      </c>
      <c r="C96" s="34" t="s">
        <v>14</v>
      </c>
      <c r="D96" s="261">
        <v>4389.8</v>
      </c>
    </row>
    <row r="97" spans="1:4" x14ac:dyDescent="0.2">
      <c r="A97" s="241"/>
      <c r="B97" s="72" t="s">
        <v>51</v>
      </c>
      <c r="C97" s="30" t="s">
        <v>4</v>
      </c>
      <c r="D97" s="256">
        <v>17.269400000000001</v>
      </c>
    </row>
    <row r="98" spans="1:4" x14ac:dyDescent="0.2">
      <c r="A98" s="241"/>
      <c r="B98" s="72" t="s">
        <v>52</v>
      </c>
      <c r="C98" s="34" t="s">
        <v>14</v>
      </c>
      <c r="D98" s="261">
        <v>6004.82</v>
      </c>
    </row>
    <row r="99" spans="1:4" x14ac:dyDescent="0.2">
      <c r="A99" s="241"/>
      <c r="B99" s="72" t="s">
        <v>53</v>
      </c>
      <c r="C99" s="30" t="s">
        <v>4</v>
      </c>
      <c r="D99" s="256">
        <v>17.372900000000001</v>
      </c>
    </row>
    <row r="100" spans="1:4" s="3" customFormat="1" ht="12.75" x14ac:dyDescent="0.2">
      <c r="A100" s="241"/>
      <c r="B100" s="72"/>
      <c r="C100" s="30"/>
      <c r="D100" s="275"/>
    </row>
    <row r="101" spans="1:4" x14ac:dyDescent="0.2">
      <c r="A101" s="239" t="s">
        <v>54</v>
      </c>
      <c r="B101" s="70"/>
      <c r="C101" s="30"/>
      <c r="D101" s="274"/>
    </row>
    <row r="102" spans="1:4" x14ac:dyDescent="0.2">
      <c r="A102" s="241"/>
      <c r="B102" s="72" t="s">
        <v>46</v>
      </c>
      <c r="C102" s="34" t="s">
        <v>14</v>
      </c>
      <c r="D102" s="261">
        <v>1709.12</v>
      </c>
    </row>
    <row r="103" spans="1:4" x14ac:dyDescent="0.2">
      <c r="A103" s="241"/>
      <c r="B103" s="72" t="s">
        <v>47</v>
      </c>
      <c r="C103" s="30" t="s">
        <v>4</v>
      </c>
      <c r="D103" s="256">
        <v>16.034700000000001</v>
      </c>
    </row>
    <row r="104" spans="1:4" x14ac:dyDescent="0.2">
      <c r="A104" s="241"/>
      <c r="B104" s="72" t="s">
        <v>48</v>
      </c>
      <c r="C104" s="34" t="s">
        <v>14</v>
      </c>
      <c r="D104" s="261">
        <v>2604.54</v>
      </c>
    </row>
    <row r="105" spans="1:4" x14ac:dyDescent="0.2">
      <c r="A105" s="241"/>
      <c r="B105" s="72" t="s">
        <v>49</v>
      </c>
      <c r="C105" s="30" t="s">
        <v>4</v>
      </c>
      <c r="D105" s="256">
        <v>16.552600000000002</v>
      </c>
    </row>
    <row r="106" spans="1:4" x14ac:dyDescent="0.2">
      <c r="A106" s="241"/>
      <c r="B106" s="72" t="s">
        <v>50</v>
      </c>
      <c r="C106" s="34" t="s">
        <v>14</v>
      </c>
      <c r="D106" s="261">
        <v>4389.8</v>
      </c>
    </row>
    <row r="107" spans="1:4" x14ac:dyDescent="0.2">
      <c r="A107" s="241"/>
      <c r="B107" s="72" t="s">
        <v>51</v>
      </c>
      <c r="C107" s="30" t="s">
        <v>4</v>
      </c>
      <c r="D107" s="256">
        <v>17.269400000000001</v>
      </c>
    </row>
    <row r="108" spans="1:4" x14ac:dyDescent="0.2">
      <c r="A108" s="241"/>
      <c r="B108" s="72" t="s">
        <v>52</v>
      </c>
      <c r="C108" s="34" t="s">
        <v>14</v>
      </c>
      <c r="D108" s="261">
        <v>6004.82</v>
      </c>
    </row>
    <row r="109" spans="1:4" x14ac:dyDescent="0.2">
      <c r="A109" s="241"/>
      <c r="B109" s="72" t="s">
        <v>53</v>
      </c>
      <c r="C109" s="30" t="s">
        <v>4</v>
      </c>
      <c r="D109" s="256">
        <v>17.372900000000001</v>
      </c>
    </row>
    <row r="110" spans="1:4" s="3" customFormat="1" ht="13.5" thickBot="1" x14ac:dyDescent="0.25">
      <c r="A110" s="243"/>
      <c r="B110" s="106"/>
      <c r="C110" s="23"/>
      <c r="D110" s="276"/>
    </row>
    <row r="111" spans="1:4" s="3" customFormat="1" ht="12.75" x14ac:dyDescent="0.2">
      <c r="A111" s="245"/>
      <c r="B111" s="75"/>
      <c r="C111" s="76"/>
      <c r="D111" s="277"/>
    </row>
    <row r="112" spans="1:4" x14ac:dyDescent="0.2">
      <c r="A112" s="239" t="s">
        <v>55</v>
      </c>
      <c r="B112" s="72"/>
      <c r="C112" s="30"/>
      <c r="D112" s="238"/>
    </row>
    <row r="113" spans="1:4" x14ac:dyDescent="0.2">
      <c r="A113" s="241"/>
      <c r="B113" s="72" t="s">
        <v>56</v>
      </c>
      <c r="C113" s="30" t="s">
        <v>57</v>
      </c>
      <c r="D113" s="278">
        <v>27</v>
      </c>
    </row>
    <row r="114" spans="1:4" x14ac:dyDescent="0.2">
      <c r="A114" s="241"/>
      <c r="B114" s="72" t="s">
        <v>58</v>
      </c>
      <c r="C114" s="30" t="s">
        <v>57</v>
      </c>
      <c r="D114" s="278">
        <v>43</v>
      </c>
    </row>
    <row r="115" spans="1:4" x14ac:dyDescent="0.2">
      <c r="A115" s="241"/>
      <c r="B115" s="72" t="s">
        <v>59</v>
      </c>
      <c r="C115" s="30" t="s">
        <v>57</v>
      </c>
      <c r="D115" s="278">
        <v>52</v>
      </c>
    </row>
    <row r="116" spans="1:4" x14ac:dyDescent="0.2">
      <c r="A116" s="241"/>
      <c r="B116" s="72" t="s">
        <v>60</v>
      </c>
      <c r="C116" s="30" t="s">
        <v>57</v>
      </c>
      <c r="D116" s="278">
        <v>57</v>
      </c>
    </row>
    <row r="117" spans="1:4" x14ac:dyDescent="0.2">
      <c r="A117" s="241"/>
      <c r="B117" s="72" t="s">
        <v>61</v>
      </c>
      <c r="C117" s="30" t="s">
        <v>57</v>
      </c>
      <c r="D117" s="278">
        <v>70</v>
      </c>
    </row>
    <row r="118" spans="1:4" x14ac:dyDescent="0.2">
      <c r="A118" s="241"/>
      <c r="B118" s="72" t="s">
        <v>62</v>
      </c>
      <c r="C118" s="30" t="s">
        <v>57</v>
      </c>
      <c r="D118" s="278">
        <v>86</v>
      </c>
    </row>
    <row r="119" spans="1:4" x14ac:dyDescent="0.2">
      <c r="A119" s="241"/>
      <c r="B119" s="72" t="s">
        <v>63</v>
      </c>
      <c r="C119" s="30" t="s">
        <v>57</v>
      </c>
      <c r="D119" s="278">
        <v>91</v>
      </c>
    </row>
    <row r="120" spans="1:4" x14ac:dyDescent="0.2">
      <c r="A120" s="241"/>
      <c r="B120" s="72" t="s">
        <v>64</v>
      </c>
      <c r="C120" s="30" t="s">
        <v>57</v>
      </c>
      <c r="D120" s="278">
        <v>108</v>
      </c>
    </row>
    <row r="121" spans="1:4" x14ac:dyDescent="0.2">
      <c r="A121" s="241"/>
      <c r="B121" s="72" t="s">
        <v>65</v>
      </c>
      <c r="C121" s="30" t="s">
        <v>57</v>
      </c>
      <c r="D121" s="278">
        <v>124</v>
      </c>
    </row>
    <row r="122" spans="1:4" x14ac:dyDescent="0.2">
      <c r="A122" s="241"/>
      <c r="B122" s="72" t="s">
        <v>66</v>
      </c>
      <c r="C122" s="30" t="s">
        <v>57</v>
      </c>
      <c r="D122" s="278">
        <v>136</v>
      </c>
    </row>
    <row r="123" spans="1:4" x14ac:dyDescent="0.2">
      <c r="A123" s="241"/>
      <c r="B123" s="72" t="s">
        <v>67</v>
      </c>
      <c r="C123" s="30" t="s">
        <v>57</v>
      </c>
      <c r="D123" s="278">
        <v>166</v>
      </c>
    </row>
    <row r="124" spans="1:4" x14ac:dyDescent="0.2">
      <c r="A124" s="241"/>
      <c r="B124" s="72" t="s">
        <v>68</v>
      </c>
      <c r="C124" s="30" t="s">
        <v>57</v>
      </c>
      <c r="D124" s="278">
        <v>186</v>
      </c>
    </row>
    <row r="125" spans="1:4" x14ac:dyDescent="0.2">
      <c r="A125" s="241"/>
      <c r="B125" s="72" t="s">
        <v>69</v>
      </c>
      <c r="C125" s="30" t="s">
        <v>57</v>
      </c>
      <c r="D125" s="278">
        <v>216</v>
      </c>
    </row>
    <row r="126" spans="1:4" x14ac:dyDescent="0.2">
      <c r="A126" s="241"/>
      <c r="B126" s="72" t="s">
        <v>70</v>
      </c>
      <c r="C126" s="30" t="s">
        <v>57</v>
      </c>
      <c r="D126" s="278">
        <v>251</v>
      </c>
    </row>
    <row r="127" spans="1:4" s="3" customFormat="1" ht="13.5" thickBot="1" x14ac:dyDescent="0.25">
      <c r="A127" s="279"/>
      <c r="B127" s="80"/>
      <c r="C127" s="81"/>
      <c r="D127" s="280"/>
    </row>
    <row r="128" spans="1:4" s="3" customFormat="1" ht="12.75" x14ac:dyDescent="0.2">
      <c r="A128" s="281"/>
      <c r="B128" s="6"/>
      <c r="C128" s="83"/>
      <c r="D128" s="253"/>
    </row>
    <row r="129" spans="1:4" ht="15.75" x14ac:dyDescent="0.25">
      <c r="A129" s="234"/>
      <c r="B129" s="26" t="s">
        <v>7</v>
      </c>
      <c r="C129" s="85"/>
      <c r="D129" s="237"/>
    </row>
    <row r="130" spans="1:4" s="3" customFormat="1" ht="12.75" x14ac:dyDescent="0.2">
      <c r="A130" s="254"/>
      <c r="B130" s="85"/>
      <c r="C130" s="85"/>
      <c r="D130" s="236"/>
    </row>
    <row r="131" spans="1:4" x14ac:dyDescent="0.2">
      <c r="A131" s="232" t="s">
        <v>71</v>
      </c>
      <c r="B131" s="9"/>
      <c r="C131" s="89"/>
      <c r="D131" s="237"/>
    </row>
    <row r="132" spans="1:4" x14ac:dyDescent="0.2">
      <c r="A132" s="234"/>
      <c r="B132" s="13" t="s">
        <v>0</v>
      </c>
      <c r="C132" s="90" t="s">
        <v>1</v>
      </c>
      <c r="D132" s="255">
        <v>1968.78</v>
      </c>
    </row>
    <row r="133" spans="1:4" x14ac:dyDescent="0.2">
      <c r="A133" s="234"/>
      <c r="B133" s="13" t="s">
        <v>2</v>
      </c>
      <c r="C133" s="90" t="s">
        <v>1</v>
      </c>
      <c r="D133" s="255">
        <v>985.42</v>
      </c>
    </row>
    <row r="134" spans="1:4" x14ac:dyDescent="0.2">
      <c r="A134" s="234"/>
      <c r="B134" s="13" t="s">
        <v>3</v>
      </c>
      <c r="C134" s="83" t="s">
        <v>4</v>
      </c>
      <c r="D134" s="258">
        <v>16.3855</v>
      </c>
    </row>
    <row r="135" spans="1:4" x14ac:dyDescent="0.2">
      <c r="A135" s="234"/>
      <c r="B135" s="19" t="s">
        <v>5</v>
      </c>
      <c r="C135" s="83" t="s">
        <v>4</v>
      </c>
      <c r="D135" s="258">
        <v>16.378399999999999</v>
      </c>
    </row>
    <row r="136" spans="1:4" x14ac:dyDescent="0.2">
      <c r="A136" s="234"/>
      <c r="B136" s="13" t="s">
        <v>6</v>
      </c>
      <c r="C136" s="83" t="s">
        <v>4</v>
      </c>
      <c r="D136" s="258">
        <v>16.371300000000002</v>
      </c>
    </row>
    <row r="137" spans="1:4" s="3" customFormat="1" ht="12.75" x14ac:dyDescent="0.2">
      <c r="A137" s="234"/>
      <c r="B137" s="13"/>
      <c r="C137" s="91"/>
      <c r="D137" s="236"/>
    </row>
    <row r="138" spans="1:4" s="3" customFormat="1" ht="12.75" x14ac:dyDescent="0.2">
      <c r="A138" s="234"/>
      <c r="B138" s="13"/>
      <c r="C138" s="91"/>
      <c r="D138" s="236"/>
    </row>
    <row r="139" spans="1:4" x14ac:dyDescent="0.2">
      <c r="A139" s="232" t="s">
        <v>72</v>
      </c>
      <c r="B139" s="9"/>
      <c r="C139" s="89"/>
      <c r="D139" s="237"/>
    </row>
    <row r="140" spans="1:4" x14ac:dyDescent="0.2">
      <c r="A140" s="234"/>
      <c r="B140" s="13" t="s">
        <v>0</v>
      </c>
      <c r="C140" s="90" t="s">
        <v>1</v>
      </c>
      <c r="D140" s="255">
        <v>1580.63</v>
      </c>
    </row>
    <row r="141" spans="1:4" x14ac:dyDescent="0.2">
      <c r="A141" s="234"/>
      <c r="B141" s="13" t="s">
        <v>2</v>
      </c>
      <c r="C141" s="90" t="s">
        <v>1</v>
      </c>
      <c r="D141" s="255">
        <v>732.83</v>
      </c>
    </row>
    <row r="142" spans="1:4" x14ac:dyDescent="0.2">
      <c r="A142" s="234"/>
      <c r="B142" s="13" t="s">
        <v>3</v>
      </c>
      <c r="C142" s="83" t="s">
        <v>4</v>
      </c>
      <c r="D142" s="258">
        <v>14.802099999999999</v>
      </c>
    </row>
    <row r="143" spans="1:4" x14ac:dyDescent="0.2">
      <c r="A143" s="234"/>
      <c r="B143" s="19" t="s">
        <v>5</v>
      </c>
      <c r="C143" s="83" t="s">
        <v>4</v>
      </c>
      <c r="D143" s="258">
        <v>14.7957</v>
      </c>
    </row>
    <row r="144" spans="1:4" x14ac:dyDescent="0.2">
      <c r="A144" s="234"/>
      <c r="B144" s="13" t="s">
        <v>6</v>
      </c>
      <c r="C144" s="83" t="s">
        <v>4</v>
      </c>
      <c r="D144" s="258">
        <v>14.789199999999999</v>
      </c>
    </row>
    <row r="145" spans="1:4" s="3" customFormat="1" ht="12.75" x14ac:dyDescent="0.2">
      <c r="A145" s="234"/>
      <c r="B145" s="13"/>
      <c r="C145" s="91"/>
      <c r="D145" s="236"/>
    </row>
    <row r="146" spans="1:4" x14ac:dyDescent="0.2">
      <c r="A146" s="232" t="s">
        <v>73</v>
      </c>
      <c r="B146" s="9"/>
      <c r="C146" s="89"/>
      <c r="D146" s="237"/>
    </row>
    <row r="147" spans="1:4" x14ac:dyDescent="0.2">
      <c r="A147" s="234"/>
      <c r="B147" s="13" t="s">
        <v>0</v>
      </c>
      <c r="C147" s="90" t="s">
        <v>1</v>
      </c>
      <c r="D147" s="255">
        <v>880.25</v>
      </c>
    </row>
    <row r="148" spans="1:4" x14ac:dyDescent="0.2">
      <c r="A148" s="234"/>
      <c r="B148" s="13" t="s">
        <v>2</v>
      </c>
      <c r="C148" s="90" t="s">
        <v>1</v>
      </c>
      <c r="D148" s="255">
        <v>185.43</v>
      </c>
    </row>
    <row r="149" spans="1:4" x14ac:dyDescent="0.2">
      <c r="A149" s="234"/>
      <c r="B149" s="13" t="s">
        <v>3</v>
      </c>
      <c r="C149" s="83" t="s">
        <v>4</v>
      </c>
      <c r="D149" s="258">
        <v>14.232200000000001</v>
      </c>
    </row>
    <row r="150" spans="1:4" x14ac:dyDescent="0.2">
      <c r="A150" s="234"/>
      <c r="B150" s="19" t="s">
        <v>5</v>
      </c>
      <c r="C150" s="83" t="s">
        <v>4</v>
      </c>
      <c r="D150" s="258">
        <v>14.226000000000001</v>
      </c>
    </row>
    <row r="151" spans="1:4" x14ac:dyDescent="0.2">
      <c r="A151" s="234"/>
      <c r="B151" s="13" t="s">
        <v>6</v>
      </c>
      <c r="C151" s="83" t="s">
        <v>4</v>
      </c>
      <c r="D151" s="258">
        <v>14.219900000000001</v>
      </c>
    </row>
    <row r="152" spans="1:4" s="3" customFormat="1" ht="12.75" x14ac:dyDescent="0.2">
      <c r="A152" s="234"/>
      <c r="B152" s="13"/>
      <c r="C152" s="83"/>
      <c r="D152" s="236"/>
    </row>
    <row r="153" spans="1:4" x14ac:dyDescent="0.2">
      <c r="A153" s="232" t="s">
        <v>74</v>
      </c>
      <c r="B153" s="9"/>
      <c r="C153" s="89"/>
      <c r="D153" s="237"/>
    </row>
    <row r="154" spans="1:4" x14ac:dyDescent="0.2">
      <c r="A154" s="234"/>
      <c r="B154" s="13" t="s">
        <v>0</v>
      </c>
      <c r="C154" s="90" t="s">
        <v>1</v>
      </c>
      <c r="D154" s="255">
        <v>1968.78</v>
      </c>
    </row>
    <row r="155" spans="1:4" x14ac:dyDescent="0.2">
      <c r="A155" s="234"/>
      <c r="B155" s="13" t="s">
        <v>2</v>
      </c>
      <c r="C155" s="90" t="s">
        <v>1</v>
      </c>
      <c r="D155" s="255">
        <v>985.42</v>
      </c>
    </row>
    <row r="156" spans="1:4" x14ac:dyDescent="0.2">
      <c r="A156" s="234"/>
      <c r="B156" s="13" t="s">
        <v>3</v>
      </c>
      <c r="C156" s="83" t="s">
        <v>4</v>
      </c>
      <c r="D156" s="258">
        <v>16.3855</v>
      </c>
    </row>
    <row r="157" spans="1:4" x14ac:dyDescent="0.2">
      <c r="A157" s="234"/>
      <c r="B157" s="19" t="s">
        <v>5</v>
      </c>
      <c r="C157" s="83" t="s">
        <v>4</v>
      </c>
      <c r="D157" s="258">
        <v>16.378399999999999</v>
      </c>
    </row>
    <row r="158" spans="1:4" x14ac:dyDescent="0.2">
      <c r="A158" s="234"/>
      <c r="B158" s="13" t="s">
        <v>6</v>
      </c>
      <c r="C158" s="83" t="s">
        <v>4</v>
      </c>
      <c r="D158" s="258">
        <v>16.371300000000002</v>
      </c>
    </row>
    <row r="159" spans="1:4" s="3" customFormat="1" ht="12.75" x14ac:dyDescent="0.2">
      <c r="A159" s="234"/>
      <c r="B159" s="13"/>
      <c r="C159" s="91"/>
      <c r="D159" s="236"/>
    </row>
    <row r="160" spans="1:4" x14ac:dyDescent="0.2">
      <c r="A160" s="232" t="s">
        <v>75</v>
      </c>
      <c r="B160" s="9"/>
      <c r="C160" s="89"/>
      <c r="D160" s="237"/>
    </row>
    <row r="161" spans="1:4" x14ac:dyDescent="0.2">
      <c r="A161" s="234"/>
      <c r="B161" s="13" t="s">
        <v>0</v>
      </c>
      <c r="C161" s="90" t="s">
        <v>1</v>
      </c>
      <c r="D161" s="255">
        <v>1580.63</v>
      </c>
    </row>
    <row r="162" spans="1:4" x14ac:dyDescent="0.2">
      <c r="A162" s="234"/>
      <c r="B162" s="13" t="s">
        <v>2</v>
      </c>
      <c r="C162" s="90" t="s">
        <v>1</v>
      </c>
      <c r="D162" s="255">
        <v>732.83</v>
      </c>
    </row>
    <row r="163" spans="1:4" x14ac:dyDescent="0.2">
      <c r="A163" s="234"/>
      <c r="B163" s="13" t="s">
        <v>3</v>
      </c>
      <c r="C163" s="83" t="s">
        <v>4</v>
      </c>
      <c r="D163" s="258">
        <v>14.802099999999999</v>
      </c>
    </row>
    <row r="164" spans="1:4" x14ac:dyDescent="0.2">
      <c r="A164" s="234"/>
      <c r="B164" s="19" t="s">
        <v>5</v>
      </c>
      <c r="C164" s="83" t="s">
        <v>4</v>
      </c>
      <c r="D164" s="258">
        <v>14.7957</v>
      </c>
    </row>
    <row r="165" spans="1:4" x14ac:dyDescent="0.2">
      <c r="A165" s="234"/>
      <c r="B165" s="13" t="s">
        <v>6</v>
      </c>
      <c r="C165" s="83" t="s">
        <v>4</v>
      </c>
      <c r="D165" s="258">
        <v>14.789199999999999</v>
      </c>
    </row>
    <row r="166" spans="1:4" s="3" customFormat="1" ht="12.75" x14ac:dyDescent="0.2">
      <c r="A166" s="234"/>
      <c r="B166" s="13"/>
      <c r="C166" s="91"/>
      <c r="D166" s="236"/>
    </row>
    <row r="167" spans="1:4" x14ac:dyDescent="0.2">
      <c r="A167" s="232" t="s">
        <v>76</v>
      </c>
      <c r="B167" s="9"/>
      <c r="C167" s="89"/>
      <c r="D167" s="237"/>
    </row>
    <row r="168" spans="1:4" x14ac:dyDescent="0.2">
      <c r="A168" s="234"/>
      <c r="B168" s="13" t="s">
        <v>0</v>
      </c>
      <c r="C168" s="90" t="s">
        <v>1</v>
      </c>
      <c r="D168" s="255">
        <v>880.25</v>
      </c>
    </row>
    <row r="169" spans="1:4" x14ac:dyDescent="0.2">
      <c r="A169" s="234"/>
      <c r="B169" s="13" t="s">
        <v>2</v>
      </c>
      <c r="C169" s="90" t="s">
        <v>1</v>
      </c>
      <c r="D169" s="255">
        <v>185.43</v>
      </c>
    </row>
    <row r="170" spans="1:4" x14ac:dyDescent="0.2">
      <c r="A170" s="234"/>
      <c r="B170" s="13" t="s">
        <v>3</v>
      </c>
      <c r="C170" s="83" t="s">
        <v>4</v>
      </c>
      <c r="D170" s="258">
        <v>14.232200000000001</v>
      </c>
    </row>
    <row r="171" spans="1:4" x14ac:dyDescent="0.2">
      <c r="A171" s="234"/>
      <c r="B171" s="19" t="s">
        <v>5</v>
      </c>
      <c r="C171" s="83" t="s">
        <v>4</v>
      </c>
      <c r="D171" s="258">
        <v>14.226000000000001</v>
      </c>
    </row>
    <row r="172" spans="1:4" x14ac:dyDescent="0.2">
      <c r="A172" s="234"/>
      <c r="B172" s="13" t="s">
        <v>6</v>
      </c>
      <c r="C172" s="83" t="s">
        <v>4</v>
      </c>
      <c r="D172" s="258">
        <v>14.219900000000001</v>
      </c>
    </row>
    <row r="173" spans="1:4" s="3" customFormat="1" ht="12.75" x14ac:dyDescent="0.2">
      <c r="A173" s="234"/>
      <c r="B173" s="13"/>
      <c r="C173" s="83"/>
      <c r="D173" s="257"/>
    </row>
    <row r="174" spans="1:4" x14ac:dyDescent="0.2">
      <c r="A174" s="232" t="s">
        <v>77</v>
      </c>
      <c r="B174" s="9"/>
      <c r="C174" s="89"/>
      <c r="D174" s="237"/>
    </row>
    <row r="175" spans="1:4" x14ac:dyDescent="0.2">
      <c r="A175" s="234"/>
      <c r="B175" s="13" t="s">
        <v>0</v>
      </c>
      <c r="C175" s="90" t="s">
        <v>1</v>
      </c>
      <c r="D175" s="255">
        <v>1968.78</v>
      </c>
    </row>
    <row r="176" spans="1:4" x14ac:dyDescent="0.2">
      <c r="A176" s="234"/>
      <c r="B176" s="13" t="s">
        <v>2</v>
      </c>
      <c r="C176" s="90" t="s">
        <v>1</v>
      </c>
      <c r="D176" s="255">
        <v>985.42</v>
      </c>
    </row>
    <row r="177" spans="1:4" x14ac:dyDescent="0.2">
      <c r="A177" s="234"/>
      <c r="B177" s="13" t="s">
        <v>3</v>
      </c>
      <c r="C177" s="83" t="s">
        <v>4</v>
      </c>
      <c r="D177" s="258">
        <v>16.3855</v>
      </c>
    </row>
    <row r="178" spans="1:4" x14ac:dyDescent="0.2">
      <c r="A178" s="234"/>
      <c r="B178" s="19" t="s">
        <v>5</v>
      </c>
      <c r="C178" s="83" t="s">
        <v>4</v>
      </c>
      <c r="D178" s="258">
        <v>16.378399999999999</v>
      </c>
    </row>
    <row r="179" spans="1:4" x14ac:dyDescent="0.2">
      <c r="A179" s="234"/>
      <c r="B179" s="13" t="s">
        <v>6</v>
      </c>
      <c r="C179" s="83" t="s">
        <v>4</v>
      </c>
      <c r="D179" s="258">
        <v>16.371300000000002</v>
      </c>
    </row>
    <row r="180" spans="1:4" s="3" customFormat="1" ht="12.75" x14ac:dyDescent="0.2">
      <c r="A180" s="234"/>
      <c r="B180" s="13"/>
      <c r="C180" s="91"/>
      <c r="D180" s="236"/>
    </row>
    <row r="181" spans="1:4" x14ac:dyDescent="0.2">
      <c r="A181" s="232" t="s">
        <v>78</v>
      </c>
      <c r="B181" s="9"/>
      <c r="C181" s="89"/>
      <c r="D181" s="237"/>
    </row>
    <row r="182" spans="1:4" x14ac:dyDescent="0.2">
      <c r="A182" s="234"/>
      <c r="B182" s="13" t="s">
        <v>0</v>
      </c>
      <c r="C182" s="90" t="s">
        <v>1</v>
      </c>
      <c r="D182" s="255">
        <v>1580.63</v>
      </c>
    </row>
    <row r="183" spans="1:4" x14ac:dyDescent="0.2">
      <c r="A183" s="234"/>
      <c r="B183" s="13" t="s">
        <v>2</v>
      </c>
      <c r="C183" s="90" t="s">
        <v>1</v>
      </c>
      <c r="D183" s="255">
        <v>732.83</v>
      </c>
    </row>
    <row r="184" spans="1:4" x14ac:dyDescent="0.2">
      <c r="A184" s="234"/>
      <c r="B184" s="13" t="s">
        <v>3</v>
      </c>
      <c r="C184" s="83" t="s">
        <v>4</v>
      </c>
      <c r="D184" s="258">
        <v>14.802099999999999</v>
      </c>
    </row>
    <row r="185" spans="1:4" x14ac:dyDescent="0.2">
      <c r="A185" s="234"/>
      <c r="B185" s="19" t="s">
        <v>5</v>
      </c>
      <c r="C185" s="83" t="s">
        <v>4</v>
      </c>
      <c r="D185" s="258">
        <v>14.7957</v>
      </c>
    </row>
    <row r="186" spans="1:4" x14ac:dyDescent="0.2">
      <c r="A186" s="234"/>
      <c r="B186" s="13" t="s">
        <v>6</v>
      </c>
      <c r="C186" s="83" t="s">
        <v>4</v>
      </c>
      <c r="D186" s="258">
        <v>14.789199999999999</v>
      </c>
    </row>
    <row r="187" spans="1:4" s="3" customFormat="1" ht="12.75" x14ac:dyDescent="0.2">
      <c r="A187" s="234"/>
      <c r="B187" s="13"/>
      <c r="C187" s="91"/>
      <c r="D187" s="236"/>
    </row>
    <row r="188" spans="1:4" x14ac:dyDescent="0.2">
      <c r="A188" s="232" t="s">
        <v>79</v>
      </c>
      <c r="B188" s="9"/>
      <c r="C188" s="89"/>
      <c r="D188" s="237"/>
    </row>
    <row r="189" spans="1:4" x14ac:dyDescent="0.2">
      <c r="A189" s="234"/>
      <c r="B189" s="13" t="s">
        <v>0</v>
      </c>
      <c r="C189" s="90" t="s">
        <v>1</v>
      </c>
      <c r="D189" s="255">
        <v>880.25</v>
      </c>
    </row>
    <row r="190" spans="1:4" x14ac:dyDescent="0.2">
      <c r="A190" s="234"/>
      <c r="B190" s="13" t="s">
        <v>2</v>
      </c>
      <c r="C190" s="90" t="s">
        <v>1</v>
      </c>
      <c r="D190" s="255">
        <v>185.43</v>
      </c>
    </row>
    <row r="191" spans="1:4" x14ac:dyDescent="0.2">
      <c r="A191" s="234"/>
      <c r="B191" s="13" t="s">
        <v>3</v>
      </c>
      <c r="C191" s="83" t="s">
        <v>4</v>
      </c>
      <c r="D191" s="258">
        <v>14.232200000000001</v>
      </c>
    </row>
    <row r="192" spans="1:4" x14ac:dyDescent="0.2">
      <c r="A192" s="234"/>
      <c r="B192" s="19" t="s">
        <v>5</v>
      </c>
      <c r="C192" s="83" t="s">
        <v>4</v>
      </c>
      <c r="D192" s="258">
        <v>14.226000000000001</v>
      </c>
    </row>
    <row r="193" spans="1:4" x14ac:dyDescent="0.2">
      <c r="A193" s="234"/>
      <c r="B193" s="13" t="s">
        <v>6</v>
      </c>
      <c r="C193" s="83" t="s">
        <v>4</v>
      </c>
      <c r="D193" s="258">
        <v>14.219900000000001</v>
      </c>
    </row>
    <row r="194" spans="1:4" s="3" customFormat="1" ht="12.75" x14ac:dyDescent="0.2">
      <c r="A194" s="234"/>
      <c r="B194" s="13"/>
      <c r="C194" s="83"/>
      <c r="D194" s="236"/>
    </row>
    <row r="195" spans="1:4" x14ac:dyDescent="0.2">
      <c r="A195" s="232" t="s">
        <v>80</v>
      </c>
      <c r="B195" s="9"/>
      <c r="C195" s="83"/>
      <c r="D195" s="237"/>
    </row>
    <row r="196" spans="1:4" x14ac:dyDescent="0.2">
      <c r="A196" s="234"/>
      <c r="B196" s="13" t="s">
        <v>0</v>
      </c>
      <c r="C196" s="90" t="s">
        <v>1</v>
      </c>
      <c r="D196" s="255">
        <v>1968.78</v>
      </c>
    </row>
    <row r="197" spans="1:4" x14ac:dyDescent="0.2">
      <c r="A197" s="234"/>
      <c r="B197" s="13" t="s">
        <v>2</v>
      </c>
      <c r="C197" s="90" t="s">
        <v>1</v>
      </c>
      <c r="D197" s="255">
        <v>985.42</v>
      </c>
    </row>
    <row r="198" spans="1:4" x14ac:dyDescent="0.2">
      <c r="A198" s="234"/>
      <c r="B198" s="13" t="s">
        <v>3</v>
      </c>
      <c r="C198" s="83" t="s">
        <v>4</v>
      </c>
      <c r="D198" s="258">
        <v>16.3855</v>
      </c>
    </row>
    <row r="199" spans="1:4" x14ac:dyDescent="0.2">
      <c r="A199" s="234"/>
      <c r="B199" s="19" t="s">
        <v>5</v>
      </c>
      <c r="C199" s="83" t="s">
        <v>4</v>
      </c>
      <c r="D199" s="258">
        <v>16.378399999999999</v>
      </c>
    </row>
    <row r="200" spans="1:4" x14ac:dyDescent="0.2">
      <c r="A200" s="234"/>
      <c r="B200" s="13" t="s">
        <v>6</v>
      </c>
      <c r="C200" s="83" t="s">
        <v>4</v>
      </c>
      <c r="D200" s="258">
        <v>16.371300000000002</v>
      </c>
    </row>
    <row r="201" spans="1:4" s="3" customFormat="1" ht="12.75" x14ac:dyDescent="0.2">
      <c r="A201" s="234"/>
      <c r="B201" s="13"/>
      <c r="C201" s="83"/>
      <c r="D201" s="236"/>
    </row>
    <row r="202" spans="1:4" x14ac:dyDescent="0.2">
      <c r="A202" s="232" t="s">
        <v>81</v>
      </c>
      <c r="B202" s="9"/>
      <c r="C202" s="83"/>
      <c r="D202" s="237"/>
    </row>
    <row r="203" spans="1:4" x14ac:dyDescent="0.2">
      <c r="A203" s="234"/>
      <c r="B203" s="13" t="s">
        <v>0</v>
      </c>
      <c r="C203" s="90" t="s">
        <v>1</v>
      </c>
      <c r="D203" s="255">
        <v>1580.63</v>
      </c>
    </row>
    <row r="204" spans="1:4" x14ac:dyDescent="0.2">
      <c r="A204" s="234"/>
      <c r="B204" s="13" t="s">
        <v>2</v>
      </c>
      <c r="C204" s="90" t="s">
        <v>1</v>
      </c>
      <c r="D204" s="255">
        <v>732.83</v>
      </c>
    </row>
    <row r="205" spans="1:4" x14ac:dyDescent="0.2">
      <c r="A205" s="234"/>
      <c r="B205" s="13" t="s">
        <v>3</v>
      </c>
      <c r="C205" s="83" t="s">
        <v>4</v>
      </c>
      <c r="D205" s="258">
        <v>14.802099999999999</v>
      </c>
    </row>
    <row r="206" spans="1:4" x14ac:dyDescent="0.2">
      <c r="A206" s="234"/>
      <c r="B206" s="19" t="s">
        <v>5</v>
      </c>
      <c r="C206" s="83" t="s">
        <v>4</v>
      </c>
      <c r="D206" s="258">
        <v>14.7957</v>
      </c>
    </row>
    <row r="207" spans="1:4" x14ac:dyDescent="0.2">
      <c r="A207" s="234"/>
      <c r="B207" s="13" t="s">
        <v>6</v>
      </c>
      <c r="C207" s="83" t="s">
        <v>4</v>
      </c>
      <c r="D207" s="258">
        <v>14.789199999999999</v>
      </c>
    </row>
    <row r="208" spans="1:4" s="3" customFormat="1" ht="12.75" x14ac:dyDescent="0.2">
      <c r="A208" s="234"/>
      <c r="B208" s="13"/>
      <c r="C208" s="83"/>
      <c r="D208" s="257"/>
    </row>
    <row r="209" spans="1:4" s="3" customFormat="1" ht="12.75" x14ac:dyDescent="0.2">
      <c r="A209" s="234"/>
      <c r="B209" s="13"/>
      <c r="C209" s="83"/>
      <c r="D209" s="236"/>
    </row>
    <row r="210" spans="1:4" x14ac:dyDescent="0.2">
      <c r="A210" s="232" t="s">
        <v>82</v>
      </c>
      <c r="B210" s="9"/>
      <c r="C210" s="83"/>
      <c r="D210" s="237"/>
    </row>
    <row r="211" spans="1:4" x14ac:dyDescent="0.2">
      <c r="A211" s="234"/>
      <c r="B211" s="13" t="s">
        <v>0</v>
      </c>
      <c r="C211" s="90" t="s">
        <v>1</v>
      </c>
      <c r="D211" s="255">
        <v>880.25</v>
      </c>
    </row>
    <row r="212" spans="1:4" x14ac:dyDescent="0.2">
      <c r="A212" s="234"/>
      <c r="B212" s="13" t="s">
        <v>2</v>
      </c>
      <c r="C212" s="90" t="s">
        <v>1</v>
      </c>
      <c r="D212" s="255">
        <v>185.43</v>
      </c>
    </row>
    <row r="213" spans="1:4" x14ac:dyDescent="0.2">
      <c r="A213" s="234"/>
      <c r="B213" s="13" t="s">
        <v>3</v>
      </c>
      <c r="C213" s="83" t="s">
        <v>4</v>
      </c>
      <c r="D213" s="258">
        <v>14.232200000000001</v>
      </c>
    </row>
    <row r="214" spans="1:4" x14ac:dyDescent="0.2">
      <c r="A214" s="234"/>
      <c r="B214" s="19" t="s">
        <v>5</v>
      </c>
      <c r="C214" s="83" t="s">
        <v>4</v>
      </c>
      <c r="D214" s="258">
        <v>14.226000000000001</v>
      </c>
    </row>
    <row r="215" spans="1:4" x14ac:dyDescent="0.2">
      <c r="A215" s="234"/>
      <c r="B215" s="13" t="s">
        <v>6</v>
      </c>
      <c r="C215" s="83" t="s">
        <v>4</v>
      </c>
      <c r="D215" s="258">
        <v>14.219900000000001</v>
      </c>
    </row>
    <row r="216" spans="1:4" s="3" customFormat="1" ht="12.75" x14ac:dyDescent="0.2">
      <c r="A216" s="234"/>
      <c r="B216" s="13"/>
      <c r="C216" s="83"/>
      <c r="D216" s="257"/>
    </row>
    <row r="217" spans="1:4" x14ac:dyDescent="0.2">
      <c r="A217" s="232" t="s">
        <v>83</v>
      </c>
      <c r="B217" s="9"/>
      <c r="C217" s="83"/>
      <c r="D217" s="237"/>
    </row>
    <row r="218" spans="1:4" x14ac:dyDescent="0.2">
      <c r="A218" s="234"/>
      <c r="B218" s="13" t="s">
        <v>0</v>
      </c>
      <c r="C218" s="90" t="s">
        <v>1</v>
      </c>
      <c r="D218" s="255">
        <v>1968.78</v>
      </c>
    </row>
    <row r="219" spans="1:4" x14ac:dyDescent="0.2">
      <c r="A219" s="234"/>
      <c r="B219" s="13" t="s">
        <v>2</v>
      </c>
      <c r="C219" s="90" t="s">
        <v>1</v>
      </c>
      <c r="D219" s="255">
        <v>985.42</v>
      </c>
    </row>
    <row r="220" spans="1:4" x14ac:dyDescent="0.2">
      <c r="A220" s="234"/>
      <c r="B220" s="13" t="s">
        <v>3</v>
      </c>
      <c r="C220" s="83" t="s">
        <v>4</v>
      </c>
      <c r="D220" s="258">
        <v>16.3855</v>
      </c>
    </row>
    <row r="221" spans="1:4" x14ac:dyDescent="0.2">
      <c r="A221" s="234"/>
      <c r="B221" s="19" t="s">
        <v>5</v>
      </c>
      <c r="C221" s="83" t="s">
        <v>4</v>
      </c>
      <c r="D221" s="258">
        <v>16.378399999999999</v>
      </c>
    </row>
    <row r="222" spans="1:4" x14ac:dyDescent="0.2">
      <c r="A222" s="234"/>
      <c r="B222" s="13" t="s">
        <v>6</v>
      </c>
      <c r="C222" s="83" t="s">
        <v>4</v>
      </c>
      <c r="D222" s="258">
        <v>16.371300000000002</v>
      </c>
    </row>
    <row r="223" spans="1:4" s="3" customFormat="1" ht="12.75" x14ac:dyDescent="0.2">
      <c r="A223" s="234"/>
      <c r="B223" s="13"/>
      <c r="C223" s="83"/>
      <c r="D223" s="236"/>
    </row>
    <row r="224" spans="1:4" x14ac:dyDescent="0.2">
      <c r="A224" s="232" t="s">
        <v>84</v>
      </c>
      <c r="B224" s="9"/>
      <c r="C224" s="83"/>
      <c r="D224" s="237"/>
    </row>
    <row r="225" spans="1:4" x14ac:dyDescent="0.2">
      <c r="A225" s="234"/>
      <c r="B225" s="13" t="s">
        <v>0</v>
      </c>
      <c r="C225" s="90" t="s">
        <v>1</v>
      </c>
      <c r="D225" s="255">
        <v>1580.63</v>
      </c>
    </row>
    <row r="226" spans="1:4" x14ac:dyDescent="0.2">
      <c r="A226" s="234"/>
      <c r="B226" s="13" t="s">
        <v>2</v>
      </c>
      <c r="C226" s="90" t="s">
        <v>1</v>
      </c>
      <c r="D226" s="255">
        <v>732.83</v>
      </c>
    </row>
    <row r="227" spans="1:4" x14ac:dyDescent="0.2">
      <c r="A227" s="234"/>
      <c r="B227" s="13" t="s">
        <v>3</v>
      </c>
      <c r="C227" s="83" t="s">
        <v>4</v>
      </c>
      <c r="D227" s="258">
        <v>14.802099999999999</v>
      </c>
    </row>
    <row r="228" spans="1:4" x14ac:dyDescent="0.2">
      <c r="A228" s="234"/>
      <c r="B228" s="19" t="s">
        <v>5</v>
      </c>
      <c r="C228" s="83" t="s">
        <v>4</v>
      </c>
      <c r="D228" s="258">
        <v>14.7957</v>
      </c>
    </row>
    <row r="229" spans="1:4" x14ac:dyDescent="0.2">
      <c r="A229" s="234"/>
      <c r="B229" s="13" t="s">
        <v>6</v>
      </c>
      <c r="C229" s="83" t="s">
        <v>4</v>
      </c>
      <c r="D229" s="258">
        <v>14.789199999999999</v>
      </c>
    </row>
    <row r="230" spans="1:4" s="3" customFormat="1" ht="12.75" x14ac:dyDescent="0.2">
      <c r="A230" s="234"/>
      <c r="B230" s="13"/>
      <c r="C230" s="83"/>
      <c r="D230" s="236"/>
    </row>
    <row r="231" spans="1:4" x14ac:dyDescent="0.2">
      <c r="A231" s="232" t="s">
        <v>85</v>
      </c>
      <c r="B231" s="9"/>
      <c r="C231" s="83"/>
      <c r="D231" s="237"/>
    </row>
    <row r="232" spans="1:4" x14ac:dyDescent="0.2">
      <c r="A232" s="234"/>
      <c r="B232" s="13" t="s">
        <v>0</v>
      </c>
      <c r="C232" s="90" t="s">
        <v>1</v>
      </c>
      <c r="D232" s="255">
        <v>880.25</v>
      </c>
    </row>
    <row r="233" spans="1:4" x14ac:dyDescent="0.2">
      <c r="A233" s="234"/>
      <c r="B233" s="13" t="s">
        <v>2</v>
      </c>
      <c r="C233" s="90" t="s">
        <v>1</v>
      </c>
      <c r="D233" s="255">
        <v>185.43</v>
      </c>
    </row>
    <row r="234" spans="1:4" x14ac:dyDescent="0.2">
      <c r="A234" s="234"/>
      <c r="B234" s="13" t="s">
        <v>3</v>
      </c>
      <c r="C234" s="83" t="s">
        <v>4</v>
      </c>
      <c r="D234" s="258">
        <v>14.232200000000001</v>
      </c>
    </row>
    <row r="235" spans="1:4" x14ac:dyDescent="0.2">
      <c r="A235" s="234"/>
      <c r="B235" s="19" t="s">
        <v>5</v>
      </c>
      <c r="C235" s="83" t="s">
        <v>4</v>
      </c>
      <c r="D235" s="258">
        <v>14.226000000000001</v>
      </c>
    </row>
    <row r="236" spans="1:4" x14ac:dyDescent="0.2">
      <c r="A236" s="234"/>
      <c r="B236" s="13" t="s">
        <v>6</v>
      </c>
      <c r="C236" s="83" t="s">
        <v>4</v>
      </c>
      <c r="D236" s="258">
        <v>14.219900000000001</v>
      </c>
    </row>
    <row r="237" spans="1:4" s="3" customFormat="1" ht="12.75" x14ac:dyDescent="0.2">
      <c r="A237" s="241"/>
      <c r="B237" s="33"/>
      <c r="C237" s="93"/>
      <c r="D237" s="259"/>
    </row>
    <row r="238" spans="1:4" x14ac:dyDescent="0.2">
      <c r="A238" s="239" t="s">
        <v>86</v>
      </c>
      <c r="B238" s="29"/>
      <c r="C238" s="93"/>
      <c r="D238" s="260"/>
    </row>
    <row r="239" spans="1:4" x14ac:dyDescent="0.2">
      <c r="A239" s="241"/>
      <c r="B239" s="33" t="s">
        <v>0</v>
      </c>
      <c r="C239" s="96" t="s">
        <v>1</v>
      </c>
      <c r="D239" s="261">
        <v>1968.78</v>
      </c>
    </row>
    <row r="240" spans="1:4" x14ac:dyDescent="0.2">
      <c r="A240" s="241"/>
      <c r="B240" s="33" t="s">
        <v>2</v>
      </c>
      <c r="C240" s="96" t="s">
        <v>1</v>
      </c>
      <c r="D240" s="261">
        <v>985.42</v>
      </c>
    </row>
    <row r="241" spans="1:4" x14ac:dyDescent="0.2">
      <c r="A241" s="241"/>
      <c r="B241" s="33" t="s">
        <v>3</v>
      </c>
      <c r="C241" s="93" t="s">
        <v>4</v>
      </c>
      <c r="D241" s="256">
        <v>16.3855</v>
      </c>
    </row>
    <row r="242" spans="1:4" x14ac:dyDescent="0.2">
      <c r="A242" s="241"/>
      <c r="B242" s="36" t="s">
        <v>5</v>
      </c>
      <c r="C242" s="93" t="s">
        <v>4</v>
      </c>
      <c r="D242" s="256">
        <v>16.378399999999999</v>
      </c>
    </row>
    <row r="243" spans="1:4" x14ac:dyDescent="0.2">
      <c r="A243" s="241"/>
      <c r="B243" s="33" t="s">
        <v>6</v>
      </c>
      <c r="C243" s="93" t="s">
        <v>4</v>
      </c>
      <c r="D243" s="256">
        <v>16.371300000000002</v>
      </c>
    </row>
    <row r="244" spans="1:4" s="3" customFormat="1" ht="12.75" x14ac:dyDescent="0.2">
      <c r="A244" s="241"/>
      <c r="B244" s="33"/>
      <c r="C244" s="93"/>
      <c r="D244" s="262"/>
    </row>
    <row r="245" spans="1:4" x14ac:dyDescent="0.2">
      <c r="A245" s="239" t="s">
        <v>87</v>
      </c>
      <c r="B245" s="29"/>
      <c r="C245" s="93"/>
      <c r="D245" s="260"/>
    </row>
    <row r="246" spans="1:4" x14ac:dyDescent="0.2">
      <c r="A246" s="241"/>
      <c r="B246" s="33" t="s">
        <v>0</v>
      </c>
      <c r="C246" s="96" t="s">
        <v>1</v>
      </c>
      <c r="D246" s="261">
        <v>1580.63</v>
      </c>
    </row>
    <row r="247" spans="1:4" x14ac:dyDescent="0.2">
      <c r="A247" s="241"/>
      <c r="B247" s="33" t="s">
        <v>2</v>
      </c>
      <c r="C247" s="96" t="s">
        <v>1</v>
      </c>
      <c r="D247" s="261">
        <v>732.83</v>
      </c>
    </row>
    <row r="248" spans="1:4" x14ac:dyDescent="0.2">
      <c r="A248" s="241"/>
      <c r="B248" s="33" t="s">
        <v>3</v>
      </c>
      <c r="C248" s="93" t="s">
        <v>4</v>
      </c>
      <c r="D248" s="256">
        <v>14.802099999999999</v>
      </c>
    </row>
    <row r="249" spans="1:4" x14ac:dyDescent="0.2">
      <c r="A249" s="241"/>
      <c r="B249" s="36" t="s">
        <v>5</v>
      </c>
      <c r="C249" s="93" t="s">
        <v>4</v>
      </c>
      <c r="D249" s="256">
        <v>14.7957</v>
      </c>
    </row>
    <row r="250" spans="1:4" x14ac:dyDescent="0.2">
      <c r="A250" s="241"/>
      <c r="B250" s="33" t="s">
        <v>6</v>
      </c>
      <c r="C250" s="93" t="s">
        <v>4</v>
      </c>
      <c r="D250" s="256">
        <v>14.789199999999999</v>
      </c>
    </row>
    <row r="251" spans="1:4" s="3" customFormat="1" ht="12.75" x14ac:dyDescent="0.2">
      <c r="A251" s="241"/>
      <c r="B251" s="33"/>
      <c r="C251" s="93"/>
      <c r="D251" s="262"/>
    </row>
    <row r="252" spans="1:4" x14ac:dyDescent="0.2">
      <c r="A252" s="239" t="s">
        <v>88</v>
      </c>
      <c r="B252" s="29"/>
      <c r="C252" s="93"/>
      <c r="D252" s="260"/>
    </row>
    <row r="253" spans="1:4" x14ac:dyDescent="0.2">
      <c r="A253" s="241"/>
      <c r="B253" s="33" t="s">
        <v>0</v>
      </c>
      <c r="C253" s="96" t="s">
        <v>1</v>
      </c>
      <c r="D253" s="261">
        <v>880.25</v>
      </c>
    </row>
    <row r="254" spans="1:4" x14ac:dyDescent="0.2">
      <c r="A254" s="241"/>
      <c r="B254" s="33" t="s">
        <v>2</v>
      </c>
      <c r="C254" s="96" t="s">
        <v>1</v>
      </c>
      <c r="D254" s="261">
        <v>185.43</v>
      </c>
    </row>
    <row r="255" spans="1:4" x14ac:dyDescent="0.2">
      <c r="A255" s="241"/>
      <c r="B255" s="33" t="s">
        <v>3</v>
      </c>
      <c r="C255" s="93" t="s">
        <v>4</v>
      </c>
      <c r="D255" s="256">
        <v>14.232200000000001</v>
      </c>
    </row>
    <row r="256" spans="1:4" x14ac:dyDescent="0.2">
      <c r="A256" s="241"/>
      <c r="B256" s="36" t="s">
        <v>5</v>
      </c>
      <c r="C256" s="93" t="s">
        <v>4</v>
      </c>
      <c r="D256" s="256">
        <v>14.226000000000001</v>
      </c>
    </row>
    <row r="257" spans="1:4" x14ac:dyDescent="0.2">
      <c r="A257" s="241"/>
      <c r="B257" s="33" t="s">
        <v>6</v>
      </c>
      <c r="C257" s="93" t="s">
        <v>4</v>
      </c>
      <c r="D257" s="256">
        <v>14.219900000000001</v>
      </c>
    </row>
    <row r="258" spans="1:4" s="3" customFormat="1" ht="13.5" thickBot="1" x14ac:dyDescent="0.25">
      <c r="A258" s="279"/>
      <c r="B258" s="98"/>
      <c r="C258" s="99"/>
      <c r="D258" s="280"/>
    </row>
    <row r="259" spans="1:4" s="3" customFormat="1" ht="12.75" x14ac:dyDescent="0.2">
      <c r="A259" s="281"/>
      <c r="B259" s="51"/>
      <c r="C259" s="100"/>
      <c r="D259" s="282"/>
    </row>
    <row r="260" spans="1:4" ht="15.75" x14ac:dyDescent="0.25">
      <c r="A260" s="234"/>
      <c r="B260" s="102" t="s">
        <v>8</v>
      </c>
      <c r="C260" s="53"/>
      <c r="D260" s="237"/>
    </row>
    <row r="261" spans="1:4" s="3" customFormat="1" ht="12.75" x14ac:dyDescent="0.2">
      <c r="A261" s="234"/>
      <c r="B261" s="103"/>
      <c r="C261" s="53"/>
      <c r="D261" s="236"/>
    </row>
    <row r="262" spans="1:4" ht="15.75" x14ac:dyDescent="0.25">
      <c r="A262" s="232" t="s">
        <v>89</v>
      </c>
      <c r="B262" s="102"/>
      <c r="C262" s="53"/>
      <c r="D262" s="237"/>
    </row>
    <row r="263" spans="1:4" x14ac:dyDescent="0.2">
      <c r="A263" s="234"/>
      <c r="B263" s="54" t="s">
        <v>38</v>
      </c>
      <c r="C263" s="10" t="s">
        <v>9</v>
      </c>
      <c r="D263" s="297">
        <v>1307306.6100000001</v>
      </c>
    </row>
    <row r="264" spans="1:4" x14ac:dyDescent="0.2">
      <c r="A264" s="234"/>
      <c r="B264" s="54" t="s">
        <v>15</v>
      </c>
      <c r="C264" s="10" t="s">
        <v>10</v>
      </c>
      <c r="D264" s="297">
        <v>6940.4512999999997</v>
      </c>
    </row>
    <row r="265" spans="1:4" s="3" customFormat="1" ht="12.75" x14ac:dyDescent="0.2">
      <c r="A265" s="234"/>
      <c r="B265" s="54"/>
      <c r="C265" s="57"/>
      <c r="D265" s="298"/>
    </row>
    <row r="266" spans="1:4" x14ac:dyDescent="0.2">
      <c r="A266" s="232" t="s">
        <v>90</v>
      </c>
      <c r="B266" s="52"/>
      <c r="C266" s="48"/>
      <c r="D266" s="297"/>
    </row>
    <row r="267" spans="1:4" x14ac:dyDescent="0.2">
      <c r="A267" s="234"/>
      <c r="B267" s="54" t="s">
        <v>0</v>
      </c>
      <c r="C267" s="10" t="s">
        <v>9</v>
      </c>
      <c r="D267" s="297">
        <v>1333640.82</v>
      </c>
    </row>
    <row r="268" spans="1:4" x14ac:dyDescent="0.2">
      <c r="A268" s="234"/>
      <c r="B268" s="54" t="s">
        <v>2</v>
      </c>
      <c r="C268" s="10" t="s">
        <v>9</v>
      </c>
      <c r="D268" s="297">
        <v>985421.47</v>
      </c>
    </row>
    <row r="269" spans="1:4" x14ac:dyDescent="0.2">
      <c r="A269" s="234"/>
      <c r="B269" s="54" t="s">
        <v>3</v>
      </c>
      <c r="C269" s="10" t="s">
        <v>10</v>
      </c>
      <c r="D269" s="297">
        <v>2540.9088000000002</v>
      </c>
    </row>
    <row r="270" spans="1:4" x14ac:dyDescent="0.2">
      <c r="A270" s="234"/>
      <c r="B270" s="64" t="s">
        <v>5</v>
      </c>
      <c r="C270" s="10" t="s">
        <v>10</v>
      </c>
      <c r="D270" s="297">
        <v>2539.8076000000001</v>
      </c>
    </row>
    <row r="271" spans="1:4" x14ac:dyDescent="0.2">
      <c r="A271" s="234"/>
      <c r="B271" s="54" t="s">
        <v>6</v>
      </c>
      <c r="C271" s="10" t="s">
        <v>10</v>
      </c>
      <c r="D271" s="297">
        <v>2538.7064999999998</v>
      </c>
    </row>
    <row r="272" spans="1:4" s="3" customFormat="1" ht="12.75" x14ac:dyDescent="0.2">
      <c r="A272" s="234"/>
      <c r="B272" s="54"/>
      <c r="C272" s="50"/>
      <c r="D272" s="298"/>
    </row>
    <row r="273" spans="1:4" x14ac:dyDescent="0.2">
      <c r="A273" s="232" t="s">
        <v>91</v>
      </c>
      <c r="B273" s="52"/>
      <c r="C273" s="50"/>
      <c r="D273" s="297"/>
    </row>
    <row r="274" spans="1:4" x14ac:dyDescent="0.2">
      <c r="A274" s="234"/>
      <c r="B274" s="54" t="s">
        <v>0</v>
      </c>
      <c r="C274" s="10" t="s">
        <v>9</v>
      </c>
      <c r="D274" s="297">
        <v>945491.27</v>
      </c>
    </row>
    <row r="275" spans="1:4" x14ac:dyDescent="0.2">
      <c r="A275" s="234"/>
      <c r="B275" s="54" t="s">
        <v>2</v>
      </c>
      <c r="C275" s="10" t="s">
        <v>9</v>
      </c>
      <c r="D275" s="297">
        <v>732829.15</v>
      </c>
    </row>
    <row r="276" spans="1:4" x14ac:dyDescent="0.2">
      <c r="A276" s="234"/>
      <c r="B276" s="54" t="s">
        <v>3</v>
      </c>
      <c r="C276" s="10" t="s">
        <v>10</v>
      </c>
      <c r="D276" s="297">
        <v>957.50369999999998</v>
      </c>
    </row>
    <row r="277" spans="1:4" x14ac:dyDescent="0.2">
      <c r="A277" s="234"/>
      <c r="B277" s="64" t="s">
        <v>5</v>
      </c>
      <c r="C277" s="10" t="s">
        <v>10</v>
      </c>
      <c r="D277" s="297">
        <v>957.08870000000002</v>
      </c>
    </row>
    <row r="278" spans="1:4" x14ac:dyDescent="0.2">
      <c r="A278" s="234"/>
      <c r="B278" s="54" t="s">
        <v>6</v>
      </c>
      <c r="C278" s="10" t="s">
        <v>10</v>
      </c>
      <c r="D278" s="297">
        <v>956.67380000000003</v>
      </c>
    </row>
    <row r="279" spans="1:4" s="3" customFormat="1" ht="12.75" x14ac:dyDescent="0.2">
      <c r="A279" s="234"/>
      <c r="B279" s="54"/>
      <c r="C279" s="10"/>
      <c r="D279" s="283"/>
    </row>
    <row r="280" spans="1:4" s="3" customFormat="1" ht="12.75" x14ac:dyDescent="0.2">
      <c r="A280" s="234"/>
      <c r="B280" s="54"/>
      <c r="C280" s="50"/>
      <c r="D280" s="283"/>
    </row>
    <row r="281" spans="1:4" x14ac:dyDescent="0.2">
      <c r="A281" s="232" t="s">
        <v>92</v>
      </c>
      <c r="B281" s="52"/>
      <c r="C281" s="50"/>
      <c r="D281" s="233"/>
    </row>
    <row r="282" spans="1:4" x14ac:dyDescent="0.2">
      <c r="A282" s="234"/>
      <c r="B282" s="54" t="s">
        <v>0</v>
      </c>
      <c r="C282" s="10" t="s">
        <v>9</v>
      </c>
      <c r="D282" s="233">
        <v>245116.16</v>
      </c>
    </row>
    <row r="283" spans="1:4" x14ac:dyDescent="0.2">
      <c r="A283" s="234"/>
      <c r="B283" s="54" t="s">
        <v>2</v>
      </c>
      <c r="C283" s="10" t="s">
        <v>9</v>
      </c>
      <c r="D283" s="233">
        <v>185426.92</v>
      </c>
    </row>
    <row r="284" spans="1:4" x14ac:dyDescent="0.2">
      <c r="A284" s="234"/>
      <c r="B284" s="54" t="s">
        <v>3</v>
      </c>
      <c r="C284" s="10" t="s">
        <v>10</v>
      </c>
      <c r="D284" s="233">
        <v>387.64800000000002</v>
      </c>
    </row>
    <row r="285" spans="1:4" x14ac:dyDescent="0.2">
      <c r="A285" s="234"/>
      <c r="B285" s="64" t="s">
        <v>5</v>
      </c>
      <c r="C285" s="10" t="s">
        <v>10</v>
      </c>
      <c r="D285" s="233">
        <v>387.48</v>
      </c>
    </row>
    <row r="286" spans="1:4" x14ac:dyDescent="0.2">
      <c r="A286" s="234"/>
      <c r="B286" s="54" t="s">
        <v>6</v>
      </c>
      <c r="C286" s="10" t="s">
        <v>10</v>
      </c>
      <c r="D286" s="233">
        <v>387.31200000000001</v>
      </c>
    </row>
    <row r="287" spans="1:4" s="3" customFormat="1" ht="12.75" x14ac:dyDescent="0.2">
      <c r="A287" s="234"/>
      <c r="B287" s="54"/>
      <c r="C287" s="10"/>
      <c r="D287" s="283"/>
    </row>
    <row r="288" spans="1:4" x14ac:dyDescent="0.2">
      <c r="A288" s="232" t="s">
        <v>93</v>
      </c>
      <c r="B288" s="52"/>
      <c r="C288" s="48"/>
      <c r="D288" s="233"/>
    </row>
    <row r="289" spans="1:4" x14ac:dyDescent="0.2">
      <c r="A289" s="234"/>
      <c r="B289" s="54" t="s">
        <v>0</v>
      </c>
      <c r="C289" s="10" t="s">
        <v>9</v>
      </c>
      <c r="D289" s="233">
        <v>1333640.82</v>
      </c>
    </row>
    <row r="290" spans="1:4" x14ac:dyDescent="0.2">
      <c r="A290" s="234"/>
      <c r="B290" s="54" t="s">
        <v>2</v>
      </c>
      <c r="C290" s="10" t="s">
        <v>9</v>
      </c>
      <c r="D290" s="233">
        <v>985421.47</v>
      </c>
    </row>
    <row r="291" spans="1:4" x14ac:dyDescent="0.2">
      <c r="A291" s="234"/>
      <c r="B291" s="54" t="s">
        <v>3</v>
      </c>
      <c r="C291" s="10" t="s">
        <v>10</v>
      </c>
      <c r="D291" s="233">
        <v>2540.9088000000002</v>
      </c>
    </row>
    <row r="292" spans="1:4" x14ac:dyDescent="0.2">
      <c r="A292" s="234"/>
      <c r="B292" s="64" t="s">
        <v>5</v>
      </c>
      <c r="C292" s="10" t="s">
        <v>10</v>
      </c>
      <c r="D292" s="233">
        <v>2539.8076000000001</v>
      </c>
    </row>
    <row r="293" spans="1:4" x14ac:dyDescent="0.2">
      <c r="A293" s="234"/>
      <c r="B293" s="54" t="s">
        <v>6</v>
      </c>
      <c r="C293" s="10" t="s">
        <v>10</v>
      </c>
      <c r="D293" s="233">
        <v>2538.7064999999998</v>
      </c>
    </row>
    <row r="294" spans="1:4" s="3" customFormat="1" ht="12.75" x14ac:dyDescent="0.2">
      <c r="A294" s="234"/>
      <c r="B294" s="54"/>
      <c r="C294" s="50"/>
      <c r="D294" s="283"/>
    </row>
    <row r="295" spans="1:4" x14ac:dyDescent="0.2">
      <c r="A295" s="232" t="s">
        <v>94</v>
      </c>
      <c r="B295" s="52"/>
      <c r="C295" s="50"/>
      <c r="D295" s="233"/>
    </row>
    <row r="296" spans="1:4" x14ac:dyDescent="0.2">
      <c r="A296" s="234"/>
      <c r="B296" s="54" t="s">
        <v>0</v>
      </c>
      <c r="C296" s="10" t="s">
        <v>9</v>
      </c>
      <c r="D296" s="233">
        <v>945491.27</v>
      </c>
    </row>
    <row r="297" spans="1:4" x14ac:dyDescent="0.2">
      <c r="A297" s="234"/>
      <c r="B297" s="54" t="s">
        <v>2</v>
      </c>
      <c r="C297" s="10" t="s">
        <v>9</v>
      </c>
      <c r="D297" s="233">
        <v>732829.15</v>
      </c>
    </row>
    <row r="298" spans="1:4" x14ac:dyDescent="0.2">
      <c r="A298" s="234"/>
      <c r="B298" s="54" t="s">
        <v>3</v>
      </c>
      <c r="C298" s="10" t="s">
        <v>10</v>
      </c>
      <c r="D298" s="233">
        <v>957.50369999999998</v>
      </c>
    </row>
    <row r="299" spans="1:4" x14ac:dyDescent="0.2">
      <c r="A299" s="234"/>
      <c r="B299" s="64" t="s">
        <v>5</v>
      </c>
      <c r="C299" s="10" t="s">
        <v>10</v>
      </c>
      <c r="D299" s="233">
        <v>957.08870000000002</v>
      </c>
    </row>
    <row r="300" spans="1:4" x14ac:dyDescent="0.2">
      <c r="A300" s="234"/>
      <c r="B300" s="54" t="s">
        <v>6</v>
      </c>
      <c r="C300" s="10" t="s">
        <v>10</v>
      </c>
      <c r="D300" s="233">
        <v>956.67380000000003</v>
      </c>
    </row>
    <row r="301" spans="1:4" s="3" customFormat="1" ht="12.75" x14ac:dyDescent="0.2">
      <c r="A301" s="234"/>
      <c r="B301" s="54"/>
      <c r="C301" s="50"/>
      <c r="D301" s="283"/>
    </row>
    <row r="302" spans="1:4" x14ac:dyDescent="0.2">
      <c r="A302" s="232" t="s">
        <v>95</v>
      </c>
      <c r="B302" s="52"/>
      <c r="C302" s="50"/>
      <c r="D302" s="233"/>
    </row>
    <row r="303" spans="1:4" x14ac:dyDescent="0.2">
      <c r="A303" s="234"/>
      <c r="B303" s="54" t="s">
        <v>0</v>
      </c>
      <c r="C303" s="10" t="s">
        <v>9</v>
      </c>
      <c r="D303" s="233">
        <v>245116.16</v>
      </c>
    </row>
    <row r="304" spans="1:4" x14ac:dyDescent="0.2">
      <c r="A304" s="234"/>
      <c r="B304" s="54" t="s">
        <v>2</v>
      </c>
      <c r="C304" s="10" t="s">
        <v>9</v>
      </c>
      <c r="D304" s="233">
        <v>185426.92</v>
      </c>
    </row>
    <row r="305" spans="1:6" x14ac:dyDescent="0.2">
      <c r="A305" s="234"/>
      <c r="B305" s="54" t="s">
        <v>3</v>
      </c>
      <c r="C305" s="10" t="s">
        <v>10</v>
      </c>
      <c r="D305" s="233">
        <v>387.64800000000002</v>
      </c>
    </row>
    <row r="306" spans="1:6" x14ac:dyDescent="0.2">
      <c r="A306" s="234"/>
      <c r="B306" s="64" t="s">
        <v>5</v>
      </c>
      <c r="C306" s="10" t="s">
        <v>10</v>
      </c>
      <c r="D306" s="233">
        <v>387.48</v>
      </c>
    </row>
    <row r="307" spans="1:6" x14ac:dyDescent="0.2">
      <c r="A307" s="234"/>
      <c r="B307" s="54" t="s">
        <v>6</v>
      </c>
      <c r="C307" s="10" t="s">
        <v>10</v>
      </c>
      <c r="D307" s="233">
        <v>387.31200000000001</v>
      </c>
    </row>
    <row r="308" spans="1:6" s="3" customFormat="1" ht="12.75" x14ac:dyDescent="0.2">
      <c r="A308" s="254"/>
      <c r="B308" s="106"/>
      <c r="C308" s="53"/>
      <c r="D308" s="236"/>
    </row>
    <row r="309" spans="1:6" s="3" customFormat="1" ht="12.75" x14ac:dyDescent="0.2">
      <c r="A309" s="232" t="s">
        <v>96</v>
      </c>
      <c r="B309" s="9"/>
      <c r="C309" s="89"/>
      <c r="D309" s="236"/>
    </row>
    <row r="310" spans="1:6" s="3" customFormat="1" x14ac:dyDescent="0.2">
      <c r="A310" s="234"/>
      <c r="B310" s="13" t="s">
        <v>0</v>
      </c>
      <c r="C310" s="10" t="s">
        <v>9</v>
      </c>
      <c r="D310" s="233">
        <v>1333640.82</v>
      </c>
      <c r="F310" s="58"/>
    </row>
    <row r="311" spans="1:6" s="3" customFormat="1" x14ac:dyDescent="0.2">
      <c r="A311" s="234"/>
      <c r="B311" s="13" t="s">
        <v>2</v>
      </c>
      <c r="C311" s="10" t="s">
        <v>9</v>
      </c>
      <c r="D311" s="233">
        <v>985421.47</v>
      </c>
      <c r="F311" s="58"/>
    </row>
    <row r="312" spans="1:6" s="3" customFormat="1" x14ac:dyDescent="0.2">
      <c r="A312" s="234"/>
      <c r="B312" s="13" t="s">
        <v>3</v>
      </c>
      <c r="C312" s="10" t="s">
        <v>10</v>
      </c>
      <c r="D312" s="233">
        <v>2540.91</v>
      </c>
      <c r="F312" s="58"/>
    </row>
    <row r="313" spans="1:6" s="3" customFormat="1" x14ac:dyDescent="0.2">
      <c r="A313" s="234"/>
      <c r="B313" s="19" t="s">
        <v>5</v>
      </c>
      <c r="C313" s="10" t="s">
        <v>10</v>
      </c>
      <c r="D313" s="233">
        <v>2539.81</v>
      </c>
      <c r="F313" s="58"/>
    </row>
    <row r="314" spans="1:6" s="3" customFormat="1" x14ac:dyDescent="0.2">
      <c r="A314" s="234"/>
      <c r="B314" s="13" t="s">
        <v>6</v>
      </c>
      <c r="C314" s="10" t="s">
        <v>10</v>
      </c>
      <c r="D314" s="233">
        <v>2538.71</v>
      </c>
      <c r="F314" s="58"/>
    </row>
    <row r="315" spans="1:6" s="3" customFormat="1" ht="6.6" customHeight="1" x14ac:dyDescent="0.2">
      <c r="A315" s="234"/>
      <c r="B315" s="13"/>
      <c r="C315" s="91"/>
      <c r="D315" s="236"/>
      <c r="F315" s="58"/>
    </row>
    <row r="316" spans="1:6" s="3" customFormat="1" ht="10.15" customHeight="1" x14ac:dyDescent="0.2">
      <c r="A316" s="234"/>
      <c r="B316" s="13"/>
      <c r="C316" s="91"/>
      <c r="D316" s="236"/>
      <c r="F316" s="58"/>
    </row>
    <row r="317" spans="1:6" s="3" customFormat="1" ht="12.75" x14ac:dyDescent="0.2">
      <c r="A317" s="232" t="s">
        <v>97</v>
      </c>
      <c r="B317" s="9"/>
      <c r="C317" s="89"/>
      <c r="D317" s="236"/>
      <c r="F317" s="58"/>
    </row>
    <row r="318" spans="1:6" s="3" customFormat="1" x14ac:dyDescent="0.2">
      <c r="A318" s="234"/>
      <c r="B318" s="13" t="s">
        <v>0</v>
      </c>
      <c r="C318" s="10" t="s">
        <v>9</v>
      </c>
      <c r="D318" s="233">
        <v>945491.27</v>
      </c>
      <c r="F318" s="58"/>
    </row>
    <row r="319" spans="1:6" s="3" customFormat="1" x14ac:dyDescent="0.2">
      <c r="A319" s="234"/>
      <c r="B319" s="13" t="s">
        <v>2</v>
      </c>
      <c r="C319" s="10" t="s">
        <v>9</v>
      </c>
      <c r="D319" s="233">
        <v>732829.15</v>
      </c>
      <c r="F319" s="58"/>
    </row>
    <row r="320" spans="1:6" s="3" customFormat="1" x14ac:dyDescent="0.2">
      <c r="A320" s="234"/>
      <c r="B320" s="13" t="s">
        <v>3</v>
      </c>
      <c r="C320" s="10" t="s">
        <v>10</v>
      </c>
      <c r="D320" s="233">
        <v>957.5</v>
      </c>
      <c r="F320" s="58"/>
    </row>
    <row r="321" spans="1:6" s="3" customFormat="1" x14ac:dyDescent="0.2">
      <c r="A321" s="234"/>
      <c r="B321" s="19" t="s">
        <v>5</v>
      </c>
      <c r="C321" s="10" t="s">
        <v>10</v>
      </c>
      <c r="D321" s="233">
        <v>957.09</v>
      </c>
      <c r="F321" s="58"/>
    </row>
    <row r="322" spans="1:6" s="3" customFormat="1" x14ac:dyDescent="0.2">
      <c r="A322" s="234"/>
      <c r="B322" s="13" t="s">
        <v>6</v>
      </c>
      <c r="C322" s="10" t="s">
        <v>10</v>
      </c>
      <c r="D322" s="233">
        <v>956.67</v>
      </c>
      <c r="F322" s="58"/>
    </row>
    <row r="323" spans="1:6" s="3" customFormat="1" ht="12.75" x14ac:dyDescent="0.2">
      <c r="A323" s="234"/>
      <c r="B323" s="13"/>
      <c r="C323" s="91"/>
      <c r="D323" s="236"/>
      <c r="F323" s="58"/>
    </row>
    <row r="324" spans="1:6" s="3" customFormat="1" ht="12.75" x14ac:dyDescent="0.2">
      <c r="A324" s="232" t="s">
        <v>98</v>
      </c>
      <c r="B324" s="9"/>
      <c r="C324" s="89"/>
      <c r="D324" s="236"/>
      <c r="F324" s="58"/>
    </row>
    <row r="325" spans="1:6" s="3" customFormat="1" x14ac:dyDescent="0.2">
      <c r="A325" s="234"/>
      <c r="B325" s="13" t="s">
        <v>0</v>
      </c>
      <c r="C325" s="10" t="s">
        <v>9</v>
      </c>
      <c r="D325" s="233">
        <v>245116.16</v>
      </c>
      <c r="F325" s="58"/>
    </row>
    <row r="326" spans="1:6" s="3" customFormat="1" x14ac:dyDescent="0.2">
      <c r="A326" s="234"/>
      <c r="B326" s="13" t="s">
        <v>2</v>
      </c>
      <c r="C326" s="10" t="s">
        <v>9</v>
      </c>
      <c r="D326" s="233">
        <v>185426.92</v>
      </c>
      <c r="F326" s="58"/>
    </row>
    <row r="327" spans="1:6" s="3" customFormat="1" x14ac:dyDescent="0.2">
      <c r="A327" s="234"/>
      <c r="B327" s="13" t="s">
        <v>3</v>
      </c>
      <c r="C327" s="10" t="s">
        <v>10</v>
      </c>
      <c r="D327" s="233">
        <v>387.65</v>
      </c>
      <c r="F327" s="58"/>
    </row>
    <row r="328" spans="1:6" s="3" customFormat="1" x14ac:dyDescent="0.2">
      <c r="A328" s="234"/>
      <c r="B328" s="19" t="s">
        <v>5</v>
      </c>
      <c r="C328" s="10" t="s">
        <v>10</v>
      </c>
      <c r="D328" s="233">
        <v>387.48</v>
      </c>
      <c r="F328" s="58"/>
    </row>
    <row r="329" spans="1:6" s="3" customFormat="1" x14ac:dyDescent="0.2">
      <c r="A329" s="234"/>
      <c r="B329" s="13" t="s">
        <v>6</v>
      </c>
      <c r="C329" s="10" t="s">
        <v>10</v>
      </c>
      <c r="D329" s="233">
        <v>387.31</v>
      </c>
      <c r="F329" s="58"/>
    </row>
    <row r="330" spans="1:6" s="3" customFormat="1" ht="12.75" x14ac:dyDescent="0.2">
      <c r="A330" s="234"/>
      <c r="B330" s="13"/>
      <c r="C330" s="83"/>
      <c r="D330" s="236"/>
    </row>
    <row r="331" spans="1:6" s="3" customFormat="1" ht="12.75" x14ac:dyDescent="0.2">
      <c r="A331" s="232" t="s">
        <v>99</v>
      </c>
      <c r="B331" s="9"/>
      <c r="C331" s="89"/>
      <c r="D331" s="236"/>
    </row>
    <row r="332" spans="1:6" s="3" customFormat="1" x14ac:dyDescent="0.2">
      <c r="A332" s="234"/>
      <c r="B332" s="13" t="s">
        <v>0</v>
      </c>
      <c r="C332" s="10" t="s">
        <v>9</v>
      </c>
      <c r="D332" s="233">
        <v>1333640.82</v>
      </c>
      <c r="F332" s="58"/>
    </row>
    <row r="333" spans="1:6" s="3" customFormat="1" x14ac:dyDescent="0.2">
      <c r="A333" s="234"/>
      <c r="B333" s="13" t="s">
        <v>2</v>
      </c>
      <c r="C333" s="10" t="s">
        <v>9</v>
      </c>
      <c r="D333" s="233">
        <v>985421.47</v>
      </c>
      <c r="F333" s="58"/>
    </row>
    <row r="334" spans="1:6" s="3" customFormat="1" x14ac:dyDescent="0.2">
      <c r="A334" s="234"/>
      <c r="B334" s="13" t="s">
        <v>3</v>
      </c>
      <c r="C334" s="10" t="s">
        <v>10</v>
      </c>
      <c r="D334" s="233">
        <v>2540.91</v>
      </c>
      <c r="F334" s="58"/>
    </row>
    <row r="335" spans="1:6" s="3" customFormat="1" x14ac:dyDescent="0.2">
      <c r="A335" s="234"/>
      <c r="B335" s="19" t="s">
        <v>5</v>
      </c>
      <c r="C335" s="10" t="s">
        <v>10</v>
      </c>
      <c r="D335" s="233">
        <v>2539.81</v>
      </c>
      <c r="F335" s="58"/>
    </row>
    <row r="336" spans="1:6" s="3" customFormat="1" x14ac:dyDescent="0.2">
      <c r="A336" s="234"/>
      <c r="B336" s="13" t="s">
        <v>6</v>
      </c>
      <c r="C336" s="10" t="s">
        <v>10</v>
      </c>
      <c r="D336" s="233">
        <v>2538.71</v>
      </c>
      <c r="F336" s="58"/>
    </row>
    <row r="337" spans="1:6" s="3" customFormat="1" ht="12.75" x14ac:dyDescent="0.2">
      <c r="A337" s="234"/>
      <c r="B337" s="13"/>
      <c r="C337" s="91"/>
      <c r="D337" s="236"/>
    </row>
    <row r="338" spans="1:6" s="3" customFormat="1" ht="12.75" x14ac:dyDescent="0.2">
      <c r="A338" s="232" t="s">
        <v>100</v>
      </c>
      <c r="B338" s="9"/>
      <c r="C338" s="89"/>
      <c r="D338" s="236"/>
    </row>
    <row r="339" spans="1:6" s="3" customFormat="1" x14ac:dyDescent="0.2">
      <c r="A339" s="234"/>
      <c r="B339" s="13" t="s">
        <v>0</v>
      </c>
      <c r="C339" s="10" t="s">
        <v>9</v>
      </c>
      <c r="D339" s="233">
        <v>945491.27</v>
      </c>
      <c r="F339" s="58"/>
    </row>
    <row r="340" spans="1:6" s="3" customFormat="1" x14ac:dyDescent="0.2">
      <c r="A340" s="234"/>
      <c r="B340" s="13" t="s">
        <v>2</v>
      </c>
      <c r="C340" s="10" t="s">
        <v>9</v>
      </c>
      <c r="D340" s="233">
        <v>732829.15</v>
      </c>
      <c r="F340" s="58"/>
    </row>
    <row r="341" spans="1:6" s="3" customFormat="1" x14ac:dyDescent="0.2">
      <c r="A341" s="234"/>
      <c r="B341" s="13" t="s">
        <v>3</v>
      </c>
      <c r="C341" s="10" t="s">
        <v>10</v>
      </c>
      <c r="D341" s="233">
        <v>957.5</v>
      </c>
      <c r="F341" s="58"/>
    </row>
    <row r="342" spans="1:6" s="3" customFormat="1" x14ac:dyDescent="0.2">
      <c r="A342" s="234"/>
      <c r="B342" s="19" t="s">
        <v>5</v>
      </c>
      <c r="C342" s="10" t="s">
        <v>10</v>
      </c>
      <c r="D342" s="233">
        <v>957.09</v>
      </c>
      <c r="F342" s="58"/>
    </row>
    <row r="343" spans="1:6" s="3" customFormat="1" x14ac:dyDescent="0.2">
      <c r="A343" s="234"/>
      <c r="B343" s="13" t="s">
        <v>6</v>
      </c>
      <c r="C343" s="10" t="s">
        <v>10</v>
      </c>
      <c r="D343" s="233">
        <v>956.67</v>
      </c>
      <c r="F343" s="58"/>
    </row>
    <row r="344" spans="1:6" s="3" customFormat="1" ht="12.75" x14ac:dyDescent="0.2">
      <c r="A344" s="234"/>
      <c r="B344" s="13"/>
      <c r="C344" s="91"/>
      <c r="D344" s="236"/>
    </row>
    <row r="345" spans="1:6" s="3" customFormat="1" ht="12.75" x14ac:dyDescent="0.2">
      <c r="A345" s="232" t="s">
        <v>101</v>
      </c>
      <c r="B345" s="9"/>
      <c r="C345" s="89"/>
      <c r="D345" s="236"/>
    </row>
    <row r="346" spans="1:6" s="3" customFormat="1" x14ac:dyDescent="0.2">
      <c r="A346" s="234"/>
      <c r="B346" s="13" t="s">
        <v>0</v>
      </c>
      <c r="C346" s="10" t="s">
        <v>9</v>
      </c>
      <c r="D346" s="233">
        <v>245116.16</v>
      </c>
      <c r="F346" s="58"/>
    </row>
    <row r="347" spans="1:6" s="3" customFormat="1" x14ac:dyDescent="0.2">
      <c r="A347" s="234"/>
      <c r="B347" s="13" t="s">
        <v>2</v>
      </c>
      <c r="C347" s="10" t="s">
        <v>9</v>
      </c>
      <c r="D347" s="233">
        <v>185426.92</v>
      </c>
      <c r="F347" s="58"/>
    </row>
    <row r="348" spans="1:6" s="3" customFormat="1" x14ac:dyDescent="0.2">
      <c r="A348" s="234"/>
      <c r="B348" s="13" t="s">
        <v>3</v>
      </c>
      <c r="C348" s="10" t="s">
        <v>10</v>
      </c>
      <c r="D348" s="233">
        <v>387.65</v>
      </c>
      <c r="F348" s="58"/>
    </row>
    <row r="349" spans="1:6" s="3" customFormat="1" x14ac:dyDescent="0.2">
      <c r="A349" s="234"/>
      <c r="B349" s="19" t="s">
        <v>5</v>
      </c>
      <c r="C349" s="10" t="s">
        <v>10</v>
      </c>
      <c r="D349" s="233">
        <v>387.48</v>
      </c>
      <c r="F349" s="58"/>
    </row>
    <row r="350" spans="1:6" s="3" customFormat="1" x14ac:dyDescent="0.2">
      <c r="A350" s="234"/>
      <c r="B350" s="13" t="s">
        <v>6</v>
      </c>
      <c r="C350" s="10" t="s">
        <v>10</v>
      </c>
      <c r="D350" s="233">
        <v>387.31</v>
      </c>
      <c r="F350" s="58"/>
    </row>
    <row r="351" spans="1:6" s="3" customFormat="1" ht="12.75" x14ac:dyDescent="0.2">
      <c r="A351" s="234"/>
      <c r="B351" s="13"/>
      <c r="C351" s="83"/>
      <c r="D351" s="236"/>
    </row>
    <row r="352" spans="1:6" s="3" customFormat="1" ht="12.75" x14ac:dyDescent="0.2">
      <c r="A352" s="232" t="s">
        <v>102</v>
      </c>
      <c r="B352" s="9"/>
      <c r="C352" s="89"/>
      <c r="D352" s="236"/>
    </row>
    <row r="353" spans="1:6" s="3" customFormat="1" x14ac:dyDescent="0.2">
      <c r="A353" s="234"/>
      <c r="B353" s="13" t="s">
        <v>0</v>
      </c>
      <c r="C353" s="10" t="s">
        <v>9</v>
      </c>
      <c r="D353" s="233">
        <v>1333640.82</v>
      </c>
      <c r="F353" s="58"/>
    </row>
    <row r="354" spans="1:6" s="3" customFormat="1" x14ac:dyDescent="0.2">
      <c r="A354" s="234"/>
      <c r="B354" s="13" t="s">
        <v>2</v>
      </c>
      <c r="C354" s="10" t="s">
        <v>9</v>
      </c>
      <c r="D354" s="233">
        <v>985421.47</v>
      </c>
      <c r="F354" s="58"/>
    </row>
    <row r="355" spans="1:6" s="3" customFormat="1" x14ac:dyDescent="0.2">
      <c r="A355" s="234"/>
      <c r="B355" s="13" t="s">
        <v>3</v>
      </c>
      <c r="C355" s="10" t="s">
        <v>10</v>
      </c>
      <c r="D355" s="233">
        <v>2540.91</v>
      </c>
      <c r="F355" s="58"/>
    </row>
    <row r="356" spans="1:6" s="3" customFormat="1" x14ac:dyDescent="0.2">
      <c r="A356" s="234"/>
      <c r="B356" s="19" t="s">
        <v>5</v>
      </c>
      <c r="C356" s="10" t="s">
        <v>10</v>
      </c>
      <c r="D356" s="233">
        <v>2539.81</v>
      </c>
      <c r="F356" s="58"/>
    </row>
    <row r="357" spans="1:6" s="3" customFormat="1" x14ac:dyDescent="0.2">
      <c r="A357" s="234"/>
      <c r="B357" s="13" t="s">
        <v>6</v>
      </c>
      <c r="C357" s="10" t="s">
        <v>10</v>
      </c>
      <c r="D357" s="233">
        <v>2538.71</v>
      </c>
      <c r="F357" s="58"/>
    </row>
    <row r="358" spans="1:6" s="3" customFormat="1" ht="12.75" x14ac:dyDescent="0.2">
      <c r="A358" s="234"/>
      <c r="B358" s="13"/>
      <c r="C358" s="91"/>
      <c r="D358" s="236"/>
      <c r="F358" s="58"/>
    </row>
    <row r="359" spans="1:6" s="3" customFormat="1" ht="12.75" x14ac:dyDescent="0.2">
      <c r="A359" s="232" t="s">
        <v>103</v>
      </c>
      <c r="B359" s="9"/>
      <c r="C359" s="89"/>
      <c r="D359" s="236"/>
      <c r="F359" s="58"/>
    </row>
    <row r="360" spans="1:6" s="3" customFormat="1" x14ac:dyDescent="0.2">
      <c r="A360" s="234"/>
      <c r="B360" s="13" t="s">
        <v>0</v>
      </c>
      <c r="C360" s="10" t="s">
        <v>9</v>
      </c>
      <c r="D360" s="233">
        <v>945491.27</v>
      </c>
      <c r="F360" s="58"/>
    </row>
    <row r="361" spans="1:6" s="3" customFormat="1" x14ac:dyDescent="0.2">
      <c r="A361" s="234"/>
      <c r="B361" s="13" t="s">
        <v>2</v>
      </c>
      <c r="C361" s="10" t="s">
        <v>9</v>
      </c>
      <c r="D361" s="233">
        <v>732829.15</v>
      </c>
      <c r="F361" s="58"/>
    </row>
    <row r="362" spans="1:6" s="3" customFormat="1" x14ac:dyDescent="0.2">
      <c r="A362" s="234"/>
      <c r="B362" s="13" t="s">
        <v>3</v>
      </c>
      <c r="C362" s="10" t="s">
        <v>10</v>
      </c>
      <c r="D362" s="233">
        <v>957.5</v>
      </c>
      <c r="F362" s="58"/>
    </row>
    <row r="363" spans="1:6" s="3" customFormat="1" x14ac:dyDescent="0.2">
      <c r="A363" s="234"/>
      <c r="B363" s="19" t="s">
        <v>5</v>
      </c>
      <c r="C363" s="10" t="s">
        <v>10</v>
      </c>
      <c r="D363" s="233">
        <v>957.09</v>
      </c>
      <c r="F363" s="58"/>
    </row>
    <row r="364" spans="1:6" s="3" customFormat="1" x14ac:dyDescent="0.2">
      <c r="A364" s="234"/>
      <c r="B364" s="13" t="s">
        <v>6</v>
      </c>
      <c r="C364" s="10" t="s">
        <v>10</v>
      </c>
      <c r="D364" s="233">
        <v>956.67</v>
      </c>
      <c r="F364" s="58"/>
    </row>
    <row r="365" spans="1:6" s="3" customFormat="1" ht="12.75" x14ac:dyDescent="0.2">
      <c r="A365" s="234"/>
      <c r="B365" s="13"/>
      <c r="C365" s="91"/>
      <c r="D365" s="236"/>
      <c r="F365" s="58"/>
    </row>
    <row r="366" spans="1:6" s="3" customFormat="1" ht="12.75" x14ac:dyDescent="0.2">
      <c r="A366" s="232" t="s">
        <v>104</v>
      </c>
      <c r="B366" s="9"/>
      <c r="C366" s="89"/>
      <c r="D366" s="236"/>
      <c r="F366" s="58"/>
    </row>
    <row r="367" spans="1:6" s="3" customFormat="1" x14ac:dyDescent="0.2">
      <c r="A367" s="234"/>
      <c r="B367" s="13" t="s">
        <v>0</v>
      </c>
      <c r="C367" s="10" t="s">
        <v>9</v>
      </c>
      <c r="D367" s="233">
        <v>245116.16</v>
      </c>
      <c r="F367" s="58"/>
    </row>
    <row r="368" spans="1:6" s="3" customFormat="1" x14ac:dyDescent="0.2">
      <c r="A368" s="234"/>
      <c r="B368" s="13" t="s">
        <v>2</v>
      </c>
      <c r="C368" s="10" t="s">
        <v>9</v>
      </c>
      <c r="D368" s="233">
        <v>185426.92</v>
      </c>
      <c r="F368" s="58"/>
    </row>
    <row r="369" spans="1:6" s="3" customFormat="1" x14ac:dyDescent="0.2">
      <c r="A369" s="234"/>
      <c r="B369" s="13" t="s">
        <v>3</v>
      </c>
      <c r="C369" s="10" t="s">
        <v>10</v>
      </c>
      <c r="D369" s="233">
        <v>387.65</v>
      </c>
      <c r="F369" s="58"/>
    </row>
    <row r="370" spans="1:6" s="3" customFormat="1" x14ac:dyDescent="0.2">
      <c r="A370" s="234"/>
      <c r="B370" s="19" t="s">
        <v>5</v>
      </c>
      <c r="C370" s="10" t="s">
        <v>10</v>
      </c>
      <c r="D370" s="233">
        <v>387.48</v>
      </c>
      <c r="F370" s="58"/>
    </row>
    <row r="371" spans="1:6" s="3" customFormat="1" x14ac:dyDescent="0.2">
      <c r="A371" s="234"/>
      <c r="B371" s="13" t="s">
        <v>6</v>
      </c>
      <c r="C371" s="10" t="s">
        <v>10</v>
      </c>
      <c r="D371" s="233">
        <v>387.31</v>
      </c>
      <c r="F371" s="58"/>
    </row>
    <row r="372" spans="1:6" s="3" customFormat="1" ht="12.75" x14ac:dyDescent="0.2">
      <c r="A372" s="234"/>
      <c r="B372" s="13"/>
      <c r="C372" s="83"/>
      <c r="D372" s="236"/>
      <c r="F372" s="58"/>
    </row>
    <row r="373" spans="1:6" s="3" customFormat="1" ht="12.75" x14ac:dyDescent="0.2">
      <c r="A373" s="232" t="s">
        <v>105</v>
      </c>
      <c r="B373" s="9"/>
      <c r="C373" s="83"/>
      <c r="D373" s="236"/>
      <c r="F373" s="58"/>
    </row>
    <row r="374" spans="1:6" s="3" customFormat="1" x14ac:dyDescent="0.2">
      <c r="A374" s="234"/>
      <c r="B374" s="13" t="s">
        <v>0</v>
      </c>
      <c r="C374" s="10" t="s">
        <v>9</v>
      </c>
      <c r="D374" s="233">
        <v>1333640.82</v>
      </c>
      <c r="F374" s="58"/>
    </row>
    <row r="375" spans="1:6" s="3" customFormat="1" x14ac:dyDescent="0.2">
      <c r="A375" s="234"/>
      <c r="B375" s="13" t="s">
        <v>2</v>
      </c>
      <c r="C375" s="10" t="s">
        <v>9</v>
      </c>
      <c r="D375" s="233">
        <v>985421.47</v>
      </c>
      <c r="F375" s="58"/>
    </row>
    <row r="376" spans="1:6" s="3" customFormat="1" x14ac:dyDescent="0.2">
      <c r="A376" s="234"/>
      <c r="B376" s="13" t="s">
        <v>3</v>
      </c>
      <c r="C376" s="10" t="s">
        <v>10</v>
      </c>
      <c r="D376" s="233">
        <v>2540.91</v>
      </c>
      <c r="F376" s="58"/>
    </row>
    <row r="377" spans="1:6" s="3" customFormat="1" x14ac:dyDescent="0.2">
      <c r="A377" s="234"/>
      <c r="B377" s="19" t="s">
        <v>5</v>
      </c>
      <c r="C377" s="10" t="s">
        <v>10</v>
      </c>
      <c r="D377" s="233">
        <v>2539.81</v>
      </c>
      <c r="F377" s="58"/>
    </row>
    <row r="378" spans="1:6" s="3" customFormat="1" x14ac:dyDescent="0.2">
      <c r="A378" s="234"/>
      <c r="B378" s="13" t="s">
        <v>6</v>
      </c>
      <c r="C378" s="10" t="s">
        <v>10</v>
      </c>
      <c r="D378" s="233">
        <v>2538.71</v>
      </c>
      <c r="F378" s="58"/>
    </row>
    <row r="379" spans="1:6" s="3" customFormat="1" ht="12.75" x14ac:dyDescent="0.2">
      <c r="A379" s="234"/>
      <c r="B379" s="13"/>
      <c r="C379" s="83"/>
      <c r="D379" s="236"/>
      <c r="F379" s="58"/>
    </row>
    <row r="380" spans="1:6" s="3" customFormat="1" ht="12.75" x14ac:dyDescent="0.2">
      <c r="A380" s="232" t="s">
        <v>106</v>
      </c>
      <c r="B380" s="9"/>
      <c r="C380" s="83"/>
      <c r="D380" s="236"/>
      <c r="F380" s="58"/>
    </row>
    <row r="381" spans="1:6" s="3" customFormat="1" x14ac:dyDescent="0.2">
      <c r="A381" s="234"/>
      <c r="B381" s="13" t="s">
        <v>0</v>
      </c>
      <c r="C381" s="10" t="s">
        <v>9</v>
      </c>
      <c r="D381" s="233">
        <v>945491.27</v>
      </c>
      <c r="F381" s="58"/>
    </row>
    <row r="382" spans="1:6" s="3" customFormat="1" x14ac:dyDescent="0.2">
      <c r="A382" s="234"/>
      <c r="B382" s="13" t="s">
        <v>2</v>
      </c>
      <c r="C382" s="10" t="s">
        <v>9</v>
      </c>
      <c r="D382" s="233">
        <v>732829.15</v>
      </c>
      <c r="F382" s="58"/>
    </row>
    <row r="383" spans="1:6" s="3" customFormat="1" x14ac:dyDescent="0.2">
      <c r="A383" s="234"/>
      <c r="B383" s="13" t="s">
        <v>3</v>
      </c>
      <c r="C383" s="10" t="s">
        <v>10</v>
      </c>
      <c r="D383" s="233">
        <v>957.5</v>
      </c>
      <c r="F383" s="58"/>
    </row>
    <row r="384" spans="1:6" s="3" customFormat="1" x14ac:dyDescent="0.2">
      <c r="A384" s="234"/>
      <c r="B384" s="19" t="s">
        <v>5</v>
      </c>
      <c r="C384" s="10" t="s">
        <v>10</v>
      </c>
      <c r="D384" s="233">
        <v>957.09</v>
      </c>
      <c r="F384" s="58"/>
    </row>
    <row r="385" spans="1:6" s="3" customFormat="1" x14ac:dyDescent="0.2">
      <c r="A385" s="234"/>
      <c r="B385" s="13" t="s">
        <v>6</v>
      </c>
      <c r="C385" s="10" t="s">
        <v>10</v>
      </c>
      <c r="D385" s="233">
        <v>956.67</v>
      </c>
      <c r="F385" s="58"/>
    </row>
    <row r="386" spans="1:6" s="3" customFormat="1" ht="12.75" x14ac:dyDescent="0.2">
      <c r="A386" s="234"/>
      <c r="B386" s="13"/>
      <c r="C386" s="83"/>
      <c r="D386" s="236"/>
      <c r="F386" s="58"/>
    </row>
    <row r="387" spans="1:6" s="3" customFormat="1" ht="12.75" x14ac:dyDescent="0.2">
      <c r="A387" s="234"/>
      <c r="B387" s="13"/>
      <c r="C387" s="83"/>
      <c r="D387" s="236"/>
      <c r="F387" s="58"/>
    </row>
    <row r="388" spans="1:6" s="3" customFormat="1" ht="12.75" x14ac:dyDescent="0.2">
      <c r="A388" s="232" t="s">
        <v>107</v>
      </c>
      <c r="B388" s="9"/>
      <c r="C388" s="83"/>
      <c r="D388" s="236"/>
      <c r="F388" s="58"/>
    </row>
    <row r="389" spans="1:6" s="3" customFormat="1" x14ac:dyDescent="0.2">
      <c r="A389" s="234"/>
      <c r="B389" s="13" t="s">
        <v>0</v>
      </c>
      <c r="C389" s="10" t="s">
        <v>9</v>
      </c>
      <c r="D389" s="233">
        <v>245116.16</v>
      </c>
      <c r="F389" s="58"/>
    </row>
    <row r="390" spans="1:6" s="3" customFormat="1" x14ac:dyDescent="0.2">
      <c r="A390" s="234"/>
      <c r="B390" s="13" t="s">
        <v>2</v>
      </c>
      <c r="C390" s="10" t="s">
        <v>9</v>
      </c>
      <c r="D390" s="233">
        <v>185426.92</v>
      </c>
      <c r="F390" s="58"/>
    </row>
    <row r="391" spans="1:6" s="3" customFormat="1" x14ac:dyDescent="0.2">
      <c r="A391" s="234"/>
      <c r="B391" s="13" t="s">
        <v>3</v>
      </c>
      <c r="C391" s="10" t="s">
        <v>10</v>
      </c>
      <c r="D391" s="233">
        <v>387.65</v>
      </c>
      <c r="F391" s="58"/>
    </row>
    <row r="392" spans="1:6" s="3" customFormat="1" x14ac:dyDescent="0.2">
      <c r="A392" s="234"/>
      <c r="B392" s="19" t="s">
        <v>5</v>
      </c>
      <c r="C392" s="10" t="s">
        <v>10</v>
      </c>
      <c r="D392" s="233">
        <v>387.48</v>
      </c>
      <c r="F392" s="58"/>
    </row>
    <row r="393" spans="1:6" s="3" customFormat="1" x14ac:dyDescent="0.2">
      <c r="A393" s="234"/>
      <c r="B393" s="13" t="s">
        <v>6</v>
      </c>
      <c r="C393" s="10" t="s">
        <v>10</v>
      </c>
      <c r="D393" s="233">
        <v>387.31</v>
      </c>
      <c r="F393" s="58"/>
    </row>
    <row r="394" spans="1:6" s="3" customFormat="1" ht="12.75" x14ac:dyDescent="0.2">
      <c r="A394" s="234"/>
      <c r="B394" s="13"/>
      <c r="C394" s="83"/>
      <c r="D394" s="236"/>
      <c r="F394" s="58"/>
    </row>
    <row r="395" spans="1:6" s="3" customFormat="1" ht="12.75" x14ac:dyDescent="0.2">
      <c r="A395" s="232" t="s">
        <v>108</v>
      </c>
      <c r="B395" s="9"/>
      <c r="C395" s="83"/>
      <c r="D395" s="236"/>
      <c r="F395" s="58"/>
    </row>
    <row r="396" spans="1:6" s="3" customFormat="1" x14ac:dyDescent="0.2">
      <c r="A396" s="234"/>
      <c r="B396" s="13" t="s">
        <v>0</v>
      </c>
      <c r="C396" s="10" t="s">
        <v>9</v>
      </c>
      <c r="D396" s="233">
        <v>1333640.82</v>
      </c>
      <c r="F396" s="58"/>
    </row>
    <row r="397" spans="1:6" s="3" customFormat="1" x14ac:dyDescent="0.2">
      <c r="A397" s="234"/>
      <c r="B397" s="13" t="s">
        <v>2</v>
      </c>
      <c r="C397" s="10" t="s">
        <v>9</v>
      </c>
      <c r="D397" s="233">
        <v>985421.47</v>
      </c>
      <c r="F397" s="58"/>
    </row>
    <row r="398" spans="1:6" s="3" customFormat="1" x14ac:dyDescent="0.2">
      <c r="A398" s="234"/>
      <c r="B398" s="13" t="s">
        <v>3</v>
      </c>
      <c r="C398" s="10" t="s">
        <v>10</v>
      </c>
      <c r="D398" s="233">
        <v>2540.91</v>
      </c>
      <c r="F398" s="58"/>
    </row>
    <row r="399" spans="1:6" s="3" customFormat="1" x14ac:dyDescent="0.2">
      <c r="A399" s="234"/>
      <c r="B399" s="19" t="s">
        <v>5</v>
      </c>
      <c r="C399" s="10" t="s">
        <v>10</v>
      </c>
      <c r="D399" s="233">
        <v>2539.81</v>
      </c>
      <c r="F399" s="58"/>
    </row>
    <row r="400" spans="1:6" s="3" customFormat="1" x14ac:dyDescent="0.2">
      <c r="A400" s="234"/>
      <c r="B400" s="13" t="s">
        <v>6</v>
      </c>
      <c r="C400" s="10" t="s">
        <v>10</v>
      </c>
      <c r="D400" s="233">
        <v>2538.71</v>
      </c>
      <c r="F400" s="58"/>
    </row>
    <row r="401" spans="1:6" s="3" customFormat="1" ht="12.75" x14ac:dyDescent="0.2">
      <c r="A401" s="234"/>
      <c r="B401" s="13"/>
      <c r="C401" s="83"/>
      <c r="D401" s="236"/>
      <c r="F401" s="58"/>
    </row>
    <row r="402" spans="1:6" s="3" customFormat="1" ht="12.75" x14ac:dyDescent="0.2">
      <c r="A402" s="232" t="s">
        <v>109</v>
      </c>
      <c r="B402" s="9"/>
      <c r="C402" s="83"/>
      <c r="D402" s="236"/>
      <c r="F402" s="58"/>
    </row>
    <row r="403" spans="1:6" s="3" customFormat="1" x14ac:dyDescent="0.2">
      <c r="A403" s="234"/>
      <c r="B403" s="13" t="s">
        <v>0</v>
      </c>
      <c r="C403" s="10" t="s">
        <v>9</v>
      </c>
      <c r="D403" s="233">
        <v>945491.27</v>
      </c>
      <c r="F403" s="58"/>
    </row>
    <row r="404" spans="1:6" s="3" customFormat="1" x14ac:dyDescent="0.2">
      <c r="A404" s="234"/>
      <c r="B404" s="13" t="s">
        <v>2</v>
      </c>
      <c r="C404" s="10" t="s">
        <v>9</v>
      </c>
      <c r="D404" s="233">
        <v>732829.15</v>
      </c>
      <c r="F404" s="58"/>
    </row>
    <row r="405" spans="1:6" s="3" customFormat="1" x14ac:dyDescent="0.2">
      <c r="A405" s="234"/>
      <c r="B405" s="13" t="s">
        <v>3</v>
      </c>
      <c r="C405" s="10" t="s">
        <v>10</v>
      </c>
      <c r="D405" s="233">
        <v>957.5</v>
      </c>
      <c r="F405" s="58"/>
    </row>
    <row r="406" spans="1:6" s="3" customFormat="1" x14ac:dyDescent="0.2">
      <c r="A406" s="234"/>
      <c r="B406" s="19" t="s">
        <v>5</v>
      </c>
      <c r="C406" s="10" t="s">
        <v>10</v>
      </c>
      <c r="D406" s="233">
        <v>957.09</v>
      </c>
      <c r="F406" s="58"/>
    </row>
    <row r="407" spans="1:6" s="3" customFormat="1" x14ac:dyDescent="0.2">
      <c r="A407" s="234"/>
      <c r="B407" s="13" t="s">
        <v>6</v>
      </c>
      <c r="C407" s="10" t="s">
        <v>10</v>
      </c>
      <c r="D407" s="233">
        <v>956.67</v>
      </c>
      <c r="F407" s="58"/>
    </row>
    <row r="408" spans="1:6" s="3" customFormat="1" ht="12.75" x14ac:dyDescent="0.2">
      <c r="A408" s="234"/>
      <c r="B408" s="13"/>
      <c r="C408" s="83"/>
      <c r="D408" s="236"/>
      <c r="F408" s="58"/>
    </row>
    <row r="409" spans="1:6" s="3" customFormat="1" ht="12.75" x14ac:dyDescent="0.2">
      <c r="A409" s="232" t="s">
        <v>110</v>
      </c>
      <c r="B409" s="9"/>
      <c r="C409" s="83"/>
      <c r="D409" s="236"/>
      <c r="F409" s="58"/>
    </row>
    <row r="410" spans="1:6" s="3" customFormat="1" x14ac:dyDescent="0.2">
      <c r="A410" s="234"/>
      <c r="B410" s="13" t="s">
        <v>0</v>
      </c>
      <c r="C410" s="10" t="s">
        <v>9</v>
      </c>
      <c r="D410" s="233">
        <v>245116.16</v>
      </c>
      <c r="F410" s="58"/>
    </row>
    <row r="411" spans="1:6" s="3" customFormat="1" x14ac:dyDescent="0.2">
      <c r="A411" s="234"/>
      <c r="B411" s="13" t="s">
        <v>2</v>
      </c>
      <c r="C411" s="10" t="s">
        <v>9</v>
      </c>
      <c r="D411" s="233">
        <v>185426.92</v>
      </c>
      <c r="F411" s="58"/>
    </row>
    <row r="412" spans="1:6" s="3" customFormat="1" x14ac:dyDescent="0.2">
      <c r="A412" s="234"/>
      <c r="B412" s="13" t="s">
        <v>3</v>
      </c>
      <c r="C412" s="10" t="s">
        <v>10</v>
      </c>
      <c r="D412" s="233">
        <v>387.65</v>
      </c>
      <c r="F412" s="58"/>
    </row>
    <row r="413" spans="1:6" s="3" customFormat="1" x14ac:dyDescent="0.2">
      <c r="A413" s="234"/>
      <c r="B413" s="19" t="s">
        <v>5</v>
      </c>
      <c r="C413" s="10" t="s">
        <v>10</v>
      </c>
      <c r="D413" s="233">
        <v>387.48</v>
      </c>
      <c r="F413" s="58"/>
    </row>
    <row r="414" spans="1:6" s="3" customFormat="1" x14ac:dyDescent="0.2">
      <c r="A414" s="234"/>
      <c r="B414" s="13" t="s">
        <v>6</v>
      </c>
      <c r="C414" s="10" t="s">
        <v>10</v>
      </c>
      <c r="D414" s="233">
        <v>387.31</v>
      </c>
      <c r="F414" s="58"/>
    </row>
    <row r="415" spans="1:6" s="3" customFormat="1" ht="12.75" x14ac:dyDescent="0.2">
      <c r="A415" s="241"/>
      <c r="B415" s="33"/>
      <c r="C415" s="93"/>
      <c r="D415" s="236"/>
      <c r="F415" s="58"/>
    </row>
    <row r="416" spans="1:6" s="3" customFormat="1" ht="12.75" x14ac:dyDescent="0.2">
      <c r="A416" s="239" t="s">
        <v>111</v>
      </c>
      <c r="B416" s="29"/>
      <c r="C416" s="93"/>
      <c r="D416" s="236"/>
      <c r="F416" s="58"/>
    </row>
    <row r="417" spans="1:6" s="3" customFormat="1" x14ac:dyDescent="0.2">
      <c r="A417" s="241"/>
      <c r="B417" s="33" t="s">
        <v>0</v>
      </c>
      <c r="C417" s="10" t="s">
        <v>9</v>
      </c>
      <c r="D417" s="233">
        <v>1333640.82</v>
      </c>
      <c r="F417" s="58"/>
    </row>
    <row r="418" spans="1:6" s="3" customFormat="1" x14ac:dyDescent="0.2">
      <c r="A418" s="241"/>
      <c r="B418" s="33" t="s">
        <v>2</v>
      </c>
      <c r="C418" s="10" t="s">
        <v>9</v>
      </c>
      <c r="D418" s="233">
        <v>985421.47</v>
      </c>
      <c r="F418" s="58"/>
    </row>
    <row r="419" spans="1:6" s="3" customFormat="1" x14ac:dyDescent="0.2">
      <c r="A419" s="241"/>
      <c r="B419" s="33" t="s">
        <v>3</v>
      </c>
      <c r="C419" s="10" t="s">
        <v>10</v>
      </c>
      <c r="D419" s="233">
        <v>2540.91</v>
      </c>
      <c r="F419" s="58"/>
    </row>
    <row r="420" spans="1:6" s="3" customFormat="1" x14ac:dyDescent="0.2">
      <c r="A420" s="241"/>
      <c r="B420" s="36" t="s">
        <v>5</v>
      </c>
      <c r="C420" s="10" t="s">
        <v>10</v>
      </c>
      <c r="D420" s="233">
        <v>2539.81</v>
      </c>
      <c r="F420" s="58"/>
    </row>
    <row r="421" spans="1:6" s="3" customFormat="1" x14ac:dyDescent="0.2">
      <c r="A421" s="241"/>
      <c r="B421" s="33" t="s">
        <v>6</v>
      </c>
      <c r="C421" s="10" t="s">
        <v>10</v>
      </c>
      <c r="D421" s="233">
        <v>2538.71</v>
      </c>
      <c r="F421" s="58"/>
    </row>
    <row r="422" spans="1:6" s="3" customFormat="1" ht="12.75" x14ac:dyDescent="0.2">
      <c r="A422" s="241"/>
      <c r="B422" s="33"/>
      <c r="C422" s="93"/>
      <c r="D422" s="236"/>
      <c r="F422" s="58"/>
    </row>
    <row r="423" spans="1:6" s="3" customFormat="1" ht="12.75" x14ac:dyDescent="0.2">
      <c r="A423" s="239" t="s">
        <v>112</v>
      </c>
      <c r="B423" s="29"/>
      <c r="C423" s="93"/>
      <c r="D423" s="236"/>
      <c r="F423" s="58"/>
    </row>
    <row r="424" spans="1:6" s="3" customFormat="1" x14ac:dyDescent="0.2">
      <c r="A424" s="241"/>
      <c r="B424" s="33" t="s">
        <v>0</v>
      </c>
      <c r="C424" s="10" t="s">
        <v>9</v>
      </c>
      <c r="D424" s="233">
        <v>945491.27</v>
      </c>
      <c r="F424" s="58"/>
    </row>
    <row r="425" spans="1:6" s="3" customFormat="1" x14ac:dyDescent="0.2">
      <c r="A425" s="241"/>
      <c r="B425" s="33" t="s">
        <v>2</v>
      </c>
      <c r="C425" s="10" t="s">
        <v>9</v>
      </c>
      <c r="D425" s="233">
        <v>732829.15</v>
      </c>
      <c r="F425" s="58"/>
    </row>
    <row r="426" spans="1:6" s="3" customFormat="1" x14ac:dyDescent="0.2">
      <c r="A426" s="241"/>
      <c r="B426" s="33" t="s">
        <v>3</v>
      </c>
      <c r="C426" s="10" t="s">
        <v>10</v>
      </c>
      <c r="D426" s="233">
        <v>957.5</v>
      </c>
      <c r="F426" s="58"/>
    </row>
    <row r="427" spans="1:6" s="3" customFormat="1" x14ac:dyDescent="0.2">
      <c r="A427" s="241"/>
      <c r="B427" s="36" t="s">
        <v>5</v>
      </c>
      <c r="C427" s="10" t="s">
        <v>10</v>
      </c>
      <c r="D427" s="233">
        <v>957.09</v>
      </c>
      <c r="F427" s="58"/>
    </row>
    <row r="428" spans="1:6" s="3" customFormat="1" x14ac:dyDescent="0.2">
      <c r="A428" s="241"/>
      <c r="B428" s="33" t="s">
        <v>6</v>
      </c>
      <c r="C428" s="10" t="s">
        <v>10</v>
      </c>
      <c r="D428" s="233">
        <v>956.67</v>
      </c>
      <c r="F428" s="58"/>
    </row>
    <row r="429" spans="1:6" s="3" customFormat="1" ht="12.75" x14ac:dyDescent="0.2">
      <c r="A429" s="241"/>
      <c r="B429" s="33"/>
      <c r="C429" s="93"/>
      <c r="D429" s="236"/>
      <c r="F429" s="58"/>
    </row>
    <row r="430" spans="1:6" s="3" customFormat="1" ht="12.75" x14ac:dyDescent="0.2">
      <c r="A430" s="239" t="s">
        <v>113</v>
      </c>
      <c r="B430" s="29"/>
      <c r="C430" s="93"/>
      <c r="D430" s="236"/>
      <c r="F430" s="58"/>
    </row>
    <row r="431" spans="1:6" s="3" customFormat="1" x14ac:dyDescent="0.2">
      <c r="A431" s="241"/>
      <c r="B431" s="33" t="s">
        <v>0</v>
      </c>
      <c r="C431" s="10" t="s">
        <v>9</v>
      </c>
      <c r="D431" s="233">
        <v>245116.16</v>
      </c>
      <c r="F431" s="58"/>
    </row>
    <row r="432" spans="1:6" s="3" customFormat="1" x14ac:dyDescent="0.2">
      <c r="A432" s="241"/>
      <c r="B432" s="33" t="s">
        <v>2</v>
      </c>
      <c r="C432" s="10" t="s">
        <v>9</v>
      </c>
      <c r="D432" s="233">
        <v>185426.92</v>
      </c>
      <c r="F432" s="58"/>
    </row>
    <row r="433" spans="1:6" s="3" customFormat="1" x14ac:dyDescent="0.2">
      <c r="A433" s="241"/>
      <c r="B433" s="33" t="s">
        <v>3</v>
      </c>
      <c r="C433" s="10" t="s">
        <v>10</v>
      </c>
      <c r="D433" s="233">
        <v>387.65</v>
      </c>
      <c r="F433" s="58"/>
    </row>
    <row r="434" spans="1:6" s="3" customFormat="1" x14ac:dyDescent="0.2">
      <c r="A434" s="241"/>
      <c r="B434" s="36" t="s">
        <v>5</v>
      </c>
      <c r="C434" s="10" t="s">
        <v>10</v>
      </c>
      <c r="D434" s="233">
        <v>387.48</v>
      </c>
      <c r="F434" s="58"/>
    </row>
    <row r="435" spans="1:6" s="3" customFormat="1" x14ac:dyDescent="0.2">
      <c r="A435" s="241"/>
      <c r="B435" s="33" t="s">
        <v>6</v>
      </c>
      <c r="C435" s="10" t="s">
        <v>10</v>
      </c>
      <c r="D435" s="233">
        <v>387.31</v>
      </c>
      <c r="F435" s="58"/>
    </row>
    <row r="436" spans="1:6" x14ac:dyDescent="0.2">
      <c r="A436" s="241"/>
      <c r="B436" s="72"/>
      <c r="C436" s="108"/>
      <c r="D436" s="233"/>
    </row>
    <row r="437" spans="1:6" x14ac:dyDescent="0.2">
      <c r="A437" s="264"/>
      <c r="B437" s="299"/>
      <c r="C437" s="300"/>
      <c r="D437" s="301"/>
    </row>
    <row r="438" spans="1:6" x14ac:dyDescent="0.2">
      <c r="A438" s="72"/>
      <c r="B438" s="72"/>
      <c r="C438" s="143"/>
      <c r="D438" s="145"/>
    </row>
    <row r="439" spans="1:6" x14ac:dyDescent="0.2">
      <c r="A439" s="72"/>
      <c r="B439" s="72"/>
      <c r="C439" s="143"/>
      <c r="D439" s="145"/>
    </row>
    <row r="440" spans="1:6" s="3" customFormat="1" ht="12.75" x14ac:dyDescent="0.2">
      <c r="A440" s="32"/>
      <c r="B440" s="109"/>
      <c r="C440" s="108"/>
      <c r="D440" s="110"/>
    </row>
    <row r="441" spans="1:6" x14ac:dyDescent="0.2">
      <c r="A441" s="28"/>
      <c r="B441" s="70"/>
      <c r="C441" s="111"/>
      <c r="D441" s="112"/>
    </row>
    <row r="442" spans="1:6" x14ac:dyDescent="0.2">
      <c r="A442" s="28"/>
      <c r="B442" s="70"/>
      <c r="C442" s="111"/>
      <c r="D442" s="112"/>
    </row>
    <row r="443" spans="1:6" x14ac:dyDescent="0.2">
      <c r="A443" s="32"/>
      <c r="B443" s="72"/>
      <c r="C443" s="108"/>
      <c r="D443" s="104"/>
    </row>
    <row r="444" spans="1:6" x14ac:dyDescent="0.2">
      <c r="A444" s="32"/>
      <c r="B444" s="72"/>
      <c r="C444" s="108"/>
      <c r="D444" s="104"/>
    </row>
    <row r="445" spans="1:6" x14ac:dyDescent="0.2">
      <c r="A445" s="32"/>
      <c r="B445" s="72"/>
      <c r="C445" s="108"/>
      <c r="D445" s="104"/>
    </row>
    <row r="446" spans="1:6" x14ac:dyDescent="0.2">
      <c r="A446" s="32"/>
      <c r="B446" s="72"/>
      <c r="C446" s="108"/>
      <c r="D446" s="104"/>
    </row>
    <row r="447" spans="1:6" s="3" customFormat="1" ht="12.75" x14ac:dyDescent="0.2">
      <c r="A447" s="32"/>
      <c r="B447" s="72"/>
      <c r="C447" s="108"/>
      <c r="D447" s="110"/>
    </row>
    <row r="448" spans="1:6" x14ac:dyDescent="0.2">
      <c r="A448" s="28"/>
      <c r="B448" s="70"/>
      <c r="C448" s="111"/>
      <c r="D448" s="112"/>
    </row>
    <row r="449" spans="1:11" x14ac:dyDescent="0.2">
      <c r="A449" s="32"/>
      <c r="B449" s="72"/>
      <c r="C449" s="108"/>
      <c r="D449" s="104"/>
    </row>
    <row r="450" spans="1:11" x14ac:dyDescent="0.2">
      <c r="A450" s="32"/>
      <c r="B450" s="72"/>
      <c r="C450" s="108"/>
      <c r="D450" s="104"/>
    </row>
    <row r="451" spans="1:11" x14ac:dyDescent="0.2">
      <c r="A451" s="32"/>
      <c r="B451" s="72"/>
      <c r="C451" s="108"/>
      <c r="D451" s="104"/>
    </row>
    <row r="452" spans="1:11" x14ac:dyDescent="0.2">
      <c r="A452" s="32"/>
      <c r="B452" s="72"/>
      <c r="C452" s="108"/>
      <c r="D452" s="104"/>
    </row>
    <row r="453" spans="1:11" s="3" customFormat="1" ht="13.5" thickBot="1" x14ac:dyDescent="0.25">
      <c r="A453" s="113"/>
      <c r="B453" s="114"/>
      <c r="C453" s="47"/>
      <c r="D453" s="115"/>
    </row>
    <row r="454" spans="1:11" s="3" customFormat="1" ht="12.75" x14ac:dyDescent="0.2">
      <c r="A454" s="116"/>
      <c r="B454" s="117"/>
      <c r="C454" s="118"/>
      <c r="D454" s="119"/>
    </row>
    <row r="455" spans="1:11" x14ac:dyDescent="0.2">
      <c r="A455" s="120"/>
      <c r="B455" s="121"/>
      <c r="C455" s="122"/>
      <c r="D455" s="95"/>
    </row>
    <row r="456" spans="1:11" x14ac:dyDescent="0.2">
      <c r="A456" s="123"/>
      <c r="B456" s="124"/>
      <c r="C456" s="122"/>
      <c r="D456" s="95"/>
    </row>
    <row r="457" spans="1:11" x14ac:dyDescent="0.2">
      <c r="A457" s="123"/>
      <c r="B457" s="125"/>
      <c r="C457" s="122"/>
      <c r="D457" s="104"/>
    </row>
    <row r="458" spans="1:11" x14ac:dyDescent="0.2">
      <c r="A458" s="123"/>
      <c r="B458" s="125"/>
      <c r="C458" s="122"/>
      <c r="D458" s="104"/>
    </row>
    <row r="459" spans="1:11" x14ac:dyDescent="0.2">
      <c r="A459" s="123"/>
      <c r="B459" s="124"/>
      <c r="C459" s="122"/>
      <c r="D459" s="95"/>
    </row>
    <row r="460" spans="1:11" x14ac:dyDescent="0.2">
      <c r="A460" s="123"/>
      <c r="B460" s="125"/>
      <c r="C460" s="122"/>
      <c r="D460" s="104"/>
    </row>
    <row r="461" spans="1:11" x14ac:dyDescent="0.2">
      <c r="A461" s="123"/>
      <c r="B461" s="125"/>
      <c r="C461" s="122"/>
      <c r="D461" s="104"/>
    </row>
    <row r="462" spans="1:11" x14ac:dyDescent="0.2">
      <c r="A462" s="123"/>
      <c r="B462" s="125"/>
      <c r="C462" s="122"/>
      <c r="D462" s="104"/>
    </row>
    <row r="463" spans="1:11" x14ac:dyDescent="0.2">
      <c r="A463" s="123"/>
      <c r="B463" s="125"/>
      <c r="C463" s="122"/>
      <c r="D463" s="104"/>
    </row>
    <row r="464" spans="1:11" s="3" customFormat="1" ht="13.5" thickBot="1" x14ac:dyDescent="0.25">
      <c r="A464" s="113"/>
      <c r="B464" s="126"/>
      <c r="C464" s="23"/>
      <c r="D464" s="22"/>
      <c r="G464" s="127"/>
      <c r="H464" s="128"/>
      <c r="I464" s="129"/>
      <c r="J464" s="130"/>
      <c r="K464" s="127"/>
    </row>
    <row r="465" spans="1:11" s="3" customFormat="1" ht="12.75" x14ac:dyDescent="0.2">
      <c r="A465" s="131"/>
      <c r="B465" s="117"/>
      <c r="C465" s="118"/>
      <c r="D465" s="132"/>
      <c r="G465" s="127"/>
      <c r="H465" s="129"/>
      <c r="I465" s="129"/>
      <c r="J465" s="133"/>
      <c r="K465" s="134"/>
    </row>
    <row r="466" spans="1:11" x14ac:dyDescent="0.2">
      <c r="A466" s="135"/>
      <c r="B466" s="121"/>
      <c r="C466" s="122"/>
      <c r="D466" s="112"/>
      <c r="G466" s="127"/>
      <c r="H466" s="129"/>
      <c r="I466" s="129"/>
      <c r="J466" s="133"/>
      <c r="K466" s="134"/>
    </row>
    <row r="467" spans="1:11" x14ac:dyDescent="0.2">
      <c r="A467" s="136"/>
      <c r="B467" s="106"/>
      <c r="C467" s="53"/>
      <c r="D467" s="137"/>
    </row>
    <row r="468" spans="1:11" x14ac:dyDescent="0.2">
      <c r="A468" s="136"/>
      <c r="B468" s="106"/>
      <c r="C468" s="53"/>
      <c r="D468" s="137"/>
    </row>
    <row r="469" spans="1:11" s="3" customFormat="1" ht="13.5" thickBot="1" x14ac:dyDescent="0.25">
      <c r="A469" s="138"/>
      <c r="B469" s="126"/>
      <c r="C469" s="23"/>
      <c r="D469" s="22"/>
    </row>
    <row r="470" spans="1:11" s="3" customFormat="1" ht="12.75" x14ac:dyDescent="0.2">
      <c r="A470" s="116"/>
      <c r="B470" s="139"/>
      <c r="C470" s="7"/>
      <c r="D470" s="140"/>
    </row>
    <row r="471" spans="1:11" x14ac:dyDescent="0.2">
      <c r="A471" s="141"/>
      <c r="B471" s="106"/>
      <c r="C471" s="53"/>
      <c r="D471" s="137"/>
    </row>
    <row r="472" spans="1:11" x14ac:dyDescent="0.2">
      <c r="A472" s="136"/>
      <c r="B472" s="106"/>
      <c r="C472" s="53"/>
      <c r="D472" s="137"/>
    </row>
    <row r="473" spans="1:11" x14ac:dyDescent="0.2">
      <c r="A473" s="136"/>
      <c r="B473" s="106"/>
      <c r="C473" s="53"/>
      <c r="D473" s="137"/>
    </row>
    <row r="474" spans="1:11" x14ac:dyDescent="0.2">
      <c r="A474" s="136"/>
      <c r="B474" s="106"/>
      <c r="C474" s="53"/>
      <c r="D474" s="137"/>
    </row>
    <row r="475" spans="1:11" s="3" customFormat="1" ht="13.5" thickBot="1" x14ac:dyDescent="0.25">
      <c r="A475" s="138"/>
      <c r="B475" s="126"/>
      <c r="C475" s="23"/>
      <c r="D475" s="22"/>
    </row>
  </sheetData>
  <mergeCells count="3">
    <mergeCell ref="A1:D1"/>
    <mergeCell ref="A2:D2"/>
    <mergeCell ref="A3:D3"/>
  </mergeCells>
  <printOptions horizontalCentered="1"/>
  <pageMargins left="0.78740157480314965" right="0.19685039370078741" top="0.78740157480314965" bottom="0.78740157480314965" header="0" footer="0.31496062992125984"/>
  <pageSetup paperSize="9" scale="53" fitToHeight="5" orientation="portrait" r:id="rId1"/>
  <headerFooter>
    <oddFooter>Página &amp;P</oddFooter>
  </headerFooter>
  <rowBreaks count="4" manualBreakCount="4">
    <brk id="89" max="3" man="1"/>
    <brk id="179" max="3" man="1"/>
    <brk id="258" max="3" man="1"/>
    <brk id="350" max="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5C0B-5239-4DF2-A180-F64B6FAC01CA}">
  <sheetPr>
    <tabColor rgb="FFFFC000"/>
  </sheetPr>
  <dimension ref="A1:L483"/>
  <sheetViews>
    <sheetView showGridLines="0" view="pageBreakPreview" zoomScaleNormal="100" zoomScaleSheetLayoutView="100" workbookViewId="0">
      <selection activeCell="J3" sqref="J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5" width="13.85546875" style="339" bestFit="1" customWidth="1"/>
    <col min="6" max="7" width="16.85546875" style="339" bestFit="1" customWidth="1"/>
    <col min="8" max="16384" width="11.42578125" style="2"/>
  </cols>
  <sheetData>
    <row r="1" spans="1:12" ht="18" x14ac:dyDescent="0.25">
      <c r="A1" s="490" t="s">
        <v>422</v>
      </c>
      <c r="B1" s="490"/>
      <c r="C1" s="490"/>
      <c r="D1" s="490"/>
      <c r="E1" s="338"/>
    </row>
    <row r="2" spans="1:12" x14ac:dyDescent="0.2">
      <c r="A2" s="460" t="s">
        <v>123</v>
      </c>
      <c r="B2" s="460"/>
      <c r="C2" s="460"/>
      <c r="D2" s="460"/>
    </row>
    <row r="3" spans="1:12" ht="52.9" customHeight="1" x14ac:dyDescent="0.25">
      <c r="A3" s="491" t="s">
        <v>457</v>
      </c>
      <c r="B3" s="463"/>
      <c r="C3" s="463"/>
      <c r="D3" s="463"/>
    </row>
    <row r="4" spans="1:12" s="3" customFormat="1" ht="12.75" x14ac:dyDescent="0.2">
      <c r="A4" s="106"/>
      <c r="B4" s="106"/>
      <c r="C4" s="106"/>
      <c r="D4" s="106"/>
      <c r="E4" s="340"/>
      <c r="F4" s="340"/>
      <c r="G4" s="340"/>
    </row>
    <row r="5" spans="1:12" s="3" customFormat="1" ht="13.5" thickBot="1" x14ac:dyDescent="0.25">
      <c r="A5" s="80"/>
      <c r="B5" s="80"/>
      <c r="C5" s="126"/>
      <c r="D5" s="126"/>
      <c r="E5" s="340" t="s">
        <v>441</v>
      </c>
      <c r="F5" s="340"/>
      <c r="G5" s="340" t="s">
        <v>455</v>
      </c>
      <c r="K5" s="3" t="s">
        <v>452</v>
      </c>
    </row>
    <row r="6" spans="1:12" s="3" customFormat="1" ht="12.75" x14ac:dyDescent="0.2">
      <c r="A6" s="5"/>
      <c r="B6" s="51"/>
      <c r="C6" s="7"/>
      <c r="D6" s="7"/>
      <c r="E6" s="340"/>
      <c r="F6" s="340"/>
      <c r="G6" s="340"/>
    </row>
    <row r="7" spans="1:12" x14ac:dyDescent="0.2">
      <c r="A7" s="8" t="s">
        <v>12</v>
      </c>
      <c r="B7" s="52"/>
      <c r="C7" s="53"/>
      <c r="D7" s="15"/>
    </row>
    <row r="8" spans="1:12" x14ac:dyDescent="0.2">
      <c r="A8" s="12"/>
      <c r="B8" s="54" t="s">
        <v>13</v>
      </c>
      <c r="C8" s="14" t="s">
        <v>14</v>
      </c>
      <c r="D8" s="15">
        <f>+'ANEXO 57 SS'!D8</f>
        <v>3320.88</v>
      </c>
      <c r="E8" s="341">
        <v>2605.4899999999998</v>
      </c>
      <c r="F8" s="341"/>
      <c r="G8" s="341">
        <v>2605.4899999999998</v>
      </c>
      <c r="H8" s="327"/>
      <c r="I8" s="432">
        <f>+D8-'ANEXO 57 SS'!D8</f>
        <v>0</v>
      </c>
      <c r="K8" s="2">
        <v>2185.0100000000002</v>
      </c>
      <c r="L8" s="16">
        <f>+E8-K8</f>
        <v>420.47999999999956</v>
      </c>
    </row>
    <row r="9" spans="1:12" x14ac:dyDescent="0.2">
      <c r="A9" s="12"/>
      <c r="B9" s="54" t="s">
        <v>15</v>
      </c>
      <c r="C9" s="10" t="s">
        <v>4</v>
      </c>
      <c r="D9" s="18">
        <f>+'ANEXO 57 SS'!D9</f>
        <v>106.4088</v>
      </c>
      <c r="E9" s="341">
        <v>110.0093</v>
      </c>
      <c r="F9" s="341"/>
      <c r="G9" s="341">
        <v>110.0093</v>
      </c>
      <c r="H9" s="327"/>
      <c r="I9" s="432">
        <f>+D9-'ANEXO 57 SS'!D9</f>
        <v>0</v>
      </c>
      <c r="K9" s="2">
        <v>75.769099999999995</v>
      </c>
      <c r="L9" s="16">
        <f t="shared" ref="L9:L72" si="0">+E9-K9</f>
        <v>34.240200000000002</v>
      </c>
    </row>
    <row r="10" spans="1:12" s="3" customFormat="1" x14ac:dyDescent="0.2">
      <c r="A10" s="12"/>
      <c r="B10" s="54"/>
      <c r="C10" s="57"/>
      <c r="D10" s="20"/>
      <c r="E10" s="341"/>
      <c r="F10" s="341"/>
      <c r="G10" s="341"/>
      <c r="H10" s="327"/>
      <c r="I10" s="432">
        <f>+D10-'ANEXO 57 SS'!D10</f>
        <v>0</v>
      </c>
      <c r="L10" s="16">
        <f t="shared" si="0"/>
        <v>0</v>
      </c>
    </row>
    <row r="11" spans="1:12" x14ac:dyDescent="0.2">
      <c r="A11" s="8" t="s">
        <v>16</v>
      </c>
      <c r="B11" s="52"/>
      <c r="C11" s="48"/>
      <c r="D11" s="11"/>
      <c r="E11" s="341"/>
      <c r="F11" s="341"/>
      <c r="G11" s="341"/>
      <c r="H11" s="327"/>
      <c r="I11" s="432">
        <f>+D11-'ANEXO 57 SS'!D11</f>
        <v>0</v>
      </c>
      <c r="L11" s="16">
        <f t="shared" si="0"/>
        <v>0</v>
      </c>
    </row>
    <row r="12" spans="1:12" x14ac:dyDescent="0.2">
      <c r="A12" s="12"/>
      <c r="B12" s="54" t="s">
        <v>17</v>
      </c>
      <c r="C12" s="14" t="s">
        <v>14</v>
      </c>
      <c r="D12" s="15">
        <f>+'ANEXO 57 SS'!D12</f>
        <v>10191.5</v>
      </c>
      <c r="E12" s="341">
        <v>8135.17</v>
      </c>
      <c r="F12" s="341"/>
      <c r="G12" s="341">
        <v>8135.17</v>
      </c>
      <c r="H12" s="327"/>
      <c r="I12" s="432">
        <f>+D12-'ANEXO 57 SS'!D12</f>
        <v>0</v>
      </c>
      <c r="K12" s="2">
        <v>6384.75</v>
      </c>
      <c r="L12" s="16">
        <f t="shared" si="0"/>
        <v>1750.42</v>
      </c>
    </row>
    <row r="13" spans="1:12" x14ac:dyDescent="0.2">
      <c r="A13" s="12"/>
      <c r="B13" s="54" t="s">
        <v>18</v>
      </c>
      <c r="C13" s="10" t="s">
        <v>4</v>
      </c>
      <c r="D13" s="18">
        <f>+'ANEXO 57 SS'!D13</f>
        <v>99.996499999999997</v>
      </c>
      <c r="E13" s="341">
        <v>105.1748</v>
      </c>
      <c r="F13" s="341"/>
      <c r="G13" s="341">
        <v>105.1748</v>
      </c>
      <c r="H13" s="327"/>
      <c r="I13" s="432">
        <f>+D13-'ANEXO 57 SS'!D13</f>
        <v>0</v>
      </c>
      <c r="K13" s="2">
        <v>70.963200000000001</v>
      </c>
      <c r="L13" s="16">
        <f t="shared" si="0"/>
        <v>34.211600000000004</v>
      </c>
    </row>
    <row r="14" spans="1:12" x14ac:dyDescent="0.2">
      <c r="A14" s="12"/>
      <c r="B14" s="54" t="s">
        <v>19</v>
      </c>
      <c r="C14" s="14" t="s">
        <v>14</v>
      </c>
      <c r="D14" s="15">
        <f>+'ANEXO 57 SS'!D14</f>
        <v>11741.45</v>
      </c>
      <c r="E14" s="341">
        <v>9291.8700000000008</v>
      </c>
      <c r="F14" s="341"/>
      <c r="G14" s="341">
        <v>9291.8700000000008</v>
      </c>
      <c r="H14" s="327"/>
      <c r="I14" s="432">
        <f>+D14-'ANEXO 57 SS'!D14</f>
        <v>0</v>
      </c>
      <c r="K14" s="2">
        <v>7541.46</v>
      </c>
      <c r="L14" s="16">
        <f t="shared" si="0"/>
        <v>1750.4100000000008</v>
      </c>
    </row>
    <row r="15" spans="1:12" x14ac:dyDescent="0.2">
      <c r="A15" s="12"/>
      <c r="B15" s="54" t="s">
        <v>20</v>
      </c>
      <c r="C15" s="10" t="s">
        <v>4</v>
      </c>
      <c r="D15" s="18">
        <f>+'ANEXO 57 SS'!D15</f>
        <v>100.8809</v>
      </c>
      <c r="E15" s="341">
        <v>105.8349</v>
      </c>
      <c r="F15" s="341"/>
      <c r="G15" s="341">
        <v>105.8349</v>
      </c>
      <c r="H15" s="327"/>
      <c r="I15" s="432">
        <f>+D15-'ANEXO 57 SS'!D15</f>
        <v>0</v>
      </c>
      <c r="K15" s="2">
        <v>71.6233</v>
      </c>
      <c r="L15" s="16">
        <f t="shared" si="0"/>
        <v>34.211600000000004</v>
      </c>
    </row>
    <row r="16" spans="1:12" x14ac:dyDescent="0.2">
      <c r="A16" s="12"/>
      <c r="B16" s="54" t="s">
        <v>21</v>
      </c>
      <c r="C16" s="14" t="s">
        <v>14</v>
      </c>
      <c r="D16" s="15">
        <f>+'ANEXO 57 SS'!D16</f>
        <v>14459.83</v>
      </c>
      <c r="E16" s="341">
        <v>11320.55</v>
      </c>
      <c r="F16" s="341"/>
      <c r="G16" s="341">
        <v>11320.55</v>
      </c>
      <c r="H16" s="327"/>
      <c r="I16" s="432">
        <f>+D16-'ANEXO 57 SS'!D16</f>
        <v>0</v>
      </c>
      <c r="K16" s="2">
        <v>9570.1299999999992</v>
      </c>
      <c r="L16" s="16">
        <f t="shared" si="0"/>
        <v>1750.42</v>
      </c>
    </row>
    <row r="17" spans="1:12" x14ac:dyDescent="0.2">
      <c r="A17" s="12"/>
      <c r="B17" s="54" t="s">
        <v>22</v>
      </c>
      <c r="C17" s="10" t="s">
        <v>4</v>
      </c>
      <c r="D17" s="18">
        <f>+'ANEXO 57 SS'!D17</f>
        <v>103.9194</v>
      </c>
      <c r="E17" s="341">
        <v>108.1027</v>
      </c>
      <c r="F17" s="341"/>
      <c r="G17" s="341">
        <v>108.1027</v>
      </c>
      <c r="H17" s="327"/>
      <c r="I17" s="432">
        <f>+D17-'ANEXO 57 SS'!D17</f>
        <v>0</v>
      </c>
      <c r="K17" s="2">
        <v>73.891099999999994</v>
      </c>
      <c r="L17" s="16">
        <f t="shared" si="0"/>
        <v>34.211600000000004</v>
      </c>
    </row>
    <row r="18" spans="1:12" x14ac:dyDescent="0.2">
      <c r="A18" s="12"/>
      <c r="B18" s="54" t="s">
        <v>23</v>
      </c>
      <c r="C18" s="14" t="s">
        <v>14</v>
      </c>
      <c r="D18" s="15">
        <f>+'ANEXO 57 SS'!D18</f>
        <v>16437.88</v>
      </c>
      <c r="E18" s="341">
        <v>12796.74</v>
      </c>
      <c r="F18" s="341"/>
      <c r="G18" s="341">
        <v>12796.74</v>
      </c>
      <c r="H18" s="327"/>
      <c r="I18" s="432">
        <f>+D18-'ANEXO 57 SS'!D18</f>
        <v>0</v>
      </c>
      <c r="K18" s="2">
        <v>11046.32</v>
      </c>
      <c r="L18" s="16">
        <f t="shared" si="0"/>
        <v>1750.42</v>
      </c>
    </row>
    <row r="19" spans="1:12" x14ac:dyDescent="0.2">
      <c r="A19" s="12"/>
      <c r="B19" s="54" t="s">
        <v>24</v>
      </c>
      <c r="C19" s="10" t="s">
        <v>4</v>
      </c>
      <c r="D19" s="18">
        <f>+'ANEXO 57 SS'!D19</f>
        <v>105.5996</v>
      </c>
      <c r="E19" s="341">
        <v>109.35639999999999</v>
      </c>
      <c r="F19" s="341"/>
      <c r="G19" s="341">
        <v>109.35639999999999</v>
      </c>
      <c r="H19" s="327"/>
      <c r="I19" s="432">
        <f>+D19-'ANEXO 57 SS'!D19</f>
        <v>0</v>
      </c>
      <c r="K19" s="2">
        <v>75.144800000000004</v>
      </c>
      <c r="L19" s="16">
        <f t="shared" si="0"/>
        <v>34.21159999999999</v>
      </c>
    </row>
    <row r="20" spans="1:12" x14ac:dyDescent="0.2">
      <c r="A20" s="12"/>
      <c r="B20" s="54" t="s">
        <v>25</v>
      </c>
      <c r="C20" s="14" t="s">
        <v>14</v>
      </c>
      <c r="D20" s="15">
        <f>+'ANEXO 57 SS'!D20</f>
        <v>24687.63</v>
      </c>
      <c r="E20" s="341">
        <v>18953.38</v>
      </c>
      <c r="F20" s="341"/>
      <c r="G20" s="341">
        <v>18953.38</v>
      </c>
      <c r="H20" s="327"/>
      <c r="I20" s="432">
        <f>+D20-'ANEXO 57 SS'!D20</f>
        <v>0</v>
      </c>
      <c r="K20" s="2">
        <v>17202.97</v>
      </c>
      <c r="L20" s="16">
        <f t="shared" si="0"/>
        <v>1750.4099999999999</v>
      </c>
    </row>
    <row r="21" spans="1:12" x14ac:dyDescent="0.2">
      <c r="A21" s="12"/>
      <c r="B21" s="54" t="s">
        <v>26</v>
      </c>
      <c r="C21" s="10" t="s">
        <v>4</v>
      </c>
      <c r="D21" s="18">
        <f>+'ANEXO 57 SS'!D21</f>
        <v>112.6489</v>
      </c>
      <c r="E21" s="341">
        <v>114.6173</v>
      </c>
      <c r="F21" s="341"/>
      <c r="G21" s="341">
        <v>114.6173</v>
      </c>
      <c r="H21" s="327"/>
      <c r="I21" s="432">
        <f>+D21-'ANEXO 57 SS'!D21</f>
        <v>0</v>
      </c>
      <c r="K21" s="2">
        <v>80.405699999999996</v>
      </c>
      <c r="L21" s="16">
        <f t="shared" si="0"/>
        <v>34.211600000000004</v>
      </c>
    </row>
    <row r="22" spans="1:12" x14ac:dyDescent="0.2">
      <c r="A22" s="12"/>
      <c r="B22" s="54" t="s">
        <v>27</v>
      </c>
      <c r="C22" s="14" t="s">
        <v>14</v>
      </c>
      <c r="D22" s="15">
        <f>+'ANEXO 57 SS'!D22</f>
        <v>32364.07</v>
      </c>
      <c r="E22" s="341">
        <v>24682.18</v>
      </c>
      <c r="F22" s="341"/>
      <c r="G22" s="341">
        <v>24682.18</v>
      </c>
      <c r="H22" s="327"/>
      <c r="I22" s="432">
        <f>+D22-'ANEXO 57 SS'!D22</f>
        <v>0</v>
      </c>
      <c r="K22" s="2">
        <v>22931.77</v>
      </c>
      <c r="L22" s="16">
        <f t="shared" si="0"/>
        <v>1750.4099999999999</v>
      </c>
    </row>
    <row r="23" spans="1:12" x14ac:dyDescent="0.2">
      <c r="A23" s="12"/>
      <c r="B23" s="54" t="s">
        <v>28</v>
      </c>
      <c r="C23" s="10" t="s">
        <v>4</v>
      </c>
      <c r="D23" s="18">
        <f>+'ANEXO 57 SS'!D23</f>
        <v>117.94540000000001</v>
      </c>
      <c r="E23" s="341">
        <v>118.5698</v>
      </c>
      <c r="F23" s="341"/>
      <c r="G23" s="341">
        <v>118.5698</v>
      </c>
      <c r="H23" s="327"/>
      <c r="I23" s="432">
        <f>+D23-'ANEXO 57 SS'!D23</f>
        <v>0</v>
      </c>
      <c r="K23" s="2">
        <v>84.358199999999997</v>
      </c>
      <c r="L23" s="16">
        <f t="shared" si="0"/>
        <v>34.211600000000004</v>
      </c>
    </row>
    <row r="24" spans="1:12" x14ac:dyDescent="0.2">
      <c r="A24" s="12"/>
      <c r="B24" s="54" t="s">
        <v>29</v>
      </c>
      <c r="C24" s="14" t="s">
        <v>14</v>
      </c>
      <c r="D24" s="15">
        <f>+'ANEXO 57 SS'!D24</f>
        <v>44657.760000000002</v>
      </c>
      <c r="E24" s="341">
        <v>33856.75</v>
      </c>
      <c r="F24" s="341"/>
      <c r="G24" s="341">
        <v>33856.75</v>
      </c>
      <c r="H24" s="327"/>
      <c r="I24" s="432">
        <f>+D24-'ANEXO 57 SS'!D24</f>
        <v>0</v>
      </c>
      <c r="K24" s="2">
        <v>32106.34</v>
      </c>
      <c r="L24" s="16">
        <f t="shared" si="0"/>
        <v>1750.4099999999999</v>
      </c>
    </row>
    <row r="25" spans="1:12" x14ac:dyDescent="0.2">
      <c r="A25" s="12"/>
      <c r="B25" s="54" t="s">
        <v>30</v>
      </c>
      <c r="C25" s="10" t="s">
        <v>4</v>
      </c>
      <c r="D25" s="18">
        <f>+'ANEXO 57 SS'!D25</f>
        <v>121.2747</v>
      </c>
      <c r="E25" s="341">
        <v>121.0544</v>
      </c>
      <c r="F25" s="341"/>
      <c r="G25" s="341">
        <v>121.0544</v>
      </c>
      <c r="H25" s="327"/>
      <c r="I25" s="432">
        <f>+D25-'ANEXO 57 SS'!D25</f>
        <v>0</v>
      </c>
      <c r="K25" s="2">
        <v>86.842799999999997</v>
      </c>
      <c r="L25" s="16">
        <f t="shared" si="0"/>
        <v>34.211600000000004</v>
      </c>
    </row>
    <row r="26" spans="1:12" x14ac:dyDescent="0.2">
      <c r="A26" s="12"/>
      <c r="B26" s="54" t="s">
        <v>31</v>
      </c>
      <c r="C26" s="14" t="s">
        <v>14</v>
      </c>
      <c r="D26" s="15">
        <f>+'ANEXO 57 SS'!D26</f>
        <v>52755.83</v>
      </c>
      <c r="E26" s="341">
        <v>39900.199999999997</v>
      </c>
      <c r="F26" s="341"/>
      <c r="G26" s="341">
        <v>39900.199999999997</v>
      </c>
      <c r="H26" s="327"/>
      <c r="I26" s="432">
        <f>+D26-'ANEXO 57 SS'!D26</f>
        <v>0</v>
      </c>
      <c r="K26" s="2">
        <v>38149.79</v>
      </c>
      <c r="L26" s="16">
        <f t="shared" si="0"/>
        <v>1750.4099999999962</v>
      </c>
    </row>
    <row r="27" spans="1:12" x14ac:dyDescent="0.2">
      <c r="A27" s="12"/>
      <c r="B27" s="54" t="s">
        <v>32</v>
      </c>
      <c r="C27" s="10" t="s">
        <v>4</v>
      </c>
      <c r="D27" s="18">
        <f>+'ANEXO 57 SS'!D27</f>
        <v>121.964</v>
      </c>
      <c r="E27" s="341">
        <v>121.5688</v>
      </c>
      <c r="F27" s="341"/>
      <c r="G27" s="341">
        <v>121.5688</v>
      </c>
      <c r="H27" s="327"/>
      <c r="I27" s="432">
        <f>+D27-'ANEXO 57 SS'!D27</f>
        <v>0</v>
      </c>
      <c r="K27" s="2">
        <v>87.357200000000006</v>
      </c>
      <c r="L27" s="16">
        <f t="shared" si="0"/>
        <v>34.21159999999999</v>
      </c>
    </row>
    <row r="28" spans="1:12" s="3" customFormat="1" x14ac:dyDescent="0.2">
      <c r="A28" s="12"/>
      <c r="B28" s="54"/>
      <c r="C28" s="57"/>
      <c r="D28" s="20"/>
      <c r="E28" s="341"/>
      <c r="F28" s="341"/>
      <c r="G28" s="341"/>
      <c r="H28" s="327"/>
      <c r="I28" s="432">
        <f>+D28-'ANEXO 57 SS'!D28</f>
        <v>0</v>
      </c>
      <c r="L28" s="16">
        <f t="shared" si="0"/>
        <v>0</v>
      </c>
    </row>
    <row r="29" spans="1:12" x14ac:dyDescent="0.2">
      <c r="A29" s="8" t="s">
        <v>33</v>
      </c>
      <c r="B29" s="52"/>
      <c r="C29" s="48"/>
      <c r="D29" s="11"/>
      <c r="E29" s="341"/>
      <c r="F29" s="341"/>
      <c r="G29" s="341"/>
      <c r="H29" s="327"/>
      <c r="I29" s="432">
        <f>+D29-'ANEXO 57 SS'!D29</f>
        <v>0</v>
      </c>
      <c r="L29" s="16">
        <f t="shared" si="0"/>
        <v>0</v>
      </c>
    </row>
    <row r="30" spans="1:12" x14ac:dyDescent="0.2">
      <c r="A30" s="12"/>
      <c r="B30" s="54" t="s">
        <v>13</v>
      </c>
      <c r="C30" s="14" t="s">
        <v>14</v>
      </c>
      <c r="D30" s="61">
        <f>+'ANEXO 57 SS'!D30</f>
        <v>9705.7999999999993</v>
      </c>
      <c r="E30" s="341">
        <v>7544.96</v>
      </c>
      <c r="F30" s="341"/>
      <c r="G30" s="341">
        <v>7544.96</v>
      </c>
      <c r="H30" s="327"/>
      <c r="I30" s="432">
        <f>+D30-'ANEXO 57 SS'!D30</f>
        <v>0</v>
      </c>
      <c r="K30" s="2">
        <v>6547.52</v>
      </c>
      <c r="L30" s="16">
        <f t="shared" si="0"/>
        <v>997.4399999999996</v>
      </c>
    </row>
    <row r="31" spans="1:12" x14ac:dyDescent="0.2">
      <c r="A31" s="12"/>
      <c r="B31" s="54" t="s">
        <v>15</v>
      </c>
      <c r="C31" s="10" t="s">
        <v>4</v>
      </c>
      <c r="D31" s="63">
        <f>+'ANEXO 57 SS'!D31</f>
        <v>136.24809999999999</v>
      </c>
      <c r="E31" s="341">
        <v>132.19059999999999</v>
      </c>
      <c r="F31" s="341"/>
      <c r="G31" s="341">
        <v>132.19059999999999</v>
      </c>
      <c r="H31" s="327"/>
      <c r="I31" s="432">
        <f>+D31-'ANEXO 57 SS'!D31</f>
        <v>0</v>
      </c>
      <c r="K31" s="2">
        <v>97.988600000000005</v>
      </c>
      <c r="L31" s="16">
        <f t="shared" si="0"/>
        <v>34.201999999999984</v>
      </c>
    </row>
    <row r="32" spans="1:12" s="3" customFormat="1" x14ac:dyDescent="0.2">
      <c r="A32" s="12"/>
      <c r="B32" s="54"/>
      <c r="C32" s="57"/>
      <c r="D32" s="20"/>
      <c r="E32" s="341"/>
      <c r="F32" s="341"/>
      <c r="G32" s="341"/>
      <c r="H32" s="327"/>
      <c r="I32" s="432">
        <f>+D32-'ANEXO 57 SS'!D32</f>
        <v>0</v>
      </c>
      <c r="L32" s="16">
        <f t="shared" si="0"/>
        <v>0</v>
      </c>
    </row>
    <row r="33" spans="1:12" x14ac:dyDescent="0.2">
      <c r="A33" s="40" t="s">
        <v>34</v>
      </c>
      <c r="B33" s="52"/>
      <c r="C33" s="48"/>
      <c r="D33" s="11"/>
      <c r="E33" s="341"/>
      <c r="F33" s="341"/>
      <c r="G33" s="341"/>
      <c r="H33" s="327"/>
      <c r="I33" s="432">
        <f>+D33-'ANEXO 57 SS'!D33</f>
        <v>0</v>
      </c>
      <c r="L33" s="16">
        <f t="shared" si="0"/>
        <v>0</v>
      </c>
    </row>
    <row r="34" spans="1:12" x14ac:dyDescent="0.2">
      <c r="A34" s="12"/>
      <c r="B34" s="54" t="s">
        <v>13</v>
      </c>
      <c r="C34" s="14" t="s">
        <v>14</v>
      </c>
      <c r="D34" s="15">
        <f>+'ANEXO 57 SS'!D34</f>
        <v>70860.22</v>
      </c>
      <c r="E34" s="341">
        <v>55094.09</v>
      </c>
      <c r="F34" s="341"/>
      <c r="G34" s="341">
        <v>55094.09</v>
      </c>
      <c r="H34" s="327"/>
      <c r="I34" s="432">
        <f>+D34-'ANEXO 57 SS'!D34</f>
        <v>0</v>
      </c>
      <c r="K34" s="2">
        <v>47779.53</v>
      </c>
      <c r="L34" s="16">
        <f t="shared" si="0"/>
        <v>7314.5599999999977</v>
      </c>
    </row>
    <row r="35" spans="1:12" x14ac:dyDescent="0.2">
      <c r="A35" s="12"/>
      <c r="B35" s="54" t="s">
        <v>15</v>
      </c>
      <c r="C35" s="10" t="s">
        <v>4</v>
      </c>
      <c r="D35" s="18">
        <f>+'ANEXO 57 SS'!D35</f>
        <v>126.4609</v>
      </c>
      <c r="E35" s="341">
        <v>124.8489</v>
      </c>
      <c r="F35" s="341"/>
      <c r="G35" s="341">
        <v>124.8489</v>
      </c>
      <c r="H35" s="327"/>
      <c r="I35" s="432">
        <f>+D35-'ANEXO 57 SS'!D35</f>
        <v>0</v>
      </c>
      <c r="K35" s="2">
        <v>90.670699999999997</v>
      </c>
      <c r="L35" s="16">
        <f t="shared" si="0"/>
        <v>34.178200000000004</v>
      </c>
    </row>
    <row r="36" spans="1:12" s="3" customFormat="1" x14ac:dyDescent="0.2">
      <c r="A36" s="12"/>
      <c r="B36" s="54"/>
      <c r="C36" s="57"/>
      <c r="D36" s="27"/>
      <c r="E36" s="341"/>
      <c r="F36" s="341"/>
      <c r="G36" s="341"/>
      <c r="H36" s="327"/>
      <c r="I36" s="432">
        <f>+D36-'ANEXO 57 SS'!D36</f>
        <v>0</v>
      </c>
      <c r="L36" s="16">
        <f t="shared" si="0"/>
        <v>0</v>
      </c>
    </row>
    <row r="37" spans="1:12" x14ac:dyDescent="0.2">
      <c r="A37" s="40" t="s">
        <v>35</v>
      </c>
      <c r="B37" s="52"/>
      <c r="C37" s="10"/>
      <c r="D37" s="15"/>
      <c r="E37" s="341"/>
      <c r="F37" s="341"/>
      <c r="G37" s="341"/>
      <c r="H37" s="327"/>
      <c r="I37" s="432">
        <f>+D37-'ANEXO 57 SS'!D37</f>
        <v>0</v>
      </c>
      <c r="L37" s="16">
        <f t="shared" si="0"/>
        <v>0</v>
      </c>
    </row>
    <row r="38" spans="1:12" x14ac:dyDescent="0.2">
      <c r="A38" s="12"/>
      <c r="B38" s="54" t="s">
        <v>13</v>
      </c>
      <c r="C38" s="14" t="s">
        <v>14</v>
      </c>
      <c r="D38" s="15">
        <f>+'ANEXO 57 SS'!D38</f>
        <v>195458.6</v>
      </c>
      <c r="E38" s="341">
        <v>151782.73000000001</v>
      </c>
      <c r="F38" s="341"/>
      <c r="G38" s="341">
        <v>151782.73000000001</v>
      </c>
      <c r="H38" s="327"/>
      <c r="I38" s="432">
        <f>+D38-'ANEXO 57 SS'!D38</f>
        <v>0</v>
      </c>
      <c r="K38" s="2">
        <v>132225.07</v>
      </c>
      <c r="L38" s="16">
        <f t="shared" si="0"/>
        <v>19557.660000000003</v>
      </c>
    </row>
    <row r="39" spans="1:12" x14ac:dyDescent="0.2">
      <c r="A39" s="12"/>
      <c r="B39" s="54" t="s">
        <v>15</v>
      </c>
      <c r="C39" s="10" t="s">
        <v>4</v>
      </c>
      <c r="D39" s="18">
        <f>+'ANEXO 57 SS'!D39</f>
        <v>118.32340000000001</v>
      </c>
      <c r="E39" s="341">
        <v>118.7796</v>
      </c>
      <c r="F39" s="341"/>
      <c r="G39" s="341">
        <v>118.7796</v>
      </c>
      <c r="H39" s="327"/>
      <c r="I39" s="432">
        <f>+D39-'ANEXO 57 SS'!D39</f>
        <v>0</v>
      </c>
      <c r="K39" s="2">
        <v>84.604699999999994</v>
      </c>
      <c r="L39" s="16">
        <f t="shared" si="0"/>
        <v>34.174900000000008</v>
      </c>
    </row>
    <row r="40" spans="1:12" s="3" customFormat="1" x14ac:dyDescent="0.2">
      <c r="A40" s="12"/>
      <c r="B40" s="54"/>
      <c r="C40" s="57"/>
      <c r="D40" s="20"/>
      <c r="E40" s="341"/>
      <c r="F40" s="341"/>
      <c r="G40" s="341"/>
      <c r="H40" s="327"/>
      <c r="I40" s="432">
        <f>+D40-'ANEXO 57 SS'!D40</f>
        <v>0</v>
      </c>
      <c r="L40" s="16">
        <f t="shared" si="0"/>
        <v>0</v>
      </c>
    </row>
    <row r="41" spans="1:12" x14ac:dyDescent="0.2">
      <c r="A41" s="8" t="s">
        <v>36</v>
      </c>
      <c r="B41" s="52"/>
      <c r="C41" s="48"/>
      <c r="D41" s="15"/>
      <c r="E41" s="341"/>
      <c r="F41" s="341"/>
      <c r="G41" s="341"/>
      <c r="H41" s="327"/>
      <c r="I41" s="432">
        <f>+D41-'ANEXO 57 SS'!D41</f>
        <v>0</v>
      </c>
      <c r="L41" s="16">
        <f t="shared" si="0"/>
        <v>0</v>
      </c>
    </row>
    <row r="42" spans="1:12" x14ac:dyDescent="0.2">
      <c r="A42" s="12"/>
      <c r="B42" s="54" t="s">
        <v>15</v>
      </c>
      <c r="C42" s="10" t="s">
        <v>4</v>
      </c>
      <c r="D42" s="18">
        <f>+'ANEXO 57 SS'!D42</f>
        <v>121.42659999999999</v>
      </c>
      <c r="E42" s="341">
        <v>122.82389999999999</v>
      </c>
      <c r="F42" s="341"/>
      <c r="G42" s="341">
        <v>122.82389999999999</v>
      </c>
      <c r="H42" s="327"/>
      <c r="I42" s="432">
        <f>+D42-'ANEXO 57 SS'!D42</f>
        <v>0</v>
      </c>
      <c r="K42" s="2">
        <v>82.2226</v>
      </c>
      <c r="L42" s="16">
        <f t="shared" si="0"/>
        <v>40.601299999999995</v>
      </c>
    </row>
    <row r="43" spans="1:12" s="3" customFormat="1" x14ac:dyDescent="0.2">
      <c r="A43" s="12"/>
      <c r="B43" s="54"/>
      <c r="C43" s="48"/>
      <c r="D43" s="20"/>
      <c r="E43" s="341"/>
      <c r="F43" s="341"/>
      <c r="G43" s="341"/>
      <c r="H43" s="327"/>
      <c r="I43" s="432">
        <f>+D43-'ANEXO 57 SS'!D43</f>
        <v>0</v>
      </c>
      <c r="L43" s="16">
        <f t="shared" si="0"/>
        <v>0</v>
      </c>
    </row>
    <row r="44" spans="1:12" x14ac:dyDescent="0.2">
      <c r="A44" s="8" t="s">
        <v>37</v>
      </c>
      <c r="B44" s="52"/>
      <c r="C44" s="48"/>
      <c r="D44" s="11"/>
      <c r="E44" s="341"/>
      <c r="F44" s="341"/>
      <c r="G44" s="341"/>
      <c r="H44" s="327"/>
      <c r="I44" s="432">
        <f>+D44-'ANEXO 57 SS'!D44</f>
        <v>0</v>
      </c>
      <c r="L44" s="16">
        <f t="shared" si="0"/>
        <v>0</v>
      </c>
    </row>
    <row r="45" spans="1:12" x14ac:dyDescent="0.2">
      <c r="A45" s="12"/>
      <c r="B45" s="54" t="s">
        <v>38</v>
      </c>
      <c r="C45" s="14" t="s">
        <v>1</v>
      </c>
      <c r="D45" s="15">
        <f>+'ANEXO 57 SS'!D45</f>
        <v>15104.26</v>
      </c>
      <c r="E45" s="341">
        <v>11846.36</v>
      </c>
      <c r="F45" s="341"/>
      <c r="G45" s="341">
        <v>11846.36</v>
      </c>
      <c r="H45" s="327"/>
      <c r="I45" s="432">
        <f>+D45-'ANEXO 57 SS'!D45</f>
        <v>0</v>
      </c>
      <c r="K45" s="2">
        <v>9947.5499999999993</v>
      </c>
      <c r="L45" s="16">
        <f t="shared" si="0"/>
        <v>1898.8100000000013</v>
      </c>
    </row>
    <row r="46" spans="1:12" x14ac:dyDescent="0.2">
      <c r="A46" s="12"/>
      <c r="B46" s="54" t="s">
        <v>15</v>
      </c>
      <c r="C46" s="10" t="s">
        <v>4</v>
      </c>
      <c r="D46" s="18">
        <f>+'ANEXO 57 SS'!D46</f>
        <v>122.6391</v>
      </c>
      <c r="E46" s="341">
        <v>121.0354</v>
      </c>
      <c r="F46" s="341"/>
      <c r="G46" s="341">
        <v>121.0354</v>
      </c>
      <c r="H46" s="327"/>
      <c r="I46" s="432">
        <f>+D46-'ANEXO 57 SS'!D46</f>
        <v>0</v>
      </c>
      <c r="K46" s="2">
        <v>87.899100000000004</v>
      </c>
      <c r="L46" s="16">
        <f t="shared" si="0"/>
        <v>33.136299999999991</v>
      </c>
    </row>
    <row r="47" spans="1:12" s="3" customFormat="1" x14ac:dyDescent="0.2">
      <c r="A47" s="12"/>
      <c r="B47" s="54"/>
      <c r="C47" s="57"/>
      <c r="D47" s="20"/>
      <c r="E47" s="341"/>
      <c r="F47" s="341"/>
      <c r="G47" s="341"/>
      <c r="H47" s="327"/>
      <c r="I47" s="432">
        <f>+D47-'ANEXO 57 SS'!D47</f>
        <v>0</v>
      </c>
      <c r="L47" s="16">
        <f t="shared" si="0"/>
        <v>0</v>
      </c>
    </row>
    <row r="48" spans="1:12" x14ac:dyDescent="0.2">
      <c r="A48" s="8" t="s">
        <v>39</v>
      </c>
      <c r="B48" s="52"/>
      <c r="C48" s="48"/>
      <c r="D48" s="11"/>
      <c r="E48" s="341"/>
      <c r="F48" s="341"/>
      <c r="G48" s="341"/>
      <c r="H48" s="327"/>
      <c r="I48" s="432">
        <f>+D48-'ANEXO 57 SS'!D48</f>
        <v>0</v>
      </c>
      <c r="L48" s="16">
        <f t="shared" si="0"/>
        <v>0</v>
      </c>
    </row>
    <row r="49" spans="1:12" x14ac:dyDescent="0.2">
      <c r="A49" s="12"/>
      <c r="B49" s="54" t="s">
        <v>0</v>
      </c>
      <c r="C49" s="14" t="s">
        <v>1</v>
      </c>
      <c r="D49" s="15">
        <f>+'ANEXO 57 SS'!D49</f>
        <v>15167.89</v>
      </c>
      <c r="E49" s="341">
        <v>11893.85</v>
      </c>
      <c r="F49" s="341"/>
      <c r="G49" s="341">
        <v>11893.85</v>
      </c>
      <c r="H49" s="327"/>
      <c r="I49" s="432">
        <f>+D49-'ANEXO 57 SS'!D49</f>
        <v>0</v>
      </c>
      <c r="K49" s="2">
        <v>9995.0400000000009</v>
      </c>
      <c r="L49" s="16">
        <f t="shared" si="0"/>
        <v>1898.8099999999995</v>
      </c>
    </row>
    <row r="50" spans="1:12" x14ac:dyDescent="0.2">
      <c r="A50" s="12"/>
      <c r="B50" s="54" t="s">
        <v>2</v>
      </c>
      <c r="C50" s="14" t="s">
        <v>1</v>
      </c>
      <c r="D50" s="15">
        <f>+'ANEXO 57 SS'!D50</f>
        <v>7921.56</v>
      </c>
      <c r="E50" s="341">
        <v>5911.73</v>
      </c>
      <c r="F50" s="341"/>
      <c r="G50" s="341">
        <v>5911.73</v>
      </c>
      <c r="H50" s="327"/>
      <c r="I50" s="432">
        <f>+D50-'ANEXO 57 SS'!D50</f>
        <v>0</v>
      </c>
      <c r="K50" s="2">
        <v>5911.73</v>
      </c>
      <c r="L50" s="16">
        <f t="shared" si="0"/>
        <v>0</v>
      </c>
    </row>
    <row r="51" spans="1:12" x14ac:dyDescent="0.2">
      <c r="A51" s="12"/>
      <c r="B51" s="54" t="s">
        <v>3</v>
      </c>
      <c r="C51" s="10" t="s">
        <v>4</v>
      </c>
      <c r="D51" s="18">
        <f>+'ANEXO 57 SS'!D51</f>
        <v>85.994699999999995</v>
      </c>
      <c r="E51" s="341">
        <v>95.370800000000003</v>
      </c>
      <c r="F51" s="341"/>
      <c r="G51" s="341">
        <v>95.370800000000003</v>
      </c>
      <c r="H51" s="327"/>
      <c r="I51" s="432">
        <f>+D51-'ANEXO 57 SS'!D51</f>
        <v>0</v>
      </c>
      <c r="K51" s="2">
        <v>61.268500000000003</v>
      </c>
      <c r="L51" s="16">
        <f t="shared" si="0"/>
        <v>34.1023</v>
      </c>
    </row>
    <row r="52" spans="1:12" x14ac:dyDescent="0.2">
      <c r="A52" s="12"/>
      <c r="B52" s="64" t="s">
        <v>5</v>
      </c>
      <c r="C52" s="10" t="s">
        <v>4</v>
      </c>
      <c r="D52" s="18">
        <f>+'ANEXO 57 SS'!D52</f>
        <v>84.567400000000006</v>
      </c>
      <c r="E52" s="341">
        <v>92.375299999999996</v>
      </c>
      <c r="F52" s="341"/>
      <c r="G52" s="341">
        <v>92.375299999999996</v>
      </c>
      <c r="H52" s="327"/>
      <c r="I52" s="432">
        <f>+D52-'ANEXO 57 SS'!D52</f>
        <v>0</v>
      </c>
      <c r="K52" s="2">
        <v>59.354700000000001</v>
      </c>
      <c r="L52" s="16">
        <f t="shared" si="0"/>
        <v>33.020599999999995</v>
      </c>
    </row>
    <row r="53" spans="1:12" x14ac:dyDescent="0.2">
      <c r="A53" s="12"/>
      <c r="B53" s="54" t="s">
        <v>6</v>
      </c>
      <c r="C53" s="10" t="s">
        <v>4</v>
      </c>
      <c r="D53" s="18">
        <f>+'ANEXO 57 SS'!D53</f>
        <v>83.439400000000006</v>
      </c>
      <c r="E53" s="341">
        <v>90.658000000000001</v>
      </c>
      <c r="F53" s="341"/>
      <c r="G53" s="341">
        <v>90.658000000000001</v>
      </c>
      <c r="H53" s="327"/>
      <c r="I53" s="432">
        <f>+D53-'ANEXO 57 SS'!D53</f>
        <v>0</v>
      </c>
      <c r="K53" s="2">
        <v>58.256399999999999</v>
      </c>
      <c r="L53" s="16">
        <f t="shared" si="0"/>
        <v>32.401600000000002</v>
      </c>
    </row>
    <row r="54" spans="1:12" s="3" customFormat="1" x14ac:dyDescent="0.2">
      <c r="A54" s="12"/>
      <c r="B54" s="54"/>
      <c r="C54" s="57"/>
      <c r="D54" s="20"/>
      <c r="E54" s="341"/>
      <c r="F54" s="341"/>
      <c r="G54" s="341"/>
      <c r="H54" s="327"/>
      <c r="I54" s="432">
        <f>+D54-'ANEXO 57 SS'!D54</f>
        <v>0</v>
      </c>
      <c r="L54" s="16">
        <f t="shared" si="0"/>
        <v>0</v>
      </c>
    </row>
    <row r="55" spans="1:12" x14ac:dyDescent="0.2">
      <c r="A55" s="8" t="s">
        <v>40</v>
      </c>
      <c r="B55" s="52"/>
      <c r="C55" s="48"/>
      <c r="D55" s="11"/>
      <c r="E55" s="341"/>
      <c r="F55" s="341"/>
      <c r="G55" s="341"/>
      <c r="H55" s="327"/>
      <c r="I55" s="432">
        <f>+D55-'ANEXO 57 SS'!D55</f>
        <v>0</v>
      </c>
      <c r="L55" s="16">
        <f t="shared" si="0"/>
        <v>0</v>
      </c>
    </row>
    <row r="56" spans="1:12" x14ac:dyDescent="0.2">
      <c r="A56" s="12"/>
      <c r="B56" s="54" t="s">
        <v>0</v>
      </c>
      <c r="C56" s="14" t="s">
        <v>1</v>
      </c>
      <c r="D56" s="15">
        <f>+'ANEXO 57 SS'!D56</f>
        <v>12119.09</v>
      </c>
      <c r="E56" s="341">
        <v>9556.2900000000009</v>
      </c>
      <c r="F56" s="341"/>
      <c r="G56" s="341">
        <v>9556.2900000000009</v>
      </c>
      <c r="H56" s="327"/>
      <c r="I56" s="432">
        <f>+D56-'ANEXO 57 SS'!D56</f>
        <v>0</v>
      </c>
      <c r="K56" s="2">
        <v>7863.4</v>
      </c>
      <c r="L56" s="16">
        <f t="shared" si="0"/>
        <v>1692.8900000000012</v>
      </c>
    </row>
    <row r="57" spans="1:12" x14ac:dyDescent="0.2">
      <c r="A57" s="12"/>
      <c r="B57" s="54" t="s">
        <v>2</v>
      </c>
      <c r="C57" s="14" t="s">
        <v>1</v>
      </c>
      <c r="D57" s="15">
        <f>+'ANEXO 57 SS'!D57</f>
        <v>5891.03</v>
      </c>
      <c r="E57" s="341">
        <v>4396.38</v>
      </c>
      <c r="F57" s="341"/>
      <c r="G57" s="341">
        <v>4396.38</v>
      </c>
      <c r="H57" s="327"/>
      <c r="I57" s="432">
        <f>+D57-'ANEXO 57 SS'!D57</f>
        <v>0</v>
      </c>
      <c r="K57" s="2">
        <v>4396.38</v>
      </c>
      <c r="L57" s="16">
        <f t="shared" si="0"/>
        <v>0</v>
      </c>
    </row>
    <row r="58" spans="1:12" x14ac:dyDescent="0.2">
      <c r="A58" s="12"/>
      <c r="B58" s="54" t="s">
        <v>3</v>
      </c>
      <c r="C58" s="10" t="s">
        <v>4</v>
      </c>
      <c r="D58" s="18">
        <f>+'ANEXO 57 SS'!D58</f>
        <v>78.036100000000005</v>
      </c>
      <c r="E58" s="341">
        <v>86.417000000000002</v>
      </c>
      <c r="F58" s="341"/>
      <c r="G58" s="341">
        <v>86.417000000000002</v>
      </c>
      <c r="H58" s="327"/>
      <c r="I58" s="432">
        <f>+D58-'ANEXO 57 SS'!D58</f>
        <v>0</v>
      </c>
      <c r="K58" s="2">
        <v>55.610199999999999</v>
      </c>
      <c r="L58" s="16">
        <f t="shared" si="0"/>
        <v>30.806800000000003</v>
      </c>
    </row>
    <row r="59" spans="1:12" x14ac:dyDescent="0.2">
      <c r="A59" s="12"/>
      <c r="B59" s="64" t="s">
        <v>5</v>
      </c>
      <c r="C59" s="10" t="s">
        <v>4</v>
      </c>
      <c r="D59" s="18">
        <f>+'ANEXO 57 SS'!D59</f>
        <v>76.746700000000004</v>
      </c>
      <c r="E59" s="341">
        <v>83.710899999999995</v>
      </c>
      <c r="F59" s="341"/>
      <c r="G59" s="341">
        <v>83.710899999999995</v>
      </c>
      <c r="H59" s="327"/>
      <c r="I59" s="432">
        <f>+D59-'ANEXO 57 SS'!D59</f>
        <v>0</v>
      </c>
      <c r="K59" s="2">
        <v>53.881300000000003</v>
      </c>
      <c r="L59" s="16">
        <f t="shared" si="0"/>
        <v>29.829599999999992</v>
      </c>
    </row>
    <row r="60" spans="1:12" x14ac:dyDescent="0.2">
      <c r="A60" s="12"/>
      <c r="B60" s="54" t="s">
        <v>6</v>
      </c>
      <c r="C60" s="10" t="s">
        <v>4</v>
      </c>
      <c r="D60" s="18">
        <f>+'ANEXO 57 SS'!D60</f>
        <v>75.727800000000002</v>
      </c>
      <c r="E60" s="341">
        <v>82.159599999999998</v>
      </c>
      <c r="F60" s="341"/>
      <c r="G60" s="341">
        <v>82.159599999999998</v>
      </c>
      <c r="H60" s="327"/>
      <c r="I60" s="432">
        <f>+D60-'ANEXO 57 SS'!D60</f>
        <v>0</v>
      </c>
      <c r="K60" s="2">
        <v>52.889200000000002</v>
      </c>
      <c r="L60" s="16">
        <f t="shared" si="0"/>
        <v>29.270399999999995</v>
      </c>
    </row>
    <row r="61" spans="1:12" s="3" customFormat="1" x14ac:dyDescent="0.2">
      <c r="A61" s="12"/>
      <c r="B61" s="54"/>
      <c r="C61" s="57"/>
      <c r="D61" s="20"/>
      <c r="E61" s="341"/>
      <c r="F61" s="341"/>
      <c r="G61" s="341"/>
      <c r="H61" s="327"/>
      <c r="I61" s="432">
        <f>+D61-'ANEXO 57 SS'!D61</f>
        <v>0</v>
      </c>
      <c r="L61" s="16">
        <f t="shared" si="0"/>
        <v>0</v>
      </c>
    </row>
    <row r="62" spans="1:12" x14ac:dyDescent="0.2">
      <c r="A62" s="8" t="s">
        <v>41</v>
      </c>
      <c r="B62" s="52"/>
      <c r="C62" s="48"/>
      <c r="D62" s="11"/>
      <c r="E62" s="341"/>
      <c r="F62" s="341"/>
      <c r="G62" s="341"/>
      <c r="H62" s="327"/>
      <c r="I62" s="432">
        <f>+D62-'ANEXO 57 SS'!D62</f>
        <v>0</v>
      </c>
      <c r="L62" s="16">
        <f t="shared" si="0"/>
        <v>0</v>
      </c>
    </row>
    <row r="63" spans="1:12" x14ac:dyDescent="0.2">
      <c r="A63" s="12"/>
      <c r="B63" s="54" t="s">
        <v>0</v>
      </c>
      <c r="C63" s="14" t="s">
        <v>1</v>
      </c>
      <c r="D63" s="15">
        <f>+'ANEXO 57 SS'!D63</f>
        <v>6514.17</v>
      </c>
      <c r="E63" s="341">
        <v>5351.44</v>
      </c>
      <c r="F63" s="341"/>
      <c r="G63" s="341">
        <v>5351.44</v>
      </c>
      <c r="H63" s="327"/>
      <c r="I63" s="432">
        <f>+D63-'ANEXO 57 SS'!D63</f>
        <v>0</v>
      </c>
      <c r="K63" s="2">
        <v>3731.28</v>
      </c>
      <c r="L63" s="16">
        <f t="shared" si="0"/>
        <v>1620.1599999999994</v>
      </c>
    </row>
    <row r="64" spans="1:12" x14ac:dyDescent="0.2">
      <c r="A64" s="12"/>
      <c r="B64" s="54" t="s">
        <v>2</v>
      </c>
      <c r="C64" s="14" t="s">
        <v>1</v>
      </c>
      <c r="D64" s="15">
        <f>+'ANEXO 57 SS'!D64</f>
        <v>1490.6</v>
      </c>
      <c r="E64" s="341">
        <v>1112.4100000000001</v>
      </c>
      <c r="F64" s="341"/>
      <c r="G64" s="341">
        <v>1112.4100000000001</v>
      </c>
      <c r="H64" s="327"/>
      <c r="I64" s="432">
        <f>+D64-'ANEXO 57 SS'!D64</f>
        <v>0</v>
      </c>
      <c r="K64" s="2">
        <v>1112.4100000000001</v>
      </c>
      <c r="L64" s="16">
        <f t="shared" si="0"/>
        <v>0</v>
      </c>
    </row>
    <row r="65" spans="1:12" x14ac:dyDescent="0.2">
      <c r="A65" s="12"/>
      <c r="B65" s="54" t="s">
        <v>3</v>
      </c>
      <c r="C65" s="10" t="s">
        <v>4</v>
      </c>
      <c r="D65" s="18">
        <f>+'ANEXO 57 SS'!D65</f>
        <v>71.534400000000005</v>
      </c>
      <c r="E65" s="341">
        <v>80.480099999999993</v>
      </c>
      <c r="F65" s="341"/>
      <c r="G65" s="341">
        <v>80.480099999999993</v>
      </c>
      <c r="H65" s="327"/>
      <c r="I65" s="432">
        <f>+D65-'ANEXO 57 SS'!D65</f>
        <v>0</v>
      </c>
      <c r="K65" s="2">
        <v>50.859299999999998</v>
      </c>
      <c r="L65" s="16">
        <f t="shared" si="0"/>
        <v>29.620799999999996</v>
      </c>
    </row>
    <row r="66" spans="1:12" x14ac:dyDescent="0.2">
      <c r="A66" s="12"/>
      <c r="B66" s="64" t="s">
        <v>5</v>
      </c>
      <c r="C66" s="10" t="s">
        <v>4</v>
      </c>
      <c r="D66" s="18">
        <f>+'ANEXO 57 SS'!D66</f>
        <v>70.294600000000003</v>
      </c>
      <c r="E66" s="341">
        <v>77.878200000000007</v>
      </c>
      <c r="F66" s="341"/>
      <c r="G66" s="341">
        <v>77.878200000000007</v>
      </c>
      <c r="H66" s="327"/>
      <c r="I66" s="432">
        <f>+D66-'ANEXO 57 SS'!D66</f>
        <v>0</v>
      </c>
      <c r="K66" s="2">
        <v>49.197000000000003</v>
      </c>
      <c r="L66" s="16">
        <f t="shared" si="0"/>
        <v>28.681200000000004</v>
      </c>
    </row>
    <row r="67" spans="1:12" x14ac:dyDescent="0.2">
      <c r="A67" s="12"/>
      <c r="B67" s="54" t="s">
        <v>6</v>
      </c>
      <c r="C67" s="10" t="s">
        <v>4</v>
      </c>
      <c r="D67" s="18">
        <f>+'ANEXO 57 SS'!D67</f>
        <v>69.314999999999998</v>
      </c>
      <c r="E67" s="341">
        <v>76.386600000000001</v>
      </c>
      <c r="F67" s="341"/>
      <c r="G67" s="341">
        <v>76.386600000000001</v>
      </c>
      <c r="H67" s="327"/>
      <c r="I67" s="432">
        <f>+D67-'ANEXO 57 SS'!D67</f>
        <v>0</v>
      </c>
      <c r="K67" s="2">
        <v>48.243000000000002</v>
      </c>
      <c r="L67" s="16">
        <f t="shared" si="0"/>
        <v>28.143599999999999</v>
      </c>
    </row>
    <row r="68" spans="1:12" s="3" customFormat="1" x14ac:dyDescent="0.2">
      <c r="A68" s="12"/>
      <c r="B68" s="106"/>
      <c r="C68" s="53"/>
      <c r="D68" s="53"/>
      <c r="E68" s="341"/>
      <c r="F68" s="341"/>
      <c r="G68" s="341"/>
      <c r="H68" s="327"/>
      <c r="I68" s="432">
        <f>+D68-'ANEXO 57 SS'!D68</f>
        <v>0</v>
      </c>
      <c r="L68" s="16">
        <f t="shared" si="0"/>
        <v>0</v>
      </c>
    </row>
    <row r="69" spans="1:12" s="3" customFormat="1" x14ac:dyDescent="0.2">
      <c r="A69" s="12"/>
      <c r="B69" s="54"/>
      <c r="C69" s="10"/>
      <c r="D69" s="20"/>
      <c r="E69" s="341"/>
      <c r="F69" s="341"/>
      <c r="G69" s="341"/>
      <c r="H69" s="327"/>
      <c r="I69" s="432">
        <f>+D69-'ANEXO 57 SS'!D69</f>
        <v>0</v>
      </c>
      <c r="L69" s="16">
        <f t="shared" si="0"/>
        <v>0</v>
      </c>
    </row>
    <row r="70" spans="1:12" x14ac:dyDescent="0.2">
      <c r="A70" s="8" t="s">
        <v>42</v>
      </c>
      <c r="B70" s="52"/>
      <c r="C70" s="10"/>
      <c r="D70" s="11"/>
      <c r="E70" s="341"/>
      <c r="F70" s="341"/>
      <c r="G70" s="341"/>
      <c r="H70" s="327"/>
      <c r="I70" s="432">
        <f>+D70-'ANEXO 57 SS'!D70</f>
        <v>0</v>
      </c>
      <c r="L70" s="16">
        <f t="shared" si="0"/>
        <v>0</v>
      </c>
    </row>
    <row r="71" spans="1:12" x14ac:dyDescent="0.2">
      <c r="A71" s="12"/>
      <c r="B71" s="54" t="s">
        <v>0</v>
      </c>
      <c r="C71" s="14" t="s">
        <v>1</v>
      </c>
      <c r="D71" s="15">
        <f>+'ANEXO 57 SS'!D71</f>
        <v>15167.89</v>
      </c>
      <c r="E71" s="341">
        <v>11893.85</v>
      </c>
      <c r="F71" s="341"/>
      <c r="G71" s="341">
        <v>11893.85</v>
      </c>
      <c r="H71" s="327"/>
      <c r="I71" s="432">
        <f>+D71-'ANEXO 57 SS'!D71</f>
        <v>0</v>
      </c>
      <c r="K71" s="2">
        <v>9995.0400000000009</v>
      </c>
      <c r="L71" s="16">
        <f t="shared" si="0"/>
        <v>1898.8099999999995</v>
      </c>
    </row>
    <row r="72" spans="1:12" x14ac:dyDescent="0.2">
      <c r="A72" s="12"/>
      <c r="B72" s="54" t="s">
        <v>2</v>
      </c>
      <c r="C72" s="14" t="s">
        <v>1</v>
      </c>
      <c r="D72" s="15">
        <f>+'ANEXO 57 SS'!D72</f>
        <v>7921.56</v>
      </c>
      <c r="E72" s="341">
        <v>5911.73</v>
      </c>
      <c r="F72" s="341"/>
      <c r="G72" s="341">
        <v>5911.73</v>
      </c>
      <c r="H72" s="327"/>
      <c r="I72" s="432">
        <f>+D72-'ANEXO 57 SS'!D72</f>
        <v>0</v>
      </c>
      <c r="K72" s="2">
        <v>5911.73</v>
      </c>
      <c r="L72" s="16">
        <f t="shared" si="0"/>
        <v>0</v>
      </c>
    </row>
    <row r="73" spans="1:12" x14ac:dyDescent="0.2">
      <c r="A73" s="12"/>
      <c r="B73" s="54" t="s">
        <v>3</v>
      </c>
      <c r="C73" s="10" t="s">
        <v>4</v>
      </c>
      <c r="D73" s="18">
        <f>+'ANEXO 57 SS'!D73</f>
        <v>86.421300000000002</v>
      </c>
      <c r="E73" s="341">
        <v>95.689099999999996</v>
      </c>
      <c r="F73" s="341"/>
      <c r="G73" s="341">
        <v>95.689099999999996</v>
      </c>
      <c r="H73" s="327"/>
      <c r="I73" s="432">
        <f>+D73-'ANEXO 57 SS'!D73</f>
        <v>0</v>
      </c>
      <c r="K73" s="2">
        <v>61.586799999999997</v>
      </c>
      <c r="L73" s="16">
        <f t="shared" ref="L73:L136" si="1">+E73-K73</f>
        <v>34.1023</v>
      </c>
    </row>
    <row r="74" spans="1:12" x14ac:dyDescent="0.2">
      <c r="A74" s="12"/>
      <c r="B74" s="64" t="s">
        <v>5</v>
      </c>
      <c r="C74" s="10" t="s">
        <v>4</v>
      </c>
      <c r="D74" s="18">
        <f>+'ANEXO 57 SS'!D74</f>
        <v>85.026200000000003</v>
      </c>
      <c r="E74" s="341">
        <v>92.717699999999994</v>
      </c>
      <c r="F74" s="341"/>
      <c r="G74" s="341">
        <v>92.717699999999994</v>
      </c>
      <c r="H74" s="327"/>
      <c r="I74" s="432">
        <f>+D74-'ANEXO 57 SS'!D74</f>
        <v>0</v>
      </c>
      <c r="K74" s="2">
        <v>59.697099999999999</v>
      </c>
      <c r="L74" s="16">
        <f t="shared" si="1"/>
        <v>33.020599999999995</v>
      </c>
    </row>
    <row r="75" spans="1:12" x14ac:dyDescent="0.2">
      <c r="A75" s="12"/>
      <c r="B75" s="54" t="s">
        <v>6</v>
      </c>
      <c r="C75" s="10" t="s">
        <v>4</v>
      </c>
      <c r="D75" s="18">
        <f>+'ANEXO 57 SS'!D75</f>
        <v>83.898200000000003</v>
      </c>
      <c r="E75" s="341">
        <v>91.000399999999999</v>
      </c>
      <c r="F75" s="341"/>
      <c r="G75" s="341">
        <v>91.000399999999999</v>
      </c>
      <c r="H75" s="327"/>
      <c r="I75" s="432">
        <f>+D75-'ANEXO 57 SS'!D75</f>
        <v>0</v>
      </c>
      <c r="K75" s="2">
        <v>58.598799999999997</v>
      </c>
      <c r="L75" s="16">
        <f t="shared" si="1"/>
        <v>32.401600000000002</v>
      </c>
    </row>
    <row r="76" spans="1:12" s="3" customFormat="1" x14ac:dyDescent="0.2">
      <c r="A76" s="12"/>
      <c r="B76" s="54"/>
      <c r="C76" s="10"/>
      <c r="D76" s="20"/>
      <c r="E76" s="341"/>
      <c r="F76" s="341"/>
      <c r="G76" s="341"/>
      <c r="H76" s="327"/>
      <c r="I76" s="432">
        <f>+D76-'ANEXO 57 SS'!D76</f>
        <v>0</v>
      </c>
      <c r="L76" s="16">
        <f t="shared" si="1"/>
        <v>0</v>
      </c>
    </row>
    <row r="77" spans="1:12" x14ac:dyDescent="0.2">
      <c r="A77" s="8" t="s">
        <v>43</v>
      </c>
      <c r="B77" s="52"/>
      <c r="C77" s="10"/>
      <c r="D77" s="11"/>
      <c r="E77" s="341"/>
      <c r="F77" s="341"/>
      <c r="G77" s="341"/>
      <c r="H77" s="327"/>
      <c r="I77" s="432">
        <f>+D77-'ANEXO 57 SS'!D77</f>
        <v>0</v>
      </c>
      <c r="L77" s="16">
        <f t="shared" si="1"/>
        <v>0</v>
      </c>
    </row>
    <row r="78" spans="1:12" x14ac:dyDescent="0.2">
      <c r="A78" s="12"/>
      <c r="B78" s="54" t="s">
        <v>0</v>
      </c>
      <c r="C78" s="14" t="s">
        <v>1</v>
      </c>
      <c r="D78" s="15">
        <f>+'ANEXO 57 SS'!D78</f>
        <v>12119.09</v>
      </c>
      <c r="E78" s="341">
        <v>9556.2900000000009</v>
      </c>
      <c r="F78" s="341"/>
      <c r="G78" s="341">
        <v>9556.2900000000009</v>
      </c>
      <c r="H78" s="327"/>
      <c r="I78" s="432">
        <f>+D78-'ANEXO 57 SS'!D78</f>
        <v>0</v>
      </c>
      <c r="K78" s="2">
        <v>7863.4</v>
      </c>
      <c r="L78" s="16">
        <f t="shared" si="1"/>
        <v>1692.8900000000012</v>
      </c>
    </row>
    <row r="79" spans="1:12" x14ac:dyDescent="0.2">
      <c r="A79" s="12"/>
      <c r="B79" s="54" t="s">
        <v>2</v>
      </c>
      <c r="C79" s="14" t="s">
        <v>1</v>
      </c>
      <c r="D79" s="15">
        <f>+'ANEXO 57 SS'!D79</f>
        <v>5891.03</v>
      </c>
      <c r="E79" s="341">
        <v>4396.38</v>
      </c>
      <c r="F79" s="341"/>
      <c r="G79" s="341">
        <v>4396.38</v>
      </c>
      <c r="H79" s="327"/>
      <c r="I79" s="432">
        <f>+D79-'ANEXO 57 SS'!D79</f>
        <v>0</v>
      </c>
      <c r="K79" s="2">
        <v>4396.38</v>
      </c>
      <c r="L79" s="16">
        <f t="shared" si="1"/>
        <v>0</v>
      </c>
    </row>
    <row r="80" spans="1:12" x14ac:dyDescent="0.2">
      <c r="A80" s="12"/>
      <c r="B80" s="54" t="s">
        <v>3</v>
      </c>
      <c r="C80" s="10" t="s">
        <v>4</v>
      </c>
      <c r="D80" s="18">
        <f>+'ANEXO 57 SS'!D80</f>
        <v>78.462699999999998</v>
      </c>
      <c r="E80" s="341">
        <v>86.735299999999995</v>
      </c>
      <c r="F80" s="341"/>
      <c r="G80" s="341">
        <v>86.735299999999995</v>
      </c>
      <c r="H80" s="327"/>
      <c r="I80" s="432">
        <f>+D80-'ANEXO 57 SS'!D80</f>
        <v>0</v>
      </c>
      <c r="K80" s="2">
        <v>55.9285</v>
      </c>
      <c r="L80" s="16">
        <f t="shared" si="1"/>
        <v>30.806799999999996</v>
      </c>
    </row>
    <row r="81" spans="1:12" x14ac:dyDescent="0.2">
      <c r="A81" s="12"/>
      <c r="B81" s="64" t="s">
        <v>5</v>
      </c>
      <c r="C81" s="10" t="s">
        <v>4</v>
      </c>
      <c r="D81" s="18">
        <f>+'ANEXO 57 SS'!D81</f>
        <v>77.205500000000001</v>
      </c>
      <c r="E81" s="341">
        <v>84.053299999999993</v>
      </c>
      <c r="F81" s="341"/>
      <c r="G81" s="341">
        <v>84.053299999999993</v>
      </c>
      <c r="H81" s="327"/>
      <c r="I81" s="432">
        <f>+D81-'ANEXO 57 SS'!D81</f>
        <v>0</v>
      </c>
      <c r="K81" s="2">
        <v>54.223700000000001</v>
      </c>
      <c r="L81" s="16">
        <f t="shared" si="1"/>
        <v>29.829599999999992</v>
      </c>
    </row>
    <row r="82" spans="1:12" x14ac:dyDescent="0.2">
      <c r="A82" s="12"/>
      <c r="B82" s="54" t="s">
        <v>6</v>
      </c>
      <c r="C82" s="10" t="s">
        <v>4</v>
      </c>
      <c r="D82" s="18">
        <f>+'ANEXO 57 SS'!D82</f>
        <v>76.186599999999999</v>
      </c>
      <c r="E82" s="341">
        <v>82.501999999999995</v>
      </c>
      <c r="F82" s="341"/>
      <c r="G82" s="341">
        <v>82.501999999999995</v>
      </c>
      <c r="H82" s="327"/>
      <c r="I82" s="432">
        <f>+D82-'ANEXO 57 SS'!D82</f>
        <v>0</v>
      </c>
      <c r="K82" s="2">
        <v>53.2316</v>
      </c>
      <c r="L82" s="16">
        <f t="shared" si="1"/>
        <v>29.270399999999995</v>
      </c>
    </row>
    <row r="83" spans="1:12" s="3" customFormat="1" x14ac:dyDescent="0.2">
      <c r="A83" s="12"/>
      <c r="B83" s="54"/>
      <c r="C83" s="10"/>
      <c r="D83" s="20"/>
      <c r="E83" s="341"/>
      <c r="F83" s="341"/>
      <c r="G83" s="341"/>
      <c r="H83" s="327"/>
      <c r="I83" s="432">
        <f>+D83-'ANEXO 57 SS'!D83</f>
        <v>0</v>
      </c>
      <c r="L83" s="16">
        <f t="shared" si="1"/>
        <v>0</v>
      </c>
    </row>
    <row r="84" spans="1:12" x14ac:dyDescent="0.2">
      <c r="A84" s="8" t="s">
        <v>44</v>
      </c>
      <c r="B84" s="52"/>
      <c r="C84" s="10"/>
      <c r="D84" s="11"/>
      <c r="E84" s="341"/>
      <c r="F84" s="341"/>
      <c r="G84" s="341"/>
      <c r="H84" s="327"/>
      <c r="I84" s="432">
        <f>+D84-'ANEXO 57 SS'!D84</f>
        <v>0</v>
      </c>
      <c r="L84" s="16">
        <f t="shared" si="1"/>
        <v>0</v>
      </c>
    </row>
    <row r="85" spans="1:12" x14ac:dyDescent="0.2">
      <c r="A85" s="12"/>
      <c r="B85" s="54" t="s">
        <v>0</v>
      </c>
      <c r="C85" s="14" t="s">
        <v>1</v>
      </c>
      <c r="D85" s="15">
        <f>+'ANEXO 57 SS'!D85</f>
        <v>6514.17</v>
      </c>
      <c r="E85" s="341">
        <v>5351.44</v>
      </c>
      <c r="F85" s="341"/>
      <c r="G85" s="341">
        <v>5351.44</v>
      </c>
      <c r="H85" s="327"/>
      <c r="I85" s="432">
        <f>+D85-'ANEXO 57 SS'!D85</f>
        <v>0</v>
      </c>
      <c r="K85" s="2">
        <v>3731.28</v>
      </c>
      <c r="L85" s="16">
        <f t="shared" si="1"/>
        <v>1620.1599999999994</v>
      </c>
    </row>
    <row r="86" spans="1:12" x14ac:dyDescent="0.2">
      <c r="A86" s="12"/>
      <c r="B86" s="54" t="s">
        <v>2</v>
      </c>
      <c r="C86" s="14" t="s">
        <v>1</v>
      </c>
      <c r="D86" s="15">
        <f>+'ANEXO 57 SS'!D86</f>
        <v>1490.6</v>
      </c>
      <c r="E86" s="341">
        <v>1112.4100000000001</v>
      </c>
      <c r="F86" s="341"/>
      <c r="G86" s="341">
        <v>1112.4100000000001</v>
      </c>
      <c r="H86" s="327"/>
      <c r="I86" s="432">
        <f>+D86-'ANEXO 57 SS'!D86</f>
        <v>0</v>
      </c>
      <c r="K86" s="2">
        <v>1112.4100000000001</v>
      </c>
      <c r="L86" s="16">
        <f t="shared" si="1"/>
        <v>0</v>
      </c>
    </row>
    <row r="87" spans="1:12" x14ac:dyDescent="0.2">
      <c r="A87" s="12"/>
      <c r="B87" s="54" t="s">
        <v>3</v>
      </c>
      <c r="C87" s="10" t="s">
        <v>4</v>
      </c>
      <c r="D87" s="18">
        <f>+'ANEXO 57 SS'!D87</f>
        <v>71.534400000000005</v>
      </c>
      <c r="E87" s="341">
        <v>80.480099999999993</v>
      </c>
      <c r="F87" s="341"/>
      <c r="G87" s="341">
        <v>80.480099999999993</v>
      </c>
      <c r="H87" s="327"/>
      <c r="I87" s="432">
        <f>+D87-'ANEXO 57 SS'!D87</f>
        <v>0</v>
      </c>
      <c r="K87" s="2">
        <v>50.859299999999998</v>
      </c>
      <c r="L87" s="16">
        <f t="shared" si="1"/>
        <v>29.620799999999996</v>
      </c>
    </row>
    <row r="88" spans="1:12" x14ac:dyDescent="0.2">
      <c r="A88" s="12"/>
      <c r="B88" s="64" t="s">
        <v>5</v>
      </c>
      <c r="C88" s="10" t="s">
        <v>4</v>
      </c>
      <c r="D88" s="18">
        <f>+'ANEXO 57 SS'!D88</f>
        <v>70.294600000000003</v>
      </c>
      <c r="E88" s="341">
        <v>77.878200000000007</v>
      </c>
      <c r="F88" s="341"/>
      <c r="G88" s="341">
        <v>77.878200000000007</v>
      </c>
      <c r="H88" s="327"/>
      <c r="I88" s="432">
        <f>+D88-'ANEXO 57 SS'!D88</f>
        <v>0</v>
      </c>
      <c r="K88" s="2">
        <v>49.197000000000003</v>
      </c>
      <c r="L88" s="16">
        <f t="shared" si="1"/>
        <v>28.681200000000004</v>
      </c>
    </row>
    <row r="89" spans="1:12" x14ac:dyDescent="0.2">
      <c r="A89" s="12"/>
      <c r="B89" s="54" t="s">
        <v>6</v>
      </c>
      <c r="C89" s="10" t="s">
        <v>4</v>
      </c>
      <c r="D89" s="18">
        <f>+'ANEXO 57 SS'!D89</f>
        <v>69.314999999999998</v>
      </c>
      <c r="E89" s="341">
        <v>76.386600000000001</v>
      </c>
      <c r="F89" s="341"/>
      <c r="G89" s="341">
        <v>76.386600000000001</v>
      </c>
      <c r="H89" s="327"/>
      <c r="I89" s="432">
        <f>+D89-'ANEXO 57 SS'!D89</f>
        <v>0</v>
      </c>
      <c r="K89" s="2">
        <v>48.243000000000002</v>
      </c>
      <c r="L89" s="16">
        <f t="shared" si="1"/>
        <v>28.143599999999999</v>
      </c>
    </row>
    <row r="90" spans="1:12" s="3" customFormat="1" x14ac:dyDescent="0.2">
      <c r="A90" s="12"/>
      <c r="B90" s="54"/>
      <c r="C90" s="10"/>
      <c r="D90" s="69"/>
      <c r="E90" s="341"/>
      <c r="F90" s="341"/>
      <c r="G90" s="341"/>
      <c r="H90" s="327"/>
      <c r="I90" s="432">
        <f>+D90-'ANEXO 57 SS'!D90</f>
        <v>0</v>
      </c>
      <c r="L90" s="16">
        <f t="shared" si="1"/>
        <v>0</v>
      </c>
    </row>
    <row r="91" spans="1:12" x14ac:dyDescent="0.2">
      <c r="A91" s="28" t="s">
        <v>45</v>
      </c>
      <c r="B91" s="70"/>
      <c r="C91" s="30"/>
      <c r="D91" s="71"/>
      <c r="E91" s="341"/>
      <c r="F91" s="341"/>
      <c r="G91" s="341"/>
      <c r="H91" s="327"/>
      <c r="I91" s="432">
        <f>+D91-'ANEXO 57 SS'!D91</f>
        <v>0</v>
      </c>
      <c r="L91" s="16">
        <f t="shared" si="1"/>
        <v>0</v>
      </c>
    </row>
    <row r="92" spans="1:12" x14ac:dyDescent="0.2">
      <c r="A92" s="32"/>
      <c r="B92" s="72" t="s">
        <v>46</v>
      </c>
      <c r="C92" s="34" t="s">
        <v>14</v>
      </c>
      <c r="D92" s="43">
        <f>+'ANEXO 57 SS'!D92</f>
        <v>13226.17</v>
      </c>
      <c r="E92" s="341">
        <v>10342.469999999999</v>
      </c>
      <c r="F92" s="341"/>
      <c r="G92" s="341">
        <v>10342.469999999999</v>
      </c>
      <c r="H92" s="327"/>
      <c r="I92" s="432">
        <f>+D92-'ANEXO 57 SS'!D92</f>
        <v>0</v>
      </c>
      <c r="K92" s="2">
        <v>8781.89</v>
      </c>
      <c r="L92" s="16">
        <f t="shared" si="1"/>
        <v>1560.58</v>
      </c>
    </row>
    <row r="93" spans="1:12" x14ac:dyDescent="0.2">
      <c r="A93" s="32"/>
      <c r="B93" s="72" t="s">
        <v>47</v>
      </c>
      <c r="C93" s="30" t="s">
        <v>4</v>
      </c>
      <c r="D93" s="35">
        <f>+'ANEXO 57 SS'!D93</f>
        <v>82.793800000000005</v>
      </c>
      <c r="E93" s="341">
        <v>89.384600000000006</v>
      </c>
      <c r="F93" s="341"/>
      <c r="G93" s="341">
        <v>89.384600000000006</v>
      </c>
      <c r="H93" s="327"/>
      <c r="I93" s="432">
        <f>+D93-'ANEXO 57 SS'!D93</f>
        <v>0</v>
      </c>
      <c r="K93" s="2">
        <v>58.478999999999999</v>
      </c>
      <c r="L93" s="16">
        <f t="shared" si="1"/>
        <v>30.905600000000007</v>
      </c>
    </row>
    <row r="94" spans="1:12" x14ac:dyDescent="0.2">
      <c r="A94" s="32"/>
      <c r="B94" s="72" t="s">
        <v>48</v>
      </c>
      <c r="C94" s="34" t="s">
        <v>14</v>
      </c>
      <c r="D94" s="43">
        <f>+'ANEXO 57 SS'!D94</f>
        <v>20446.080000000002</v>
      </c>
      <c r="E94" s="341">
        <v>15730.56</v>
      </c>
      <c r="F94" s="341"/>
      <c r="G94" s="341">
        <v>15730.56</v>
      </c>
      <c r="H94" s="327"/>
      <c r="I94" s="432">
        <f>+D94-'ANEXO 57 SS'!D94</f>
        <v>0</v>
      </c>
      <c r="K94" s="2">
        <v>14169.98</v>
      </c>
      <c r="L94" s="16">
        <f t="shared" si="1"/>
        <v>1560.58</v>
      </c>
    </row>
    <row r="95" spans="1:12" x14ac:dyDescent="0.2">
      <c r="A95" s="32"/>
      <c r="B95" s="72" t="s">
        <v>49</v>
      </c>
      <c r="C95" s="30" t="s">
        <v>4</v>
      </c>
      <c r="D95" s="35">
        <f>+'ANEXO 57 SS'!D95</f>
        <v>86.956800000000001</v>
      </c>
      <c r="E95" s="341">
        <v>92.491500000000002</v>
      </c>
      <c r="F95" s="341"/>
      <c r="G95" s="341">
        <v>92.491500000000002</v>
      </c>
      <c r="H95" s="327"/>
      <c r="I95" s="432">
        <f>+D95-'ANEXO 57 SS'!D95</f>
        <v>0</v>
      </c>
      <c r="K95" s="2">
        <v>61.585900000000002</v>
      </c>
      <c r="L95" s="16">
        <f t="shared" si="1"/>
        <v>30.9056</v>
      </c>
    </row>
    <row r="96" spans="1:12" x14ac:dyDescent="0.2">
      <c r="A96" s="32"/>
      <c r="B96" s="72" t="s">
        <v>50</v>
      </c>
      <c r="C96" s="34" t="s">
        <v>14</v>
      </c>
      <c r="D96" s="43">
        <f>+'ANEXO 57 SS'!D96</f>
        <v>34962.31</v>
      </c>
      <c r="E96" s="341">
        <v>26563.78</v>
      </c>
      <c r="F96" s="341"/>
      <c r="G96" s="341">
        <v>26563.78</v>
      </c>
      <c r="H96" s="327"/>
      <c r="I96" s="432">
        <f>+D96-'ANEXO 57 SS'!D96</f>
        <v>0</v>
      </c>
      <c r="K96" s="2">
        <v>25003.19</v>
      </c>
      <c r="L96" s="16">
        <f t="shared" si="1"/>
        <v>1560.5900000000001</v>
      </c>
    </row>
    <row r="97" spans="1:12" x14ac:dyDescent="0.2">
      <c r="A97" s="32"/>
      <c r="B97" s="72" t="s">
        <v>51</v>
      </c>
      <c r="C97" s="30" t="s">
        <v>4</v>
      </c>
      <c r="D97" s="35">
        <f>+'ANEXO 57 SS'!D97</f>
        <v>92.7196</v>
      </c>
      <c r="E97" s="341">
        <v>96.792100000000005</v>
      </c>
      <c r="F97" s="341"/>
      <c r="G97" s="341">
        <v>96.792100000000005</v>
      </c>
      <c r="H97" s="327"/>
      <c r="I97" s="432">
        <f>+D97-'ANEXO 57 SS'!D97</f>
        <v>0</v>
      </c>
      <c r="K97" s="2">
        <v>65.886499999999998</v>
      </c>
      <c r="L97" s="16">
        <f t="shared" si="1"/>
        <v>30.905600000000007</v>
      </c>
    </row>
    <row r="98" spans="1:12" x14ac:dyDescent="0.2">
      <c r="A98" s="32"/>
      <c r="B98" s="72" t="s">
        <v>52</v>
      </c>
      <c r="C98" s="34" t="s">
        <v>14</v>
      </c>
      <c r="D98" s="43">
        <f>+'ANEXO 57 SS'!D98</f>
        <v>47955.5</v>
      </c>
      <c r="E98" s="341">
        <v>36260.379999999997</v>
      </c>
      <c r="F98" s="341"/>
      <c r="G98" s="341">
        <v>36260.379999999997</v>
      </c>
      <c r="H98" s="327"/>
      <c r="I98" s="432">
        <f>+D98-'ANEXO 57 SS'!D98</f>
        <v>0</v>
      </c>
      <c r="K98" s="2">
        <v>34699.800000000003</v>
      </c>
      <c r="L98" s="16">
        <f t="shared" si="1"/>
        <v>1560.5799999999945</v>
      </c>
    </row>
    <row r="99" spans="1:12" x14ac:dyDescent="0.2">
      <c r="A99" s="32"/>
      <c r="B99" s="72" t="s">
        <v>53</v>
      </c>
      <c r="C99" s="30" t="s">
        <v>4</v>
      </c>
      <c r="D99" s="35">
        <f>+'ANEXO 57 SS'!D99</f>
        <v>93.551900000000003</v>
      </c>
      <c r="E99" s="341">
        <v>97.413200000000003</v>
      </c>
      <c r="F99" s="341"/>
      <c r="G99" s="341">
        <v>97.413200000000003</v>
      </c>
      <c r="H99" s="327"/>
      <c r="I99" s="432">
        <f>+D99-'ANEXO 57 SS'!D99</f>
        <v>0</v>
      </c>
      <c r="K99" s="2">
        <v>66.507599999999996</v>
      </c>
      <c r="L99" s="16">
        <f t="shared" si="1"/>
        <v>30.905600000000007</v>
      </c>
    </row>
    <row r="100" spans="1:12" s="3" customFormat="1" x14ac:dyDescent="0.2">
      <c r="A100" s="32"/>
      <c r="B100" s="72"/>
      <c r="C100" s="30"/>
      <c r="D100" s="73"/>
      <c r="E100" s="341"/>
      <c r="F100" s="341"/>
      <c r="G100" s="341"/>
      <c r="H100" s="327"/>
      <c r="I100" s="432">
        <f>+D100-'ANEXO 57 SS'!D100</f>
        <v>0</v>
      </c>
      <c r="L100" s="16">
        <f t="shared" si="1"/>
        <v>0</v>
      </c>
    </row>
    <row r="101" spans="1:12" x14ac:dyDescent="0.2">
      <c r="A101" s="28" t="s">
        <v>54</v>
      </c>
      <c r="B101" s="70"/>
      <c r="C101" s="30"/>
      <c r="D101" s="71"/>
      <c r="E101" s="341"/>
      <c r="F101" s="341"/>
      <c r="G101" s="341"/>
      <c r="H101" s="327"/>
      <c r="I101" s="432">
        <f>+D101-'ANEXO 57 SS'!D101</f>
        <v>0</v>
      </c>
      <c r="L101" s="16">
        <f t="shared" si="1"/>
        <v>0</v>
      </c>
    </row>
    <row r="102" spans="1:12" x14ac:dyDescent="0.2">
      <c r="A102" s="32"/>
      <c r="B102" s="72" t="s">
        <v>46</v>
      </c>
      <c r="C102" s="34" t="s">
        <v>14</v>
      </c>
      <c r="D102" s="43">
        <f>+'ANEXO 57 SS'!D102</f>
        <v>13226.17</v>
      </c>
      <c r="E102" s="341">
        <v>10342.469999999999</v>
      </c>
      <c r="F102" s="341"/>
      <c r="G102" s="341">
        <v>10342.469999999999</v>
      </c>
      <c r="H102" s="327"/>
      <c r="I102" s="432">
        <f>+D102-'ANEXO 57 SS'!D102</f>
        <v>0</v>
      </c>
      <c r="K102" s="2">
        <v>8781.89</v>
      </c>
      <c r="L102" s="16">
        <f t="shared" si="1"/>
        <v>1560.58</v>
      </c>
    </row>
    <row r="103" spans="1:12" x14ac:dyDescent="0.2">
      <c r="A103" s="32"/>
      <c r="B103" s="72" t="s">
        <v>47</v>
      </c>
      <c r="C103" s="30" t="s">
        <v>4</v>
      </c>
      <c r="D103" s="35">
        <f>+'ANEXO 57 SS'!D103</f>
        <v>82.383700000000005</v>
      </c>
      <c r="E103" s="341">
        <v>89.077600000000004</v>
      </c>
      <c r="F103" s="341"/>
      <c r="G103" s="341">
        <v>89.077600000000004</v>
      </c>
      <c r="H103" s="327"/>
      <c r="I103" s="432">
        <f>+D103-'ANEXO 57 SS'!D103</f>
        <v>0</v>
      </c>
      <c r="K103" s="2">
        <v>58.171999999999997</v>
      </c>
      <c r="L103" s="16">
        <f t="shared" si="1"/>
        <v>30.905600000000007</v>
      </c>
    </row>
    <row r="104" spans="1:12" x14ac:dyDescent="0.2">
      <c r="A104" s="32"/>
      <c r="B104" s="72" t="s">
        <v>48</v>
      </c>
      <c r="C104" s="34" t="s">
        <v>14</v>
      </c>
      <c r="D104" s="43">
        <f>+'ANEXO 57 SS'!D104</f>
        <v>20446.080000000002</v>
      </c>
      <c r="E104" s="341">
        <v>15730.56</v>
      </c>
      <c r="F104" s="341"/>
      <c r="G104" s="341">
        <v>15730.56</v>
      </c>
      <c r="H104" s="327"/>
      <c r="I104" s="432">
        <f>+D104-'ANEXO 57 SS'!D104</f>
        <v>0</v>
      </c>
      <c r="K104" s="2">
        <v>14169.98</v>
      </c>
      <c r="L104" s="16">
        <f t="shared" si="1"/>
        <v>1560.58</v>
      </c>
    </row>
    <row r="105" spans="1:12" x14ac:dyDescent="0.2">
      <c r="A105" s="32"/>
      <c r="B105" s="72" t="s">
        <v>49</v>
      </c>
      <c r="C105" s="30" t="s">
        <v>4</v>
      </c>
      <c r="D105" s="35">
        <f>+'ANEXO 57 SS'!D105</f>
        <v>87.115200000000002</v>
      </c>
      <c r="E105" s="341">
        <v>92.609399999999994</v>
      </c>
      <c r="F105" s="341"/>
      <c r="G105" s="341">
        <v>92.609399999999994</v>
      </c>
      <c r="H105" s="327"/>
      <c r="I105" s="432">
        <f>+D105-'ANEXO 57 SS'!D105</f>
        <v>0</v>
      </c>
      <c r="K105" s="2">
        <v>61.703800000000001</v>
      </c>
      <c r="L105" s="16">
        <f t="shared" si="1"/>
        <v>30.905599999999993</v>
      </c>
    </row>
    <row r="106" spans="1:12" x14ac:dyDescent="0.2">
      <c r="A106" s="32"/>
      <c r="B106" s="72" t="s">
        <v>50</v>
      </c>
      <c r="C106" s="34" t="s">
        <v>14</v>
      </c>
      <c r="D106" s="43">
        <f>+'ANEXO 57 SS'!D106</f>
        <v>34962.31</v>
      </c>
      <c r="E106" s="341">
        <v>26563.78</v>
      </c>
      <c r="F106" s="341"/>
      <c r="G106" s="341">
        <v>26563.78</v>
      </c>
      <c r="H106" s="327"/>
      <c r="I106" s="432">
        <f>+D106-'ANEXO 57 SS'!D106</f>
        <v>0</v>
      </c>
      <c r="K106" s="2">
        <v>25003.19</v>
      </c>
      <c r="L106" s="16">
        <f t="shared" si="1"/>
        <v>1560.5900000000001</v>
      </c>
    </row>
    <row r="107" spans="1:12" x14ac:dyDescent="0.2">
      <c r="A107" s="32"/>
      <c r="B107" s="72" t="s">
        <v>51</v>
      </c>
      <c r="C107" s="30" t="s">
        <v>4</v>
      </c>
      <c r="D107" s="35">
        <f>+'ANEXO 57 SS'!D107</f>
        <v>93.427899999999994</v>
      </c>
      <c r="E107" s="341">
        <v>97.319400000000002</v>
      </c>
      <c r="F107" s="341"/>
      <c r="G107" s="341">
        <v>97.319400000000002</v>
      </c>
      <c r="H107" s="327"/>
      <c r="I107" s="432">
        <f>+D107-'ANEXO 57 SS'!D107</f>
        <v>0</v>
      </c>
      <c r="K107" s="2">
        <v>66.413799999999995</v>
      </c>
      <c r="L107" s="16">
        <f t="shared" si="1"/>
        <v>30.905600000000007</v>
      </c>
    </row>
    <row r="108" spans="1:12" x14ac:dyDescent="0.2">
      <c r="A108" s="32"/>
      <c r="B108" s="72" t="s">
        <v>52</v>
      </c>
      <c r="C108" s="34" t="s">
        <v>14</v>
      </c>
      <c r="D108" s="43">
        <f>+'ANEXO 57 SS'!D108</f>
        <v>47955.5</v>
      </c>
      <c r="E108" s="341">
        <v>36260.379999999997</v>
      </c>
      <c r="F108" s="341"/>
      <c r="G108" s="341">
        <v>36260.379999999997</v>
      </c>
      <c r="H108" s="327"/>
      <c r="I108" s="432">
        <f>+D108-'ANEXO 57 SS'!D108</f>
        <v>0</v>
      </c>
      <c r="K108" s="2">
        <v>34699.800000000003</v>
      </c>
      <c r="L108" s="16">
        <f t="shared" si="1"/>
        <v>1560.5799999999945</v>
      </c>
    </row>
    <row r="109" spans="1:12" x14ac:dyDescent="0.2">
      <c r="A109" s="32"/>
      <c r="B109" s="72" t="s">
        <v>53</v>
      </c>
      <c r="C109" s="30" t="s">
        <v>4</v>
      </c>
      <c r="D109" s="35">
        <f>+'ANEXO 57 SS'!D109</f>
        <v>94.221500000000006</v>
      </c>
      <c r="E109" s="341">
        <v>97.911699999999996</v>
      </c>
      <c r="F109" s="341"/>
      <c r="G109" s="341">
        <v>97.911699999999996</v>
      </c>
      <c r="H109" s="327"/>
      <c r="I109" s="432">
        <f>+D109-'ANEXO 57 SS'!D109</f>
        <v>0</v>
      </c>
      <c r="K109" s="2">
        <v>67.006100000000004</v>
      </c>
      <c r="L109" s="16">
        <f t="shared" si="1"/>
        <v>30.905599999999993</v>
      </c>
    </row>
    <row r="110" spans="1:12" s="3" customFormat="1" ht="15" thickBot="1" x14ac:dyDescent="0.25">
      <c r="A110" s="38"/>
      <c r="B110" s="106"/>
      <c r="C110" s="23"/>
      <c r="D110" s="23"/>
      <c r="E110" s="341"/>
      <c r="F110" s="341"/>
      <c r="G110" s="341"/>
      <c r="H110" s="327"/>
      <c r="I110" s="432">
        <f>+D110-'ANEXO 57 SS'!D110</f>
        <v>0</v>
      </c>
      <c r="L110" s="16">
        <f t="shared" si="1"/>
        <v>0</v>
      </c>
    </row>
    <row r="111" spans="1:12" s="3" customFormat="1" x14ac:dyDescent="0.2">
      <c r="A111" s="74"/>
      <c r="B111" s="75"/>
      <c r="C111" s="76"/>
      <c r="D111" s="156"/>
      <c r="E111" s="341"/>
      <c r="F111" s="341"/>
      <c r="G111" s="341"/>
      <c r="H111" s="327"/>
      <c r="I111" s="432">
        <f>+D111-'ANEXO 57 SS'!D111</f>
        <v>0</v>
      </c>
      <c r="L111" s="16">
        <f t="shared" si="1"/>
        <v>0</v>
      </c>
    </row>
    <row r="112" spans="1:12" x14ac:dyDescent="0.2">
      <c r="A112" s="28" t="s">
        <v>55</v>
      </c>
      <c r="B112" s="72"/>
      <c r="C112" s="30"/>
      <c r="D112" s="35"/>
      <c r="E112" s="341"/>
      <c r="F112" s="341"/>
      <c r="G112" s="341"/>
      <c r="H112" s="327"/>
      <c r="I112" s="432">
        <f>+D112-'ANEXO 57 SS'!D112</f>
        <v>0</v>
      </c>
      <c r="L112" s="16">
        <f t="shared" si="1"/>
        <v>0</v>
      </c>
    </row>
    <row r="113" spans="1:12" x14ac:dyDescent="0.2">
      <c r="A113" s="32"/>
      <c r="B113" s="72" t="s">
        <v>56</v>
      </c>
      <c r="C113" s="30" t="s">
        <v>57</v>
      </c>
      <c r="D113" s="216">
        <v>27</v>
      </c>
      <c r="E113" s="341">
        <v>27</v>
      </c>
      <c r="F113" s="341"/>
      <c r="G113" s="341">
        <v>27</v>
      </c>
      <c r="H113" s="327"/>
      <c r="I113" s="432">
        <f>+D113-'ANEXO 57 SS'!D113</f>
        <v>0</v>
      </c>
      <c r="K113" s="2">
        <v>27</v>
      </c>
      <c r="L113" s="16">
        <f t="shared" si="1"/>
        <v>0</v>
      </c>
    </row>
    <row r="114" spans="1:12" x14ac:dyDescent="0.2">
      <c r="A114" s="32"/>
      <c r="B114" s="72" t="s">
        <v>58</v>
      </c>
      <c r="C114" s="30" t="s">
        <v>57</v>
      </c>
      <c r="D114" s="216">
        <v>43</v>
      </c>
      <c r="E114" s="341">
        <v>43</v>
      </c>
      <c r="F114" s="341"/>
      <c r="G114" s="341">
        <v>43</v>
      </c>
      <c r="H114" s="327"/>
      <c r="I114" s="432">
        <f>+D114-'ANEXO 57 SS'!D114</f>
        <v>0</v>
      </c>
      <c r="K114" s="2">
        <v>43</v>
      </c>
      <c r="L114" s="16">
        <f t="shared" si="1"/>
        <v>0</v>
      </c>
    </row>
    <row r="115" spans="1:12" x14ac:dyDescent="0.2">
      <c r="A115" s="32"/>
      <c r="B115" s="72" t="s">
        <v>59</v>
      </c>
      <c r="C115" s="30" t="s">
        <v>57</v>
      </c>
      <c r="D115" s="216">
        <v>52</v>
      </c>
      <c r="E115" s="341">
        <v>52</v>
      </c>
      <c r="F115" s="341"/>
      <c r="G115" s="341">
        <v>52</v>
      </c>
      <c r="H115" s="327"/>
      <c r="I115" s="432">
        <f>+D115-'ANEXO 57 SS'!D115</f>
        <v>0</v>
      </c>
      <c r="K115" s="2">
        <v>52</v>
      </c>
      <c r="L115" s="16">
        <f t="shared" si="1"/>
        <v>0</v>
      </c>
    </row>
    <row r="116" spans="1:12" x14ac:dyDescent="0.2">
      <c r="A116" s="32"/>
      <c r="B116" s="72" t="s">
        <v>60</v>
      </c>
      <c r="C116" s="30" t="s">
        <v>57</v>
      </c>
      <c r="D116" s="216">
        <v>57</v>
      </c>
      <c r="E116" s="341">
        <v>57</v>
      </c>
      <c r="F116" s="341"/>
      <c r="G116" s="341">
        <v>57</v>
      </c>
      <c r="H116" s="327"/>
      <c r="I116" s="432">
        <f>+D116-'ANEXO 57 SS'!D116</f>
        <v>0</v>
      </c>
      <c r="K116" s="2">
        <v>57</v>
      </c>
      <c r="L116" s="16">
        <f t="shared" si="1"/>
        <v>0</v>
      </c>
    </row>
    <row r="117" spans="1:12" x14ac:dyDescent="0.2">
      <c r="A117" s="32"/>
      <c r="B117" s="72" t="s">
        <v>61</v>
      </c>
      <c r="C117" s="30" t="s">
        <v>57</v>
      </c>
      <c r="D117" s="216">
        <v>70</v>
      </c>
      <c r="E117" s="341">
        <v>70</v>
      </c>
      <c r="F117" s="341"/>
      <c r="G117" s="341">
        <v>70</v>
      </c>
      <c r="H117" s="327"/>
      <c r="I117" s="432">
        <f>+D117-'ANEXO 57 SS'!D117</f>
        <v>0</v>
      </c>
      <c r="K117" s="2">
        <v>70</v>
      </c>
      <c r="L117" s="16">
        <f t="shared" si="1"/>
        <v>0</v>
      </c>
    </row>
    <row r="118" spans="1:12" x14ac:dyDescent="0.2">
      <c r="A118" s="32"/>
      <c r="B118" s="72" t="s">
        <v>62</v>
      </c>
      <c r="C118" s="30" t="s">
        <v>57</v>
      </c>
      <c r="D118" s="216">
        <v>86</v>
      </c>
      <c r="E118" s="341">
        <v>86</v>
      </c>
      <c r="F118" s="341"/>
      <c r="G118" s="341">
        <v>86</v>
      </c>
      <c r="H118" s="327"/>
      <c r="I118" s="432">
        <f>+D118-'ANEXO 57 SS'!D118</f>
        <v>0</v>
      </c>
      <c r="K118" s="2">
        <v>86</v>
      </c>
      <c r="L118" s="16">
        <f t="shared" si="1"/>
        <v>0</v>
      </c>
    </row>
    <row r="119" spans="1:12" x14ac:dyDescent="0.2">
      <c r="A119" s="32"/>
      <c r="B119" s="72" t="s">
        <v>63</v>
      </c>
      <c r="C119" s="30" t="s">
        <v>57</v>
      </c>
      <c r="D119" s="216">
        <v>91</v>
      </c>
      <c r="E119" s="341">
        <v>91</v>
      </c>
      <c r="F119" s="341"/>
      <c r="G119" s="341">
        <v>91</v>
      </c>
      <c r="H119" s="327"/>
      <c r="I119" s="432">
        <f>+D119-'ANEXO 57 SS'!D119</f>
        <v>0</v>
      </c>
      <c r="K119" s="2">
        <v>91</v>
      </c>
      <c r="L119" s="16">
        <f t="shared" si="1"/>
        <v>0</v>
      </c>
    </row>
    <row r="120" spans="1:12" x14ac:dyDescent="0.2">
      <c r="A120" s="32"/>
      <c r="B120" s="72" t="s">
        <v>64</v>
      </c>
      <c r="C120" s="30" t="s">
        <v>57</v>
      </c>
      <c r="D120" s="216">
        <v>108</v>
      </c>
      <c r="E120" s="341">
        <v>108</v>
      </c>
      <c r="F120" s="341"/>
      <c r="G120" s="341">
        <v>108</v>
      </c>
      <c r="H120" s="327"/>
      <c r="I120" s="432">
        <f>+D120-'ANEXO 57 SS'!D120</f>
        <v>0</v>
      </c>
      <c r="K120" s="2">
        <v>108</v>
      </c>
      <c r="L120" s="16">
        <f t="shared" si="1"/>
        <v>0</v>
      </c>
    </row>
    <row r="121" spans="1:12" x14ac:dyDescent="0.2">
      <c r="A121" s="32"/>
      <c r="B121" s="72" t="s">
        <v>65</v>
      </c>
      <c r="C121" s="30" t="s">
        <v>57</v>
      </c>
      <c r="D121" s="216">
        <v>124</v>
      </c>
      <c r="E121" s="341">
        <v>124</v>
      </c>
      <c r="F121" s="341"/>
      <c r="G121" s="341">
        <v>124</v>
      </c>
      <c r="H121" s="327"/>
      <c r="I121" s="432">
        <f>+D121-'ANEXO 57 SS'!D121</f>
        <v>0</v>
      </c>
      <c r="K121" s="2">
        <v>124</v>
      </c>
      <c r="L121" s="16">
        <f t="shared" si="1"/>
        <v>0</v>
      </c>
    </row>
    <row r="122" spans="1:12" x14ac:dyDescent="0.2">
      <c r="A122" s="32"/>
      <c r="B122" s="72" t="s">
        <v>66</v>
      </c>
      <c r="C122" s="30" t="s">
        <v>57</v>
      </c>
      <c r="D122" s="216">
        <v>136</v>
      </c>
      <c r="E122" s="341">
        <v>136</v>
      </c>
      <c r="F122" s="341"/>
      <c r="G122" s="341">
        <v>136</v>
      </c>
      <c r="H122" s="327"/>
      <c r="I122" s="432">
        <f>+D122-'ANEXO 57 SS'!D122</f>
        <v>0</v>
      </c>
      <c r="K122" s="2">
        <v>136</v>
      </c>
      <c r="L122" s="16">
        <f t="shared" si="1"/>
        <v>0</v>
      </c>
    </row>
    <row r="123" spans="1:12" x14ac:dyDescent="0.2">
      <c r="A123" s="32"/>
      <c r="B123" s="72" t="s">
        <v>67</v>
      </c>
      <c r="C123" s="30" t="s">
        <v>57</v>
      </c>
      <c r="D123" s="216">
        <v>166</v>
      </c>
      <c r="E123" s="341">
        <v>166</v>
      </c>
      <c r="F123" s="341"/>
      <c r="G123" s="341">
        <v>166</v>
      </c>
      <c r="H123" s="327"/>
      <c r="I123" s="432">
        <f>+D123-'ANEXO 57 SS'!D123</f>
        <v>0</v>
      </c>
      <c r="K123" s="2">
        <v>166</v>
      </c>
      <c r="L123" s="16">
        <f t="shared" si="1"/>
        <v>0</v>
      </c>
    </row>
    <row r="124" spans="1:12" x14ac:dyDescent="0.2">
      <c r="A124" s="32"/>
      <c r="B124" s="72" t="s">
        <v>68</v>
      </c>
      <c r="C124" s="30" t="s">
        <v>57</v>
      </c>
      <c r="D124" s="216">
        <v>186</v>
      </c>
      <c r="E124" s="341">
        <v>186</v>
      </c>
      <c r="F124" s="341"/>
      <c r="G124" s="341">
        <v>186</v>
      </c>
      <c r="H124" s="327"/>
      <c r="I124" s="432">
        <f>+D124-'ANEXO 57 SS'!D124</f>
        <v>0</v>
      </c>
      <c r="K124" s="2">
        <v>186</v>
      </c>
      <c r="L124" s="16">
        <f t="shared" si="1"/>
        <v>0</v>
      </c>
    </row>
    <row r="125" spans="1:12" x14ac:dyDescent="0.2">
      <c r="A125" s="32"/>
      <c r="B125" s="72" t="s">
        <v>69</v>
      </c>
      <c r="C125" s="30" t="s">
        <v>57</v>
      </c>
      <c r="D125" s="216">
        <v>216</v>
      </c>
      <c r="E125" s="341">
        <v>216</v>
      </c>
      <c r="F125" s="341"/>
      <c r="G125" s="341">
        <v>216</v>
      </c>
      <c r="H125" s="327"/>
      <c r="I125" s="432">
        <f>+D125-'ANEXO 57 SS'!D125</f>
        <v>0</v>
      </c>
      <c r="K125" s="2">
        <v>216</v>
      </c>
      <c r="L125" s="16">
        <f t="shared" si="1"/>
        <v>0</v>
      </c>
    </row>
    <row r="126" spans="1:12" x14ac:dyDescent="0.2">
      <c r="A126" s="32"/>
      <c r="B126" s="72" t="s">
        <v>70</v>
      </c>
      <c r="C126" s="30" t="s">
        <v>57</v>
      </c>
      <c r="D126" s="216">
        <v>251</v>
      </c>
      <c r="E126" s="341">
        <v>251</v>
      </c>
      <c r="F126" s="341"/>
      <c r="G126" s="341">
        <v>251</v>
      </c>
      <c r="H126" s="327"/>
      <c r="I126" s="432">
        <f>+D126-'ANEXO 57 SS'!D126</f>
        <v>0</v>
      </c>
      <c r="K126" s="2">
        <v>251</v>
      </c>
      <c r="L126" s="16">
        <f t="shared" si="1"/>
        <v>0</v>
      </c>
    </row>
    <row r="127" spans="1:12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27"/>
      <c r="I127" s="432">
        <f>+D127-'ANEXO 57 SS'!D127</f>
        <v>0</v>
      </c>
      <c r="L127" s="16">
        <f t="shared" si="1"/>
        <v>0</v>
      </c>
    </row>
    <row r="128" spans="1:12" s="3" customFormat="1" x14ac:dyDescent="0.2">
      <c r="A128" s="5"/>
      <c r="B128" s="6"/>
      <c r="C128" s="83"/>
      <c r="D128" s="69"/>
      <c r="E128" s="341"/>
      <c r="F128" s="341"/>
      <c r="G128" s="341"/>
      <c r="H128" s="327"/>
      <c r="I128" s="432">
        <f>+D128-'ANEXO 57 SS'!D128</f>
        <v>0</v>
      </c>
      <c r="L128" s="16">
        <f t="shared" si="1"/>
        <v>0</v>
      </c>
    </row>
    <row r="129" spans="1:12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27"/>
      <c r="I129" s="432">
        <f>+D129-'ANEXO 57 SS'!D129</f>
        <v>0</v>
      </c>
      <c r="L129" s="16">
        <f t="shared" si="1"/>
        <v>0</v>
      </c>
    </row>
    <row r="130" spans="1:12" s="3" customFormat="1" x14ac:dyDescent="0.2">
      <c r="A130" s="87"/>
      <c r="B130" s="85"/>
      <c r="C130" s="85"/>
      <c r="D130" s="20"/>
      <c r="E130" s="341"/>
      <c r="F130" s="341"/>
      <c r="G130" s="341"/>
      <c r="H130" s="327"/>
      <c r="I130" s="432">
        <f>+D130-'ANEXO 57 SS'!D130</f>
        <v>0</v>
      </c>
      <c r="L130" s="16">
        <f t="shared" si="1"/>
        <v>0</v>
      </c>
    </row>
    <row r="131" spans="1:12" x14ac:dyDescent="0.2">
      <c r="A131" s="8" t="s">
        <v>71</v>
      </c>
      <c r="B131" s="9"/>
      <c r="C131" s="89"/>
      <c r="D131" s="11"/>
      <c r="E131" s="341"/>
      <c r="F131" s="341"/>
      <c r="G131" s="341"/>
      <c r="H131" s="327"/>
      <c r="I131" s="432">
        <f>+D131-'ANEXO 57 SS'!D131</f>
        <v>0</v>
      </c>
      <c r="L131" s="16">
        <f t="shared" si="1"/>
        <v>0</v>
      </c>
    </row>
    <row r="132" spans="1:12" x14ac:dyDescent="0.2">
      <c r="A132" s="12"/>
      <c r="B132" s="13" t="s">
        <v>0</v>
      </c>
      <c r="C132" s="90" t="s">
        <v>1</v>
      </c>
      <c r="D132" s="15">
        <f>+'ANEXO 57 SS'!D132</f>
        <v>15167.89</v>
      </c>
      <c r="E132" s="341">
        <v>11893.85</v>
      </c>
      <c r="F132" s="341"/>
      <c r="G132" s="341">
        <v>11893.85</v>
      </c>
      <c r="H132" s="327"/>
      <c r="I132" s="432">
        <f>+D132-'ANEXO 57 SS'!D132</f>
        <v>0</v>
      </c>
      <c r="K132" s="2">
        <v>9995.0400000000009</v>
      </c>
      <c r="L132" s="16">
        <f t="shared" si="1"/>
        <v>1898.8099999999995</v>
      </c>
    </row>
    <row r="133" spans="1:12" x14ac:dyDescent="0.2">
      <c r="A133" s="12"/>
      <c r="B133" s="13" t="s">
        <v>2</v>
      </c>
      <c r="C133" s="90" t="s">
        <v>1</v>
      </c>
      <c r="D133" s="15">
        <f>+'ANEXO 57 SS'!D133</f>
        <v>7921.56</v>
      </c>
      <c r="E133" s="341">
        <v>5911.73</v>
      </c>
      <c r="F133" s="341"/>
      <c r="G133" s="341">
        <v>5911.73</v>
      </c>
      <c r="H133" s="327"/>
      <c r="I133" s="432">
        <f>+D133-'ANEXO 57 SS'!D133</f>
        <v>0</v>
      </c>
      <c r="K133" s="2">
        <v>5911.73</v>
      </c>
      <c r="L133" s="16">
        <f t="shared" si="1"/>
        <v>0</v>
      </c>
    </row>
    <row r="134" spans="1:12" x14ac:dyDescent="0.2">
      <c r="A134" s="12"/>
      <c r="B134" s="13" t="s">
        <v>3</v>
      </c>
      <c r="C134" s="83" t="s">
        <v>4</v>
      </c>
      <c r="D134" s="18">
        <f>+'ANEXO 57 SS'!D134</f>
        <v>82.357200000000006</v>
      </c>
      <c r="E134" s="341">
        <v>92.656300000000002</v>
      </c>
      <c r="F134" s="341"/>
      <c r="G134" s="341">
        <v>92.656300000000002</v>
      </c>
      <c r="H134" s="327"/>
      <c r="I134" s="432">
        <f>+D134-'ANEXO 57 SS'!D134</f>
        <v>0</v>
      </c>
      <c r="K134" s="2">
        <v>58.554000000000002</v>
      </c>
      <c r="L134" s="16">
        <f t="shared" si="1"/>
        <v>34.1023</v>
      </c>
    </row>
    <row r="135" spans="1:12" x14ac:dyDescent="0.2">
      <c r="A135" s="12"/>
      <c r="B135" s="19" t="s">
        <v>5</v>
      </c>
      <c r="C135" s="83" t="s">
        <v>4</v>
      </c>
      <c r="D135" s="18">
        <f>+'ANEXO 57 SS'!D135</f>
        <v>80.929900000000004</v>
      </c>
      <c r="E135" s="341">
        <v>89.660799999999995</v>
      </c>
      <c r="F135" s="341"/>
      <c r="G135" s="341">
        <v>89.660799999999995</v>
      </c>
      <c r="H135" s="327"/>
      <c r="I135" s="432">
        <f>+D135-'ANEXO 57 SS'!D135</f>
        <v>0</v>
      </c>
      <c r="K135" s="2">
        <v>56.6402</v>
      </c>
      <c r="L135" s="16">
        <f t="shared" si="1"/>
        <v>33.020599999999995</v>
      </c>
    </row>
    <row r="136" spans="1:12" x14ac:dyDescent="0.2">
      <c r="A136" s="12"/>
      <c r="B136" s="13" t="s">
        <v>6</v>
      </c>
      <c r="C136" s="83" t="s">
        <v>4</v>
      </c>
      <c r="D136" s="18">
        <f>+'ANEXO 57 SS'!D136</f>
        <v>79.801900000000003</v>
      </c>
      <c r="E136" s="341">
        <v>87.9435</v>
      </c>
      <c r="F136" s="341"/>
      <c r="G136" s="341">
        <v>87.9435</v>
      </c>
      <c r="H136" s="327"/>
      <c r="I136" s="432">
        <f>+D136-'ANEXO 57 SS'!D136</f>
        <v>0</v>
      </c>
      <c r="K136" s="2">
        <v>55.541899999999998</v>
      </c>
      <c r="L136" s="16">
        <f t="shared" si="1"/>
        <v>32.401600000000002</v>
      </c>
    </row>
    <row r="137" spans="1:12" s="3" customFormat="1" x14ac:dyDescent="0.2">
      <c r="A137" s="12"/>
      <c r="B137" s="13"/>
      <c r="C137" s="91"/>
      <c r="D137" s="20"/>
      <c r="E137" s="341"/>
      <c r="F137" s="341"/>
      <c r="G137" s="341"/>
      <c r="H137" s="327"/>
      <c r="I137" s="432">
        <f>+D137-'ANEXO 57 SS'!D137</f>
        <v>0</v>
      </c>
      <c r="L137" s="16">
        <f t="shared" ref="L137:L200" si="2">+E137-K137</f>
        <v>0</v>
      </c>
    </row>
    <row r="138" spans="1:12" s="3" customFormat="1" x14ac:dyDescent="0.2">
      <c r="A138" s="12"/>
      <c r="B138" s="13"/>
      <c r="C138" s="91"/>
      <c r="D138" s="20"/>
      <c r="E138" s="341"/>
      <c r="F138" s="341"/>
      <c r="G138" s="341"/>
      <c r="H138" s="327"/>
      <c r="I138" s="432">
        <f>+D138-'ANEXO 57 SS'!D138</f>
        <v>0</v>
      </c>
      <c r="L138" s="16">
        <f t="shared" si="2"/>
        <v>0</v>
      </c>
    </row>
    <row r="139" spans="1:12" x14ac:dyDescent="0.2">
      <c r="A139" s="8" t="s">
        <v>72</v>
      </c>
      <c r="B139" s="9"/>
      <c r="C139" s="89"/>
      <c r="D139" s="11"/>
      <c r="E139" s="341"/>
      <c r="F139" s="341"/>
      <c r="G139" s="341"/>
      <c r="H139" s="327"/>
      <c r="I139" s="432">
        <f>+D139-'ANEXO 57 SS'!D139</f>
        <v>0</v>
      </c>
      <c r="L139" s="16">
        <f t="shared" si="2"/>
        <v>0</v>
      </c>
    </row>
    <row r="140" spans="1:12" x14ac:dyDescent="0.2">
      <c r="A140" s="12"/>
      <c r="B140" s="13" t="s">
        <v>0</v>
      </c>
      <c r="C140" s="90" t="s">
        <v>1</v>
      </c>
      <c r="D140" s="15">
        <f>+'ANEXO 57 SS'!D140</f>
        <v>12119.09</v>
      </c>
      <c r="E140" s="341">
        <v>9556.2900000000009</v>
      </c>
      <c r="F140" s="341"/>
      <c r="G140" s="341">
        <v>9556.2900000000009</v>
      </c>
      <c r="H140" s="327"/>
      <c r="I140" s="432">
        <f>+D140-'ANEXO 57 SS'!D140</f>
        <v>0</v>
      </c>
      <c r="K140" s="2">
        <v>7863.4</v>
      </c>
      <c r="L140" s="16">
        <f t="shared" si="2"/>
        <v>1692.8900000000012</v>
      </c>
    </row>
    <row r="141" spans="1:12" x14ac:dyDescent="0.2">
      <c r="A141" s="12"/>
      <c r="B141" s="13" t="s">
        <v>2</v>
      </c>
      <c r="C141" s="90" t="s">
        <v>1</v>
      </c>
      <c r="D141" s="15">
        <f>+'ANEXO 57 SS'!D141</f>
        <v>5891.03</v>
      </c>
      <c r="E141" s="341">
        <v>4396.38</v>
      </c>
      <c r="F141" s="341"/>
      <c r="G141" s="341">
        <v>4396.38</v>
      </c>
      <c r="H141" s="327"/>
      <c r="I141" s="432">
        <f>+D141-'ANEXO 57 SS'!D141</f>
        <v>0</v>
      </c>
      <c r="K141" s="2">
        <v>4396.38</v>
      </c>
      <c r="L141" s="16">
        <f t="shared" si="2"/>
        <v>0</v>
      </c>
    </row>
    <row r="142" spans="1:12" x14ac:dyDescent="0.2">
      <c r="A142" s="12"/>
      <c r="B142" s="13" t="s">
        <v>3</v>
      </c>
      <c r="C142" s="83" t="s">
        <v>4</v>
      </c>
      <c r="D142" s="18">
        <f>+'ANEXO 57 SS'!D142</f>
        <v>74.398600000000002</v>
      </c>
      <c r="E142" s="341">
        <v>83.702500000000001</v>
      </c>
      <c r="F142" s="341"/>
      <c r="G142" s="341">
        <v>83.702500000000001</v>
      </c>
      <c r="H142" s="327"/>
      <c r="I142" s="432">
        <f>+D142-'ANEXO 57 SS'!D142</f>
        <v>0</v>
      </c>
      <c r="K142" s="2">
        <v>52.895699999999998</v>
      </c>
      <c r="L142" s="16">
        <f t="shared" si="2"/>
        <v>30.806800000000003</v>
      </c>
    </row>
    <row r="143" spans="1:12" x14ac:dyDescent="0.2">
      <c r="A143" s="12"/>
      <c r="B143" s="19" t="s">
        <v>5</v>
      </c>
      <c r="C143" s="83" t="s">
        <v>4</v>
      </c>
      <c r="D143" s="18">
        <f>+'ANEXO 57 SS'!D143</f>
        <v>73.109200000000001</v>
      </c>
      <c r="E143" s="341">
        <v>80.996399999999994</v>
      </c>
      <c r="F143" s="341"/>
      <c r="G143" s="341">
        <v>80.996399999999994</v>
      </c>
      <c r="H143" s="327"/>
      <c r="I143" s="432">
        <f>+D143-'ANEXO 57 SS'!D143</f>
        <v>0</v>
      </c>
      <c r="K143" s="2">
        <v>51.166800000000002</v>
      </c>
      <c r="L143" s="16">
        <f t="shared" si="2"/>
        <v>29.829599999999992</v>
      </c>
    </row>
    <row r="144" spans="1:12" x14ac:dyDescent="0.2">
      <c r="A144" s="12"/>
      <c r="B144" s="13" t="s">
        <v>6</v>
      </c>
      <c r="C144" s="83" t="s">
        <v>4</v>
      </c>
      <c r="D144" s="18">
        <f>+'ANEXO 57 SS'!D144</f>
        <v>72.090299999999999</v>
      </c>
      <c r="E144" s="341">
        <v>79.445099999999996</v>
      </c>
      <c r="F144" s="341"/>
      <c r="G144" s="341">
        <v>79.445099999999996</v>
      </c>
      <c r="H144" s="327"/>
      <c r="I144" s="432">
        <f>+D144-'ANEXO 57 SS'!D144</f>
        <v>0</v>
      </c>
      <c r="K144" s="2">
        <v>50.174700000000001</v>
      </c>
      <c r="L144" s="16">
        <f t="shared" si="2"/>
        <v>29.270399999999995</v>
      </c>
    </row>
    <row r="145" spans="1:12" s="3" customFormat="1" x14ac:dyDescent="0.2">
      <c r="A145" s="12"/>
      <c r="B145" s="13"/>
      <c r="C145" s="91"/>
      <c r="D145" s="20"/>
      <c r="E145" s="341"/>
      <c r="F145" s="341"/>
      <c r="G145" s="341"/>
      <c r="H145" s="327"/>
      <c r="I145" s="432">
        <f>+D145-'ANEXO 57 SS'!D145</f>
        <v>0</v>
      </c>
      <c r="L145" s="16">
        <f t="shared" si="2"/>
        <v>0</v>
      </c>
    </row>
    <row r="146" spans="1:12" x14ac:dyDescent="0.2">
      <c r="A146" s="8" t="s">
        <v>73</v>
      </c>
      <c r="B146" s="9"/>
      <c r="C146" s="89"/>
      <c r="D146" s="11"/>
      <c r="E146" s="341"/>
      <c r="F146" s="341"/>
      <c r="G146" s="341"/>
      <c r="H146" s="327"/>
      <c r="I146" s="432">
        <f>+D146-'ANEXO 57 SS'!D146</f>
        <v>0</v>
      </c>
      <c r="L146" s="16">
        <f t="shared" si="2"/>
        <v>0</v>
      </c>
    </row>
    <row r="147" spans="1:12" x14ac:dyDescent="0.2">
      <c r="A147" s="12"/>
      <c r="B147" s="13" t="s">
        <v>0</v>
      </c>
      <c r="C147" s="90" t="s">
        <v>1</v>
      </c>
      <c r="D147" s="15">
        <f>+'ANEXO 57 SS'!D147</f>
        <v>6514.17</v>
      </c>
      <c r="E147" s="341">
        <v>5351.44</v>
      </c>
      <c r="F147" s="341"/>
      <c r="G147" s="341">
        <v>5351.44</v>
      </c>
      <c r="H147" s="327"/>
      <c r="I147" s="432">
        <f>+D147-'ANEXO 57 SS'!D147</f>
        <v>0</v>
      </c>
      <c r="K147" s="2">
        <v>3731.28</v>
      </c>
      <c r="L147" s="16">
        <f t="shared" si="2"/>
        <v>1620.1599999999994</v>
      </c>
    </row>
    <row r="148" spans="1:12" x14ac:dyDescent="0.2">
      <c r="A148" s="12"/>
      <c r="B148" s="13" t="s">
        <v>2</v>
      </c>
      <c r="C148" s="90" t="s">
        <v>1</v>
      </c>
      <c r="D148" s="15">
        <f>+'ANEXO 57 SS'!D148</f>
        <v>1490.6</v>
      </c>
      <c r="E148" s="341">
        <v>1112.4100000000001</v>
      </c>
      <c r="F148" s="341"/>
      <c r="G148" s="341">
        <v>1112.4100000000001</v>
      </c>
      <c r="H148" s="327"/>
      <c r="I148" s="432">
        <f>+D148-'ANEXO 57 SS'!D148</f>
        <v>0</v>
      </c>
      <c r="K148" s="2">
        <v>1112.4100000000001</v>
      </c>
      <c r="L148" s="16">
        <f t="shared" si="2"/>
        <v>0</v>
      </c>
    </row>
    <row r="149" spans="1:12" x14ac:dyDescent="0.2">
      <c r="A149" s="12"/>
      <c r="B149" s="13" t="s">
        <v>3</v>
      </c>
      <c r="C149" s="83" t="s">
        <v>4</v>
      </c>
      <c r="D149" s="18">
        <f>+'ANEXO 57 SS'!D149</f>
        <v>71.534400000000005</v>
      </c>
      <c r="E149" s="341">
        <v>80.480099999999993</v>
      </c>
      <c r="F149" s="341"/>
      <c r="G149" s="341">
        <v>80.480099999999993</v>
      </c>
      <c r="H149" s="327"/>
      <c r="I149" s="432">
        <f>+D149-'ANEXO 57 SS'!D149</f>
        <v>0</v>
      </c>
      <c r="K149" s="2">
        <v>50.859299999999998</v>
      </c>
      <c r="L149" s="16">
        <f t="shared" si="2"/>
        <v>29.620799999999996</v>
      </c>
    </row>
    <row r="150" spans="1:12" x14ac:dyDescent="0.2">
      <c r="A150" s="12"/>
      <c r="B150" s="19" t="s">
        <v>5</v>
      </c>
      <c r="C150" s="83" t="s">
        <v>4</v>
      </c>
      <c r="D150" s="18">
        <f>+'ANEXO 57 SS'!D150</f>
        <v>70.294600000000003</v>
      </c>
      <c r="E150" s="341">
        <v>77.878200000000007</v>
      </c>
      <c r="F150" s="341"/>
      <c r="G150" s="341">
        <v>77.878200000000007</v>
      </c>
      <c r="H150" s="327"/>
      <c r="I150" s="432">
        <f>+D150-'ANEXO 57 SS'!D150</f>
        <v>0</v>
      </c>
      <c r="K150" s="2">
        <v>49.197000000000003</v>
      </c>
      <c r="L150" s="16">
        <f t="shared" si="2"/>
        <v>28.681200000000004</v>
      </c>
    </row>
    <row r="151" spans="1:12" x14ac:dyDescent="0.2">
      <c r="A151" s="12"/>
      <c r="B151" s="13" t="s">
        <v>6</v>
      </c>
      <c r="C151" s="83" t="s">
        <v>4</v>
      </c>
      <c r="D151" s="18">
        <f>+'ANEXO 57 SS'!D151</f>
        <v>69.314999999999998</v>
      </c>
      <c r="E151" s="341">
        <v>76.386600000000001</v>
      </c>
      <c r="F151" s="341"/>
      <c r="G151" s="341">
        <v>76.386600000000001</v>
      </c>
      <c r="H151" s="327"/>
      <c r="I151" s="432">
        <f>+D151-'ANEXO 57 SS'!D151</f>
        <v>0</v>
      </c>
      <c r="K151" s="2">
        <v>48.243000000000002</v>
      </c>
      <c r="L151" s="16">
        <f t="shared" si="2"/>
        <v>28.143599999999999</v>
      </c>
    </row>
    <row r="152" spans="1:12" s="3" customFormat="1" x14ac:dyDescent="0.2">
      <c r="A152" s="12"/>
      <c r="B152" s="13"/>
      <c r="C152" s="83"/>
      <c r="D152" s="20"/>
      <c r="E152" s="341"/>
      <c r="F152" s="341"/>
      <c r="G152" s="341"/>
      <c r="H152" s="327"/>
      <c r="I152" s="432">
        <f>+D152-'ANEXO 57 SS'!D152</f>
        <v>0</v>
      </c>
      <c r="L152" s="16">
        <f t="shared" si="2"/>
        <v>0</v>
      </c>
    </row>
    <row r="153" spans="1:12" x14ac:dyDescent="0.2">
      <c r="A153" s="8" t="s">
        <v>74</v>
      </c>
      <c r="B153" s="9"/>
      <c r="C153" s="89"/>
      <c r="D153" s="11"/>
      <c r="E153" s="341"/>
      <c r="F153" s="341"/>
      <c r="G153" s="341"/>
      <c r="H153" s="327"/>
      <c r="I153" s="432">
        <f>+D153-'ANEXO 57 SS'!D153</f>
        <v>0</v>
      </c>
      <c r="L153" s="16">
        <f t="shared" si="2"/>
        <v>0</v>
      </c>
    </row>
    <row r="154" spans="1:12" x14ac:dyDescent="0.2">
      <c r="A154" s="12"/>
      <c r="B154" s="13" t="s">
        <v>0</v>
      </c>
      <c r="C154" s="90" t="s">
        <v>1</v>
      </c>
      <c r="D154" s="15">
        <f>+'ANEXO 57 SS'!D154</f>
        <v>15167.89</v>
      </c>
      <c r="E154" s="341">
        <v>11893.85</v>
      </c>
      <c r="F154" s="341"/>
      <c r="G154" s="341">
        <v>11893.85</v>
      </c>
      <c r="H154" s="327"/>
      <c r="I154" s="432">
        <f>+D154-'ANEXO 57 SS'!D154</f>
        <v>0</v>
      </c>
      <c r="K154" s="2">
        <v>9995.0400000000009</v>
      </c>
      <c r="L154" s="16">
        <f t="shared" si="2"/>
        <v>1898.8099999999995</v>
      </c>
    </row>
    <row r="155" spans="1:12" x14ac:dyDescent="0.2">
      <c r="A155" s="12"/>
      <c r="B155" s="13" t="s">
        <v>2</v>
      </c>
      <c r="C155" s="90" t="s">
        <v>1</v>
      </c>
      <c r="D155" s="15">
        <f>+'ANEXO 57 SS'!D155</f>
        <v>7921.56</v>
      </c>
      <c r="E155" s="341">
        <v>5911.73</v>
      </c>
      <c r="F155" s="341"/>
      <c r="G155" s="341">
        <v>5911.73</v>
      </c>
      <c r="H155" s="327"/>
      <c r="I155" s="432">
        <f>+D155-'ANEXO 57 SS'!D155</f>
        <v>0</v>
      </c>
      <c r="K155" s="2">
        <v>5911.73</v>
      </c>
      <c r="L155" s="16">
        <f t="shared" si="2"/>
        <v>0</v>
      </c>
    </row>
    <row r="156" spans="1:12" x14ac:dyDescent="0.2">
      <c r="A156" s="12"/>
      <c r="B156" s="13" t="s">
        <v>3</v>
      </c>
      <c r="C156" s="83" t="s">
        <v>4</v>
      </c>
      <c r="D156" s="18">
        <f>+'ANEXO 57 SS'!D156</f>
        <v>82.357200000000006</v>
      </c>
      <c r="E156" s="341">
        <v>92.656300000000002</v>
      </c>
      <c r="F156" s="341"/>
      <c r="G156" s="341">
        <v>92.656300000000002</v>
      </c>
      <c r="H156" s="327"/>
      <c r="I156" s="432">
        <f>+D156-'ANEXO 57 SS'!D156</f>
        <v>0</v>
      </c>
      <c r="K156" s="2">
        <v>58.554000000000002</v>
      </c>
      <c r="L156" s="16">
        <f t="shared" si="2"/>
        <v>34.1023</v>
      </c>
    </row>
    <row r="157" spans="1:12" x14ac:dyDescent="0.2">
      <c r="A157" s="12"/>
      <c r="B157" s="19" t="s">
        <v>5</v>
      </c>
      <c r="C157" s="83" t="s">
        <v>4</v>
      </c>
      <c r="D157" s="18">
        <f>+'ANEXO 57 SS'!D157</f>
        <v>80.929900000000004</v>
      </c>
      <c r="E157" s="341">
        <v>89.660799999999995</v>
      </c>
      <c r="F157" s="341"/>
      <c r="G157" s="341">
        <v>89.660799999999995</v>
      </c>
      <c r="H157" s="327"/>
      <c r="I157" s="432">
        <f>+D157-'ANEXO 57 SS'!D157</f>
        <v>0</v>
      </c>
      <c r="K157" s="2">
        <v>56.6402</v>
      </c>
      <c r="L157" s="16">
        <f t="shared" si="2"/>
        <v>33.020599999999995</v>
      </c>
    </row>
    <row r="158" spans="1:12" x14ac:dyDescent="0.2">
      <c r="A158" s="12"/>
      <c r="B158" s="13" t="s">
        <v>6</v>
      </c>
      <c r="C158" s="83" t="s">
        <v>4</v>
      </c>
      <c r="D158" s="18">
        <f>+'ANEXO 57 SS'!D158</f>
        <v>79.801900000000003</v>
      </c>
      <c r="E158" s="341">
        <v>87.9435</v>
      </c>
      <c r="F158" s="341"/>
      <c r="G158" s="341">
        <v>87.9435</v>
      </c>
      <c r="H158" s="327"/>
      <c r="I158" s="432">
        <f>+D158-'ANEXO 57 SS'!D158</f>
        <v>0</v>
      </c>
      <c r="K158" s="2">
        <v>55.541899999999998</v>
      </c>
      <c r="L158" s="16">
        <f t="shared" si="2"/>
        <v>32.401600000000002</v>
      </c>
    </row>
    <row r="159" spans="1:12" s="3" customFormat="1" x14ac:dyDescent="0.2">
      <c r="A159" s="12"/>
      <c r="B159" s="13"/>
      <c r="C159" s="91"/>
      <c r="D159" s="20"/>
      <c r="E159" s="341"/>
      <c r="F159" s="341"/>
      <c r="G159" s="341"/>
      <c r="H159" s="327"/>
      <c r="I159" s="432">
        <f>+D159-'ANEXO 57 SS'!D159</f>
        <v>0</v>
      </c>
      <c r="L159" s="16">
        <f t="shared" si="2"/>
        <v>0</v>
      </c>
    </row>
    <row r="160" spans="1:12" x14ac:dyDescent="0.2">
      <c r="A160" s="8" t="s">
        <v>75</v>
      </c>
      <c r="B160" s="9"/>
      <c r="C160" s="89"/>
      <c r="D160" s="11"/>
      <c r="E160" s="341"/>
      <c r="F160" s="341"/>
      <c r="G160" s="341"/>
      <c r="H160" s="327"/>
      <c r="I160" s="432">
        <f>+D160-'ANEXO 57 SS'!D160</f>
        <v>0</v>
      </c>
      <c r="L160" s="16">
        <f t="shared" si="2"/>
        <v>0</v>
      </c>
    </row>
    <row r="161" spans="1:12" x14ac:dyDescent="0.2">
      <c r="A161" s="12"/>
      <c r="B161" s="13" t="s">
        <v>0</v>
      </c>
      <c r="C161" s="90" t="s">
        <v>1</v>
      </c>
      <c r="D161" s="15">
        <f>+'ANEXO 57 SS'!D161</f>
        <v>12119.09</v>
      </c>
      <c r="E161" s="341">
        <v>9556.2900000000009</v>
      </c>
      <c r="F161" s="341"/>
      <c r="G161" s="341">
        <v>9556.2900000000009</v>
      </c>
      <c r="H161" s="327"/>
      <c r="I161" s="432">
        <f>+D161-'ANEXO 57 SS'!D161</f>
        <v>0</v>
      </c>
      <c r="K161" s="2">
        <v>7863.4</v>
      </c>
      <c r="L161" s="16">
        <f t="shared" si="2"/>
        <v>1692.8900000000012</v>
      </c>
    </row>
    <row r="162" spans="1:12" x14ac:dyDescent="0.2">
      <c r="A162" s="12"/>
      <c r="B162" s="13" t="s">
        <v>2</v>
      </c>
      <c r="C162" s="90" t="s">
        <v>1</v>
      </c>
      <c r="D162" s="15">
        <f>+'ANEXO 57 SS'!D162</f>
        <v>5891.03</v>
      </c>
      <c r="E162" s="341">
        <v>4396.38</v>
      </c>
      <c r="F162" s="341"/>
      <c r="G162" s="341">
        <v>4396.38</v>
      </c>
      <c r="H162" s="327"/>
      <c r="I162" s="432">
        <f>+D162-'ANEXO 57 SS'!D162</f>
        <v>0</v>
      </c>
      <c r="K162" s="2">
        <v>4396.38</v>
      </c>
      <c r="L162" s="16">
        <f t="shared" si="2"/>
        <v>0</v>
      </c>
    </row>
    <row r="163" spans="1:12" x14ac:dyDescent="0.2">
      <c r="A163" s="12"/>
      <c r="B163" s="13" t="s">
        <v>3</v>
      </c>
      <c r="C163" s="83" t="s">
        <v>4</v>
      </c>
      <c r="D163" s="18">
        <f>+'ANEXO 57 SS'!D163</f>
        <v>74.398600000000002</v>
      </c>
      <c r="E163" s="341">
        <v>83.702500000000001</v>
      </c>
      <c r="F163" s="341"/>
      <c r="G163" s="341">
        <v>83.702500000000001</v>
      </c>
      <c r="H163" s="327"/>
      <c r="I163" s="432">
        <f>+D163-'ANEXO 57 SS'!D163</f>
        <v>0</v>
      </c>
      <c r="K163" s="2">
        <v>52.895699999999998</v>
      </c>
      <c r="L163" s="16">
        <f t="shared" si="2"/>
        <v>30.806800000000003</v>
      </c>
    </row>
    <row r="164" spans="1:12" x14ac:dyDescent="0.2">
      <c r="A164" s="12"/>
      <c r="B164" s="19" t="s">
        <v>5</v>
      </c>
      <c r="C164" s="83" t="s">
        <v>4</v>
      </c>
      <c r="D164" s="18">
        <f>+'ANEXO 57 SS'!D164</f>
        <v>73.109200000000001</v>
      </c>
      <c r="E164" s="341">
        <v>80.996399999999994</v>
      </c>
      <c r="F164" s="341"/>
      <c r="G164" s="341">
        <v>80.996399999999994</v>
      </c>
      <c r="H164" s="327"/>
      <c r="I164" s="432">
        <f>+D164-'ANEXO 57 SS'!D164</f>
        <v>0</v>
      </c>
      <c r="K164" s="2">
        <v>51.166800000000002</v>
      </c>
      <c r="L164" s="16">
        <f t="shared" si="2"/>
        <v>29.829599999999992</v>
      </c>
    </row>
    <row r="165" spans="1:12" x14ac:dyDescent="0.2">
      <c r="A165" s="12"/>
      <c r="B165" s="13" t="s">
        <v>6</v>
      </c>
      <c r="C165" s="83" t="s">
        <v>4</v>
      </c>
      <c r="D165" s="18">
        <f>+'ANEXO 57 SS'!D165</f>
        <v>72.090299999999999</v>
      </c>
      <c r="E165" s="341">
        <v>79.445099999999996</v>
      </c>
      <c r="F165" s="341"/>
      <c r="G165" s="341">
        <v>79.445099999999996</v>
      </c>
      <c r="H165" s="327"/>
      <c r="I165" s="432">
        <f>+D165-'ANEXO 57 SS'!D165</f>
        <v>0</v>
      </c>
      <c r="K165" s="2">
        <v>50.174700000000001</v>
      </c>
      <c r="L165" s="16">
        <f t="shared" si="2"/>
        <v>29.270399999999995</v>
      </c>
    </row>
    <row r="166" spans="1:12" s="3" customFormat="1" x14ac:dyDescent="0.2">
      <c r="A166" s="12"/>
      <c r="B166" s="13"/>
      <c r="C166" s="91"/>
      <c r="D166" s="20"/>
      <c r="E166" s="341"/>
      <c r="F166" s="341"/>
      <c r="G166" s="341"/>
      <c r="H166" s="327"/>
      <c r="I166" s="432">
        <f>+D166-'ANEXO 57 SS'!D166</f>
        <v>0</v>
      </c>
      <c r="L166" s="16">
        <f t="shared" si="2"/>
        <v>0</v>
      </c>
    </row>
    <row r="167" spans="1:12" x14ac:dyDescent="0.2">
      <c r="A167" s="8" t="s">
        <v>76</v>
      </c>
      <c r="B167" s="9"/>
      <c r="C167" s="89"/>
      <c r="D167" s="11"/>
      <c r="E167" s="341"/>
      <c r="F167" s="341"/>
      <c r="G167" s="341"/>
      <c r="H167" s="327"/>
      <c r="I167" s="432">
        <f>+D167-'ANEXO 57 SS'!D167</f>
        <v>0</v>
      </c>
      <c r="L167" s="16">
        <f t="shared" si="2"/>
        <v>0</v>
      </c>
    </row>
    <row r="168" spans="1:12" x14ac:dyDescent="0.2">
      <c r="A168" s="12"/>
      <c r="B168" s="13" t="s">
        <v>0</v>
      </c>
      <c r="C168" s="90" t="s">
        <v>1</v>
      </c>
      <c r="D168" s="15">
        <f>+'ANEXO 57 SS'!D168</f>
        <v>6514.17</v>
      </c>
      <c r="E168" s="341">
        <v>5351.44</v>
      </c>
      <c r="F168" s="341"/>
      <c r="G168" s="341">
        <v>5351.44</v>
      </c>
      <c r="H168" s="327"/>
      <c r="I168" s="432">
        <f>+D168-'ANEXO 57 SS'!D168</f>
        <v>0</v>
      </c>
      <c r="K168" s="2">
        <v>3731.28</v>
      </c>
      <c r="L168" s="16">
        <f t="shared" si="2"/>
        <v>1620.1599999999994</v>
      </c>
    </row>
    <row r="169" spans="1:12" x14ac:dyDescent="0.2">
      <c r="A169" s="12"/>
      <c r="B169" s="13" t="s">
        <v>2</v>
      </c>
      <c r="C169" s="90" t="s">
        <v>1</v>
      </c>
      <c r="D169" s="15">
        <f>+'ANEXO 57 SS'!D169</f>
        <v>1490.6</v>
      </c>
      <c r="E169" s="341">
        <v>1112.4100000000001</v>
      </c>
      <c r="F169" s="341"/>
      <c r="G169" s="341">
        <v>1112.4100000000001</v>
      </c>
      <c r="H169" s="327"/>
      <c r="I169" s="432">
        <f>+D169-'ANEXO 57 SS'!D169</f>
        <v>0</v>
      </c>
      <c r="K169" s="2">
        <v>1112.4100000000001</v>
      </c>
      <c r="L169" s="16">
        <f t="shared" si="2"/>
        <v>0</v>
      </c>
    </row>
    <row r="170" spans="1:12" x14ac:dyDescent="0.2">
      <c r="A170" s="12"/>
      <c r="B170" s="13" t="s">
        <v>3</v>
      </c>
      <c r="C170" s="83" t="s">
        <v>4</v>
      </c>
      <c r="D170" s="18">
        <f>+'ANEXO 57 SS'!D170</f>
        <v>71.534400000000005</v>
      </c>
      <c r="E170" s="341">
        <v>80.480099999999993</v>
      </c>
      <c r="F170" s="341"/>
      <c r="G170" s="341">
        <v>80.480099999999993</v>
      </c>
      <c r="H170" s="327"/>
      <c r="I170" s="432">
        <f>+D170-'ANEXO 57 SS'!D170</f>
        <v>0</v>
      </c>
      <c r="K170" s="2">
        <v>50.859299999999998</v>
      </c>
      <c r="L170" s="16">
        <f t="shared" si="2"/>
        <v>29.620799999999996</v>
      </c>
    </row>
    <row r="171" spans="1:12" x14ac:dyDescent="0.2">
      <c r="A171" s="12"/>
      <c r="B171" s="19" t="s">
        <v>5</v>
      </c>
      <c r="C171" s="83" t="s">
        <v>4</v>
      </c>
      <c r="D171" s="18">
        <f>+'ANEXO 57 SS'!D171</f>
        <v>70.294600000000003</v>
      </c>
      <c r="E171" s="341">
        <v>77.878200000000007</v>
      </c>
      <c r="F171" s="341"/>
      <c r="G171" s="341">
        <v>77.878200000000007</v>
      </c>
      <c r="H171" s="327"/>
      <c r="I171" s="432">
        <f>+D171-'ANEXO 57 SS'!D171</f>
        <v>0</v>
      </c>
      <c r="K171" s="2">
        <v>49.197000000000003</v>
      </c>
      <c r="L171" s="16">
        <f t="shared" si="2"/>
        <v>28.681200000000004</v>
      </c>
    </row>
    <row r="172" spans="1:12" x14ac:dyDescent="0.2">
      <c r="A172" s="12"/>
      <c r="B172" s="13" t="s">
        <v>6</v>
      </c>
      <c r="C172" s="83" t="s">
        <v>4</v>
      </c>
      <c r="D172" s="18">
        <f>+'ANEXO 57 SS'!D172</f>
        <v>69.314999999999998</v>
      </c>
      <c r="E172" s="341">
        <v>76.386600000000001</v>
      </c>
      <c r="F172" s="341"/>
      <c r="G172" s="341">
        <v>76.386600000000001</v>
      </c>
      <c r="H172" s="327"/>
      <c r="I172" s="432">
        <f>+D172-'ANEXO 57 SS'!D172</f>
        <v>0</v>
      </c>
      <c r="K172" s="2">
        <v>48.243000000000002</v>
      </c>
      <c r="L172" s="16">
        <f t="shared" si="2"/>
        <v>28.143599999999999</v>
      </c>
    </row>
    <row r="173" spans="1:12" s="3" customFormat="1" x14ac:dyDescent="0.2">
      <c r="A173" s="12"/>
      <c r="B173" s="13"/>
      <c r="C173" s="83"/>
      <c r="D173" s="218"/>
      <c r="E173" s="341"/>
      <c r="F173" s="341"/>
      <c r="G173" s="341"/>
      <c r="H173" s="327"/>
      <c r="I173" s="432">
        <f>+D173-'ANEXO 57 SS'!D173</f>
        <v>0</v>
      </c>
      <c r="L173" s="16">
        <f t="shared" si="2"/>
        <v>0</v>
      </c>
    </row>
    <row r="174" spans="1:12" x14ac:dyDescent="0.2">
      <c r="A174" s="8" t="s">
        <v>77</v>
      </c>
      <c r="B174" s="9"/>
      <c r="C174" s="89"/>
      <c r="D174" s="11"/>
      <c r="E174" s="341"/>
      <c r="F174" s="341"/>
      <c r="G174" s="341"/>
      <c r="H174" s="327"/>
      <c r="I174" s="432">
        <f>+D174-'ANEXO 57 SS'!D174</f>
        <v>0</v>
      </c>
      <c r="L174" s="16">
        <f t="shared" si="2"/>
        <v>0</v>
      </c>
    </row>
    <row r="175" spans="1:12" x14ac:dyDescent="0.2">
      <c r="A175" s="12"/>
      <c r="B175" s="13" t="s">
        <v>0</v>
      </c>
      <c r="C175" s="90" t="s">
        <v>1</v>
      </c>
      <c r="D175" s="15">
        <f>+'ANEXO 57 SS'!D175</f>
        <v>15167.89</v>
      </c>
      <c r="E175" s="341">
        <v>11893.85</v>
      </c>
      <c r="F175" s="341"/>
      <c r="G175" s="341">
        <v>11893.85</v>
      </c>
      <c r="H175" s="327"/>
      <c r="I175" s="432">
        <f>+D175-'ANEXO 57 SS'!D175</f>
        <v>0</v>
      </c>
      <c r="K175" s="2">
        <v>9995.0400000000009</v>
      </c>
      <c r="L175" s="16">
        <f t="shared" si="2"/>
        <v>1898.8099999999995</v>
      </c>
    </row>
    <row r="176" spans="1:12" x14ac:dyDescent="0.2">
      <c r="A176" s="12"/>
      <c r="B176" s="13" t="s">
        <v>2</v>
      </c>
      <c r="C176" s="90" t="s">
        <v>1</v>
      </c>
      <c r="D176" s="15">
        <f>+'ANEXO 57 SS'!D176</f>
        <v>7921.56</v>
      </c>
      <c r="E176" s="341">
        <v>5911.73</v>
      </c>
      <c r="F176" s="341"/>
      <c r="G176" s="341">
        <v>5911.73</v>
      </c>
      <c r="H176" s="327"/>
      <c r="I176" s="432">
        <f>+D176-'ANEXO 57 SS'!D176</f>
        <v>0</v>
      </c>
      <c r="K176" s="2">
        <v>5911.73</v>
      </c>
      <c r="L176" s="16">
        <f t="shared" si="2"/>
        <v>0</v>
      </c>
    </row>
    <row r="177" spans="1:12" x14ac:dyDescent="0.2">
      <c r="A177" s="12"/>
      <c r="B177" s="13" t="s">
        <v>3</v>
      </c>
      <c r="C177" s="83" t="s">
        <v>4</v>
      </c>
      <c r="D177" s="18">
        <f>+'ANEXO 57 SS'!D177</f>
        <v>82.357200000000006</v>
      </c>
      <c r="E177" s="341">
        <v>92.656300000000002</v>
      </c>
      <c r="F177" s="341"/>
      <c r="G177" s="341">
        <v>92.656300000000002</v>
      </c>
      <c r="H177" s="327"/>
      <c r="I177" s="432">
        <f>+D177-'ANEXO 57 SS'!D177</f>
        <v>0</v>
      </c>
      <c r="K177" s="2">
        <v>58.554000000000002</v>
      </c>
      <c r="L177" s="16">
        <f t="shared" si="2"/>
        <v>34.1023</v>
      </c>
    </row>
    <row r="178" spans="1:12" x14ac:dyDescent="0.2">
      <c r="A178" s="12"/>
      <c r="B178" s="19" t="s">
        <v>5</v>
      </c>
      <c r="C178" s="83" t="s">
        <v>4</v>
      </c>
      <c r="D178" s="18">
        <f>+'ANEXO 57 SS'!D178</f>
        <v>80.929900000000004</v>
      </c>
      <c r="E178" s="341">
        <v>89.660799999999995</v>
      </c>
      <c r="F178" s="341"/>
      <c r="G178" s="341">
        <v>89.660799999999995</v>
      </c>
      <c r="H178" s="327"/>
      <c r="I178" s="432">
        <f>+D178-'ANEXO 57 SS'!D178</f>
        <v>0</v>
      </c>
      <c r="K178" s="2">
        <v>56.6402</v>
      </c>
      <c r="L178" s="16">
        <f t="shared" si="2"/>
        <v>33.020599999999995</v>
      </c>
    </row>
    <row r="179" spans="1:12" x14ac:dyDescent="0.2">
      <c r="A179" s="12"/>
      <c r="B179" s="13" t="s">
        <v>6</v>
      </c>
      <c r="C179" s="83" t="s">
        <v>4</v>
      </c>
      <c r="D179" s="18">
        <f>+'ANEXO 57 SS'!D179</f>
        <v>79.801900000000003</v>
      </c>
      <c r="E179" s="341">
        <v>87.9435</v>
      </c>
      <c r="F179" s="341"/>
      <c r="G179" s="341">
        <v>87.9435</v>
      </c>
      <c r="H179" s="327"/>
      <c r="I179" s="432">
        <f>+D179-'ANEXO 57 SS'!D179</f>
        <v>0</v>
      </c>
      <c r="K179" s="2">
        <v>55.541899999999998</v>
      </c>
      <c r="L179" s="16">
        <f t="shared" si="2"/>
        <v>32.401600000000002</v>
      </c>
    </row>
    <row r="180" spans="1:12" s="3" customFormat="1" x14ac:dyDescent="0.2">
      <c r="A180" s="12"/>
      <c r="B180" s="13"/>
      <c r="C180" s="91"/>
      <c r="D180" s="20"/>
      <c r="E180" s="341"/>
      <c r="F180" s="341"/>
      <c r="G180" s="341"/>
      <c r="H180" s="327"/>
      <c r="I180" s="432">
        <f>+D180-'ANEXO 57 SS'!D180</f>
        <v>0</v>
      </c>
      <c r="L180" s="16">
        <f t="shared" si="2"/>
        <v>0</v>
      </c>
    </row>
    <row r="181" spans="1:12" x14ac:dyDescent="0.2">
      <c r="A181" s="8" t="s">
        <v>78</v>
      </c>
      <c r="B181" s="9"/>
      <c r="C181" s="89"/>
      <c r="D181" s="11"/>
      <c r="E181" s="341"/>
      <c r="F181" s="341"/>
      <c r="G181" s="341"/>
      <c r="H181" s="327"/>
      <c r="I181" s="432">
        <f>+D181-'ANEXO 57 SS'!D181</f>
        <v>0</v>
      </c>
      <c r="L181" s="16">
        <f t="shared" si="2"/>
        <v>0</v>
      </c>
    </row>
    <row r="182" spans="1:12" x14ac:dyDescent="0.2">
      <c r="A182" s="12"/>
      <c r="B182" s="13" t="s">
        <v>0</v>
      </c>
      <c r="C182" s="90" t="s">
        <v>1</v>
      </c>
      <c r="D182" s="15">
        <f>+'ANEXO 57 SS'!D182</f>
        <v>12119.09</v>
      </c>
      <c r="E182" s="341">
        <v>9556.2900000000009</v>
      </c>
      <c r="F182" s="341"/>
      <c r="G182" s="341">
        <v>9556.2900000000009</v>
      </c>
      <c r="H182" s="327"/>
      <c r="I182" s="432">
        <f>+D182-'ANEXO 57 SS'!D182</f>
        <v>0</v>
      </c>
      <c r="K182" s="2">
        <v>7863.4</v>
      </c>
      <c r="L182" s="16">
        <f t="shared" si="2"/>
        <v>1692.8900000000012</v>
      </c>
    </row>
    <row r="183" spans="1:12" x14ac:dyDescent="0.2">
      <c r="A183" s="12"/>
      <c r="B183" s="13" t="s">
        <v>2</v>
      </c>
      <c r="C183" s="90" t="s">
        <v>1</v>
      </c>
      <c r="D183" s="15">
        <f>+'ANEXO 57 SS'!D183</f>
        <v>5891.03</v>
      </c>
      <c r="E183" s="341">
        <v>4396.38</v>
      </c>
      <c r="F183" s="341"/>
      <c r="G183" s="341">
        <v>4396.38</v>
      </c>
      <c r="H183" s="327"/>
      <c r="I183" s="432">
        <f>+D183-'ANEXO 57 SS'!D183</f>
        <v>0</v>
      </c>
      <c r="K183" s="2">
        <v>4396.38</v>
      </c>
      <c r="L183" s="16">
        <f t="shared" si="2"/>
        <v>0</v>
      </c>
    </row>
    <row r="184" spans="1:12" x14ac:dyDescent="0.2">
      <c r="A184" s="12"/>
      <c r="B184" s="13" t="s">
        <v>3</v>
      </c>
      <c r="C184" s="83" t="s">
        <v>4</v>
      </c>
      <c r="D184" s="18">
        <f>+'ANEXO 57 SS'!D184</f>
        <v>74.398600000000002</v>
      </c>
      <c r="E184" s="341">
        <v>83.702500000000001</v>
      </c>
      <c r="F184" s="341"/>
      <c r="G184" s="341">
        <v>83.702500000000001</v>
      </c>
      <c r="H184" s="327"/>
      <c r="I184" s="432">
        <f>+D184-'ANEXO 57 SS'!D184</f>
        <v>0</v>
      </c>
      <c r="K184" s="2">
        <v>52.895699999999998</v>
      </c>
      <c r="L184" s="16">
        <f t="shared" si="2"/>
        <v>30.806800000000003</v>
      </c>
    </row>
    <row r="185" spans="1:12" x14ac:dyDescent="0.2">
      <c r="A185" s="12"/>
      <c r="B185" s="19" t="s">
        <v>5</v>
      </c>
      <c r="C185" s="83" t="s">
        <v>4</v>
      </c>
      <c r="D185" s="18">
        <f>+'ANEXO 57 SS'!D185</f>
        <v>73.109200000000001</v>
      </c>
      <c r="E185" s="341">
        <v>80.996399999999994</v>
      </c>
      <c r="F185" s="341"/>
      <c r="G185" s="341">
        <v>80.996399999999994</v>
      </c>
      <c r="H185" s="327"/>
      <c r="I185" s="432">
        <f>+D185-'ANEXO 57 SS'!D185</f>
        <v>0</v>
      </c>
      <c r="K185" s="2">
        <v>51.166800000000002</v>
      </c>
      <c r="L185" s="16">
        <f t="shared" si="2"/>
        <v>29.829599999999992</v>
      </c>
    </row>
    <row r="186" spans="1:12" x14ac:dyDescent="0.2">
      <c r="A186" s="12"/>
      <c r="B186" s="13" t="s">
        <v>6</v>
      </c>
      <c r="C186" s="83" t="s">
        <v>4</v>
      </c>
      <c r="D186" s="18">
        <f>+'ANEXO 57 SS'!D186</f>
        <v>72.090299999999999</v>
      </c>
      <c r="E186" s="341">
        <v>79.445099999999996</v>
      </c>
      <c r="F186" s="341"/>
      <c r="G186" s="341">
        <v>79.445099999999996</v>
      </c>
      <c r="H186" s="327"/>
      <c r="I186" s="432">
        <f>+D186-'ANEXO 57 SS'!D186</f>
        <v>0</v>
      </c>
      <c r="K186" s="2">
        <v>50.174700000000001</v>
      </c>
      <c r="L186" s="16">
        <f t="shared" si="2"/>
        <v>29.270399999999995</v>
      </c>
    </row>
    <row r="187" spans="1:12" s="3" customFormat="1" x14ac:dyDescent="0.2">
      <c r="A187" s="12"/>
      <c r="B187" s="13"/>
      <c r="C187" s="91"/>
      <c r="D187" s="20"/>
      <c r="E187" s="341"/>
      <c r="F187" s="341"/>
      <c r="G187" s="341"/>
      <c r="H187" s="327"/>
      <c r="I187" s="432">
        <f>+D187-'ANEXO 57 SS'!D187</f>
        <v>0</v>
      </c>
      <c r="L187" s="16">
        <f t="shared" si="2"/>
        <v>0</v>
      </c>
    </row>
    <row r="188" spans="1:12" x14ac:dyDescent="0.2">
      <c r="A188" s="8" t="s">
        <v>79</v>
      </c>
      <c r="B188" s="9"/>
      <c r="C188" s="89"/>
      <c r="D188" s="11"/>
      <c r="E188" s="341"/>
      <c r="F188" s="341"/>
      <c r="G188" s="341"/>
      <c r="H188" s="327"/>
      <c r="I188" s="432">
        <f>+D188-'ANEXO 57 SS'!D188</f>
        <v>0</v>
      </c>
      <c r="L188" s="16">
        <f t="shared" si="2"/>
        <v>0</v>
      </c>
    </row>
    <row r="189" spans="1:12" x14ac:dyDescent="0.2">
      <c r="A189" s="12"/>
      <c r="B189" s="13" t="s">
        <v>0</v>
      </c>
      <c r="C189" s="90" t="s">
        <v>1</v>
      </c>
      <c r="D189" s="15">
        <f>+'ANEXO 57 SS'!D189</f>
        <v>6514.17</v>
      </c>
      <c r="E189" s="341">
        <v>5351.44</v>
      </c>
      <c r="F189" s="341"/>
      <c r="G189" s="341">
        <v>5351.44</v>
      </c>
      <c r="H189" s="327"/>
      <c r="I189" s="432">
        <f>+D189-'ANEXO 57 SS'!D189</f>
        <v>0</v>
      </c>
      <c r="K189" s="2">
        <v>3731.28</v>
      </c>
      <c r="L189" s="16">
        <f t="shared" si="2"/>
        <v>1620.1599999999994</v>
      </c>
    </row>
    <row r="190" spans="1:12" x14ac:dyDescent="0.2">
      <c r="A190" s="12"/>
      <c r="B190" s="13" t="s">
        <v>2</v>
      </c>
      <c r="C190" s="90" t="s">
        <v>1</v>
      </c>
      <c r="D190" s="15">
        <f>+'ANEXO 57 SS'!D190</f>
        <v>1490.6</v>
      </c>
      <c r="E190" s="341">
        <v>1112.4100000000001</v>
      </c>
      <c r="F190" s="341"/>
      <c r="G190" s="341">
        <v>1112.4100000000001</v>
      </c>
      <c r="H190" s="327"/>
      <c r="I190" s="432">
        <f>+D190-'ANEXO 57 SS'!D190</f>
        <v>0</v>
      </c>
      <c r="K190" s="2">
        <v>1112.4100000000001</v>
      </c>
      <c r="L190" s="16">
        <f t="shared" si="2"/>
        <v>0</v>
      </c>
    </row>
    <row r="191" spans="1:12" x14ac:dyDescent="0.2">
      <c r="A191" s="12"/>
      <c r="B191" s="13" t="s">
        <v>3</v>
      </c>
      <c r="C191" s="83" t="s">
        <v>4</v>
      </c>
      <c r="D191" s="18">
        <f>+'ANEXO 57 SS'!D191</f>
        <v>71.534400000000005</v>
      </c>
      <c r="E191" s="341">
        <v>80.480099999999993</v>
      </c>
      <c r="F191" s="341"/>
      <c r="G191" s="341">
        <v>80.480099999999993</v>
      </c>
      <c r="H191" s="327"/>
      <c r="I191" s="432">
        <f>+D191-'ANEXO 57 SS'!D191</f>
        <v>0</v>
      </c>
      <c r="K191" s="2">
        <v>50.859299999999998</v>
      </c>
      <c r="L191" s="16">
        <f t="shared" si="2"/>
        <v>29.620799999999996</v>
      </c>
    </row>
    <row r="192" spans="1:12" x14ac:dyDescent="0.2">
      <c r="A192" s="12"/>
      <c r="B192" s="19" t="s">
        <v>5</v>
      </c>
      <c r="C192" s="83" t="s">
        <v>4</v>
      </c>
      <c r="D192" s="18">
        <f>+'ANEXO 57 SS'!D192</f>
        <v>70.294600000000003</v>
      </c>
      <c r="E192" s="341">
        <v>77.878200000000007</v>
      </c>
      <c r="F192" s="341"/>
      <c r="G192" s="341">
        <v>77.878200000000007</v>
      </c>
      <c r="H192" s="327"/>
      <c r="I192" s="432">
        <f>+D192-'ANEXO 57 SS'!D192</f>
        <v>0</v>
      </c>
      <c r="K192" s="2">
        <v>49.197000000000003</v>
      </c>
      <c r="L192" s="16">
        <f t="shared" si="2"/>
        <v>28.681200000000004</v>
      </c>
    </row>
    <row r="193" spans="1:12" x14ac:dyDescent="0.2">
      <c r="A193" s="12"/>
      <c r="B193" s="13" t="s">
        <v>6</v>
      </c>
      <c r="C193" s="83" t="s">
        <v>4</v>
      </c>
      <c r="D193" s="18">
        <f>+'ANEXO 57 SS'!D193</f>
        <v>69.314999999999998</v>
      </c>
      <c r="E193" s="341">
        <v>76.386600000000001</v>
      </c>
      <c r="F193" s="341"/>
      <c r="G193" s="341">
        <v>76.386600000000001</v>
      </c>
      <c r="H193" s="327"/>
      <c r="I193" s="432">
        <f>+D193-'ANEXO 57 SS'!D193</f>
        <v>0</v>
      </c>
      <c r="K193" s="2">
        <v>48.243000000000002</v>
      </c>
      <c r="L193" s="16">
        <f t="shared" si="2"/>
        <v>28.143599999999999</v>
      </c>
    </row>
    <row r="194" spans="1:12" s="3" customFormat="1" x14ac:dyDescent="0.2">
      <c r="A194" s="12"/>
      <c r="B194" s="13"/>
      <c r="C194" s="83"/>
      <c r="D194" s="20"/>
      <c r="E194" s="341"/>
      <c r="F194" s="341"/>
      <c r="G194" s="341"/>
      <c r="H194" s="327"/>
      <c r="I194" s="432">
        <f>+D194-'ANEXO 57 SS'!D194</f>
        <v>0</v>
      </c>
      <c r="L194" s="16">
        <f t="shared" si="2"/>
        <v>0</v>
      </c>
    </row>
    <row r="195" spans="1:12" x14ac:dyDescent="0.2">
      <c r="A195" s="8" t="s">
        <v>80</v>
      </c>
      <c r="B195" s="9"/>
      <c r="C195" s="83"/>
      <c r="D195" s="11"/>
      <c r="E195" s="341"/>
      <c r="F195" s="341"/>
      <c r="G195" s="341"/>
      <c r="H195" s="327"/>
      <c r="I195" s="432">
        <f>+D195-'ANEXO 57 SS'!D195</f>
        <v>0</v>
      </c>
      <c r="L195" s="16">
        <f t="shared" si="2"/>
        <v>0</v>
      </c>
    </row>
    <row r="196" spans="1:12" x14ac:dyDescent="0.2">
      <c r="A196" s="12"/>
      <c r="B196" s="13" t="s">
        <v>0</v>
      </c>
      <c r="C196" s="90" t="s">
        <v>1</v>
      </c>
      <c r="D196" s="15">
        <f>+'ANEXO 57 SS'!D196</f>
        <v>15167.89</v>
      </c>
      <c r="E196" s="341">
        <v>11893.85</v>
      </c>
      <c r="F196" s="341"/>
      <c r="G196" s="341">
        <v>11893.85</v>
      </c>
      <c r="H196" s="327"/>
      <c r="I196" s="432">
        <f>+D196-'ANEXO 57 SS'!D196</f>
        <v>0</v>
      </c>
      <c r="K196" s="2">
        <v>9995.0400000000009</v>
      </c>
      <c r="L196" s="16">
        <f t="shared" si="2"/>
        <v>1898.8099999999995</v>
      </c>
    </row>
    <row r="197" spans="1:12" x14ac:dyDescent="0.2">
      <c r="A197" s="12"/>
      <c r="B197" s="13" t="s">
        <v>2</v>
      </c>
      <c r="C197" s="90" t="s">
        <v>1</v>
      </c>
      <c r="D197" s="15">
        <f>+'ANEXO 57 SS'!D197</f>
        <v>7921.56</v>
      </c>
      <c r="E197" s="341">
        <v>5911.73</v>
      </c>
      <c r="F197" s="341"/>
      <c r="G197" s="341">
        <v>5911.73</v>
      </c>
      <c r="H197" s="327"/>
      <c r="I197" s="432">
        <f>+D197-'ANEXO 57 SS'!D197</f>
        <v>0</v>
      </c>
      <c r="K197" s="2">
        <v>5911.73</v>
      </c>
      <c r="L197" s="16">
        <f t="shared" si="2"/>
        <v>0</v>
      </c>
    </row>
    <row r="198" spans="1:12" x14ac:dyDescent="0.2">
      <c r="A198" s="12"/>
      <c r="B198" s="13" t="s">
        <v>3</v>
      </c>
      <c r="C198" s="83" t="s">
        <v>4</v>
      </c>
      <c r="D198" s="18">
        <f>+'ANEXO 57 SS'!D198</f>
        <v>82.357200000000006</v>
      </c>
      <c r="E198" s="341">
        <v>92.656300000000002</v>
      </c>
      <c r="F198" s="341"/>
      <c r="G198" s="341">
        <v>92.656300000000002</v>
      </c>
      <c r="H198" s="327"/>
      <c r="I198" s="432">
        <f>+D198-'ANEXO 57 SS'!D198</f>
        <v>0</v>
      </c>
      <c r="K198" s="2">
        <v>58.554000000000002</v>
      </c>
      <c r="L198" s="16">
        <f t="shared" si="2"/>
        <v>34.1023</v>
      </c>
    </row>
    <row r="199" spans="1:12" x14ac:dyDescent="0.2">
      <c r="A199" s="12"/>
      <c r="B199" s="19" t="s">
        <v>5</v>
      </c>
      <c r="C199" s="83" t="s">
        <v>4</v>
      </c>
      <c r="D199" s="18">
        <f>+'ANEXO 57 SS'!D199</f>
        <v>80.929900000000004</v>
      </c>
      <c r="E199" s="341">
        <v>89.660799999999995</v>
      </c>
      <c r="F199" s="341"/>
      <c r="G199" s="341">
        <v>89.660799999999995</v>
      </c>
      <c r="H199" s="327"/>
      <c r="I199" s="432">
        <f>+D199-'ANEXO 57 SS'!D199</f>
        <v>0</v>
      </c>
      <c r="K199" s="2">
        <v>56.6402</v>
      </c>
      <c r="L199" s="16">
        <f t="shared" si="2"/>
        <v>33.020599999999995</v>
      </c>
    </row>
    <row r="200" spans="1:12" x14ac:dyDescent="0.2">
      <c r="A200" s="12"/>
      <c r="B200" s="13" t="s">
        <v>6</v>
      </c>
      <c r="C200" s="83" t="s">
        <v>4</v>
      </c>
      <c r="D200" s="18">
        <f>+'ANEXO 57 SS'!D200</f>
        <v>79.801900000000003</v>
      </c>
      <c r="E200" s="341">
        <v>87.9435</v>
      </c>
      <c r="F200" s="341"/>
      <c r="G200" s="341">
        <v>87.9435</v>
      </c>
      <c r="H200" s="327"/>
      <c r="I200" s="432">
        <f>+D200-'ANEXO 57 SS'!D200</f>
        <v>0</v>
      </c>
      <c r="K200" s="2">
        <v>55.541899999999998</v>
      </c>
      <c r="L200" s="16">
        <f t="shared" si="2"/>
        <v>32.401600000000002</v>
      </c>
    </row>
    <row r="201" spans="1:12" s="3" customFormat="1" x14ac:dyDescent="0.2">
      <c r="A201" s="12"/>
      <c r="B201" s="13"/>
      <c r="C201" s="83"/>
      <c r="D201" s="20"/>
      <c r="E201" s="341"/>
      <c r="F201" s="341"/>
      <c r="G201" s="341"/>
      <c r="H201" s="327"/>
      <c r="I201" s="432">
        <f>+D201-'ANEXO 57 SS'!D201</f>
        <v>0</v>
      </c>
      <c r="L201" s="16">
        <f t="shared" ref="L201:L264" si="3">+E201-K201</f>
        <v>0</v>
      </c>
    </row>
    <row r="202" spans="1:12" x14ac:dyDescent="0.2">
      <c r="A202" s="8" t="s">
        <v>81</v>
      </c>
      <c r="B202" s="9"/>
      <c r="C202" s="83"/>
      <c r="D202" s="11"/>
      <c r="E202" s="341"/>
      <c r="F202" s="341"/>
      <c r="G202" s="341"/>
      <c r="H202" s="327"/>
      <c r="I202" s="432">
        <f>+D202-'ANEXO 57 SS'!D202</f>
        <v>0</v>
      </c>
      <c r="L202" s="16">
        <f t="shared" si="3"/>
        <v>0</v>
      </c>
    </row>
    <row r="203" spans="1:12" x14ac:dyDescent="0.2">
      <c r="A203" s="12"/>
      <c r="B203" s="13" t="s">
        <v>0</v>
      </c>
      <c r="C203" s="90" t="s">
        <v>1</v>
      </c>
      <c r="D203" s="15">
        <f>+'ANEXO 57 SS'!D203</f>
        <v>12119.09</v>
      </c>
      <c r="E203" s="341">
        <v>9556.2900000000009</v>
      </c>
      <c r="F203" s="341"/>
      <c r="G203" s="341">
        <v>9556.2900000000009</v>
      </c>
      <c r="H203" s="327"/>
      <c r="I203" s="432">
        <f>+D203-'ANEXO 57 SS'!D203</f>
        <v>0</v>
      </c>
      <c r="K203" s="2">
        <v>7863.4</v>
      </c>
      <c r="L203" s="16">
        <f t="shared" si="3"/>
        <v>1692.8900000000012</v>
      </c>
    </row>
    <row r="204" spans="1:12" x14ac:dyDescent="0.2">
      <c r="A204" s="12"/>
      <c r="B204" s="13" t="s">
        <v>2</v>
      </c>
      <c r="C204" s="90" t="s">
        <v>1</v>
      </c>
      <c r="D204" s="15">
        <f>+'ANEXO 57 SS'!D204</f>
        <v>5891.03</v>
      </c>
      <c r="E204" s="341">
        <v>4396.38</v>
      </c>
      <c r="F204" s="341"/>
      <c r="G204" s="341">
        <v>4396.38</v>
      </c>
      <c r="H204" s="327"/>
      <c r="I204" s="432">
        <f>+D204-'ANEXO 57 SS'!D204</f>
        <v>0</v>
      </c>
      <c r="K204" s="2">
        <v>4396.38</v>
      </c>
      <c r="L204" s="16">
        <f t="shared" si="3"/>
        <v>0</v>
      </c>
    </row>
    <row r="205" spans="1:12" x14ac:dyDescent="0.2">
      <c r="A205" s="12"/>
      <c r="B205" s="13" t="s">
        <v>3</v>
      </c>
      <c r="C205" s="83" t="s">
        <v>4</v>
      </c>
      <c r="D205" s="18">
        <f>+'ANEXO 57 SS'!D205</f>
        <v>74.398600000000002</v>
      </c>
      <c r="E205" s="341">
        <v>83.702500000000001</v>
      </c>
      <c r="F205" s="341"/>
      <c r="G205" s="341">
        <v>83.702500000000001</v>
      </c>
      <c r="H205" s="327"/>
      <c r="I205" s="432">
        <f>+D205-'ANEXO 57 SS'!D205</f>
        <v>0</v>
      </c>
      <c r="K205" s="2">
        <v>52.895699999999998</v>
      </c>
      <c r="L205" s="16">
        <f t="shared" si="3"/>
        <v>30.806800000000003</v>
      </c>
    </row>
    <row r="206" spans="1:12" x14ac:dyDescent="0.2">
      <c r="A206" s="12"/>
      <c r="B206" s="19" t="s">
        <v>5</v>
      </c>
      <c r="C206" s="83" t="s">
        <v>4</v>
      </c>
      <c r="D206" s="18">
        <f>+'ANEXO 57 SS'!D206</f>
        <v>73.109200000000001</v>
      </c>
      <c r="E206" s="341">
        <v>80.996399999999994</v>
      </c>
      <c r="F206" s="341"/>
      <c r="G206" s="341">
        <v>80.996399999999994</v>
      </c>
      <c r="H206" s="327"/>
      <c r="I206" s="432">
        <f>+D206-'ANEXO 57 SS'!D206</f>
        <v>0</v>
      </c>
      <c r="K206" s="2">
        <v>51.166800000000002</v>
      </c>
      <c r="L206" s="16">
        <f t="shared" si="3"/>
        <v>29.829599999999992</v>
      </c>
    </row>
    <row r="207" spans="1:12" x14ac:dyDescent="0.2">
      <c r="A207" s="12"/>
      <c r="B207" s="13" t="s">
        <v>6</v>
      </c>
      <c r="C207" s="83" t="s">
        <v>4</v>
      </c>
      <c r="D207" s="18">
        <f>+'ANEXO 57 SS'!D207</f>
        <v>72.090299999999999</v>
      </c>
      <c r="E207" s="341">
        <v>79.445099999999996</v>
      </c>
      <c r="F207" s="341"/>
      <c r="G207" s="341">
        <v>79.445099999999996</v>
      </c>
      <c r="H207" s="327"/>
      <c r="I207" s="432">
        <f>+D207-'ANEXO 57 SS'!D207</f>
        <v>0</v>
      </c>
      <c r="K207" s="2">
        <v>50.174700000000001</v>
      </c>
      <c r="L207" s="16">
        <f t="shared" si="3"/>
        <v>29.270399999999995</v>
      </c>
    </row>
    <row r="208" spans="1:12" s="3" customFormat="1" x14ac:dyDescent="0.2">
      <c r="A208" s="12"/>
      <c r="B208" s="13"/>
      <c r="C208" s="83"/>
      <c r="D208" s="218"/>
      <c r="E208" s="341"/>
      <c r="F208" s="341"/>
      <c r="G208" s="341"/>
      <c r="H208" s="327"/>
      <c r="I208" s="432">
        <f>+D208-'ANEXO 57 SS'!D208</f>
        <v>0</v>
      </c>
      <c r="L208" s="16">
        <f t="shared" si="3"/>
        <v>0</v>
      </c>
    </row>
    <row r="209" spans="1:12" s="3" customFormat="1" x14ac:dyDescent="0.2">
      <c r="A209" s="12"/>
      <c r="B209" s="13"/>
      <c r="C209" s="83"/>
      <c r="D209" s="20"/>
      <c r="E209" s="341"/>
      <c r="F209" s="341"/>
      <c r="G209" s="341"/>
      <c r="H209" s="327"/>
      <c r="I209" s="432">
        <f>+D209-'ANEXO 57 SS'!D209</f>
        <v>0</v>
      </c>
      <c r="L209" s="16">
        <f t="shared" si="3"/>
        <v>0</v>
      </c>
    </row>
    <row r="210" spans="1:12" x14ac:dyDescent="0.2">
      <c r="A210" s="8" t="s">
        <v>82</v>
      </c>
      <c r="B210" s="9"/>
      <c r="C210" s="83"/>
      <c r="D210" s="11"/>
      <c r="E210" s="341"/>
      <c r="F210" s="341"/>
      <c r="G210" s="341"/>
      <c r="H210" s="327"/>
      <c r="I210" s="432">
        <f>+D210-'ANEXO 57 SS'!D210</f>
        <v>0</v>
      </c>
      <c r="L210" s="16">
        <f t="shared" si="3"/>
        <v>0</v>
      </c>
    </row>
    <row r="211" spans="1:12" x14ac:dyDescent="0.2">
      <c r="A211" s="12"/>
      <c r="B211" s="13" t="s">
        <v>0</v>
      </c>
      <c r="C211" s="90" t="s">
        <v>1</v>
      </c>
      <c r="D211" s="15">
        <f>+'ANEXO 57 SS'!D211</f>
        <v>6514.17</v>
      </c>
      <c r="E211" s="341">
        <v>5351.44</v>
      </c>
      <c r="F211" s="341"/>
      <c r="G211" s="341">
        <v>5351.44</v>
      </c>
      <c r="H211" s="327"/>
      <c r="I211" s="432">
        <f>+D211-'ANEXO 57 SS'!D211</f>
        <v>0</v>
      </c>
      <c r="K211" s="2">
        <v>3731.28</v>
      </c>
      <c r="L211" s="16">
        <f t="shared" si="3"/>
        <v>1620.1599999999994</v>
      </c>
    </row>
    <row r="212" spans="1:12" x14ac:dyDescent="0.2">
      <c r="A212" s="12"/>
      <c r="B212" s="13" t="s">
        <v>2</v>
      </c>
      <c r="C212" s="90" t="s">
        <v>1</v>
      </c>
      <c r="D212" s="15">
        <f>+'ANEXO 57 SS'!D212</f>
        <v>1490.6</v>
      </c>
      <c r="E212" s="341">
        <v>1112.4100000000001</v>
      </c>
      <c r="F212" s="341"/>
      <c r="G212" s="341">
        <v>1112.4100000000001</v>
      </c>
      <c r="H212" s="327"/>
      <c r="I212" s="432">
        <f>+D212-'ANEXO 57 SS'!D212</f>
        <v>0</v>
      </c>
      <c r="K212" s="2">
        <v>1112.4100000000001</v>
      </c>
      <c r="L212" s="16">
        <f t="shared" si="3"/>
        <v>0</v>
      </c>
    </row>
    <row r="213" spans="1:12" x14ac:dyDescent="0.2">
      <c r="A213" s="12"/>
      <c r="B213" s="13" t="s">
        <v>3</v>
      </c>
      <c r="C213" s="83" t="s">
        <v>4</v>
      </c>
      <c r="D213" s="18">
        <f>+'ANEXO 57 SS'!D213</f>
        <v>71.534400000000005</v>
      </c>
      <c r="E213" s="341">
        <v>80.480099999999993</v>
      </c>
      <c r="F213" s="341"/>
      <c r="G213" s="341">
        <v>80.480099999999993</v>
      </c>
      <c r="H213" s="327"/>
      <c r="I213" s="432">
        <f>+D213-'ANEXO 57 SS'!D213</f>
        <v>0</v>
      </c>
      <c r="K213" s="2">
        <v>50.859299999999998</v>
      </c>
      <c r="L213" s="16">
        <f t="shared" si="3"/>
        <v>29.620799999999996</v>
      </c>
    </row>
    <row r="214" spans="1:12" x14ac:dyDescent="0.2">
      <c r="A214" s="12"/>
      <c r="B214" s="19" t="s">
        <v>5</v>
      </c>
      <c r="C214" s="83" t="s">
        <v>4</v>
      </c>
      <c r="D214" s="18">
        <f>+'ANEXO 57 SS'!D214</f>
        <v>70.294600000000003</v>
      </c>
      <c r="E214" s="341">
        <v>77.878200000000007</v>
      </c>
      <c r="F214" s="341"/>
      <c r="G214" s="341">
        <v>77.878200000000007</v>
      </c>
      <c r="H214" s="327"/>
      <c r="I214" s="432">
        <f>+D214-'ANEXO 57 SS'!D214</f>
        <v>0</v>
      </c>
      <c r="K214" s="2">
        <v>49.197000000000003</v>
      </c>
      <c r="L214" s="16">
        <f t="shared" si="3"/>
        <v>28.681200000000004</v>
      </c>
    </row>
    <row r="215" spans="1:12" x14ac:dyDescent="0.2">
      <c r="A215" s="12"/>
      <c r="B215" s="13" t="s">
        <v>6</v>
      </c>
      <c r="C215" s="83" t="s">
        <v>4</v>
      </c>
      <c r="D215" s="18">
        <f>+'ANEXO 57 SS'!D215</f>
        <v>69.314999999999998</v>
      </c>
      <c r="E215" s="341">
        <v>76.386600000000001</v>
      </c>
      <c r="F215" s="341"/>
      <c r="G215" s="341">
        <v>76.386600000000001</v>
      </c>
      <c r="H215" s="327"/>
      <c r="I215" s="432">
        <f>+D215-'ANEXO 57 SS'!D215</f>
        <v>0</v>
      </c>
      <c r="K215" s="2">
        <v>48.243000000000002</v>
      </c>
      <c r="L215" s="16">
        <f t="shared" si="3"/>
        <v>28.143599999999999</v>
      </c>
    </row>
    <row r="216" spans="1:12" s="3" customFormat="1" x14ac:dyDescent="0.2">
      <c r="A216" s="12"/>
      <c r="B216" s="13"/>
      <c r="C216" s="83"/>
      <c r="D216" s="218"/>
      <c r="E216" s="341"/>
      <c r="F216" s="341"/>
      <c r="G216" s="341"/>
      <c r="H216" s="327"/>
      <c r="I216" s="432">
        <f>+D216-'ANEXO 57 SS'!D216</f>
        <v>0</v>
      </c>
      <c r="L216" s="16">
        <f t="shared" si="3"/>
        <v>0</v>
      </c>
    </row>
    <row r="217" spans="1:12" x14ac:dyDescent="0.2">
      <c r="A217" s="8" t="s">
        <v>83</v>
      </c>
      <c r="B217" s="9"/>
      <c r="C217" s="83"/>
      <c r="D217" s="11"/>
      <c r="E217" s="341"/>
      <c r="F217" s="341"/>
      <c r="G217" s="341"/>
      <c r="H217" s="327"/>
      <c r="I217" s="432">
        <f>+D217-'ANEXO 57 SS'!D217</f>
        <v>0</v>
      </c>
      <c r="L217" s="16">
        <f t="shared" si="3"/>
        <v>0</v>
      </c>
    </row>
    <row r="218" spans="1:12" x14ac:dyDescent="0.2">
      <c r="A218" s="12"/>
      <c r="B218" s="13" t="s">
        <v>0</v>
      </c>
      <c r="C218" s="90" t="s">
        <v>1</v>
      </c>
      <c r="D218" s="15">
        <f>+'ANEXO 57 SS'!D218</f>
        <v>15167.89</v>
      </c>
      <c r="E218" s="341">
        <v>11893.85</v>
      </c>
      <c r="F218" s="341"/>
      <c r="G218" s="341">
        <v>11893.85</v>
      </c>
      <c r="H218" s="327"/>
      <c r="I218" s="432">
        <f>+D218-'ANEXO 57 SS'!D218</f>
        <v>0</v>
      </c>
      <c r="K218" s="2">
        <v>9995.0400000000009</v>
      </c>
      <c r="L218" s="16">
        <f t="shared" si="3"/>
        <v>1898.8099999999995</v>
      </c>
    </row>
    <row r="219" spans="1:12" x14ac:dyDescent="0.2">
      <c r="A219" s="12"/>
      <c r="B219" s="13" t="s">
        <v>2</v>
      </c>
      <c r="C219" s="90" t="s">
        <v>1</v>
      </c>
      <c r="D219" s="15">
        <f>+'ANEXO 57 SS'!D219</f>
        <v>7921.56</v>
      </c>
      <c r="E219" s="341">
        <v>5911.73</v>
      </c>
      <c r="F219" s="341"/>
      <c r="G219" s="341">
        <v>5911.73</v>
      </c>
      <c r="H219" s="327"/>
      <c r="I219" s="432">
        <f>+D219-'ANEXO 57 SS'!D219</f>
        <v>0</v>
      </c>
      <c r="K219" s="2">
        <v>5911.73</v>
      </c>
      <c r="L219" s="16">
        <f t="shared" si="3"/>
        <v>0</v>
      </c>
    </row>
    <row r="220" spans="1:12" x14ac:dyDescent="0.2">
      <c r="A220" s="12"/>
      <c r="B220" s="13" t="s">
        <v>3</v>
      </c>
      <c r="C220" s="83" t="s">
        <v>4</v>
      </c>
      <c r="D220" s="18">
        <f>+'ANEXO 57 SS'!D220</f>
        <v>82.357200000000006</v>
      </c>
      <c r="E220" s="341">
        <v>92.656300000000002</v>
      </c>
      <c r="F220" s="341"/>
      <c r="G220" s="341">
        <v>92.656300000000002</v>
      </c>
      <c r="H220" s="327"/>
      <c r="I220" s="432">
        <f>+D220-'ANEXO 57 SS'!D220</f>
        <v>0</v>
      </c>
      <c r="K220" s="2">
        <v>58.554000000000002</v>
      </c>
      <c r="L220" s="16">
        <f t="shared" si="3"/>
        <v>34.1023</v>
      </c>
    </row>
    <row r="221" spans="1:12" x14ac:dyDescent="0.2">
      <c r="A221" s="12"/>
      <c r="B221" s="19" t="s">
        <v>5</v>
      </c>
      <c r="C221" s="83" t="s">
        <v>4</v>
      </c>
      <c r="D221" s="18">
        <f>+'ANEXO 57 SS'!D221</f>
        <v>80.929900000000004</v>
      </c>
      <c r="E221" s="341">
        <v>89.660799999999995</v>
      </c>
      <c r="F221" s="341"/>
      <c r="G221" s="341">
        <v>89.660799999999995</v>
      </c>
      <c r="H221" s="327"/>
      <c r="I221" s="432">
        <f>+D221-'ANEXO 57 SS'!D221</f>
        <v>0</v>
      </c>
      <c r="K221" s="2">
        <v>56.6402</v>
      </c>
      <c r="L221" s="16">
        <f t="shared" si="3"/>
        <v>33.020599999999995</v>
      </c>
    </row>
    <row r="222" spans="1:12" x14ac:dyDescent="0.2">
      <c r="A222" s="12"/>
      <c r="B222" s="13" t="s">
        <v>6</v>
      </c>
      <c r="C222" s="83" t="s">
        <v>4</v>
      </c>
      <c r="D222" s="18">
        <f>+'ANEXO 57 SS'!D222</f>
        <v>79.801900000000003</v>
      </c>
      <c r="E222" s="341">
        <v>87.9435</v>
      </c>
      <c r="F222" s="341"/>
      <c r="G222" s="341">
        <v>87.9435</v>
      </c>
      <c r="H222" s="327"/>
      <c r="I222" s="432">
        <f>+D222-'ANEXO 57 SS'!D222</f>
        <v>0</v>
      </c>
      <c r="K222" s="2">
        <v>55.541899999999998</v>
      </c>
      <c r="L222" s="16">
        <f t="shared" si="3"/>
        <v>32.401600000000002</v>
      </c>
    </row>
    <row r="223" spans="1:12" s="3" customFormat="1" x14ac:dyDescent="0.2">
      <c r="A223" s="12"/>
      <c r="B223" s="13"/>
      <c r="C223" s="83"/>
      <c r="D223" s="20"/>
      <c r="E223" s="341"/>
      <c r="F223" s="341"/>
      <c r="G223" s="341"/>
      <c r="H223" s="327"/>
      <c r="I223" s="432">
        <f>+D223-'ANEXO 57 SS'!D223</f>
        <v>0</v>
      </c>
      <c r="L223" s="16">
        <f t="shared" si="3"/>
        <v>0</v>
      </c>
    </row>
    <row r="224" spans="1:12" x14ac:dyDescent="0.2">
      <c r="A224" s="8" t="s">
        <v>84</v>
      </c>
      <c r="B224" s="9"/>
      <c r="C224" s="83"/>
      <c r="D224" s="11"/>
      <c r="E224" s="341"/>
      <c r="F224" s="341"/>
      <c r="G224" s="341"/>
      <c r="H224" s="327"/>
      <c r="I224" s="432">
        <f>+D224-'ANEXO 57 SS'!D224</f>
        <v>0</v>
      </c>
      <c r="L224" s="16">
        <f t="shared" si="3"/>
        <v>0</v>
      </c>
    </row>
    <row r="225" spans="1:12" x14ac:dyDescent="0.2">
      <c r="A225" s="12"/>
      <c r="B225" s="13" t="s">
        <v>0</v>
      </c>
      <c r="C225" s="90" t="s">
        <v>1</v>
      </c>
      <c r="D225" s="15">
        <f>+'ANEXO 57 SS'!D225</f>
        <v>12119.09</v>
      </c>
      <c r="E225" s="341">
        <v>9556.2900000000009</v>
      </c>
      <c r="F225" s="341"/>
      <c r="G225" s="341">
        <v>9556.2900000000009</v>
      </c>
      <c r="H225" s="327"/>
      <c r="I225" s="432">
        <f>+D225-'ANEXO 57 SS'!D225</f>
        <v>0</v>
      </c>
      <c r="K225" s="2">
        <v>7863.4</v>
      </c>
      <c r="L225" s="16">
        <f t="shared" si="3"/>
        <v>1692.8900000000012</v>
      </c>
    </row>
    <row r="226" spans="1:12" x14ac:dyDescent="0.2">
      <c r="A226" s="12"/>
      <c r="B226" s="13" t="s">
        <v>2</v>
      </c>
      <c r="C226" s="90" t="s">
        <v>1</v>
      </c>
      <c r="D226" s="15">
        <f>+'ANEXO 57 SS'!D226</f>
        <v>5891.03</v>
      </c>
      <c r="E226" s="341">
        <v>4396.38</v>
      </c>
      <c r="F226" s="341"/>
      <c r="G226" s="341">
        <v>4396.38</v>
      </c>
      <c r="H226" s="327"/>
      <c r="I226" s="432">
        <f>+D226-'ANEXO 57 SS'!D226</f>
        <v>0</v>
      </c>
      <c r="K226" s="2">
        <v>4396.38</v>
      </c>
      <c r="L226" s="16">
        <f t="shared" si="3"/>
        <v>0</v>
      </c>
    </row>
    <row r="227" spans="1:12" x14ac:dyDescent="0.2">
      <c r="A227" s="12"/>
      <c r="B227" s="13" t="s">
        <v>3</v>
      </c>
      <c r="C227" s="83" t="s">
        <v>4</v>
      </c>
      <c r="D227" s="18">
        <f>+'ANEXO 57 SS'!D227</f>
        <v>74.398600000000002</v>
      </c>
      <c r="E227" s="341">
        <v>83.702500000000001</v>
      </c>
      <c r="F227" s="341"/>
      <c r="G227" s="341">
        <v>83.702500000000001</v>
      </c>
      <c r="H227" s="327"/>
      <c r="I227" s="432">
        <f>+D227-'ANEXO 57 SS'!D227</f>
        <v>0</v>
      </c>
      <c r="K227" s="2">
        <v>52.895699999999998</v>
      </c>
      <c r="L227" s="16">
        <f t="shared" si="3"/>
        <v>30.806800000000003</v>
      </c>
    </row>
    <row r="228" spans="1:12" x14ac:dyDescent="0.2">
      <c r="A228" s="12"/>
      <c r="B228" s="19" t="s">
        <v>5</v>
      </c>
      <c r="C228" s="83" t="s">
        <v>4</v>
      </c>
      <c r="D228" s="18">
        <f>+'ANEXO 57 SS'!D228</f>
        <v>73.109200000000001</v>
      </c>
      <c r="E228" s="341">
        <v>80.996399999999994</v>
      </c>
      <c r="F228" s="341"/>
      <c r="G228" s="341">
        <v>80.996399999999994</v>
      </c>
      <c r="H228" s="327"/>
      <c r="I228" s="432">
        <f>+D228-'ANEXO 57 SS'!D228</f>
        <v>0</v>
      </c>
      <c r="K228" s="2">
        <v>51.166800000000002</v>
      </c>
      <c r="L228" s="16">
        <f t="shared" si="3"/>
        <v>29.829599999999992</v>
      </c>
    </row>
    <row r="229" spans="1:12" x14ac:dyDescent="0.2">
      <c r="A229" s="12"/>
      <c r="B229" s="13" t="s">
        <v>6</v>
      </c>
      <c r="C229" s="83" t="s">
        <v>4</v>
      </c>
      <c r="D229" s="18">
        <f>+'ANEXO 57 SS'!D229</f>
        <v>72.090299999999999</v>
      </c>
      <c r="E229" s="341">
        <v>79.445099999999996</v>
      </c>
      <c r="F229" s="341"/>
      <c r="G229" s="341">
        <v>79.445099999999996</v>
      </c>
      <c r="H229" s="327"/>
      <c r="I229" s="432">
        <f>+D229-'ANEXO 57 SS'!D229</f>
        <v>0</v>
      </c>
      <c r="K229" s="2">
        <v>50.174700000000001</v>
      </c>
      <c r="L229" s="16">
        <f t="shared" si="3"/>
        <v>29.270399999999995</v>
      </c>
    </row>
    <row r="230" spans="1:12" s="3" customFormat="1" x14ac:dyDescent="0.2">
      <c r="A230" s="12"/>
      <c r="B230" s="13"/>
      <c r="C230" s="83"/>
      <c r="D230" s="20"/>
      <c r="E230" s="341"/>
      <c r="F230" s="341"/>
      <c r="G230" s="341"/>
      <c r="H230" s="327"/>
      <c r="I230" s="432">
        <f>+D230-'ANEXO 57 SS'!D230</f>
        <v>0</v>
      </c>
      <c r="L230" s="16">
        <f t="shared" si="3"/>
        <v>0</v>
      </c>
    </row>
    <row r="231" spans="1:12" x14ac:dyDescent="0.2">
      <c r="A231" s="8" t="s">
        <v>85</v>
      </c>
      <c r="B231" s="9"/>
      <c r="C231" s="83"/>
      <c r="D231" s="11"/>
      <c r="E231" s="341"/>
      <c r="F231" s="341"/>
      <c r="G231" s="341"/>
      <c r="H231" s="327"/>
      <c r="I231" s="432">
        <f>+D231-'ANEXO 57 SS'!D231</f>
        <v>0</v>
      </c>
      <c r="L231" s="16">
        <f t="shared" si="3"/>
        <v>0</v>
      </c>
    </row>
    <row r="232" spans="1:12" x14ac:dyDescent="0.2">
      <c r="A232" s="12"/>
      <c r="B232" s="13" t="s">
        <v>0</v>
      </c>
      <c r="C232" s="90" t="s">
        <v>1</v>
      </c>
      <c r="D232" s="15">
        <f>+'ANEXO 57 SS'!D232</f>
        <v>6514.17</v>
      </c>
      <c r="E232" s="341">
        <v>5351.44</v>
      </c>
      <c r="F232" s="341"/>
      <c r="G232" s="341">
        <v>5351.44</v>
      </c>
      <c r="H232" s="327"/>
      <c r="I232" s="432">
        <f>+D232-'ANEXO 57 SS'!D232</f>
        <v>0</v>
      </c>
      <c r="K232" s="2">
        <v>3731.28</v>
      </c>
      <c r="L232" s="16">
        <f t="shared" si="3"/>
        <v>1620.1599999999994</v>
      </c>
    </row>
    <row r="233" spans="1:12" x14ac:dyDescent="0.2">
      <c r="A233" s="12"/>
      <c r="B233" s="13" t="s">
        <v>2</v>
      </c>
      <c r="C233" s="90" t="s">
        <v>1</v>
      </c>
      <c r="D233" s="15">
        <f>+'ANEXO 57 SS'!D233</f>
        <v>1490.6</v>
      </c>
      <c r="E233" s="341">
        <v>1112.4100000000001</v>
      </c>
      <c r="F233" s="341"/>
      <c r="G233" s="341">
        <v>1112.4100000000001</v>
      </c>
      <c r="H233" s="327"/>
      <c r="I233" s="432">
        <f>+D233-'ANEXO 57 SS'!D233</f>
        <v>0</v>
      </c>
      <c r="K233" s="2">
        <v>1112.4100000000001</v>
      </c>
      <c r="L233" s="16">
        <f t="shared" si="3"/>
        <v>0</v>
      </c>
    </row>
    <row r="234" spans="1:12" x14ac:dyDescent="0.2">
      <c r="A234" s="12"/>
      <c r="B234" s="13" t="s">
        <v>3</v>
      </c>
      <c r="C234" s="83" t="s">
        <v>4</v>
      </c>
      <c r="D234" s="18">
        <f>+'ANEXO 57 SS'!D234</f>
        <v>71.534400000000005</v>
      </c>
      <c r="E234" s="341">
        <v>80.480099999999993</v>
      </c>
      <c r="F234" s="341"/>
      <c r="G234" s="341">
        <v>80.480099999999993</v>
      </c>
      <c r="H234" s="327"/>
      <c r="I234" s="432">
        <f>+D234-'ANEXO 57 SS'!D234</f>
        <v>0</v>
      </c>
      <c r="K234" s="2">
        <v>50.859299999999998</v>
      </c>
      <c r="L234" s="16">
        <f t="shared" si="3"/>
        <v>29.620799999999996</v>
      </c>
    </row>
    <row r="235" spans="1:12" x14ac:dyDescent="0.2">
      <c r="A235" s="12"/>
      <c r="B235" s="19" t="s">
        <v>5</v>
      </c>
      <c r="C235" s="83" t="s">
        <v>4</v>
      </c>
      <c r="D235" s="18">
        <f>+'ANEXO 57 SS'!D235</f>
        <v>70.294600000000003</v>
      </c>
      <c r="E235" s="341">
        <v>77.878200000000007</v>
      </c>
      <c r="F235" s="341"/>
      <c r="G235" s="341">
        <v>77.878200000000007</v>
      </c>
      <c r="H235" s="327"/>
      <c r="I235" s="432">
        <f>+D235-'ANEXO 57 SS'!D235</f>
        <v>0</v>
      </c>
      <c r="K235" s="2">
        <v>49.197000000000003</v>
      </c>
      <c r="L235" s="16">
        <f t="shared" si="3"/>
        <v>28.681200000000004</v>
      </c>
    </row>
    <row r="236" spans="1:12" x14ac:dyDescent="0.2">
      <c r="A236" s="12"/>
      <c r="B236" s="13" t="s">
        <v>6</v>
      </c>
      <c r="C236" s="83" t="s">
        <v>4</v>
      </c>
      <c r="D236" s="18">
        <f>+'ANEXO 57 SS'!D236</f>
        <v>69.314999999999998</v>
      </c>
      <c r="E236" s="341">
        <v>76.386600000000001</v>
      </c>
      <c r="F236" s="341"/>
      <c r="G236" s="341">
        <v>76.386600000000001</v>
      </c>
      <c r="H236" s="327"/>
      <c r="I236" s="432">
        <f>+D236-'ANEXO 57 SS'!D236</f>
        <v>0</v>
      </c>
      <c r="K236" s="2">
        <v>48.243000000000002</v>
      </c>
      <c r="L236" s="16">
        <f t="shared" si="3"/>
        <v>28.143599999999999</v>
      </c>
    </row>
    <row r="237" spans="1:12" s="3" customFormat="1" x14ac:dyDescent="0.2">
      <c r="A237" s="32"/>
      <c r="B237" s="33"/>
      <c r="C237" s="93"/>
      <c r="D237" s="219"/>
      <c r="E237" s="341"/>
      <c r="F237" s="341"/>
      <c r="G237" s="341"/>
      <c r="H237" s="327"/>
      <c r="I237" s="432">
        <f>+D237-'ANEXO 57 SS'!D237</f>
        <v>0</v>
      </c>
      <c r="L237" s="16">
        <f t="shared" si="3"/>
        <v>0</v>
      </c>
    </row>
    <row r="238" spans="1:12" x14ac:dyDescent="0.2">
      <c r="A238" s="28" t="s">
        <v>442</v>
      </c>
      <c r="B238" s="29"/>
      <c r="C238" s="93"/>
      <c r="D238" s="31"/>
      <c r="E238" s="341"/>
      <c r="F238" s="341"/>
      <c r="G238" s="341"/>
      <c r="H238" s="327"/>
      <c r="I238" s="432">
        <f>+D238-'ANEXO 57 SS'!D238</f>
        <v>0</v>
      </c>
      <c r="L238" s="16">
        <f t="shared" si="3"/>
        <v>0</v>
      </c>
    </row>
    <row r="239" spans="1:12" x14ac:dyDescent="0.2">
      <c r="A239" s="32"/>
      <c r="B239" s="33" t="s">
        <v>0</v>
      </c>
      <c r="C239" s="96" t="s">
        <v>1</v>
      </c>
      <c r="D239" s="15">
        <f>+'ANEXO 57 SS'!D239</f>
        <v>15167.89</v>
      </c>
      <c r="E239" s="341">
        <v>11893.85</v>
      </c>
      <c r="F239" s="341"/>
      <c r="G239" s="341">
        <v>11893.85</v>
      </c>
      <c r="H239" s="327"/>
      <c r="I239" s="432">
        <f>+D239-'ANEXO 57 SS'!D239</f>
        <v>0</v>
      </c>
      <c r="K239" s="2">
        <v>9995.0400000000009</v>
      </c>
      <c r="L239" s="16">
        <f t="shared" si="3"/>
        <v>1898.8099999999995</v>
      </c>
    </row>
    <row r="240" spans="1:12" x14ac:dyDescent="0.2">
      <c r="A240" s="32"/>
      <c r="B240" s="33" t="s">
        <v>2</v>
      </c>
      <c r="C240" s="96" t="s">
        <v>1</v>
      </c>
      <c r="D240" s="15">
        <f>+'ANEXO 57 SS'!D240</f>
        <v>7921.56</v>
      </c>
      <c r="E240" s="341">
        <v>5911.73</v>
      </c>
      <c r="F240" s="341"/>
      <c r="G240" s="341">
        <v>5911.73</v>
      </c>
      <c r="H240" s="327"/>
      <c r="I240" s="432">
        <f>+D240-'ANEXO 57 SS'!D240</f>
        <v>0</v>
      </c>
      <c r="K240" s="2">
        <v>5911.73</v>
      </c>
      <c r="L240" s="16">
        <f t="shared" si="3"/>
        <v>0</v>
      </c>
    </row>
    <row r="241" spans="1:12" x14ac:dyDescent="0.2">
      <c r="A241" s="32"/>
      <c r="B241" s="33" t="s">
        <v>3</v>
      </c>
      <c r="C241" s="93" t="s">
        <v>4</v>
      </c>
      <c r="D241" s="18">
        <f>+'ANEXO 57 SS'!D241</f>
        <v>82.357200000000006</v>
      </c>
      <c r="E241" s="341">
        <v>92.656300000000002</v>
      </c>
      <c r="F241" s="341"/>
      <c r="G241" s="341">
        <v>92.656300000000002</v>
      </c>
      <c r="H241" s="327"/>
      <c r="I241" s="432">
        <f>+D241-'ANEXO 57 SS'!D241</f>
        <v>0</v>
      </c>
      <c r="K241" s="2">
        <v>58.554000000000002</v>
      </c>
      <c r="L241" s="16">
        <f t="shared" si="3"/>
        <v>34.1023</v>
      </c>
    </row>
    <row r="242" spans="1:12" x14ac:dyDescent="0.2">
      <c r="A242" s="32"/>
      <c r="B242" s="36" t="s">
        <v>5</v>
      </c>
      <c r="C242" s="93" t="s">
        <v>4</v>
      </c>
      <c r="D242" s="18">
        <f>+'ANEXO 57 SS'!D242</f>
        <v>80.929900000000004</v>
      </c>
      <c r="E242" s="341">
        <v>89.660799999999995</v>
      </c>
      <c r="F242" s="341"/>
      <c r="G242" s="341">
        <v>89.660799999999995</v>
      </c>
      <c r="H242" s="327"/>
      <c r="I242" s="432">
        <f>+D242-'ANEXO 57 SS'!D242</f>
        <v>0</v>
      </c>
      <c r="K242" s="2">
        <v>56.6402</v>
      </c>
      <c r="L242" s="16">
        <f t="shared" si="3"/>
        <v>33.020599999999995</v>
      </c>
    </row>
    <row r="243" spans="1:12" x14ac:dyDescent="0.2">
      <c r="A243" s="32"/>
      <c r="B243" s="33" t="s">
        <v>6</v>
      </c>
      <c r="C243" s="93" t="s">
        <v>4</v>
      </c>
      <c r="D243" s="18">
        <f>+'ANEXO 57 SS'!D243</f>
        <v>79.801900000000003</v>
      </c>
      <c r="E243" s="341">
        <v>87.9435</v>
      </c>
      <c r="F243" s="341"/>
      <c r="G243" s="341">
        <v>87.9435</v>
      </c>
      <c r="H243" s="327"/>
      <c r="I243" s="432">
        <f>+D243-'ANEXO 57 SS'!D243</f>
        <v>0</v>
      </c>
      <c r="K243" s="2">
        <v>55.541899999999998</v>
      </c>
      <c r="L243" s="16">
        <f t="shared" si="3"/>
        <v>32.401600000000002</v>
      </c>
    </row>
    <row r="244" spans="1:12" s="3" customFormat="1" x14ac:dyDescent="0.2">
      <c r="A244" s="32"/>
      <c r="B244" s="33"/>
      <c r="C244" s="93"/>
      <c r="D244" s="37"/>
      <c r="E244" s="341"/>
      <c r="F244" s="341"/>
      <c r="G244" s="341"/>
      <c r="H244" s="327"/>
      <c r="I244" s="432">
        <f>+D244-'ANEXO 57 SS'!D244</f>
        <v>0</v>
      </c>
      <c r="L244" s="16">
        <f t="shared" si="3"/>
        <v>0</v>
      </c>
    </row>
    <row r="245" spans="1:12" x14ac:dyDescent="0.2">
      <c r="A245" s="28" t="s">
        <v>443</v>
      </c>
      <c r="B245" s="29"/>
      <c r="C245" s="93"/>
      <c r="D245" s="31"/>
      <c r="E245" s="341"/>
      <c r="F245" s="341"/>
      <c r="G245" s="341"/>
      <c r="H245" s="327"/>
      <c r="I245" s="432">
        <f>+D245-'ANEXO 57 SS'!D245</f>
        <v>0</v>
      </c>
      <c r="L245" s="16">
        <f t="shared" si="3"/>
        <v>0</v>
      </c>
    </row>
    <row r="246" spans="1:12" x14ac:dyDescent="0.2">
      <c r="A246" s="32"/>
      <c r="B246" s="33" t="s">
        <v>0</v>
      </c>
      <c r="C246" s="96" t="s">
        <v>1</v>
      </c>
      <c r="D246" s="15">
        <f>+'ANEXO 57 SS'!D246</f>
        <v>12119.09</v>
      </c>
      <c r="E246" s="341">
        <v>9556.2900000000009</v>
      </c>
      <c r="F246" s="341"/>
      <c r="G246" s="341">
        <v>9556.2900000000009</v>
      </c>
      <c r="H246" s="327"/>
      <c r="I246" s="432">
        <f>+D246-'ANEXO 57 SS'!D246</f>
        <v>0</v>
      </c>
      <c r="K246" s="2">
        <v>7863.4</v>
      </c>
      <c r="L246" s="16">
        <f t="shared" si="3"/>
        <v>1692.8900000000012</v>
      </c>
    </row>
    <row r="247" spans="1:12" x14ac:dyDescent="0.2">
      <c r="A247" s="32"/>
      <c r="B247" s="33" t="s">
        <v>2</v>
      </c>
      <c r="C247" s="96" t="s">
        <v>1</v>
      </c>
      <c r="D247" s="15">
        <f>+'ANEXO 57 SS'!D247</f>
        <v>5891.03</v>
      </c>
      <c r="E247" s="341">
        <v>4396.38</v>
      </c>
      <c r="F247" s="341"/>
      <c r="G247" s="341">
        <v>4396.38</v>
      </c>
      <c r="H247" s="327"/>
      <c r="I247" s="432">
        <f>+D247-'ANEXO 57 SS'!D247</f>
        <v>0</v>
      </c>
      <c r="K247" s="2">
        <v>4396.38</v>
      </c>
      <c r="L247" s="16">
        <f t="shared" si="3"/>
        <v>0</v>
      </c>
    </row>
    <row r="248" spans="1:12" x14ac:dyDescent="0.2">
      <c r="A248" s="32"/>
      <c r="B248" s="33" t="s">
        <v>3</v>
      </c>
      <c r="C248" s="93" t="s">
        <v>4</v>
      </c>
      <c r="D248" s="18">
        <f>+'ANEXO 57 SS'!D248</f>
        <v>74.398600000000002</v>
      </c>
      <c r="E248" s="341">
        <v>83.702500000000001</v>
      </c>
      <c r="F248" s="341"/>
      <c r="G248" s="341">
        <v>83.702500000000001</v>
      </c>
      <c r="H248" s="327"/>
      <c r="I248" s="432">
        <f>+D248-'ANEXO 57 SS'!D248</f>
        <v>0</v>
      </c>
      <c r="K248" s="2">
        <v>52.895699999999998</v>
      </c>
      <c r="L248" s="16">
        <f t="shared" si="3"/>
        <v>30.806800000000003</v>
      </c>
    </row>
    <row r="249" spans="1:12" x14ac:dyDescent="0.2">
      <c r="A249" s="32"/>
      <c r="B249" s="36" t="s">
        <v>5</v>
      </c>
      <c r="C249" s="93" t="s">
        <v>4</v>
      </c>
      <c r="D249" s="18">
        <f>+'ANEXO 57 SS'!D249</f>
        <v>73.109200000000001</v>
      </c>
      <c r="E249" s="341">
        <v>80.996399999999994</v>
      </c>
      <c r="F249" s="341"/>
      <c r="G249" s="341">
        <v>80.996399999999994</v>
      </c>
      <c r="H249" s="327"/>
      <c r="I249" s="432">
        <f>+D249-'ANEXO 57 SS'!D249</f>
        <v>0</v>
      </c>
      <c r="K249" s="2">
        <v>51.166800000000002</v>
      </c>
      <c r="L249" s="16">
        <f t="shared" si="3"/>
        <v>29.829599999999992</v>
      </c>
    </row>
    <row r="250" spans="1:12" x14ac:dyDescent="0.2">
      <c r="A250" s="32"/>
      <c r="B250" s="33" t="s">
        <v>6</v>
      </c>
      <c r="C250" s="93" t="s">
        <v>4</v>
      </c>
      <c r="D250" s="18">
        <f>+'ANEXO 57 SS'!D250</f>
        <v>72.090299999999999</v>
      </c>
      <c r="E250" s="341">
        <v>79.445099999999996</v>
      </c>
      <c r="F250" s="341"/>
      <c r="G250" s="341">
        <v>79.445099999999996</v>
      </c>
      <c r="H250" s="327"/>
      <c r="I250" s="432">
        <f>+D250-'ANEXO 57 SS'!D250</f>
        <v>0</v>
      </c>
      <c r="K250" s="2">
        <v>50.174700000000001</v>
      </c>
      <c r="L250" s="16">
        <f t="shared" si="3"/>
        <v>29.270399999999995</v>
      </c>
    </row>
    <row r="251" spans="1:12" s="3" customFormat="1" x14ac:dyDescent="0.2">
      <c r="A251" s="32"/>
      <c r="B251" s="33"/>
      <c r="C251" s="93"/>
      <c r="D251" s="37"/>
      <c r="E251" s="341"/>
      <c r="F251" s="341"/>
      <c r="G251" s="341"/>
      <c r="H251" s="327"/>
      <c r="I251" s="432">
        <f>+D251-'ANEXO 57 SS'!D251</f>
        <v>0</v>
      </c>
      <c r="L251" s="16">
        <f t="shared" si="3"/>
        <v>0</v>
      </c>
    </row>
    <row r="252" spans="1:12" x14ac:dyDescent="0.2">
      <c r="A252" s="28" t="s">
        <v>444</v>
      </c>
      <c r="B252" s="29"/>
      <c r="C252" s="93"/>
      <c r="D252" s="31"/>
      <c r="E252" s="341"/>
      <c r="F252" s="341"/>
      <c r="G252" s="341"/>
      <c r="H252" s="327"/>
      <c r="I252" s="432">
        <f>+D252-'ANEXO 57 SS'!D252</f>
        <v>0</v>
      </c>
      <c r="L252" s="16">
        <f t="shared" si="3"/>
        <v>0</v>
      </c>
    </row>
    <row r="253" spans="1:12" x14ac:dyDescent="0.2">
      <c r="A253" s="32"/>
      <c r="B253" s="33" t="s">
        <v>0</v>
      </c>
      <c r="C253" s="96" t="s">
        <v>1</v>
      </c>
      <c r="D253" s="15">
        <f>+'ANEXO 57 SS'!D253</f>
        <v>6514.17</v>
      </c>
      <c r="E253" s="341">
        <v>5351.44</v>
      </c>
      <c r="F253" s="341"/>
      <c r="G253" s="341">
        <v>5351.44</v>
      </c>
      <c r="H253" s="327"/>
      <c r="I253" s="432">
        <f>+D253-'ANEXO 57 SS'!D253</f>
        <v>0</v>
      </c>
      <c r="K253" s="2">
        <v>3731.28</v>
      </c>
      <c r="L253" s="16">
        <f t="shared" si="3"/>
        <v>1620.1599999999994</v>
      </c>
    </row>
    <row r="254" spans="1:12" x14ac:dyDescent="0.2">
      <c r="A254" s="32"/>
      <c r="B254" s="33" t="s">
        <v>2</v>
      </c>
      <c r="C254" s="96" t="s">
        <v>1</v>
      </c>
      <c r="D254" s="15">
        <f>+'ANEXO 57 SS'!D254</f>
        <v>1490.6</v>
      </c>
      <c r="E254" s="341">
        <v>1112.4100000000001</v>
      </c>
      <c r="F254" s="341"/>
      <c r="G254" s="341">
        <v>1112.4100000000001</v>
      </c>
      <c r="H254" s="327"/>
      <c r="I254" s="432">
        <f>+D254-'ANEXO 57 SS'!D254</f>
        <v>0</v>
      </c>
      <c r="K254" s="2">
        <v>1112.4100000000001</v>
      </c>
      <c r="L254" s="16">
        <f t="shared" si="3"/>
        <v>0</v>
      </c>
    </row>
    <row r="255" spans="1:12" x14ac:dyDescent="0.2">
      <c r="A255" s="32"/>
      <c r="B255" s="33" t="s">
        <v>3</v>
      </c>
      <c r="C255" s="93" t="s">
        <v>4</v>
      </c>
      <c r="D255" s="18">
        <f>+'ANEXO 57 SS'!D255</f>
        <v>71.534400000000005</v>
      </c>
      <c r="E255" s="341">
        <v>80.480099999999993</v>
      </c>
      <c r="F255" s="341"/>
      <c r="G255" s="341">
        <v>80.480099999999993</v>
      </c>
      <c r="H255" s="327"/>
      <c r="I255" s="432">
        <f>+D255-'ANEXO 57 SS'!D255</f>
        <v>0</v>
      </c>
      <c r="K255" s="2">
        <v>50.859299999999998</v>
      </c>
      <c r="L255" s="16">
        <f t="shared" si="3"/>
        <v>29.620799999999996</v>
      </c>
    </row>
    <row r="256" spans="1:12" x14ac:dyDescent="0.2">
      <c r="A256" s="32"/>
      <c r="B256" s="36" t="s">
        <v>5</v>
      </c>
      <c r="C256" s="93" t="s">
        <v>4</v>
      </c>
      <c r="D256" s="18">
        <f>+'ANEXO 57 SS'!D256</f>
        <v>70.294600000000003</v>
      </c>
      <c r="E256" s="341">
        <v>77.878200000000007</v>
      </c>
      <c r="F256" s="341"/>
      <c r="G256" s="341">
        <v>77.878200000000007</v>
      </c>
      <c r="H256" s="327"/>
      <c r="I256" s="432">
        <f>+D256-'ANEXO 57 SS'!D256</f>
        <v>0</v>
      </c>
      <c r="K256" s="2">
        <v>49.197000000000003</v>
      </c>
      <c r="L256" s="16">
        <f t="shared" si="3"/>
        <v>28.681200000000004</v>
      </c>
    </row>
    <row r="257" spans="1:12" x14ac:dyDescent="0.2">
      <c r="A257" s="32"/>
      <c r="B257" s="33" t="s">
        <v>6</v>
      </c>
      <c r="C257" s="93" t="s">
        <v>4</v>
      </c>
      <c r="D257" s="18">
        <f>+'ANEXO 57 SS'!D257</f>
        <v>69.314999999999998</v>
      </c>
      <c r="E257" s="341">
        <v>76.386600000000001</v>
      </c>
      <c r="F257" s="341"/>
      <c r="G257" s="341">
        <v>76.386600000000001</v>
      </c>
      <c r="H257" s="327"/>
      <c r="I257" s="432">
        <f>+D257-'ANEXO 57 SS'!D257</f>
        <v>0</v>
      </c>
      <c r="K257" s="2">
        <v>48.243000000000002</v>
      </c>
      <c r="L257" s="16">
        <f t="shared" si="3"/>
        <v>28.143599999999999</v>
      </c>
    </row>
    <row r="258" spans="1:12" s="3" customFormat="1" ht="15" thickBot="1" x14ac:dyDescent="0.25">
      <c r="A258" s="21"/>
      <c r="B258" s="98"/>
      <c r="C258" s="99"/>
      <c r="D258" s="217"/>
      <c r="E258" s="341"/>
      <c r="F258" s="341"/>
      <c r="G258" s="341"/>
      <c r="H258" s="327"/>
      <c r="I258" s="432">
        <f>+D258-'ANEXO 57 SS'!D258</f>
        <v>0</v>
      </c>
      <c r="L258" s="16">
        <f t="shared" si="3"/>
        <v>0</v>
      </c>
    </row>
    <row r="259" spans="1:12" s="3" customFormat="1" x14ac:dyDescent="0.2">
      <c r="A259" s="5"/>
      <c r="B259" s="51"/>
      <c r="C259" s="100"/>
      <c r="D259" s="220"/>
      <c r="E259" s="341"/>
      <c r="F259" s="341"/>
      <c r="G259" s="341"/>
      <c r="H259" s="327"/>
      <c r="I259" s="432">
        <f>+D259-'ANEXO 57 SS'!D259</f>
        <v>0</v>
      </c>
      <c r="L259" s="16">
        <f t="shared" si="3"/>
        <v>0</v>
      </c>
    </row>
    <row r="260" spans="1:12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27"/>
      <c r="I260" s="432">
        <f>+D260-'ANEXO 57 SS'!D260</f>
        <v>0</v>
      </c>
      <c r="L260" s="16">
        <f t="shared" si="3"/>
        <v>0</v>
      </c>
    </row>
    <row r="261" spans="1:12" s="3" customFormat="1" x14ac:dyDescent="0.2">
      <c r="A261" s="12"/>
      <c r="B261" s="103"/>
      <c r="C261" s="53"/>
      <c r="D261" s="20"/>
      <c r="E261" s="341"/>
      <c r="F261" s="341"/>
      <c r="G261" s="341"/>
      <c r="H261" s="327"/>
      <c r="I261" s="432">
        <f>+D261-'ANEXO 57 SS'!D261</f>
        <v>0</v>
      </c>
      <c r="L261" s="16">
        <f t="shared" si="3"/>
        <v>0</v>
      </c>
    </row>
    <row r="262" spans="1:12" ht="15.75" x14ac:dyDescent="0.25">
      <c r="A262" s="8" t="s">
        <v>89</v>
      </c>
      <c r="B262" s="102"/>
      <c r="C262" s="53"/>
      <c r="D262" s="11"/>
      <c r="E262" s="341"/>
      <c r="F262" s="341"/>
      <c r="G262" s="341"/>
      <c r="H262" s="327"/>
      <c r="I262" s="432">
        <f>+D262-'ANEXO 57 SS'!D262</f>
        <v>0</v>
      </c>
      <c r="L262" s="16">
        <f t="shared" si="3"/>
        <v>0</v>
      </c>
    </row>
    <row r="263" spans="1:12" x14ac:dyDescent="0.2">
      <c r="A263" s="12"/>
      <c r="B263" s="54" t="s">
        <v>38</v>
      </c>
      <c r="C263" s="10" t="s">
        <v>9</v>
      </c>
      <c r="D263" s="15">
        <f>+'ANEXO 57 SS'!D263</f>
        <v>10396094.73</v>
      </c>
      <c r="E263" s="341">
        <v>7856978.3899999997</v>
      </c>
      <c r="F263" s="341"/>
      <c r="G263" s="341">
        <v>7856978.3899999997</v>
      </c>
      <c r="H263" s="327"/>
      <c r="I263" s="432">
        <f>+D263-'ANEXO 57 SS'!D263</f>
        <v>0</v>
      </c>
      <c r="K263" s="2">
        <v>7531147.0999999996</v>
      </c>
      <c r="L263" s="16">
        <f t="shared" si="3"/>
        <v>325831.29000000004</v>
      </c>
    </row>
    <row r="264" spans="1:12" x14ac:dyDescent="0.2">
      <c r="A264" s="12"/>
      <c r="B264" s="54" t="s">
        <v>15</v>
      </c>
      <c r="C264" s="10" t="s">
        <v>10</v>
      </c>
      <c r="D264" s="15">
        <f>+'ANEXO 57 SS'!D264</f>
        <v>47940.277900000001</v>
      </c>
      <c r="E264" s="341">
        <v>40353.458899999998</v>
      </c>
      <c r="F264" s="341"/>
      <c r="G264" s="341">
        <v>40353.458899999998</v>
      </c>
      <c r="H264" s="327"/>
      <c r="I264" s="432">
        <f>+D264-'ANEXO 57 SS'!D264</f>
        <v>0</v>
      </c>
      <c r="K264" s="2">
        <v>35214.9925</v>
      </c>
      <c r="L264" s="16">
        <f t="shared" si="3"/>
        <v>5138.4663999999975</v>
      </c>
    </row>
    <row r="265" spans="1:12" s="3" customFormat="1" x14ac:dyDescent="0.2">
      <c r="A265" s="12"/>
      <c r="B265" s="54"/>
      <c r="C265" s="57"/>
      <c r="D265" s="27"/>
      <c r="E265" s="341"/>
      <c r="F265" s="341"/>
      <c r="G265" s="341"/>
      <c r="H265" s="327"/>
      <c r="I265" s="432">
        <f>+D265-'ANEXO 57 SS'!D265</f>
        <v>0</v>
      </c>
      <c r="L265" s="16">
        <f t="shared" ref="L265:L316" si="4">+E265-K265</f>
        <v>0</v>
      </c>
    </row>
    <row r="266" spans="1:12" x14ac:dyDescent="0.2">
      <c r="A266" s="8" t="s">
        <v>90</v>
      </c>
      <c r="B266" s="52"/>
      <c r="C266" s="48"/>
      <c r="D266" s="15"/>
      <c r="E266" s="341"/>
      <c r="F266" s="341"/>
      <c r="G266" s="341"/>
      <c r="H266" s="327"/>
      <c r="I266" s="432">
        <f>+D266-'ANEXO 57 SS'!D266</f>
        <v>0</v>
      </c>
      <c r="L266" s="16">
        <f t="shared" si="4"/>
        <v>0</v>
      </c>
    </row>
    <row r="267" spans="1:12" x14ac:dyDescent="0.2">
      <c r="A267" s="12"/>
      <c r="B267" s="54" t="s">
        <v>0</v>
      </c>
      <c r="C267" s="10" t="s">
        <v>9</v>
      </c>
      <c r="D267" s="15">
        <f>+'ANEXO 57 SS'!D267</f>
        <v>10607788.99</v>
      </c>
      <c r="E267" s="341">
        <v>8014962.2300000004</v>
      </c>
      <c r="F267" s="341"/>
      <c r="G267" s="341">
        <v>8014962.2300000004</v>
      </c>
      <c r="H267" s="327"/>
      <c r="I267" s="432">
        <f>+D267-'ANEXO 57 SS'!D267</f>
        <v>0</v>
      </c>
      <c r="K267" s="2">
        <v>7689130.9400000004</v>
      </c>
      <c r="L267" s="16">
        <f t="shared" si="4"/>
        <v>325831.29000000004</v>
      </c>
    </row>
    <row r="268" spans="1:12" x14ac:dyDescent="0.2">
      <c r="A268" s="12"/>
      <c r="B268" s="54" t="s">
        <v>2</v>
      </c>
      <c r="C268" s="10" t="s">
        <v>9</v>
      </c>
      <c r="D268" s="15">
        <f>+'ANEXO 57 SS'!D268</f>
        <v>7921560.4900000002</v>
      </c>
      <c r="E268" s="341">
        <v>5911726.6100000003</v>
      </c>
      <c r="F268" s="341"/>
      <c r="G268" s="341">
        <v>5911726.6100000003</v>
      </c>
      <c r="H268" s="327"/>
      <c r="I268" s="432">
        <f>+D268-'ANEXO 57 SS'!D268</f>
        <v>0</v>
      </c>
      <c r="K268" s="2">
        <v>5911726.6100000003</v>
      </c>
      <c r="L268" s="16">
        <f t="shared" si="4"/>
        <v>0</v>
      </c>
    </row>
    <row r="269" spans="1:12" x14ac:dyDescent="0.2">
      <c r="A269" s="12"/>
      <c r="B269" s="54" t="s">
        <v>3</v>
      </c>
      <c r="C269" s="10" t="s">
        <v>10</v>
      </c>
      <c r="D269" s="15">
        <f>+'ANEXO 57 SS'!D269</f>
        <v>12771.1934</v>
      </c>
      <c r="E269" s="341">
        <v>14368.2809</v>
      </c>
      <c r="F269" s="341"/>
      <c r="G269" s="341">
        <v>14368.2809</v>
      </c>
      <c r="H269" s="327"/>
      <c r="I269" s="432">
        <f>+D269-'ANEXO 57 SS'!D269</f>
        <v>0</v>
      </c>
      <c r="K269" s="2">
        <v>9080.0164000000004</v>
      </c>
      <c r="L269" s="16">
        <f t="shared" si="4"/>
        <v>5288.2644999999993</v>
      </c>
    </row>
    <row r="270" spans="1:12" x14ac:dyDescent="0.2">
      <c r="A270" s="12"/>
      <c r="B270" s="64" t="s">
        <v>5</v>
      </c>
      <c r="C270" s="10" t="s">
        <v>10</v>
      </c>
      <c r="D270" s="15">
        <f>+'ANEXO 57 SS'!D270</f>
        <v>12549.855</v>
      </c>
      <c r="E270" s="341">
        <v>13903.7637</v>
      </c>
      <c r="F270" s="341"/>
      <c r="G270" s="341">
        <v>13903.7637</v>
      </c>
      <c r="H270" s="327"/>
      <c r="I270" s="432">
        <f>+D270-'ANEXO 57 SS'!D270</f>
        <v>0</v>
      </c>
      <c r="K270" s="2">
        <v>8783.2466999999997</v>
      </c>
      <c r="L270" s="16">
        <f t="shared" si="4"/>
        <v>5120.5169999999998</v>
      </c>
    </row>
    <row r="271" spans="1:12" x14ac:dyDescent="0.2">
      <c r="A271" s="12"/>
      <c r="B271" s="54" t="s">
        <v>6</v>
      </c>
      <c r="C271" s="10" t="s">
        <v>10</v>
      </c>
      <c r="D271" s="15">
        <f>+'ANEXO 57 SS'!D271</f>
        <v>12374.9498</v>
      </c>
      <c r="E271" s="341">
        <v>13637.4601</v>
      </c>
      <c r="F271" s="341"/>
      <c r="G271" s="341">
        <v>13637.4601</v>
      </c>
      <c r="H271" s="327"/>
      <c r="I271" s="432">
        <f>+D271-'ANEXO 57 SS'!D271</f>
        <v>0</v>
      </c>
      <c r="K271" s="2">
        <v>8612.9298999999992</v>
      </c>
      <c r="L271" s="16">
        <f t="shared" si="4"/>
        <v>5024.5302000000011</v>
      </c>
    </row>
    <row r="272" spans="1:12" s="3" customFormat="1" x14ac:dyDescent="0.2">
      <c r="A272" s="12"/>
      <c r="B272" s="54"/>
      <c r="C272" s="50"/>
      <c r="D272" s="27"/>
      <c r="E272" s="341"/>
      <c r="F272" s="341"/>
      <c r="G272" s="341"/>
      <c r="H272" s="327"/>
      <c r="I272" s="432">
        <f>+D272-'ANEXO 57 SS'!D272</f>
        <v>0</v>
      </c>
      <c r="L272" s="16">
        <f t="shared" si="4"/>
        <v>0</v>
      </c>
    </row>
    <row r="273" spans="1:12" x14ac:dyDescent="0.2">
      <c r="A273" s="8" t="s">
        <v>91</v>
      </c>
      <c r="B273" s="52"/>
      <c r="C273" s="50"/>
      <c r="D273" s="15"/>
      <c r="E273" s="341"/>
      <c r="F273" s="341"/>
      <c r="G273" s="341"/>
      <c r="H273" s="327"/>
      <c r="I273" s="432">
        <f>+D273-'ANEXO 57 SS'!D273</f>
        <v>0</v>
      </c>
      <c r="L273" s="16">
        <f t="shared" si="4"/>
        <v>0</v>
      </c>
    </row>
    <row r="274" spans="1:12" x14ac:dyDescent="0.2">
      <c r="A274" s="12"/>
      <c r="B274" s="54" t="s">
        <v>0</v>
      </c>
      <c r="C274" s="10" t="s">
        <v>9</v>
      </c>
      <c r="D274" s="15">
        <f>+'ANEXO 57 SS'!D274</f>
        <v>7558976.3700000001</v>
      </c>
      <c r="E274" s="341">
        <v>5677405.0499999998</v>
      </c>
      <c r="F274" s="341"/>
      <c r="G274" s="341">
        <v>5677405.0499999998</v>
      </c>
      <c r="H274" s="327"/>
      <c r="I274" s="432">
        <f>+D274-'ANEXO 57 SS'!D274</f>
        <v>0</v>
      </c>
      <c r="K274" s="2">
        <v>5557489.54</v>
      </c>
      <c r="L274" s="16">
        <f t="shared" si="4"/>
        <v>119915.50999999978</v>
      </c>
    </row>
    <row r="275" spans="1:12" x14ac:dyDescent="0.2">
      <c r="A275" s="12"/>
      <c r="B275" s="54" t="s">
        <v>2</v>
      </c>
      <c r="C275" s="10" t="s">
        <v>9</v>
      </c>
      <c r="D275" s="15">
        <f>+'ANEXO 57 SS'!D275</f>
        <v>5891033.0199999996</v>
      </c>
      <c r="E275" s="341">
        <v>4396378.3099999996</v>
      </c>
      <c r="F275" s="341"/>
      <c r="G275" s="341">
        <v>4396378.3099999996</v>
      </c>
      <c r="H275" s="327"/>
      <c r="I275" s="432">
        <f>+D275-'ANEXO 57 SS'!D275</f>
        <v>0</v>
      </c>
      <c r="K275" s="2">
        <v>4396378.3099999996</v>
      </c>
      <c r="L275" s="16">
        <f t="shared" si="4"/>
        <v>0</v>
      </c>
    </row>
    <row r="276" spans="1:12" x14ac:dyDescent="0.2">
      <c r="A276" s="12"/>
      <c r="B276" s="54" t="s">
        <v>3</v>
      </c>
      <c r="C276" s="10" t="s">
        <v>10</v>
      </c>
      <c r="D276" s="15">
        <f>+'ANEXO 57 SS'!D276</f>
        <v>4812.6342999999997</v>
      </c>
      <c r="E276" s="341">
        <v>5414.4728999999998</v>
      </c>
      <c r="F276" s="341"/>
      <c r="G276" s="341">
        <v>5414.4728999999998</v>
      </c>
      <c r="H276" s="327"/>
      <c r="I276" s="432">
        <f>+D276-'ANEXO 57 SS'!D276</f>
        <v>0</v>
      </c>
      <c r="K276" s="2">
        <v>3421.6691000000001</v>
      </c>
      <c r="L276" s="16">
        <f t="shared" si="4"/>
        <v>1992.8037999999997</v>
      </c>
    </row>
    <row r="277" spans="1:12" x14ac:dyDescent="0.2">
      <c r="A277" s="12"/>
      <c r="B277" s="64" t="s">
        <v>5</v>
      </c>
      <c r="C277" s="10" t="s">
        <v>10</v>
      </c>
      <c r="D277" s="15">
        <f>+'ANEXO 57 SS'!D277</f>
        <v>4729.2262000000001</v>
      </c>
      <c r="E277" s="341">
        <v>5239.4265999999998</v>
      </c>
      <c r="F277" s="341"/>
      <c r="G277" s="341">
        <v>5239.4265999999998</v>
      </c>
      <c r="H277" s="327"/>
      <c r="I277" s="432">
        <f>+D277-'ANEXO 57 SS'!D277</f>
        <v>0</v>
      </c>
      <c r="K277" s="2">
        <v>3309.8359</v>
      </c>
      <c r="L277" s="16">
        <f t="shared" si="4"/>
        <v>1929.5906999999997</v>
      </c>
    </row>
    <row r="278" spans="1:12" x14ac:dyDescent="0.2">
      <c r="A278" s="12"/>
      <c r="B278" s="54" t="s">
        <v>6</v>
      </c>
      <c r="C278" s="10" t="s">
        <v>10</v>
      </c>
      <c r="D278" s="15">
        <f>+'ANEXO 57 SS'!D278</f>
        <v>4663.3158000000003</v>
      </c>
      <c r="E278" s="341">
        <v>5139.0739999999996</v>
      </c>
      <c r="F278" s="341"/>
      <c r="G278" s="341">
        <v>5139.0739999999996</v>
      </c>
      <c r="H278" s="327"/>
      <c r="I278" s="432">
        <f>+D278-'ANEXO 57 SS'!D278</f>
        <v>0</v>
      </c>
      <c r="K278" s="2">
        <v>3245.6545000000001</v>
      </c>
      <c r="L278" s="16">
        <f t="shared" si="4"/>
        <v>1893.4194999999995</v>
      </c>
    </row>
    <row r="279" spans="1:12" s="3" customFormat="1" x14ac:dyDescent="0.2">
      <c r="A279" s="12"/>
      <c r="B279" s="54"/>
      <c r="C279" s="10"/>
      <c r="D279" s="27"/>
      <c r="E279" s="341"/>
      <c r="F279" s="341"/>
      <c r="G279" s="341"/>
      <c r="H279" s="327"/>
      <c r="I279" s="432">
        <f>+D279-'ANEXO 57 SS'!D279</f>
        <v>0</v>
      </c>
      <c r="L279" s="16">
        <f t="shared" si="4"/>
        <v>0</v>
      </c>
    </row>
    <row r="280" spans="1:12" s="3" customFormat="1" x14ac:dyDescent="0.2">
      <c r="A280" s="12"/>
      <c r="B280" s="54"/>
      <c r="C280" s="50"/>
      <c r="D280" s="27"/>
      <c r="E280" s="341"/>
      <c r="F280" s="341"/>
      <c r="G280" s="341"/>
      <c r="H280" s="327"/>
      <c r="I280" s="432">
        <f>+D280-'ANEXO 57 SS'!D280</f>
        <v>0</v>
      </c>
      <c r="L280" s="16">
        <f t="shared" si="4"/>
        <v>0</v>
      </c>
    </row>
    <row r="281" spans="1:12" x14ac:dyDescent="0.2">
      <c r="A281" s="8" t="s">
        <v>92</v>
      </c>
      <c r="B281" s="52"/>
      <c r="C281" s="50"/>
      <c r="D281" s="15"/>
      <c r="E281" s="341"/>
      <c r="F281" s="341"/>
      <c r="G281" s="341"/>
      <c r="H281" s="327"/>
      <c r="I281" s="432">
        <f>+D281-'ANEXO 57 SS'!D281</f>
        <v>0</v>
      </c>
      <c r="L281" s="16">
        <f t="shared" si="4"/>
        <v>0</v>
      </c>
    </row>
    <row r="282" spans="1:12" x14ac:dyDescent="0.2">
      <c r="A282" s="12"/>
      <c r="B282" s="54" t="s">
        <v>0</v>
      </c>
      <c r="C282" s="10" t="s">
        <v>9</v>
      </c>
      <c r="D282" s="15">
        <f>+'ANEXO 57 SS'!D282</f>
        <v>1954059.93</v>
      </c>
      <c r="E282" s="341">
        <v>1472554.37</v>
      </c>
      <c r="F282" s="341"/>
      <c r="G282" s="341">
        <v>1472554.37</v>
      </c>
      <c r="H282" s="327"/>
      <c r="I282" s="432">
        <f>+D282-'ANEXO 57 SS'!D282</f>
        <v>0</v>
      </c>
      <c r="K282" s="2">
        <v>1425365.26</v>
      </c>
      <c r="L282" s="16">
        <f t="shared" si="4"/>
        <v>47189.110000000102</v>
      </c>
    </row>
    <row r="283" spans="1:12" x14ac:dyDescent="0.2">
      <c r="A283" s="12"/>
      <c r="B283" s="54" t="s">
        <v>2</v>
      </c>
      <c r="C283" s="10" t="s">
        <v>9</v>
      </c>
      <c r="D283" s="15">
        <f>+'ANEXO 57 SS'!D283</f>
        <v>1490601.31</v>
      </c>
      <c r="E283" s="341">
        <v>1112410.54</v>
      </c>
      <c r="F283" s="341"/>
      <c r="G283" s="341">
        <v>1112410.54</v>
      </c>
      <c r="H283" s="327"/>
      <c r="I283" s="432">
        <f>+D283-'ANEXO 57 SS'!D283</f>
        <v>0</v>
      </c>
      <c r="K283" s="2">
        <v>1112410.54</v>
      </c>
      <c r="L283" s="16">
        <f t="shared" si="4"/>
        <v>0</v>
      </c>
    </row>
    <row r="284" spans="1:12" x14ac:dyDescent="0.2">
      <c r="A284" s="12"/>
      <c r="B284" s="54" t="s">
        <v>3</v>
      </c>
      <c r="C284" s="10" t="s">
        <v>10</v>
      </c>
      <c r="D284" s="15">
        <f>+'ANEXO 57 SS'!D284</f>
        <v>1948.4079999999999</v>
      </c>
      <c r="E284" s="341">
        <v>2192.0639999999999</v>
      </c>
      <c r="F284" s="341"/>
      <c r="G284" s="341">
        <v>2192.0639999999999</v>
      </c>
      <c r="H284" s="327"/>
      <c r="I284" s="432">
        <f>+D284-'ANEXO 57 SS'!D284</f>
        <v>0</v>
      </c>
      <c r="K284" s="2">
        <v>1385.2719999999999</v>
      </c>
      <c r="L284" s="16">
        <f t="shared" si="4"/>
        <v>806.79199999999992</v>
      </c>
    </row>
    <row r="285" spans="1:12" x14ac:dyDescent="0.2">
      <c r="A285" s="12"/>
      <c r="B285" s="64" t="s">
        <v>5</v>
      </c>
      <c r="C285" s="10" t="s">
        <v>10</v>
      </c>
      <c r="D285" s="15">
        <f>+'ANEXO 57 SS'!D285</f>
        <v>1914.64</v>
      </c>
      <c r="E285" s="341">
        <v>2121.1959999999999</v>
      </c>
      <c r="F285" s="341"/>
      <c r="G285" s="341">
        <v>2121.1959999999999</v>
      </c>
      <c r="H285" s="327"/>
      <c r="I285" s="432">
        <f>+D285-'ANEXO 57 SS'!D285</f>
        <v>0</v>
      </c>
      <c r="K285" s="2">
        <v>1339.9960000000001</v>
      </c>
      <c r="L285" s="16">
        <f t="shared" si="4"/>
        <v>781.19999999999982</v>
      </c>
    </row>
    <row r="286" spans="1:12" x14ac:dyDescent="0.2">
      <c r="A286" s="12"/>
      <c r="B286" s="54" t="s">
        <v>6</v>
      </c>
      <c r="C286" s="10" t="s">
        <v>10</v>
      </c>
      <c r="D286" s="15">
        <f>+'ANEXO 57 SS'!D286</f>
        <v>1887.9559999999999</v>
      </c>
      <c r="E286" s="341">
        <v>2080.5680000000002</v>
      </c>
      <c r="F286" s="341"/>
      <c r="G286" s="341">
        <v>2080.5680000000002</v>
      </c>
      <c r="H286" s="327"/>
      <c r="I286" s="432">
        <f>+D286-'ANEXO 57 SS'!D286</f>
        <v>0</v>
      </c>
      <c r="K286" s="2">
        <v>1314.0119999999999</v>
      </c>
      <c r="L286" s="16">
        <f t="shared" si="4"/>
        <v>766.55600000000027</v>
      </c>
    </row>
    <row r="287" spans="1:12" s="3" customFormat="1" x14ac:dyDescent="0.2">
      <c r="A287" s="12"/>
      <c r="B287" s="54"/>
      <c r="C287" s="10"/>
      <c r="D287" s="27"/>
      <c r="E287" s="341"/>
      <c r="F287" s="341"/>
      <c r="G287" s="341"/>
      <c r="H287" s="327"/>
      <c r="I287" s="432">
        <f>+D287-'ANEXO 57 SS'!D287</f>
        <v>0</v>
      </c>
      <c r="L287" s="16">
        <f t="shared" si="4"/>
        <v>0</v>
      </c>
    </row>
    <row r="288" spans="1:12" x14ac:dyDescent="0.2">
      <c r="A288" s="8" t="s">
        <v>445</v>
      </c>
      <c r="B288" s="52"/>
      <c r="C288" s="48"/>
      <c r="D288" s="15"/>
      <c r="E288" s="341"/>
      <c r="F288" s="341"/>
      <c r="G288" s="341"/>
      <c r="H288" s="327"/>
      <c r="I288" s="432">
        <f>+D288-'ANEXO 57 SS'!D288</f>
        <v>0</v>
      </c>
      <c r="L288" s="16">
        <f t="shared" si="4"/>
        <v>0</v>
      </c>
    </row>
    <row r="289" spans="1:12" x14ac:dyDescent="0.2">
      <c r="A289" s="12"/>
      <c r="B289" s="54" t="s">
        <v>0</v>
      </c>
      <c r="C289" s="10" t="s">
        <v>9</v>
      </c>
      <c r="D289" s="15">
        <f>+'ANEXO 57 SS'!D289</f>
        <v>10607788.99</v>
      </c>
      <c r="E289" s="341">
        <v>8014962.2300000004</v>
      </c>
      <c r="F289" s="341"/>
      <c r="G289" s="341">
        <v>8014962.2300000004</v>
      </c>
      <c r="H289" s="327"/>
      <c r="I289" s="432">
        <f>+D289-'ANEXO 57 SS'!D289</f>
        <v>0</v>
      </c>
      <c r="K289" s="2">
        <v>7689130.9400000004</v>
      </c>
      <c r="L289" s="16">
        <f t="shared" si="4"/>
        <v>325831.29000000004</v>
      </c>
    </row>
    <row r="290" spans="1:12" x14ac:dyDescent="0.2">
      <c r="A290" s="12"/>
      <c r="B290" s="54" t="s">
        <v>2</v>
      </c>
      <c r="C290" s="10" t="s">
        <v>9</v>
      </c>
      <c r="D290" s="15">
        <f>+'ANEXO 57 SS'!D290</f>
        <v>7921560.4900000002</v>
      </c>
      <c r="E290" s="341">
        <v>5911726.6100000003</v>
      </c>
      <c r="F290" s="341"/>
      <c r="G290" s="341">
        <v>5911726.6100000003</v>
      </c>
      <c r="H290" s="327"/>
      <c r="I290" s="432">
        <f>+D290-'ANEXO 57 SS'!D290</f>
        <v>0</v>
      </c>
      <c r="K290" s="2">
        <v>5911726.6100000003</v>
      </c>
      <c r="L290" s="16">
        <f t="shared" si="4"/>
        <v>0</v>
      </c>
    </row>
    <row r="291" spans="1:12" x14ac:dyDescent="0.2">
      <c r="A291" s="12"/>
      <c r="B291" s="54" t="s">
        <v>3</v>
      </c>
      <c r="C291" s="10" t="s">
        <v>10</v>
      </c>
      <c r="D291" s="15">
        <f>+'ANEXO 57 SS'!D291</f>
        <v>12771.1934</v>
      </c>
      <c r="E291" s="341">
        <v>14368.2809</v>
      </c>
      <c r="F291" s="341"/>
      <c r="G291" s="341">
        <v>14368.2809</v>
      </c>
      <c r="H291" s="327"/>
      <c r="I291" s="432">
        <f>+D291-'ANEXO 57 SS'!D291</f>
        <v>0</v>
      </c>
      <c r="K291" s="2">
        <v>9080.0164000000004</v>
      </c>
      <c r="L291" s="16">
        <f t="shared" si="4"/>
        <v>5288.2644999999993</v>
      </c>
    </row>
    <row r="292" spans="1:12" x14ac:dyDescent="0.2">
      <c r="A292" s="12"/>
      <c r="B292" s="64" t="s">
        <v>5</v>
      </c>
      <c r="C292" s="10" t="s">
        <v>10</v>
      </c>
      <c r="D292" s="15">
        <f>+'ANEXO 57 SS'!D292</f>
        <v>12549.855</v>
      </c>
      <c r="E292" s="341">
        <v>13903.7637</v>
      </c>
      <c r="F292" s="341"/>
      <c r="G292" s="341">
        <v>13903.7637</v>
      </c>
      <c r="H292" s="327"/>
      <c r="I292" s="432">
        <f>+D292-'ANEXO 57 SS'!D292</f>
        <v>0</v>
      </c>
      <c r="K292" s="2">
        <v>8783.2466999999997</v>
      </c>
      <c r="L292" s="16">
        <f t="shared" si="4"/>
        <v>5120.5169999999998</v>
      </c>
    </row>
    <row r="293" spans="1:12" x14ac:dyDescent="0.2">
      <c r="A293" s="12"/>
      <c r="B293" s="54" t="s">
        <v>6</v>
      </c>
      <c r="C293" s="10" t="s">
        <v>10</v>
      </c>
      <c r="D293" s="15">
        <f>+'ANEXO 57 SS'!D293</f>
        <v>12374.9498</v>
      </c>
      <c r="E293" s="341">
        <v>13637.4601</v>
      </c>
      <c r="F293" s="341"/>
      <c r="G293" s="341">
        <v>13637.4601</v>
      </c>
      <c r="H293" s="327"/>
      <c r="I293" s="432">
        <f>+D293-'ANEXO 57 SS'!D293</f>
        <v>0</v>
      </c>
      <c r="K293" s="2">
        <v>8612.9298999999992</v>
      </c>
      <c r="L293" s="16">
        <f t="shared" si="4"/>
        <v>5024.5302000000011</v>
      </c>
    </row>
    <row r="294" spans="1:12" s="3" customFormat="1" x14ac:dyDescent="0.2">
      <c r="A294" s="12"/>
      <c r="B294" s="54"/>
      <c r="C294" s="50"/>
      <c r="D294" s="27"/>
      <c r="E294" s="341"/>
      <c r="F294" s="341"/>
      <c r="G294" s="341"/>
      <c r="H294" s="327"/>
      <c r="I294" s="432">
        <f>+D294-'ANEXO 57 SS'!D294</f>
        <v>0</v>
      </c>
      <c r="L294" s="16">
        <f t="shared" si="4"/>
        <v>0</v>
      </c>
    </row>
    <row r="295" spans="1:12" x14ac:dyDescent="0.2">
      <c r="A295" s="8" t="s">
        <v>446</v>
      </c>
      <c r="B295" s="52"/>
      <c r="C295" s="50"/>
      <c r="D295" s="15"/>
      <c r="E295" s="341"/>
      <c r="F295" s="341"/>
      <c r="G295" s="341"/>
      <c r="H295" s="327"/>
      <c r="I295" s="432">
        <f>+D295-'ANEXO 57 SS'!D295</f>
        <v>0</v>
      </c>
      <c r="L295" s="16">
        <f t="shared" si="4"/>
        <v>0</v>
      </c>
    </row>
    <row r="296" spans="1:12" x14ac:dyDescent="0.2">
      <c r="A296" s="12"/>
      <c r="B296" s="54" t="s">
        <v>0</v>
      </c>
      <c r="C296" s="10" t="s">
        <v>9</v>
      </c>
      <c r="D296" s="15">
        <f>+'ANEXO 57 SS'!D296</f>
        <v>7558976.3700000001</v>
      </c>
      <c r="E296" s="341">
        <v>5677405.0499999998</v>
      </c>
      <c r="F296" s="341"/>
      <c r="G296" s="341">
        <v>5677405.0499999998</v>
      </c>
      <c r="H296" s="327"/>
      <c r="I296" s="432">
        <f>+D296-'ANEXO 57 SS'!D296</f>
        <v>0</v>
      </c>
      <c r="K296" s="2">
        <v>5557489.54</v>
      </c>
      <c r="L296" s="16">
        <f t="shared" si="4"/>
        <v>119915.50999999978</v>
      </c>
    </row>
    <row r="297" spans="1:12" x14ac:dyDescent="0.2">
      <c r="A297" s="12"/>
      <c r="B297" s="54" t="s">
        <v>2</v>
      </c>
      <c r="C297" s="10" t="s">
        <v>9</v>
      </c>
      <c r="D297" s="15">
        <f>+'ANEXO 57 SS'!D297</f>
        <v>5891033.0199999996</v>
      </c>
      <c r="E297" s="341">
        <v>4396378.3099999996</v>
      </c>
      <c r="F297" s="341"/>
      <c r="G297" s="341">
        <v>4396378.3099999996</v>
      </c>
      <c r="H297" s="327"/>
      <c r="I297" s="432">
        <f>+D297-'ANEXO 57 SS'!D297</f>
        <v>0</v>
      </c>
      <c r="K297" s="2">
        <v>4396378.3099999996</v>
      </c>
      <c r="L297" s="16">
        <f t="shared" si="4"/>
        <v>0</v>
      </c>
    </row>
    <row r="298" spans="1:12" x14ac:dyDescent="0.2">
      <c r="A298" s="12"/>
      <c r="B298" s="54" t="s">
        <v>3</v>
      </c>
      <c r="C298" s="10" t="s">
        <v>10</v>
      </c>
      <c r="D298" s="15">
        <f>+'ANEXO 57 SS'!D298</f>
        <v>4812.6342999999997</v>
      </c>
      <c r="E298" s="341">
        <v>5414.4728999999998</v>
      </c>
      <c r="F298" s="341"/>
      <c r="G298" s="341">
        <v>5414.4728999999998</v>
      </c>
      <c r="H298" s="327"/>
      <c r="I298" s="432">
        <f>+D298-'ANEXO 57 SS'!D298</f>
        <v>0</v>
      </c>
      <c r="K298" s="2">
        <v>3421.6691000000001</v>
      </c>
      <c r="L298" s="16">
        <f t="shared" si="4"/>
        <v>1992.8037999999997</v>
      </c>
    </row>
    <row r="299" spans="1:12" x14ac:dyDescent="0.2">
      <c r="A299" s="12"/>
      <c r="B299" s="64" t="s">
        <v>5</v>
      </c>
      <c r="C299" s="10" t="s">
        <v>10</v>
      </c>
      <c r="D299" s="15">
        <f>+'ANEXO 57 SS'!D299</f>
        <v>4729.2262000000001</v>
      </c>
      <c r="E299" s="341">
        <v>5239.4265999999998</v>
      </c>
      <c r="F299" s="341"/>
      <c r="G299" s="341">
        <v>5239.4265999999998</v>
      </c>
      <c r="H299" s="327"/>
      <c r="I299" s="432">
        <f>+D299-'ANEXO 57 SS'!D299</f>
        <v>0</v>
      </c>
      <c r="K299" s="2">
        <v>3309.8359</v>
      </c>
      <c r="L299" s="16">
        <f t="shared" si="4"/>
        <v>1929.5906999999997</v>
      </c>
    </row>
    <row r="300" spans="1:12" x14ac:dyDescent="0.2">
      <c r="A300" s="12"/>
      <c r="B300" s="54" t="s">
        <v>6</v>
      </c>
      <c r="C300" s="10" t="s">
        <v>10</v>
      </c>
      <c r="D300" s="15">
        <f>+'ANEXO 57 SS'!D300</f>
        <v>4663.3158000000003</v>
      </c>
      <c r="E300" s="341">
        <v>5139.0739999999996</v>
      </c>
      <c r="F300" s="341"/>
      <c r="G300" s="341">
        <v>5139.0739999999996</v>
      </c>
      <c r="H300" s="327"/>
      <c r="I300" s="432">
        <f>+D300-'ANEXO 57 SS'!D300</f>
        <v>0</v>
      </c>
      <c r="K300" s="2">
        <v>3245.6545000000001</v>
      </c>
      <c r="L300" s="16">
        <f t="shared" si="4"/>
        <v>1893.4194999999995</v>
      </c>
    </row>
    <row r="301" spans="1:12" s="3" customFormat="1" x14ac:dyDescent="0.2">
      <c r="A301" s="12"/>
      <c r="B301" s="54"/>
      <c r="C301" s="50"/>
      <c r="D301" s="27"/>
      <c r="E301" s="341"/>
      <c r="F301" s="341"/>
      <c r="G301" s="341"/>
      <c r="H301" s="327"/>
      <c r="I301" s="432">
        <f>+D301-'ANEXO 57 SS'!D301</f>
        <v>0</v>
      </c>
      <c r="L301" s="16">
        <f t="shared" si="4"/>
        <v>0</v>
      </c>
    </row>
    <row r="302" spans="1:12" x14ac:dyDescent="0.2">
      <c r="A302" s="8" t="s">
        <v>95</v>
      </c>
      <c r="B302" s="52"/>
      <c r="C302" s="50"/>
      <c r="D302" s="15"/>
      <c r="E302" s="341"/>
      <c r="F302" s="341"/>
      <c r="G302" s="341"/>
      <c r="H302" s="327"/>
      <c r="I302" s="432">
        <f>+D302-'ANEXO 57 SS'!D302</f>
        <v>0</v>
      </c>
      <c r="L302" s="16">
        <f t="shared" si="4"/>
        <v>0</v>
      </c>
    </row>
    <row r="303" spans="1:12" x14ac:dyDescent="0.2">
      <c r="A303" s="12"/>
      <c r="B303" s="54" t="s">
        <v>0</v>
      </c>
      <c r="C303" s="10" t="s">
        <v>9</v>
      </c>
      <c r="D303" s="15">
        <f>+'ANEXO 57 SS'!D303</f>
        <v>1954059.93</v>
      </c>
      <c r="E303" s="341">
        <v>1472554.37</v>
      </c>
      <c r="F303" s="341"/>
      <c r="G303" s="341">
        <v>1472554.37</v>
      </c>
      <c r="H303" s="327"/>
      <c r="I303" s="432">
        <f>+D303-'ANEXO 57 SS'!D303</f>
        <v>0</v>
      </c>
      <c r="K303" s="2">
        <v>1425365.26</v>
      </c>
      <c r="L303" s="16">
        <f t="shared" si="4"/>
        <v>47189.110000000102</v>
      </c>
    </row>
    <row r="304" spans="1:12" x14ac:dyDescent="0.2">
      <c r="A304" s="12"/>
      <c r="B304" s="54" t="s">
        <v>2</v>
      </c>
      <c r="C304" s="10" t="s">
        <v>9</v>
      </c>
      <c r="D304" s="15">
        <f>+'ANEXO 57 SS'!D304</f>
        <v>1490601.31</v>
      </c>
      <c r="E304" s="341">
        <v>1112410.54</v>
      </c>
      <c r="F304" s="341"/>
      <c r="G304" s="341">
        <v>1112410.54</v>
      </c>
      <c r="H304" s="327"/>
      <c r="I304" s="432">
        <f>+D304-'ANEXO 57 SS'!D304</f>
        <v>0</v>
      </c>
      <c r="K304" s="2">
        <v>1112410.54</v>
      </c>
      <c r="L304" s="16">
        <f t="shared" si="4"/>
        <v>0</v>
      </c>
    </row>
    <row r="305" spans="1:12" x14ac:dyDescent="0.2">
      <c r="A305" s="12"/>
      <c r="B305" s="54" t="s">
        <v>3</v>
      </c>
      <c r="C305" s="10" t="s">
        <v>10</v>
      </c>
      <c r="D305" s="15">
        <f>+'ANEXO 57 SS'!D305</f>
        <v>1948.4079999999999</v>
      </c>
      <c r="E305" s="341">
        <v>2192.0639999999999</v>
      </c>
      <c r="F305" s="341"/>
      <c r="G305" s="341">
        <v>2192.0639999999999</v>
      </c>
      <c r="H305" s="327"/>
      <c r="I305" s="432">
        <f>+D305-'ANEXO 57 SS'!D305</f>
        <v>0</v>
      </c>
      <c r="K305" s="2">
        <v>1385.2719999999999</v>
      </c>
      <c r="L305" s="16">
        <f t="shared" si="4"/>
        <v>806.79199999999992</v>
      </c>
    </row>
    <row r="306" spans="1:12" x14ac:dyDescent="0.2">
      <c r="A306" s="12"/>
      <c r="B306" s="64" t="s">
        <v>5</v>
      </c>
      <c r="C306" s="10" t="s">
        <v>10</v>
      </c>
      <c r="D306" s="15">
        <f>+'ANEXO 57 SS'!D306</f>
        <v>1914.64</v>
      </c>
      <c r="E306" s="341">
        <v>2121.1959999999999</v>
      </c>
      <c r="F306" s="341"/>
      <c r="G306" s="341">
        <v>2121.1959999999999</v>
      </c>
      <c r="H306" s="327"/>
      <c r="I306" s="432">
        <f>+D306-'ANEXO 57 SS'!D306</f>
        <v>0</v>
      </c>
      <c r="K306" s="2">
        <v>1339.9960000000001</v>
      </c>
      <c r="L306" s="16">
        <f t="shared" si="4"/>
        <v>781.19999999999982</v>
      </c>
    </row>
    <row r="307" spans="1:12" x14ac:dyDescent="0.2">
      <c r="A307" s="12"/>
      <c r="B307" s="54" t="s">
        <v>6</v>
      </c>
      <c r="C307" s="10" t="s">
        <v>10</v>
      </c>
      <c r="D307" s="15">
        <f>+'ANEXO 57 SS'!D307</f>
        <v>1887.9559999999999</v>
      </c>
      <c r="E307" s="341">
        <v>2080.5680000000002</v>
      </c>
      <c r="F307" s="341"/>
      <c r="G307" s="341">
        <v>2080.5680000000002</v>
      </c>
      <c r="H307" s="327"/>
      <c r="I307" s="432">
        <f>+D307-'ANEXO 57 SS'!D307</f>
        <v>0</v>
      </c>
      <c r="K307" s="2">
        <v>1314.0119999999999</v>
      </c>
      <c r="L307" s="16">
        <f t="shared" si="4"/>
        <v>766.55600000000027</v>
      </c>
    </row>
    <row r="308" spans="1:12" s="3" customFormat="1" x14ac:dyDescent="0.2">
      <c r="A308" s="87"/>
      <c r="B308" s="106"/>
      <c r="C308" s="53"/>
      <c r="D308" s="20"/>
      <c r="E308" s="341"/>
      <c r="F308" s="341"/>
      <c r="G308" s="341"/>
      <c r="H308" s="327"/>
      <c r="I308" s="432">
        <f>+D308-'ANEXO 57 SS'!D308</f>
        <v>0</v>
      </c>
      <c r="L308" s="16">
        <f t="shared" si="4"/>
        <v>0</v>
      </c>
    </row>
    <row r="309" spans="1:12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27"/>
      <c r="I309" s="432">
        <f>+D309-'ANEXO 57 SS'!D309</f>
        <v>0</v>
      </c>
      <c r="L309" s="16">
        <f t="shared" si="4"/>
        <v>0</v>
      </c>
    </row>
    <row r="310" spans="1:12" s="3" customFormat="1" x14ac:dyDescent="0.2">
      <c r="A310" s="12"/>
      <c r="B310" s="13" t="s">
        <v>0</v>
      </c>
      <c r="C310" s="10" t="s">
        <v>9</v>
      </c>
      <c r="D310" s="15">
        <f>+'ANEXO 57 SS'!D310</f>
        <v>10607788.99</v>
      </c>
      <c r="E310" s="341">
        <v>8014962.2300000004</v>
      </c>
      <c r="F310" s="341"/>
      <c r="G310" s="341">
        <v>8014962.2300000004</v>
      </c>
      <c r="H310" s="327"/>
      <c r="I310" s="432">
        <f>+D310-'ANEXO 57 SS'!D310</f>
        <v>0</v>
      </c>
      <c r="K310" s="3">
        <v>7689130.9400000004</v>
      </c>
      <c r="L310" s="16">
        <f t="shared" si="4"/>
        <v>325831.29000000004</v>
      </c>
    </row>
    <row r="311" spans="1:12" s="3" customFormat="1" x14ac:dyDescent="0.2">
      <c r="A311" s="12"/>
      <c r="B311" s="13" t="s">
        <v>2</v>
      </c>
      <c r="C311" s="10" t="s">
        <v>9</v>
      </c>
      <c r="D311" s="15">
        <f>+'ANEXO 57 SS'!D311</f>
        <v>7921560.4900000002</v>
      </c>
      <c r="E311" s="341">
        <v>5911726.6100000003</v>
      </c>
      <c r="F311" s="341"/>
      <c r="G311" s="341">
        <v>5911726.6100000003</v>
      </c>
      <c r="H311" s="327"/>
      <c r="I311" s="432">
        <f>+D311-'ANEXO 57 SS'!D311</f>
        <v>0</v>
      </c>
      <c r="K311" s="3">
        <v>5911726.6100000003</v>
      </c>
      <c r="L311" s="16">
        <f t="shared" si="4"/>
        <v>0</v>
      </c>
    </row>
    <row r="312" spans="1:12" s="3" customFormat="1" x14ac:dyDescent="0.2">
      <c r="A312" s="12"/>
      <c r="B312" s="13" t="s">
        <v>3</v>
      </c>
      <c r="C312" s="10" t="s">
        <v>10</v>
      </c>
      <c r="D312" s="15">
        <f>+'ANEXO 57 SS'!D312</f>
        <v>12771.19</v>
      </c>
      <c r="E312" s="341">
        <v>14368.28</v>
      </c>
      <c r="F312" s="341"/>
      <c r="G312" s="341">
        <v>14368.28</v>
      </c>
      <c r="H312" s="327"/>
      <c r="I312" s="432">
        <f>+D312-'ANEXO 57 SS'!D312</f>
        <v>0</v>
      </c>
      <c r="K312" s="3">
        <v>9080.02</v>
      </c>
      <c r="L312" s="16">
        <f t="shared" si="4"/>
        <v>5288.26</v>
      </c>
    </row>
    <row r="313" spans="1:12" s="3" customFormat="1" x14ac:dyDescent="0.2">
      <c r="A313" s="12"/>
      <c r="B313" s="19" t="s">
        <v>5</v>
      </c>
      <c r="C313" s="10" t="s">
        <v>10</v>
      </c>
      <c r="D313" s="15">
        <f>+'ANEXO 57 SS'!D313</f>
        <v>12549.85</v>
      </c>
      <c r="E313" s="341">
        <v>13903.76</v>
      </c>
      <c r="F313" s="341"/>
      <c r="G313" s="341">
        <v>13903.76</v>
      </c>
      <c r="H313" s="327"/>
      <c r="I313" s="432">
        <f>+D313-'ANEXO 57 SS'!D313</f>
        <v>0</v>
      </c>
      <c r="K313" s="3">
        <v>8783.25</v>
      </c>
      <c r="L313" s="16">
        <f t="shared" si="4"/>
        <v>5120.51</v>
      </c>
    </row>
    <row r="314" spans="1:12" s="3" customFormat="1" x14ac:dyDescent="0.2">
      <c r="A314" s="12"/>
      <c r="B314" s="13" t="s">
        <v>6</v>
      </c>
      <c r="C314" s="10" t="s">
        <v>10</v>
      </c>
      <c r="D314" s="15">
        <f>+'ANEXO 57 SS'!D314</f>
        <v>12374.95</v>
      </c>
      <c r="E314" s="341">
        <v>13637.46</v>
      </c>
      <c r="F314" s="341"/>
      <c r="G314" s="341">
        <v>13637.46</v>
      </c>
      <c r="H314" s="327"/>
      <c r="I314" s="432">
        <f>+D314-'ANEXO 57 SS'!D314</f>
        <v>0</v>
      </c>
      <c r="K314" s="3">
        <v>8612.93</v>
      </c>
      <c r="L314" s="16">
        <f t="shared" si="4"/>
        <v>5024.5299999999988</v>
      </c>
    </row>
    <row r="315" spans="1:12" s="3" customFormat="1" x14ac:dyDescent="0.2">
      <c r="A315" s="12"/>
      <c r="B315" s="13"/>
      <c r="C315" s="91"/>
      <c r="D315" s="20"/>
      <c r="E315" s="341"/>
      <c r="F315" s="341"/>
      <c r="G315" s="341"/>
      <c r="H315" s="327"/>
      <c r="I315" s="432">
        <f>+D315-'ANEXO 57 SS'!D315</f>
        <v>0</v>
      </c>
      <c r="L315" s="16">
        <f t="shared" si="4"/>
        <v>0</v>
      </c>
    </row>
    <row r="316" spans="1:12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27"/>
      <c r="I316" s="432">
        <f>+D316-'ANEXO 57 SS'!D316</f>
        <v>0</v>
      </c>
      <c r="L316" s="16">
        <f t="shared" si="4"/>
        <v>0</v>
      </c>
    </row>
    <row r="317" spans="1:12" s="3" customFormat="1" x14ac:dyDescent="0.2">
      <c r="A317" s="12"/>
      <c r="B317" s="13" t="s">
        <v>0</v>
      </c>
      <c r="C317" s="10" t="s">
        <v>9</v>
      </c>
      <c r="D317" s="15">
        <f>+'ANEXO 57 SS'!D317</f>
        <v>7558976.3700000001</v>
      </c>
      <c r="E317" s="341"/>
      <c r="F317" s="341"/>
      <c r="G317" s="341"/>
      <c r="H317" s="327"/>
      <c r="I317" s="432">
        <f>+D317-'ANEXO 57 SS'!D317</f>
        <v>0</v>
      </c>
      <c r="K317" s="3">
        <v>5557489.54</v>
      </c>
      <c r="L317" s="16">
        <f>+E318-K317</f>
        <v>119915.50999999978</v>
      </c>
    </row>
    <row r="318" spans="1:12" s="3" customFormat="1" x14ac:dyDescent="0.2">
      <c r="A318" s="12"/>
      <c r="B318" s="13" t="s">
        <v>2</v>
      </c>
      <c r="C318" s="10" t="s">
        <v>9</v>
      </c>
      <c r="D318" s="15">
        <f>+'ANEXO 57 SS'!D318</f>
        <v>5891033.0199999996</v>
      </c>
      <c r="E318" s="341">
        <v>5677405.0499999998</v>
      </c>
      <c r="F318" s="341"/>
      <c r="G318" s="341">
        <v>5677405.0499999998</v>
      </c>
      <c r="H318" s="327"/>
      <c r="I318" s="432">
        <f>+D318-'ANEXO 57 SS'!D318</f>
        <v>0</v>
      </c>
      <c r="K318" s="3">
        <v>4396378.3099999996</v>
      </c>
      <c r="L318" s="16">
        <f t="shared" ref="L318:L381" si="5">+E319-K318</f>
        <v>0</v>
      </c>
    </row>
    <row r="319" spans="1:12" s="3" customFormat="1" x14ac:dyDescent="0.2">
      <c r="A319" s="12"/>
      <c r="B319" s="13" t="s">
        <v>3</v>
      </c>
      <c r="C319" s="10" t="s">
        <v>10</v>
      </c>
      <c r="D319" s="15">
        <f>+'ANEXO 57 SS'!D319</f>
        <v>4812.63</v>
      </c>
      <c r="E319" s="341">
        <v>4396378.3099999996</v>
      </c>
      <c r="F319" s="341"/>
      <c r="G319" s="341">
        <v>4396378.3099999996</v>
      </c>
      <c r="H319" s="327"/>
      <c r="I319" s="432">
        <f>+D319-'ANEXO 57 SS'!D319</f>
        <v>0</v>
      </c>
      <c r="K319" s="3">
        <v>3421.67</v>
      </c>
      <c r="L319" s="16">
        <f t="shared" si="5"/>
        <v>1992.8000000000002</v>
      </c>
    </row>
    <row r="320" spans="1:12" s="3" customFormat="1" x14ac:dyDescent="0.2">
      <c r="A320" s="12"/>
      <c r="B320" s="19" t="s">
        <v>5</v>
      </c>
      <c r="C320" s="10" t="s">
        <v>10</v>
      </c>
      <c r="D320" s="15">
        <f>+'ANEXO 57 SS'!D320</f>
        <v>4729.2299999999996</v>
      </c>
      <c r="E320" s="341">
        <v>5414.47</v>
      </c>
      <c r="F320" s="341"/>
      <c r="G320" s="341">
        <v>5414.47</v>
      </c>
      <c r="H320" s="327"/>
      <c r="I320" s="432">
        <f>+D320-'ANEXO 57 SS'!D320</f>
        <v>0</v>
      </c>
      <c r="K320" s="3">
        <v>3309.84</v>
      </c>
      <c r="L320" s="16">
        <f t="shared" si="5"/>
        <v>1929.5900000000001</v>
      </c>
    </row>
    <row r="321" spans="1:12" s="3" customFormat="1" x14ac:dyDescent="0.2">
      <c r="A321" s="12"/>
      <c r="B321" s="13" t="s">
        <v>6</v>
      </c>
      <c r="C321" s="10" t="s">
        <v>10</v>
      </c>
      <c r="D321" s="15">
        <f>+'ANEXO 57 SS'!D321</f>
        <v>4663.32</v>
      </c>
      <c r="E321" s="341">
        <v>5239.43</v>
      </c>
      <c r="F321" s="341"/>
      <c r="G321" s="341">
        <v>5239.43</v>
      </c>
      <c r="H321" s="327"/>
      <c r="I321" s="432">
        <f>+D321-'ANEXO 57 SS'!D321</f>
        <v>0</v>
      </c>
      <c r="K321" s="3">
        <v>3245.65</v>
      </c>
      <c r="L321" s="16">
        <f t="shared" si="5"/>
        <v>1893.4199999999996</v>
      </c>
    </row>
    <row r="322" spans="1:12" s="3" customFormat="1" x14ac:dyDescent="0.2">
      <c r="A322" s="12"/>
      <c r="B322" s="13"/>
      <c r="C322" s="91"/>
      <c r="D322" s="15"/>
      <c r="E322" s="341">
        <v>5139.07</v>
      </c>
      <c r="F322" s="341"/>
      <c r="G322" s="341">
        <v>5139.07</v>
      </c>
      <c r="H322" s="327"/>
      <c r="I322" s="432">
        <f>+D322-'ANEXO 57 SS'!D322</f>
        <v>0</v>
      </c>
      <c r="L322" s="16">
        <f t="shared" si="5"/>
        <v>0</v>
      </c>
    </row>
    <row r="323" spans="1:12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27"/>
      <c r="I323" s="432">
        <f>+D323-'ANEXO 57 SS'!D323</f>
        <v>0</v>
      </c>
      <c r="L323" s="16">
        <f t="shared" si="5"/>
        <v>0</v>
      </c>
    </row>
    <row r="324" spans="1:12" s="3" customFormat="1" x14ac:dyDescent="0.2">
      <c r="A324" s="12"/>
      <c r="B324" s="13" t="s">
        <v>0</v>
      </c>
      <c r="C324" s="10" t="s">
        <v>9</v>
      </c>
      <c r="D324" s="15">
        <f>+'ANEXO 57 SS'!D324</f>
        <v>1954059.93</v>
      </c>
      <c r="E324" s="341"/>
      <c r="F324" s="341"/>
      <c r="G324" s="341"/>
      <c r="H324" s="327"/>
      <c r="I324" s="432">
        <f>+D324-'ANEXO 57 SS'!D324</f>
        <v>0</v>
      </c>
      <c r="K324" s="3">
        <v>1425365.26</v>
      </c>
      <c r="L324" s="16">
        <f t="shared" si="5"/>
        <v>47189.110000000102</v>
      </c>
    </row>
    <row r="325" spans="1:12" s="3" customFormat="1" x14ac:dyDescent="0.2">
      <c r="A325" s="12"/>
      <c r="B325" s="13" t="s">
        <v>2</v>
      </c>
      <c r="C325" s="10" t="s">
        <v>9</v>
      </c>
      <c r="D325" s="15">
        <f>+'ANEXO 57 SS'!D325</f>
        <v>1490601.31</v>
      </c>
      <c r="E325" s="341">
        <v>1472554.37</v>
      </c>
      <c r="F325" s="341"/>
      <c r="G325" s="341">
        <v>1472554.37</v>
      </c>
      <c r="H325" s="327"/>
      <c r="I325" s="432">
        <f>+D325-'ANEXO 57 SS'!D325</f>
        <v>0</v>
      </c>
      <c r="K325" s="3">
        <v>1112410.54</v>
      </c>
      <c r="L325" s="16">
        <f t="shared" si="5"/>
        <v>0</v>
      </c>
    </row>
    <row r="326" spans="1:12" s="3" customFormat="1" x14ac:dyDescent="0.2">
      <c r="A326" s="12"/>
      <c r="B326" s="13" t="s">
        <v>3</v>
      </c>
      <c r="C326" s="10" t="s">
        <v>10</v>
      </c>
      <c r="D326" s="15">
        <f>+'ANEXO 57 SS'!D326</f>
        <v>1948.41</v>
      </c>
      <c r="E326" s="341">
        <v>1112410.54</v>
      </c>
      <c r="F326" s="341"/>
      <c r="G326" s="341">
        <v>1112410.54</v>
      </c>
      <c r="H326" s="327"/>
      <c r="I326" s="432">
        <f>+D326-'ANEXO 57 SS'!D326</f>
        <v>0</v>
      </c>
      <c r="K326" s="3">
        <v>1385.27</v>
      </c>
      <c r="L326" s="16">
        <f t="shared" si="5"/>
        <v>806.79</v>
      </c>
    </row>
    <row r="327" spans="1:12" s="3" customFormat="1" x14ac:dyDescent="0.2">
      <c r="A327" s="12"/>
      <c r="B327" s="19" t="s">
        <v>5</v>
      </c>
      <c r="C327" s="10" t="s">
        <v>10</v>
      </c>
      <c r="D327" s="15">
        <f>+'ANEXO 57 SS'!D327</f>
        <v>1914.64</v>
      </c>
      <c r="E327" s="341">
        <v>2192.06</v>
      </c>
      <c r="F327" s="341"/>
      <c r="G327" s="341">
        <v>2192.06</v>
      </c>
      <c r="H327" s="327"/>
      <c r="I327" s="432">
        <f>+D327-'ANEXO 57 SS'!D327</f>
        <v>0</v>
      </c>
      <c r="K327" s="3">
        <v>1340</v>
      </c>
      <c r="L327" s="16">
        <f t="shared" si="5"/>
        <v>781.19999999999982</v>
      </c>
    </row>
    <row r="328" spans="1:12" s="3" customFormat="1" x14ac:dyDescent="0.2">
      <c r="A328" s="12"/>
      <c r="B328" s="13" t="s">
        <v>6</v>
      </c>
      <c r="C328" s="10" t="s">
        <v>10</v>
      </c>
      <c r="D328" s="15">
        <f>+'ANEXO 57 SS'!D328</f>
        <v>1887.96</v>
      </c>
      <c r="E328" s="341">
        <v>2121.1999999999998</v>
      </c>
      <c r="F328" s="341"/>
      <c r="G328" s="341">
        <v>2121.1999999999998</v>
      </c>
      <c r="H328" s="327"/>
      <c r="I328" s="432">
        <f>+D328-'ANEXO 57 SS'!D328</f>
        <v>0</v>
      </c>
      <c r="K328" s="3">
        <v>1314.01</v>
      </c>
      <c r="L328" s="16">
        <f t="shared" si="5"/>
        <v>766.56000000000017</v>
      </c>
    </row>
    <row r="329" spans="1:12" s="3" customFormat="1" x14ac:dyDescent="0.2">
      <c r="A329" s="12"/>
      <c r="B329" s="13"/>
      <c r="C329" s="83"/>
      <c r="D329" s="15"/>
      <c r="E329" s="341">
        <v>2080.5700000000002</v>
      </c>
      <c r="F329" s="341"/>
      <c r="G329" s="341">
        <v>2080.5700000000002</v>
      </c>
      <c r="H329" s="327"/>
      <c r="I329" s="432">
        <f>+D329-'ANEXO 57 SS'!D329</f>
        <v>0</v>
      </c>
      <c r="L329" s="16">
        <f t="shared" si="5"/>
        <v>0</v>
      </c>
    </row>
    <row r="330" spans="1:12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27"/>
      <c r="I330" s="432">
        <f>+D330-'ANEXO 57 SS'!D330</f>
        <v>0</v>
      </c>
      <c r="L330" s="16">
        <f t="shared" si="5"/>
        <v>0</v>
      </c>
    </row>
    <row r="331" spans="1:12" s="3" customFormat="1" x14ac:dyDescent="0.2">
      <c r="A331" s="12"/>
      <c r="B331" s="13" t="s">
        <v>0</v>
      </c>
      <c r="C331" s="10" t="s">
        <v>9</v>
      </c>
      <c r="D331" s="15">
        <f>+'ANEXO 57 SS'!D331</f>
        <v>10607788.99</v>
      </c>
      <c r="E331" s="341"/>
      <c r="F331" s="341"/>
      <c r="G331" s="341"/>
      <c r="H331" s="327"/>
      <c r="I331" s="432">
        <f>+D331-'ANEXO 57 SS'!D331</f>
        <v>0</v>
      </c>
      <c r="K331" s="3">
        <v>7689130.9400000004</v>
      </c>
      <c r="L331" s="16">
        <f t="shared" si="5"/>
        <v>325831.29000000004</v>
      </c>
    </row>
    <row r="332" spans="1:12" s="3" customFormat="1" x14ac:dyDescent="0.2">
      <c r="A332" s="12"/>
      <c r="B332" s="13" t="s">
        <v>2</v>
      </c>
      <c r="C332" s="10" t="s">
        <v>9</v>
      </c>
      <c r="D332" s="15">
        <f>+'ANEXO 57 SS'!D332</f>
        <v>7921560.4900000002</v>
      </c>
      <c r="E332" s="341">
        <v>8014962.2300000004</v>
      </c>
      <c r="F332" s="341"/>
      <c r="G332" s="341">
        <v>8014962.2300000004</v>
      </c>
      <c r="H332" s="327"/>
      <c r="I332" s="432">
        <f>+D332-'ANEXO 57 SS'!D332</f>
        <v>0</v>
      </c>
      <c r="K332" s="3">
        <v>5911726.6100000003</v>
      </c>
      <c r="L332" s="16">
        <f t="shared" si="5"/>
        <v>0</v>
      </c>
    </row>
    <row r="333" spans="1:12" s="3" customFormat="1" x14ac:dyDescent="0.2">
      <c r="A333" s="12"/>
      <c r="B333" s="13" t="s">
        <v>3</v>
      </c>
      <c r="C333" s="10" t="s">
        <v>10</v>
      </c>
      <c r="D333" s="15">
        <f>+'ANEXO 57 SS'!D333</f>
        <v>12771.19</v>
      </c>
      <c r="E333" s="341">
        <v>5911726.6100000003</v>
      </c>
      <c r="F333" s="341"/>
      <c r="G333" s="341">
        <v>5911726.6100000003</v>
      </c>
      <c r="H333" s="327"/>
      <c r="I333" s="432">
        <f>+D333-'ANEXO 57 SS'!D333</f>
        <v>0</v>
      </c>
      <c r="K333" s="3">
        <v>9080.02</v>
      </c>
      <c r="L333" s="16">
        <f t="shared" si="5"/>
        <v>5288.26</v>
      </c>
    </row>
    <row r="334" spans="1:12" s="3" customFormat="1" x14ac:dyDescent="0.2">
      <c r="A334" s="12"/>
      <c r="B334" s="19" t="s">
        <v>5</v>
      </c>
      <c r="C334" s="10" t="s">
        <v>10</v>
      </c>
      <c r="D334" s="15">
        <f>+'ANEXO 57 SS'!D334</f>
        <v>12549.85</v>
      </c>
      <c r="E334" s="341">
        <v>14368.28</v>
      </c>
      <c r="F334" s="341"/>
      <c r="G334" s="341">
        <v>14368.28</v>
      </c>
      <c r="H334" s="327"/>
      <c r="I334" s="432">
        <f>+D334-'ANEXO 57 SS'!D334</f>
        <v>0</v>
      </c>
      <c r="K334" s="3">
        <v>8783.25</v>
      </c>
      <c r="L334" s="16">
        <f t="shared" si="5"/>
        <v>5120.51</v>
      </c>
    </row>
    <row r="335" spans="1:12" s="3" customFormat="1" x14ac:dyDescent="0.2">
      <c r="A335" s="12"/>
      <c r="B335" s="13" t="s">
        <v>6</v>
      </c>
      <c r="C335" s="10" t="s">
        <v>10</v>
      </c>
      <c r="D335" s="15">
        <f>+'ANEXO 57 SS'!D335</f>
        <v>12374.95</v>
      </c>
      <c r="E335" s="341">
        <v>13903.76</v>
      </c>
      <c r="F335" s="341"/>
      <c r="G335" s="341">
        <v>13903.76</v>
      </c>
      <c r="H335" s="327"/>
      <c r="I335" s="432">
        <f>+D335-'ANEXO 57 SS'!D335</f>
        <v>0</v>
      </c>
      <c r="K335" s="3">
        <v>8612.93</v>
      </c>
      <c r="L335" s="16">
        <f t="shared" si="5"/>
        <v>5024.5299999999988</v>
      </c>
    </row>
    <row r="336" spans="1:12" s="3" customFormat="1" x14ac:dyDescent="0.2">
      <c r="A336" s="12"/>
      <c r="B336" s="13"/>
      <c r="C336" s="91"/>
      <c r="D336" s="15"/>
      <c r="E336" s="341">
        <v>13637.46</v>
      </c>
      <c r="F336" s="341"/>
      <c r="G336" s="341">
        <v>13637.46</v>
      </c>
      <c r="H336" s="327"/>
      <c r="I336" s="432">
        <f>+D336-'ANEXO 57 SS'!D336</f>
        <v>0</v>
      </c>
      <c r="L336" s="16">
        <f t="shared" si="5"/>
        <v>0</v>
      </c>
    </row>
    <row r="337" spans="1:12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27"/>
      <c r="I337" s="432">
        <f>+D337-'ANEXO 57 SS'!D337</f>
        <v>0</v>
      </c>
      <c r="L337" s="16">
        <f t="shared" si="5"/>
        <v>0</v>
      </c>
    </row>
    <row r="338" spans="1:12" s="3" customFormat="1" x14ac:dyDescent="0.2">
      <c r="A338" s="12"/>
      <c r="B338" s="13" t="s">
        <v>0</v>
      </c>
      <c r="C338" s="10" t="s">
        <v>9</v>
      </c>
      <c r="D338" s="15">
        <f>+'ANEXO 57 SS'!D338</f>
        <v>7558976.3700000001</v>
      </c>
      <c r="E338" s="341"/>
      <c r="F338" s="341"/>
      <c r="G338" s="341"/>
      <c r="H338" s="327"/>
      <c r="I338" s="432">
        <f>+D338-'ANEXO 57 SS'!D338</f>
        <v>0</v>
      </c>
      <c r="K338" s="3">
        <v>5557489.54</v>
      </c>
      <c r="L338" s="16">
        <f t="shared" si="5"/>
        <v>119915.50999999978</v>
      </c>
    </row>
    <row r="339" spans="1:12" s="3" customFormat="1" x14ac:dyDescent="0.2">
      <c r="A339" s="12"/>
      <c r="B339" s="13" t="s">
        <v>2</v>
      </c>
      <c r="C339" s="10" t="s">
        <v>9</v>
      </c>
      <c r="D339" s="15">
        <f>+'ANEXO 57 SS'!D339</f>
        <v>5891033.0199999996</v>
      </c>
      <c r="E339" s="341">
        <v>5677405.0499999998</v>
      </c>
      <c r="F339" s="341"/>
      <c r="G339" s="341">
        <v>5677405.0499999998</v>
      </c>
      <c r="H339" s="327"/>
      <c r="I339" s="432">
        <f>+D339-'ANEXO 57 SS'!D339</f>
        <v>0</v>
      </c>
      <c r="K339" s="3">
        <v>4396378.3099999996</v>
      </c>
      <c r="L339" s="16">
        <f t="shared" si="5"/>
        <v>0</v>
      </c>
    </row>
    <row r="340" spans="1:12" s="3" customFormat="1" x14ac:dyDescent="0.2">
      <c r="A340" s="12"/>
      <c r="B340" s="13" t="s">
        <v>3</v>
      </c>
      <c r="C340" s="10" t="s">
        <v>10</v>
      </c>
      <c r="D340" s="15">
        <f>+'ANEXO 57 SS'!D340</f>
        <v>4812.63</v>
      </c>
      <c r="E340" s="341">
        <v>4396378.3099999996</v>
      </c>
      <c r="F340" s="341"/>
      <c r="G340" s="341">
        <v>4396378.3099999996</v>
      </c>
      <c r="H340" s="327"/>
      <c r="I340" s="432">
        <f>+D340-'ANEXO 57 SS'!D340</f>
        <v>0</v>
      </c>
      <c r="K340" s="3">
        <v>3421.67</v>
      </c>
      <c r="L340" s="16">
        <f t="shared" si="5"/>
        <v>1992.8000000000002</v>
      </c>
    </row>
    <row r="341" spans="1:12" s="3" customFormat="1" x14ac:dyDescent="0.2">
      <c r="A341" s="12"/>
      <c r="B341" s="19" t="s">
        <v>5</v>
      </c>
      <c r="C341" s="10" t="s">
        <v>10</v>
      </c>
      <c r="D341" s="15">
        <f>+'ANEXO 57 SS'!D341</f>
        <v>4729.2299999999996</v>
      </c>
      <c r="E341" s="341">
        <v>5414.47</v>
      </c>
      <c r="F341" s="341"/>
      <c r="G341" s="341">
        <v>5414.47</v>
      </c>
      <c r="H341" s="327"/>
      <c r="I341" s="432">
        <f>+D341-'ANEXO 57 SS'!D341</f>
        <v>0</v>
      </c>
      <c r="K341" s="3">
        <v>3309.84</v>
      </c>
      <c r="L341" s="16">
        <f t="shared" si="5"/>
        <v>1929.5900000000001</v>
      </c>
    </row>
    <row r="342" spans="1:12" s="3" customFormat="1" x14ac:dyDescent="0.2">
      <c r="A342" s="12"/>
      <c r="B342" s="13" t="s">
        <v>6</v>
      </c>
      <c r="C342" s="10" t="s">
        <v>10</v>
      </c>
      <c r="D342" s="15">
        <f>+'ANEXO 57 SS'!D342</f>
        <v>4663.32</v>
      </c>
      <c r="E342" s="341">
        <v>5239.43</v>
      </c>
      <c r="F342" s="341"/>
      <c r="G342" s="341">
        <v>5239.43</v>
      </c>
      <c r="H342" s="327"/>
      <c r="I342" s="432">
        <f>+D342-'ANEXO 57 SS'!D342</f>
        <v>0</v>
      </c>
      <c r="K342" s="3">
        <v>3245.65</v>
      </c>
      <c r="L342" s="16">
        <f t="shared" si="5"/>
        <v>1893.4199999999996</v>
      </c>
    </row>
    <row r="343" spans="1:12" s="3" customFormat="1" x14ac:dyDescent="0.2">
      <c r="A343" s="12"/>
      <c r="B343" s="13"/>
      <c r="C343" s="91"/>
      <c r="D343" s="15"/>
      <c r="E343" s="341">
        <v>5139.07</v>
      </c>
      <c r="F343" s="341"/>
      <c r="G343" s="341">
        <v>5139.07</v>
      </c>
      <c r="H343" s="327"/>
      <c r="I343" s="432">
        <f>+D343-'ANEXO 57 SS'!D343</f>
        <v>0</v>
      </c>
      <c r="L343" s="16">
        <f t="shared" si="5"/>
        <v>0</v>
      </c>
    </row>
    <row r="344" spans="1:12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27"/>
      <c r="I344" s="432">
        <f>+D344-'ANEXO 57 SS'!D344</f>
        <v>0</v>
      </c>
      <c r="L344" s="16">
        <f t="shared" si="5"/>
        <v>0</v>
      </c>
    </row>
    <row r="345" spans="1:12" s="3" customFormat="1" x14ac:dyDescent="0.2">
      <c r="A345" s="12"/>
      <c r="B345" s="13" t="s">
        <v>0</v>
      </c>
      <c r="C345" s="10" t="s">
        <v>9</v>
      </c>
      <c r="D345" s="15">
        <f>+'ANEXO 57 SS'!D345</f>
        <v>1954059.93</v>
      </c>
      <c r="E345" s="341"/>
      <c r="F345" s="341"/>
      <c r="G345" s="341"/>
      <c r="H345" s="327"/>
      <c r="I345" s="432">
        <f>+D345-'ANEXO 57 SS'!D345</f>
        <v>0</v>
      </c>
      <c r="K345" s="3">
        <v>1425365.26</v>
      </c>
      <c r="L345" s="16">
        <f t="shared" si="5"/>
        <v>47189.110000000102</v>
      </c>
    </row>
    <row r="346" spans="1:12" s="3" customFormat="1" x14ac:dyDescent="0.2">
      <c r="A346" s="12"/>
      <c r="B346" s="13" t="s">
        <v>2</v>
      </c>
      <c r="C346" s="10" t="s">
        <v>9</v>
      </c>
      <c r="D346" s="15">
        <f>+'ANEXO 57 SS'!D346</f>
        <v>1490601.31</v>
      </c>
      <c r="E346" s="341">
        <v>1472554.37</v>
      </c>
      <c r="F346" s="341"/>
      <c r="G346" s="341">
        <v>1472554.37</v>
      </c>
      <c r="H346" s="327"/>
      <c r="I346" s="432">
        <f>+D346-'ANEXO 57 SS'!D346</f>
        <v>0</v>
      </c>
      <c r="K346" s="3">
        <v>1112410.54</v>
      </c>
      <c r="L346" s="16">
        <f t="shared" si="5"/>
        <v>0</v>
      </c>
    </row>
    <row r="347" spans="1:12" s="3" customFormat="1" x14ac:dyDescent="0.2">
      <c r="A347" s="12"/>
      <c r="B347" s="13" t="s">
        <v>3</v>
      </c>
      <c r="C347" s="10" t="s">
        <v>10</v>
      </c>
      <c r="D347" s="15">
        <f>+'ANEXO 57 SS'!D347</f>
        <v>1948.41</v>
      </c>
      <c r="E347" s="341">
        <v>1112410.54</v>
      </c>
      <c r="F347" s="341"/>
      <c r="G347" s="341">
        <v>1112410.54</v>
      </c>
      <c r="H347" s="327"/>
      <c r="I347" s="432">
        <f>+D347-'ANEXO 57 SS'!D347</f>
        <v>0</v>
      </c>
      <c r="K347" s="3">
        <v>1385.27</v>
      </c>
      <c r="L347" s="16">
        <f t="shared" si="5"/>
        <v>806.79</v>
      </c>
    </row>
    <row r="348" spans="1:12" s="3" customFormat="1" x14ac:dyDescent="0.2">
      <c r="A348" s="12"/>
      <c r="B348" s="19" t="s">
        <v>5</v>
      </c>
      <c r="C348" s="10" t="s">
        <v>10</v>
      </c>
      <c r="D348" s="15">
        <f>+'ANEXO 57 SS'!D348</f>
        <v>1914.64</v>
      </c>
      <c r="E348" s="341">
        <v>2192.06</v>
      </c>
      <c r="F348" s="341"/>
      <c r="G348" s="341">
        <v>2192.06</v>
      </c>
      <c r="H348" s="327"/>
      <c r="I348" s="432">
        <f>+D348-'ANEXO 57 SS'!D348</f>
        <v>0</v>
      </c>
      <c r="K348" s="3">
        <v>1340</v>
      </c>
      <c r="L348" s="16">
        <f t="shared" si="5"/>
        <v>781.19999999999982</v>
      </c>
    </row>
    <row r="349" spans="1:12" s="3" customFormat="1" x14ac:dyDescent="0.2">
      <c r="A349" s="12"/>
      <c r="B349" s="13" t="s">
        <v>6</v>
      </c>
      <c r="C349" s="10" t="s">
        <v>10</v>
      </c>
      <c r="D349" s="15">
        <f>+'ANEXO 57 SS'!D349</f>
        <v>1887.96</v>
      </c>
      <c r="E349" s="341">
        <v>2121.1999999999998</v>
      </c>
      <c r="F349" s="341"/>
      <c r="G349" s="341">
        <v>2121.1999999999998</v>
      </c>
      <c r="H349" s="327"/>
      <c r="I349" s="432">
        <f>+D349-'ANEXO 57 SS'!D349</f>
        <v>0</v>
      </c>
      <c r="K349" s="3">
        <v>1314.01</v>
      </c>
      <c r="L349" s="16">
        <f t="shared" si="5"/>
        <v>766.56000000000017</v>
      </c>
    </row>
    <row r="350" spans="1:12" s="3" customFormat="1" x14ac:dyDescent="0.2">
      <c r="A350" s="12"/>
      <c r="B350" s="13"/>
      <c r="C350" s="83"/>
      <c r="D350" s="15"/>
      <c r="E350" s="341">
        <v>2080.5700000000002</v>
      </c>
      <c r="F350" s="341"/>
      <c r="G350" s="341">
        <v>2080.5700000000002</v>
      </c>
      <c r="H350" s="327"/>
      <c r="I350" s="432">
        <f>+D350-'ANEXO 57 SS'!D350</f>
        <v>0</v>
      </c>
      <c r="L350" s="16">
        <f t="shared" si="5"/>
        <v>0</v>
      </c>
    </row>
    <row r="351" spans="1:12" s="3" customFormat="1" x14ac:dyDescent="0.2">
      <c r="A351" s="8" t="s">
        <v>102</v>
      </c>
      <c r="B351" s="9"/>
      <c r="C351" s="89"/>
      <c r="D351" s="15"/>
      <c r="E351" s="341"/>
      <c r="F351" s="341"/>
      <c r="G351" s="341"/>
      <c r="H351" s="327"/>
      <c r="I351" s="432">
        <f>+D351-'ANEXO 57 SS'!D351</f>
        <v>0</v>
      </c>
      <c r="L351" s="16">
        <f t="shared" si="5"/>
        <v>0</v>
      </c>
    </row>
    <row r="352" spans="1:12" s="3" customFormat="1" x14ac:dyDescent="0.2">
      <c r="A352" s="12"/>
      <c r="B352" s="13" t="s">
        <v>0</v>
      </c>
      <c r="C352" s="10" t="s">
        <v>9</v>
      </c>
      <c r="D352" s="15">
        <f>+'ANEXO 57 SS'!D352</f>
        <v>10607788.99</v>
      </c>
      <c r="E352" s="341"/>
      <c r="F352" s="341"/>
      <c r="G352" s="341"/>
      <c r="H352" s="327"/>
      <c r="I352" s="432">
        <f>+D352-'ANEXO 57 SS'!D352</f>
        <v>0</v>
      </c>
      <c r="K352" s="3">
        <v>7689130.9400000004</v>
      </c>
      <c r="L352" s="16">
        <f t="shared" si="5"/>
        <v>325831.29000000004</v>
      </c>
    </row>
    <row r="353" spans="1:12" s="3" customFormat="1" x14ac:dyDescent="0.2">
      <c r="A353" s="12"/>
      <c r="B353" s="13" t="s">
        <v>2</v>
      </c>
      <c r="C353" s="10" t="s">
        <v>9</v>
      </c>
      <c r="D353" s="15">
        <f>+'ANEXO 57 SS'!D353</f>
        <v>7921560.4900000002</v>
      </c>
      <c r="E353" s="341">
        <v>8014962.2300000004</v>
      </c>
      <c r="F353" s="341"/>
      <c r="G353" s="341">
        <v>8014962.2300000004</v>
      </c>
      <c r="H353" s="327"/>
      <c r="I353" s="432">
        <f>+D353-'ANEXO 57 SS'!D353</f>
        <v>0</v>
      </c>
      <c r="K353" s="3">
        <v>5911726.6100000003</v>
      </c>
      <c r="L353" s="16">
        <f t="shared" si="5"/>
        <v>0</v>
      </c>
    </row>
    <row r="354" spans="1:12" s="3" customFormat="1" x14ac:dyDescent="0.2">
      <c r="A354" s="12"/>
      <c r="B354" s="13" t="s">
        <v>3</v>
      </c>
      <c r="C354" s="10" t="s">
        <v>10</v>
      </c>
      <c r="D354" s="15">
        <f>+'ANEXO 57 SS'!D354</f>
        <v>12771.19</v>
      </c>
      <c r="E354" s="341">
        <v>5911726.6100000003</v>
      </c>
      <c r="F354" s="341"/>
      <c r="G354" s="341">
        <v>5911726.6100000003</v>
      </c>
      <c r="H354" s="327"/>
      <c r="I354" s="432">
        <f>+D354-'ANEXO 57 SS'!D354</f>
        <v>0</v>
      </c>
      <c r="K354" s="3">
        <v>9080.02</v>
      </c>
      <c r="L354" s="16">
        <f t="shared" si="5"/>
        <v>5288.26</v>
      </c>
    </row>
    <row r="355" spans="1:12" s="3" customFormat="1" x14ac:dyDescent="0.2">
      <c r="A355" s="12"/>
      <c r="B355" s="19" t="s">
        <v>5</v>
      </c>
      <c r="C355" s="10" t="s">
        <v>10</v>
      </c>
      <c r="D355" s="15">
        <f>+'ANEXO 57 SS'!D355</f>
        <v>12549.85</v>
      </c>
      <c r="E355" s="341">
        <v>14368.28</v>
      </c>
      <c r="F355" s="341"/>
      <c r="G355" s="341">
        <v>14368.28</v>
      </c>
      <c r="H355" s="327"/>
      <c r="I355" s="432">
        <f>+D355-'ANEXO 57 SS'!D355</f>
        <v>0</v>
      </c>
      <c r="K355" s="3">
        <v>8783.25</v>
      </c>
      <c r="L355" s="16">
        <f t="shared" si="5"/>
        <v>5120.51</v>
      </c>
    </row>
    <row r="356" spans="1:12" s="3" customFormat="1" x14ac:dyDescent="0.2">
      <c r="A356" s="12"/>
      <c r="B356" s="13" t="s">
        <v>6</v>
      </c>
      <c r="C356" s="10" t="s">
        <v>10</v>
      </c>
      <c r="D356" s="15">
        <f>+'ANEXO 57 SS'!D356</f>
        <v>12374.95</v>
      </c>
      <c r="E356" s="341">
        <v>13903.76</v>
      </c>
      <c r="F356" s="341"/>
      <c r="G356" s="341">
        <v>13903.76</v>
      </c>
      <c r="H356" s="327"/>
      <c r="I356" s="432">
        <f>+D356-'ANEXO 57 SS'!D356</f>
        <v>0</v>
      </c>
      <c r="K356" s="3">
        <v>8612.93</v>
      </c>
      <c r="L356" s="16">
        <f t="shared" si="5"/>
        <v>5024.5299999999988</v>
      </c>
    </row>
    <row r="357" spans="1:12" s="3" customFormat="1" x14ac:dyDescent="0.2">
      <c r="A357" s="12"/>
      <c r="B357" s="13"/>
      <c r="C357" s="91"/>
      <c r="D357" s="15"/>
      <c r="E357" s="341">
        <v>13637.46</v>
      </c>
      <c r="F357" s="341"/>
      <c r="G357" s="341">
        <v>13637.46</v>
      </c>
      <c r="H357" s="327"/>
      <c r="I357" s="432">
        <f>+D357-'ANEXO 57 SS'!D357</f>
        <v>0</v>
      </c>
      <c r="L357" s="16">
        <f t="shared" si="5"/>
        <v>0</v>
      </c>
    </row>
    <row r="358" spans="1:12" s="3" customFormat="1" x14ac:dyDescent="0.2">
      <c r="A358" s="8" t="s">
        <v>103</v>
      </c>
      <c r="B358" s="9"/>
      <c r="C358" s="89"/>
      <c r="D358" s="15"/>
      <c r="E358" s="341"/>
      <c r="F358" s="341"/>
      <c r="G358" s="341"/>
      <c r="H358" s="327"/>
      <c r="I358" s="432">
        <f>+D358-'ANEXO 57 SS'!D358</f>
        <v>0</v>
      </c>
      <c r="L358" s="16">
        <f t="shared" si="5"/>
        <v>0</v>
      </c>
    </row>
    <row r="359" spans="1:12" s="3" customFormat="1" x14ac:dyDescent="0.2">
      <c r="A359" s="12"/>
      <c r="B359" s="13" t="s">
        <v>0</v>
      </c>
      <c r="C359" s="10" t="s">
        <v>9</v>
      </c>
      <c r="D359" s="15">
        <f>+'ANEXO 57 SS'!D359</f>
        <v>7558976.3700000001</v>
      </c>
      <c r="E359" s="341"/>
      <c r="F359" s="341"/>
      <c r="G359" s="341"/>
      <c r="H359" s="327"/>
      <c r="I359" s="432">
        <f>+D359-'ANEXO 57 SS'!D359</f>
        <v>0</v>
      </c>
      <c r="K359" s="3">
        <v>5557489.54</v>
      </c>
      <c r="L359" s="16">
        <f t="shared" si="5"/>
        <v>119915.50999999978</v>
      </c>
    </row>
    <row r="360" spans="1:12" s="3" customFormat="1" x14ac:dyDescent="0.2">
      <c r="A360" s="12"/>
      <c r="B360" s="13" t="s">
        <v>2</v>
      </c>
      <c r="C360" s="10" t="s">
        <v>9</v>
      </c>
      <c r="D360" s="15">
        <f>+'ANEXO 57 SS'!D360</f>
        <v>5891033.0199999996</v>
      </c>
      <c r="E360" s="341">
        <v>5677405.0499999998</v>
      </c>
      <c r="F360" s="341"/>
      <c r="G360" s="341">
        <v>5677405.0499999998</v>
      </c>
      <c r="H360" s="327"/>
      <c r="I360" s="432">
        <f>+D360-'ANEXO 57 SS'!D360</f>
        <v>0</v>
      </c>
      <c r="K360" s="3">
        <v>4396378.3099999996</v>
      </c>
      <c r="L360" s="16">
        <f t="shared" si="5"/>
        <v>0</v>
      </c>
    </row>
    <row r="361" spans="1:12" s="3" customFormat="1" x14ac:dyDescent="0.2">
      <c r="A361" s="12"/>
      <c r="B361" s="13" t="s">
        <v>3</v>
      </c>
      <c r="C361" s="10" t="s">
        <v>10</v>
      </c>
      <c r="D361" s="15">
        <f>+'ANEXO 57 SS'!D361</f>
        <v>4812.63</v>
      </c>
      <c r="E361" s="341">
        <v>4396378.3099999996</v>
      </c>
      <c r="F361" s="341"/>
      <c r="G361" s="341">
        <v>4396378.3099999996</v>
      </c>
      <c r="H361" s="327"/>
      <c r="I361" s="432">
        <f>+D361-'ANEXO 57 SS'!D361</f>
        <v>0</v>
      </c>
      <c r="K361" s="3">
        <v>3421.67</v>
      </c>
      <c r="L361" s="16">
        <f t="shared" si="5"/>
        <v>1992.8000000000002</v>
      </c>
    </row>
    <row r="362" spans="1:12" s="3" customFormat="1" x14ac:dyDescent="0.2">
      <c r="A362" s="12"/>
      <c r="B362" s="19" t="s">
        <v>5</v>
      </c>
      <c r="C362" s="10" t="s">
        <v>10</v>
      </c>
      <c r="D362" s="15">
        <f>+'ANEXO 57 SS'!D362</f>
        <v>4729.2299999999996</v>
      </c>
      <c r="E362" s="341">
        <v>5414.47</v>
      </c>
      <c r="F362" s="341"/>
      <c r="G362" s="341">
        <v>5414.47</v>
      </c>
      <c r="H362" s="327"/>
      <c r="I362" s="432">
        <f>+D362-'ANEXO 57 SS'!D362</f>
        <v>0</v>
      </c>
      <c r="K362" s="3">
        <v>3309.84</v>
      </c>
      <c r="L362" s="16">
        <f t="shared" si="5"/>
        <v>1929.5900000000001</v>
      </c>
    </row>
    <row r="363" spans="1:12" s="3" customFormat="1" x14ac:dyDescent="0.2">
      <c r="A363" s="12"/>
      <c r="B363" s="13" t="s">
        <v>6</v>
      </c>
      <c r="C363" s="10" t="s">
        <v>10</v>
      </c>
      <c r="D363" s="15">
        <f>+'ANEXO 57 SS'!D363</f>
        <v>4663.32</v>
      </c>
      <c r="E363" s="341">
        <v>5239.43</v>
      </c>
      <c r="F363" s="341"/>
      <c r="G363" s="341">
        <v>5239.43</v>
      </c>
      <c r="H363" s="327"/>
      <c r="I363" s="432">
        <f>+D363-'ANEXO 57 SS'!D363</f>
        <v>0</v>
      </c>
      <c r="K363" s="3">
        <v>3245.65</v>
      </c>
      <c r="L363" s="16">
        <f t="shared" si="5"/>
        <v>1893.4199999999996</v>
      </c>
    </row>
    <row r="364" spans="1:12" s="3" customFormat="1" x14ac:dyDescent="0.2">
      <c r="A364" s="12"/>
      <c r="B364" s="13"/>
      <c r="C364" s="91"/>
      <c r="D364" s="15"/>
      <c r="E364" s="341">
        <v>5139.07</v>
      </c>
      <c r="F364" s="341"/>
      <c r="G364" s="341">
        <v>5139.07</v>
      </c>
      <c r="H364" s="327"/>
      <c r="I364" s="432">
        <f>+D364-'ANEXO 57 SS'!D364</f>
        <v>0</v>
      </c>
      <c r="L364" s="16">
        <f t="shared" si="5"/>
        <v>0</v>
      </c>
    </row>
    <row r="365" spans="1:12" s="3" customFormat="1" x14ac:dyDescent="0.2">
      <c r="A365" s="8" t="s">
        <v>104</v>
      </c>
      <c r="B365" s="9"/>
      <c r="C365" s="89"/>
      <c r="D365" s="15"/>
      <c r="E365" s="341"/>
      <c r="F365" s="341"/>
      <c r="G365" s="341"/>
      <c r="H365" s="327"/>
      <c r="I365" s="432">
        <f>+D365-'ANEXO 57 SS'!D365</f>
        <v>0</v>
      </c>
      <c r="L365" s="16">
        <f t="shared" si="5"/>
        <v>0</v>
      </c>
    </row>
    <row r="366" spans="1:12" s="3" customFormat="1" x14ac:dyDescent="0.2">
      <c r="A366" s="12"/>
      <c r="B366" s="13" t="s">
        <v>0</v>
      </c>
      <c r="C366" s="10" t="s">
        <v>9</v>
      </c>
      <c r="D366" s="15">
        <f>+'ANEXO 57 SS'!D366</f>
        <v>1954059.93</v>
      </c>
      <c r="E366" s="341"/>
      <c r="F366" s="341"/>
      <c r="G366" s="341"/>
      <c r="H366" s="327"/>
      <c r="I366" s="432">
        <f>+D366-'ANEXO 57 SS'!D366</f>
        <v>0</v>
      </c>
      <c r="K366" s="3">
        <v>1425365.26</v>
      </c>
      <c r="L366" s="16">
        <f t="shared" si="5"/>
        <v>47189.110000000102</v>
      </c>
    </row>
    <row r="367" spans="1:12" s="3" customFormat="1" x14ac:dyDescent="0.2">
      <c r="A367" s="12"/>
      <c r="B367" s="13" t="s">
        <v>2</v>
      </c>
      <c r="C367" s="10" t="s">
        <v>9</v>
      </c>
      <c r="D367" s="15">
        <f>+'ANEXO 57 SS'!D367</f>
        <v>1490601.31</v>
      </c>
      <c r="E367" s="341">
        <v>1472554.37</v>
      </c>
      <c r="F367" s="341"/>
      <c r="G367" s="341">
        <v>1472554.37</v>
      </c>
      <c r="H367" s="327"/>
      <c r="I367" s="432">
        <f>+D367-'ANEXO 57 SS'!D367</f>
        <v>0</v>
      </c>
      <c r="K367" s="3">
        <v>1112410.54</v>
      </c>
      <c r="L367" s="16">
        <f t="shared" si="5"/>
        <v>0</v>
      </c>
    </row>
    <row r="368" spans="1:12" s="3" customFormat="1" x14ac:dyDescent="0.2">
      <c r="A368" s="12"/>
      <c r="B368" s="13" t="s">
        <v>3</v>
      </c>
      <c r="C368" s="10" t="s">
        <v>10</v>
      </c>
      <c r="D368" s="15">
        <f>+'ANEXO 57 SS'!D368</f>
        <v>1948.41</v>
      </c>
      <c r="E368" s="341">
        <v>1112410.54</v>
      </c>
      <c r="F368" s="341"/>
      <c r="G368" s="341">
        <v>1112410.54</v>
      </c>
      <c r="H368" s="327"/>
      <c r="I368" s="432">
        <f>+D368-'ANEXO 57 SS'!D368</f>
        <v>0</v>
      </c>
      <c r="K368" s="3">
        <v>1385.27</v>
      </c>
      <c r="L368" s="16">
        <f t="shared" si="5"/>
        <v>806.79</v>
      </c>
    </row>
    <row r="369" spans="1:12" s="3" customFormat="1" x14ac:dyDescent="0.2">
      <c r="A369" s="12"/>
      <c r="B369" s="19" t="s">
        <v>5</v>
      </c>
      <c r="C369" s="10" t="s">
        <v>10</v>
      </c>
      <c r="D369" s="15">
        <f>+'ANEXO 57 SS'!D369</f>
        <v>1914.64</v>
      </c>
      <c r="E369" s="341">
        <v>2192.06</v>
      </c>
      <c r="F369" s="341"/>
      <c r="G369" s="341">
        <v>2192.06</v>
      </c>
      <c r="H369" s="327"/>
      <c r="I369" s="432">
        <f>+D369-'ANEXO 57 SS'!D369</f>
        <v>0</v>
      </c>
      <c r="K369" s="3">
        <v>1340</v>
      </c>
      <c r="L369" s="16">
        <f t="shared" si="5"/>
        <v>781.19999999999982</v>
      </c>
    </row>
    <row r="370" spans="1:12" s="3" customFormat="1" x14ac:dyDescent="0.2">
      <c r="A370" s="12"/>
      <c r="B370" s="13" t="s">
        <v>6</v>
      </c>
      <c r="C370" s="10" t="s">
        <v>10</v>
      </c>
      <c r="D370" s="15">
        <f>+'ANEXO 57 SS'!D370</f>
        <v>1887.96</v>
      </c>
      <c r="E370" s="341">
        <v>2121.1999999999998</v>
      </c>
      <c r="F370" s="341"/>
      <c r="G370" s="341">
        <v>2121.1999999999998</v>
      </c>
      <c r="H370" s="327"/>
      <c r="I370" s="432">
        <f>+D370-'ANEXO 57 SS'!D370</f>
        <v>0</v>
      </c>
      <c r="K370" s="3">
        <v>1314.01</v>
      </c>
      <c r="L370" s="16">
        <f t="shared" si="5"/>
        <v>766.56000000000017</v>
      </c>
    </row>
    <row r="371" spans="1:12" s="3" customFormat="1" x14ac:dyDescent="0.2">
      <c r="A371" s="12"/>
      <c r="B371" s="13"/>
      <c r="C371" s="83"/>
      <c r="D371" s="15"/>
      <c r="E371" s="341">
        <v>2080.5700000000002</v>
      </c>
      <c r="F371" s="341"/>
      <c r="G371" s="341">
        <v>2080.5700000000002</v>
      </c>
      <c r="H371" s="327"/>
      <c r="I371" s="432">
        <f>+D371-'ANEXO 57 SS'!D371</f>
        <v>0</v>
      </c>
      <c r="L371" s="16">
        <f t="shared" si="5"/>
        <v>0</v>
      </c>
    </row>
    <row r="372" spans="1:12" s="3" customFormat="1" x14ac:dyDescent="0.2">
      <c r="A372" s="8" t="s">
        <v>105</v>
      </c>
      <c r="B372" s="9"/>
      <c r="C372" s="83"/>
      <c r="D372" s="15"/>
      <c r="E372" s="341"/>
      <c r="F372" s="341"/>
      <c r="G372" s="341"/>
      <c r="H372" s="327"/>
      <c r="I372" s="432">
        <f>+D372-'ANEXO 57 SS'!D372</f>
        <v>0</v>
      </c>
      <c r="L372" s="16">
        <f t="shared" si="5"/>
        <v>0</v>
      </c>
    </row>
    <row r="373" spans="1:12" s="3" customFormat="1" x14ac:dyDescent="0.2">
      <c r="A373" s="12"/>
      <c r="B373" s="13" t="s">
        <v>0</v>
      </c>
      <c r="C373" s="10" t="s">
        <v>9</v>
      </c>
      <c r="D373" s="15">
        <f>+'ANEXO 57 SS'!D373</f>
        <v>10607788.99</v>
      </c>
      <c r="E373" s="341"/>
      <c r="F373" s="341"/>
      <c r="G373" s="341"/>
      <c r="H373" s="327"/>
      <c r="I373" s="432">
        <f>+D373-'ANEXO 57 SS'!D373</f>
        <v>0</v>
      </c>
      <c r="K373" s="3">
        <v>7689130.9400000004</v>
      </c>
      <c r="L373" s="16">
        <f t="shared" si="5"/>
        <v>325831.29000000004</v>
      </c>
    </row>
    <row r="374" spans="1:12" s="3" customFormat="1" x14ac:dyDescent="0.2">
      <c r="A374" s="12"/>
      <c r="B374" s="13" t="s">
        <v>2</v>
      </c>
      <c r="C374" s="10" t="s">
        <v>9</v>
      </c>
      <c r="D374" s="15">
        <f>+'ANEXO 57 SS'!D374</f>
        <v>7921560.4900000002</v>
      </c>
      <c r="E374" s="341">
        <v>8014962.2300000004</v>
      </c>
      <c r="F374" s="341"/>
      <c r="G374" s="341">
        <v>8014962.2300000004</v>
      </c>
      <c r="H374" s="327"/>
      <c r="I374" s="432">
        <f>+D374-'ANEXO 57 SS'!D374</f>
        <v>0</v>
      </c>
      <c r="K374" s="3">
        <v>5911726.6100000003</v>
      </c>
      <c r="L374" s="16">
        <f t="shared" si="5"/>
        <v>0</v>
      </c>
    </row>
    <row r="375" spans="1:12" s="3" customFormat="1" x14ac:dyDescent="0.2">
      <c r="A375" s="12"/>
      <c r="B375" s="13" t="s">
        <v>3</v>
      </c>
      <c r="C375" s="10" t="s">
        <v>10</v>
      </c>
      <c r="D375" s="15">
        <f>+'ANEXO 57 SS'!D375</f>
        <v>12771.19</v>
      </c>
      <c r="E375" s="341">
        <v>5911726.6100000003</v>
      </c>
      <c r="F375" s="341"/>
      <c r="G375" s="341">
        <v>5911726.6100000003</v>
      </c>
      <c r="H375" s="327"/>
      <c r="I375" s="432">
        <f>+D375-'ANEXO 57 SS'!D375</f>
        <v>0</v>
      </c>
      <c r="K375" s="3">
        <v>9080.02</v>
      </c>
      <c r="L375" s="16">
        <f t="shared" si="5"/>
        <v>5288.26</v>
      </c>
    </row>
    <row r="376" spans="1:12" s="3" customFormat="1" x14ac:dyDescent="0.2">
      <c r="A376" s="12"/>
      <c r="B376" s="19" t="s">
        <v>5</v>
      </c>
      <c r="C376" s="10" t="s">
        <v>10</v>
      </c>
      <c r="D376" s="15">
        <f>+'ANEXO 57 SS'!D376</f>
        <v>12549.85</v>
      </c>
      <c r="E376" s="341">
        <v>14368.28</v>
      </c>
      <c r="F376" s="341"/>
      <c r="G376" s="341">
        <v>14368.28</v>
      </c>
      <c r="H376" s="327"/>
      <c r="I376" s="432">
        <f>+D376-'ANEXO 57 SS'!D376</f>
        <v>0</v>
      </c>
      <c r="K376" s="3">
        <v>8783.25</v>
      </c>
      <c r="L376" s="16">
        <f t="shared" si="5"/>
        <v>5120.51</v>
      </c>
    </row>
    <row r="377" spans="1:12" s="3" customFormat="1" x14ac:dyDescent="0.2">
      <c r="A377" s="12"/>
      <c r="B377" s="13" t="s">
        <v>6</v>
      </c>
      <c r="C377" s="10" t="s">
        <v>10</v>
      </c>
      <c r="D377" s="15">
        <f>+'ANEXO 57 SS'!D377</f>
        <v>12374.95</v>
      </c>
      <c r="E377" s="341">
        <v>13903.76</v>
      </c>
      <c r="F377" s="341"/>
      <c r="G377" s="341">
        <v>13903.76</v>
      </c>
      <c r="H377" s="327"/>
      <c r="I377" s="432">
        <f>+D377-'ANEXO 57 SS'!D377</f>
        <v>0</v>
      </c>
      <c r="K377" s="3">
        <v>8612.93</v>
      </c>
      <c r="L377" s="16">
        <f t="shared" si="5"/>
        <v>5024.5299999999988</v>
      </c>
    </row>
    <row r="378" spans="1:12" s="3" customFormat="1" x14ac:dyDescent="0.2">
      <c r="A378" s="12"/>
      <c r="B378" s="13"/>
      <c r="C378" s="83"/>
      <c r="D378" s="15"/>
      <c r="E378" s="341">
        <v>13637.46</v>
      </c>
      <c r="F378" s="341"/>
      <c r="G378" s="341">
        <v>13637.46</v>
      </c>
      <c r="H378" s="327"/>
      <c r="I378" s="432">
        <f>+D378-'ANEXO 57 SS'!D378</f>
        <v>0</v>
      </c>
      <c r="L378" s="16">
        <f t="shared" si="5"/>
        <v>0</v>
      </c>
    </row>
    <row r="379" spans="1:12" s="3" customFormat="1" x14ac:dyDescent="0.2">
      <c r="A379" s="8" t="s">
        <v>106</v>
      </c>
      <c r="B379" s="9"/>
      <c r="C379" s="83"/>
      <c r="D379" s="15"/>
      <c r="E379" s="341"/>
      <c r="F379" s="341"/>
      <c r="G379" s="341"/>
      <c r="H379" s="327"/>
      <c r="I379" s="432">
        <f>+D379-'ANEXO 57 SS'!D379</f>
        <v>0</v>
      </c>
      <c r="L379" s="16">
        <f t="shared" si="5"/>
        <v>0</v>
      </c>
    </row>
    <row r="380" spans="1:12" s="3" customFormat="1" x14ac:dyDescent="0.2">
      <c r="A380" s="12"/>
      <c r="B380" s="13" t="s">
        <v>0</v>
      </c>
      <c r="C380" s="10" t="s">
        <v>9</v>
      </c>
      <c r="D380" s="15">
        <f>+'ANEXO 57 SS'!D380</f>
        <v>7558976.3700000001</v>
      </c>
      <c r="E380" s="341"/>
      <c r="F380" s="341"/>
      <c r="G380" s="341"/>
      <c r="H380" s="327"/>
      <c r="I380" s="432">
        <f>+D380-'ANEXO 57 SS'!D380</f>
        <v>0</v>
      </c>
      <c r="K380" s="3">
        <v>5557489.54</v>
      </c>
      <c r="L380" s="16">
        <f t="shared" si="5"/>
        <v>119915.50999999978</v>
      </c>
    </row>
    <row r="381" spans="1:12" s="3" customFormat="1" x14ac:dyDescent="0.2">
      <c r="A381" s="12"/>
      <c r="B381" s="13" t="s">
        <v>2</v>
      </c>
      <c r="C381" s="10" t="s">
        <v>9</v>
      </c>
      <c r="D381" s="15">
        <f>+'ANEXO 57 SS'!D381</f>
        <v>5891033.0199999996</v>
      </c>
      <c r="E381" s="341">
        <v>5677405.0499999998</v>
      </c>
      <c r="F381" s="341"/>
      <c r="G381" s="341">
        <v>5677405.0499999998</v>
      </c>
      <c r="H381" s="327"/>
      <c r="I381" s="432">
        <f>+D381-'ANEXO 57 SS'!D381</f>
        <v>0</v>
      </c>
      <c r="K381" s="3">
        <v>4396378.3099999996</v>
      </c>
      <c r="L381" s="16">
        <f t="shared" si="5"/>
        <v>0</v>
      </c>
    </row>
    <row r="382" spans="1:12" s="3" customFormat="1" x14ac:dyDescent="0.2">
      <c r="A382" s="12"/>
      <c r="B382" s="13" t="s">
        <v>3</v>
      </c>
      <c r="C382" s="10" t="s">
        <v>10</v>
      </c>
      <c r="D382" s="15">
        <f>+'ANEXO 57 SS'!D382</f>
        <v>4812.63</v>
      </c>
      <c r="E382" s="341">
        <v>4396378.3099999996</v>
      </c>
      <c r="F382" s="341"/>
      <c r="G382" s="341">
        <v>4396378.3099999996</v>
      </c>
      <c r="H382" s="327"/>
      <c r="I382" s="432">
        <f>+D382-'ANEXO 57 SS'!D382</f>
        <v>0</v>
      </c>
      <c r="K382" s="3">
        <v>3421.67</v>
      </c>
      <c r="L382" s="16">
        <f t="shared" ref="L382:L386" si="6">+E383-K382</f>
        <v>1992.8000000000002</v>
      </c>
    </row>
    <row r="383" spans="1:12" s="3" customFormat="1" x14ac:dyDescent="0.2">
      <c r="A383" s="12"/>
      <c r="B383" s="19" t="s">
        <v>5</v>
      </c>
      <c r="C383" s="10" t="s">
        <v>10</v>
      </c>
      <c r="D383" s="15">
        <f>+'ANEXO 57 SS'!D383</f>
        <v>4729.2299999999996</v>
      </c>
      <c r="E383" s="341">
        <v>5414.47</v>
      </c>
      <c r="F383" s="341"/>
      <c r="G383" s="341">
        <v>5414.47</v>
      </c>
      <c r="H383" s="327"/>
      <c r="I383" s="432">
        <f>+D383-'ANEXO 57 SS'!D383</f>
        <v>0</v>
      </c>
      <c r="K383" s="3">
        <v>3309.84</v>
      </c>
      <c r="L383" s="16">
        <f t="shared" si="6"/>
        <v>1929.5900000000001</v>
      </c>
    </row>
    <row r="384" spans="1:12" s="3" customFormat="1" x14ac:dyDescent="0.2">
      <c r="A384" s="12"/>
      <c r="B384" s="13" t="s">
        <v>6</v>
      </c>
      <c r="C384" s="10" t="s">
        <v>10</v>
      </c>
      <c r="D384" s="15">
        <f>+'ANEXO 57 SS'!D384</f>
        <v>4663.32</v>
      </c>
      <c r="E384" s="341">
        <v>5239.43</v>
      </c>
      <c r="F384" s="341"/>
      <c r="G384" s="341">
        <v>5239.43</v>
      </c>
      <c r="H384" s="327"/>
      <c r="I384" s="432">
        <f>+D384-'ANEXO 57 SS'!D384</f>
        <v>0</v>
      </c>
      <c r="K384" s="3">
        <v>3245.65</v>
      </c>
      <c r="L384" s="16">
        <f t="shared" si="6"/>
        <v>1893.4199999999996</v>
      </c>
    </row>
    <row r="385" spans="1:12" s="3" customFormat="1" x14ac:dyDescent="0.2">
      <c r="A385" s="12"/>
      <c r="B385" s="13"/>
      <c r="C385" s="83"/>
      <c r="D385" s="15"/>
      <c r="E385" s="341">
        <v>5139.07</v>
      </c>
      <c r="F385" s="341"/>
      <c r="G385" s="341">
        <v>5139.07</v>
      </c>
      <c r="H385" s="327"/>
      <c r="I385" s="432">
        <f>+D385-'ANEXO 57 SS'!D385</f>
        <v>0</v>
      </c>
      <c r="L385" s="16">
        <f t="shared" si="6"/>
        <v>0</v>
      </c>
    </row>
    <row r="386" spans="1:12" s="3" customFormat="1" x14ac:dyDescent="0.2">
      <c r="A386" s="8" t="s">
        <v>107</v>
      </c>
      <c r="B386" s="9"/>
      <c r="C386" s="83"/>
      <c r="D386" s="15"/>
      <c r="E386" s="341"/>
      <c r="F386" s="341"/>
      <c r="G386" s="341"/>
      <c r="H386" s="327"/>
      <c r="I386" s="432">
        <f>+D386-'ANEXO 57 SS'!D386</f>
        <v>0</v>
      </c>
      <c r="L386" s="16">
        <f t="shared" si="6"/>
        <v>0</v>
      </c>
    </row>
    <row r="387" spans="1:12" s="3" customFormat="1" x14ac:dyDescent="0.2">
      <c r="A387" s="12"/>
      <c r="B387" s="13" t="s">
        <v>0</v>
      </c>
      <c r="C387" s="10" t="s">
        <v>9</v>
      </c>
      <c r="D387" s="15">
        <f>+'ANEXO 57 SS'!D387</f>
        <v>1954059.93</v>
      </c>
      <c r="E387" s="341"/>
      <c r="F387" s="341"/>
      <c r="G387" s="341"/>
      <c r="H387" s="327"/>
      <c r="I387" s="432">
        <f>+D387-'ANEXO 57 SS'!D387</f>
        <v>0</v>
      </c>
      <c r="K387" s="3">
        <v>1425365.26</v>
      </c>
      <c r="L387" s="16">
        <f>+E389-K387</f>
        <v>47189.110000000102</v>
      </c>
    </row>
    <row r="388" spans="1:12" s="3" customFormat="1" x14ac:dyDescent="0.2">
      <c r="A388" s="12"/>
      <c r="B388" s="13" t="s">
        <v>2</v>
      </c>
      <c r="C388" s="10" t="s">
        <v>9</v>
      </c>
      <c r="D388" s="15">
        <f>+'ANEXO 57 SS'!D388</f>
        <v>1490601.31</v>
      </c>
      <c r="E388" s="341"/>
      <c r="F388" s="341"/>
      <c r="G388" s="341"/>
      <c r="H388" s="327"/>
      <c r="I388" s="432">
        <f>+D388-'ANEXO 57 SS'!D388</f>
        <v>0</v>
      </c>
      <c r="K388" s="3">
        <v>1112410.54</v>
      </c>
      <c r="L388" s="16">
        <f t="shared" ref="L388:L451" si="7">+E390-K388</f>
        <v>0</v>
      </c>
    </row>
    <row r="389" spans="1:12" s="3" customFormat="1" x14ac:dyDescent="0.2">
      <c r="A389" s="12"/>
      <c r="B389" s="13" t="s">
        <v>3</v>
      </c>
      <c r="C389" s="10" t="s">
        <v>10</v>
      </c>
      <c r="D389" s="15">
        <f>+'ANEXO 57 SS'!D389</f>
        <v>1948.41</v>
      </c>
      <c r="E389" s="341">
        <v>1472554.37</v>
      </c>
      <c r="F389" s="341"/>
      <c r="G389" s="341">
        <v>1472554.37</v>
      </c>
      <c r="H389" s="327"/>
      <c r="I389" s="432">
        <f>+D389-'ANEXO 57 SS'!D389</f>
        <v>0</v>
      </c>
      <c r="K389" s="3">
        <v>1385.27</v>
      </c>
      <c r="L389" s="16">
        <f t="shared" si="7"/>
        <v>806.79</v>
      </c>
    </row>
    <row r="390" spans="1:12" s="3" customFormat="1" x14ac:dyDescent="0.2">
      <c r="A390" s="12"/>
      <c r="B390" s="19" t="s">
        <v>5</v>
      </c>
      <c r="C390" s="10" t="s">
        <v>10</v>
      </c>
      <c r="D390" s="15">
        <f>+'ANEXO 57 SS'!D390</f>
        <v>1914.64</v>
      </c>
      <c r="E390" s="341">
        <v>1112410.54</v>
      </c>
      <c r="F390" s="341"/>
      <c r="G390" s="341">
        <v>1112410.54</v>
      </c>
      <c r="H390" s="327"/>
      <c r="I390" s="432">
        <f>+D390-'ANEXO 57 SS'!D390</f>
        <v>0</v>
      </c>
      <c r="K390" s="3">
        <v>1340</v>
      </c>
      <c r="L390" s="16">
        <f t="shared" si="7"/>
        <v>781.19999999999982</v>
      </c>
    </row>
    <row r="391" spans="1:12" s="3" customFormat="1" x14ac:dyDescent="0.2">
      <c r="A391" s="12"/>
      <c r="B391" s="13" t="s">
        <v>6</v>
      </c>
      <c r="C391" s="10" t="s">
        <v>10</v>
      </c>
      <c r="D391" s="15">
        <f>+'ANEXO 57 SS'!D391</f>
        <v>1887.96</v>
      </c>
      <c r="E391" s="341">
        <v>2192.06</v>
      </c>
      <c r="F391" s="341"/>
      <c r="G391" s="341">
        <v>2192.06</v>
      </c>
      <c r="H391" s="327"/>
      <c r="I391" s="432">
        <f>+D391-'ANEXO 57 SS'!D391</f>
        <v>0</v>
      </c>
      <c r="K391" s="3">
        <v>1314.01</v>
      </c>
      <c r="L391" s="16">
        <f t="shared" si="7"/>
        <v>766.56000000000017</v>
      </c>
    </row>
    <row r="392" spans="1:12" s="3" customFormat="1" x14ac:dyDescent="0.2">
      <c r="A392" s="12"/>
      <c r="B392" s="13"/>
      <c r="C392" s="83"/>
      <c r="E392" s="341">
        <v>2121.1999999999998</v>
      </c>
      <c r="F392" s="341"/>
      <c r="G392" s="341">
        <v>2121.1999999999998</v>
      </c>
      <c r="H392" s="327"/>
      <c r="I392" s="432">
        <f>+D392-'ANEXO 57 SS'!D392</f>
        <v>0</v>
      </c>
      <c r="L392" s="16">
        <f t="shared" si="7"/>
        <v>0</v>
      </c>
    </row>
    <row r="393" spans="1:12" s="3" customFormat="1" x14ac:dyDescent="0.2">
      <c r="A393" s="8" t="s">
        <v>108</v>
      </c>
      <c r="B393" s="9"/>
      <c r="C393" s="83"/>
      <c r="D393" s="15"/>
      <c r="E393" s="341">
        <v>2080.5700000000002</v>
      </c>
      <c r="F393" s="341"/>
      <c r="G393" s="341">
        <v>2080.5700000000002</v>
      </c>
      <c r="H393" s="327"/>
      <c r="I393" s="432">
        <f>+D393-'ANEXO 57 SS'!D393</f>
        <v>0</v>
      </c>
      <c r="L393" s="16">
        <f t="shared" si="7"/>
        <v>0</v>
      </c>
    </row>
    <row r="394" spans="1:12" s="3" customFormat="1" x14ac:dyDescent="0.2">
      <c r="A394" s="12"/>
      <c r="B394" s="13" t="s">
        <v>0</v>
      </c>
      <c r="C394" s="10" t="s">
        <v>9</v>
      </c>
      <c r="D394" s="15">
        <f>+'ANEXO 57 SS'!D394</f>
        <v>10607788.99</v>
      </c>
      <c r="E394" s="341"/>
      <c r="F394" s="341"/>
      <c r="G394" s="341"/>
      <c r="H394" s="327"/>
      <c r="I394" s="432">
        <f>+D394-'ANEXO 57 SS'!D394</f>
        <v>0</v>
      </c>
      <c r="K394" s="3">
        <v>7689130.9400000004</v>
      </c>
      <c r="L394" s="16">
        <f t="shared" si="7"/>
        <v>325831.29000000004</v>
      </c>
    </row>
    <row r="395" spans="1:12" s="3" customFormat="1" x14ac:dyDescent="0.2">
      <c r="A395" s="12"/>
      <c r="B395" s="13" t="s">
        <v>2</v>
      </c>
      <c r="C395" s="10" t="s">
        <v>9</v>
      </c>
      <c r="D395" s="15">
        <f>+'ANEXO 57 SS'!D395</f>
        <v>7921560.4900000002</v>
      </c>
      <c r="E395" s="341"/>
      <c r="F395" s="341"/>
      <c r="G395" s="341"/>
      <c r="H395" s="327"/>
      <c r="I395" s="432">
        <f>+D395-'ANEXO 57 SS'!D395</f>
        <v>0</v>
      </c>
      <c r="K395" s="3">
        <v>5911726.6100000003</v>
      </c>
      <c r="L395" s="16">
        <f t="shared" si="7"/>
        <v>0</v>
      </c>
    </row>
    <row r="396" spans="1:12" s="3" customFormat="1" x14ac:dyDescent="0.2">
      <c r="A396" s="12"/>
      <c r="B396" s="13" t="s">
        <v>3</v>
      </c>
      <c r="C396" s="10" t="s">
        <v>10</v>
      </c>
      <c r="D396" s="15">
        <f>+'ANEXO 57 SS'!D396</f>
        <v>12771.19</v>
      </c>
      <c r="E396" s="341">
        <v>8014962.2300000004</v>
      </c>
      <c r="F396" s="341"/>
      <c r="G396" s="341">
        <v>8014962.2300000004</v>
      </c>
      <c r="H396" s="327"/>
      <c r="I396" s="432">
        <f>+D396-'ANEXO 57 SS'!D396</f>
        <v>0</v>
      </c>
      <c r="K396" s="3">
        <v>9080.02</v>
      </c>
      <c r="L396" s="16">
        <f t="shared" si="7"/>
        <v>5288.26</v>
      </c>
    </row>
    <row r="397" spans="1:12" s="3" customFormat="1" x14ac:dyDescent="0.2">
      <c r="A397" s="12"/>
      <c r="B397" s="19" t="s">
        <v>5</v>
      </c>
      <c r="C397" s="10" t="s">
        <v>10</v>
      </c>
      <c r="D397" s="15">
        <f>+'ANEXO 57 SS'!D397</f>
        <v>12549.85</v>
      </c>
      <c r="E397" s="341">
        <v>5911726.6100000003</v>
      </c>
      <c r="F397" s="341"/>
      <c r="G397" s="341">
        <v>5911726.6100000003</v>
      </c>
      <c r="H397" s="327"/>
      <c r="I397" s="432">
        <f>+D397-'ANEXO 57 SS'!D397</f>
        <v>0</v>
      </c>
      <c r="K397" s="3">
        <v>8783.25</v>
      </c>
      <c r="L397" s="16">
        <f t="shared" si="7"/>
        <v>5120.51</v>
      </c>
    </row>
    <row r="398" spans="1:12" s="3" customFormat="1" x14ac:dyDescent="0.2">
      <c r="A398" s="12"/>
      <c r="B398" s="13" t="s">
        <v>6</v>
      </c>
      <c r="C398" s="10" t="s">
        <v>10</v>
      </c>
      <c r="D398" s="15">
        <f>+'ANEXO 57 SS'!D398</f>
        <v>12374.95</v>
      </c>
      <c r="E398" s="341">
        <v>14368.28</v>
      </c>
      <c r="F398" s="341"/>
      <c r="G398" s="341">
        <v>14368.28</v>
      </c>
      <c r="H398" s="327"/>
      <c r="I398" s="432">
        <f>+D398-'ANEXO 57 SS'!D398</f>
        <v>0</v>
      </c>
      <c r="K398" s="3">
        <v>8612.93</v>
      </c>
      <c r="L398" s="16">
        <f t="shared" si="7"/>
        <v>5024.5299999999988</v>
      </c>
    </row>
    <row r="399" spans="1:12" s="3" customFormat="1" x14ac:dyDescent="0.2">
      <c r="A399" s="12"/>
      <c r="B399" s="13"/>
      <c r="C399" s="83"/>
      <c r="D399" s="15"/>
      <c r="E399" s="341">
        <v>13903.76</v>
      </c>
      <c r="F399" s="341"/>
      <c r="G399" s="341">
        <v>13903.76</v>
      </c>
      <c r="H399" s="327"/>
      <c r="I399" s="432">
        <f>+D399-'ANEXO 57 SS'!D399</f>
        <v>0</v>
      </c>
      <c r="L399" s="16">
        <f t="shared" si="7"/>
        <v>0</v>
      </c>
    </row>
    <row r="400" spans="1:12" s="3" customFormat="1" x14ac:dyDescent="0.2">
      <c r="A400" s="8" t="s">
        <v>109</v>
      </c>
      <c r="B400" s="9"/>
      <c r="C400" s="83"/>
      <c r="D400" s="15"/>
      <c r="E400" s="341">
        <v>13637.46</v>
      </c>
      <c r="F400" s="341"/>
      <c r="G400" s="341">
        <v>13637.46</v>
      </c>
      <c r="H400" s="327"/>
      <c r="I400" s="432">
        <f>+D400-'ANEXO 57 SS'!D400</f>
        <v>0</v>
      </c>
      <c r="L400" s="16">
        <f t="shared" si="7"/>
        <v>0</v>
      </c>
    </row>
    <row r="401" spans="1:12" s="3" customFormat="1" x14ac:dyDescent="0.2">
      <c r="A401" s="12"/>
      <c r="B401" s="13" t="s">
        <v>0</v>
      </c>
      <c r="C401" s="10" t="s">
        <v>9</v>
      </c>
      <c r="D401" s="15">
        <f>+'ANEXO 57 SS'!D401</f>
        <v>7558976.3700000001</v>
      </c>
      <c r="E401" s="341"/>
      <c r="F401" s="341"/>
      <c r="G401" s="341"/>
      <c r="H401" s="327"/>
      <c r="I401" s="432">
        <f>+D401-'ANEXO 57 SS'!D401</f>
        <v>0</v>
      </c>
      <c r="K401" s="3">
        <v>5557489.54</v>
      </c>
      <c r="L401" s="16">
        <f t="shared" si="7"/>
        <v>119915.50999999978</v>
      </c>
    </row>
    <row r="402" spans="1:12" s="3" customFormat="1" x14ac:dyDescent="0.2">
      <c r="A402" s="12"/>
      <c r="B402" s="13" t="s">
        <v>2</v>
      </c>
      <c r="C402" s="10" t="s">
        <v>9</v>
      </c>
      <c r="D402" s="15">
        <f>+'ANEXO 57 SS'!D402</f>
        <v>5891033.0199999996</v>
      </c>
      <c r="E402" s="341"/>
      <c r="F402" s="341"/>
      <c r="G402" s="341"/>
      <c r="H402" s="327"/>
      <c r="I402" s="432">
        <f>+D402-'ANEXO 57 SS'!D402</f>
        <v>0</v>
      </c>
      <c r="K402" s="3">
        <v>4396378.3099999996</v>
      </c>
      <c r="L402" s="16">
        <f t="shared" si="7"/>
        <v>0</v>
      </c>
    </row>
    <row r="403" spans="1:12" s="3" customFormat="1" x14ac:dyDescent="0.2">
      <c r="A403" s="12"/>
      <c r="B403" s="13" t="s">
        <v>3</v>
      </c>
      <c r="C403" s="10" t="s">
        <v>10</v>
      </c>
      <c r="D403" s="15">
        <f>+'ANEXO 57 SS'!D403</f>
        <v>4812.63</v>
      </c>
      <c r="E403" s="341">
        <v>5677405.0499999998</v>
      </c>
      <c r="F403" s="341"/>
      <c r="G403" s="341">
        <v>5677405.0499999998</v>
      </c>
      <c r="H403" s="327"/>
      <c r="I403" s="432">
        <f>+D403-'ANEXO 57 SS'!D403</f>
        <v>0</v>
      </c>
      <c r="K403" s="3">
        <v>3421.67</v>
      </c>
      <c r="L403" s="16">
        <f t="shared" si="7"/>
        <v>1992.8000000000002</v>
      </c>
    </row>
    <row r="404" spans="1:12" s="3" customFormat="1" x14ac:dyDescent="0.2">
      <c r="A404" s="12"/>
      <c r="B404" s="19" t="s">
        <v>5</v>
      </c>
      <c r="C404" s="10" t="s">
        <v>10</v>
      </c>
      <c r="D404" s="15">
        <f>+'ANEXO 57 SS'!D404</f>
        <v>4729.2299999999996</v>
      </c>
      <c r="E404" s="341">
        <v>4396378.3099999996</v>
      </c>
      <c r="F404" s="341"/>
      <c r="G404" s="341">
        <v>4396378.3099999996</v>
      </c>
      <c r="H404" s="327"/>
      <c r="I404" s="432">
        <f>+D404-'ANEXO 57 SS'!D404</f>
        <v>0</v>
      </c>
      <c r="K404" s="3">
        <v>3309.84</v>
      </c>
      <c r="L404" s="16">
        <f t="shared" si="7"/>
        <v>1929.5900000000001</v>
      </c>
    </row>
    <row r="405" spans="1:12" s="3" customFormat="1" x14ac:dyDescent="0.2">
      <c r="A405" s="12"/>
      <c r="B405" s="13" t="s">
        <v>6</v>
      </c>
      <c r="C405" s="10" t="s">
        <v>10</v>
      </c>
      <c r="D405" s="15">
        <f>+'ANEXO 57 SS'!D405</f>
        <v>4663.32</v>
      </c>
      <c r="E405" s="341">
        <v>5414.47</v>
      </c>
      <c r="F405" s="341"/>
      <c r="G405" s="341">
        <v>5414.47</v>
      </c>
      <c r="H405" s="327"/>
      <c r="I405" s="432">
        <f>+D405-'ANEXO 57 SS'!D405</f>
        <v>0</v>
      </c>
      <c r="K405" s="3">
        <v>3245.65</v>
      </c>
      <c r="L405" s="16">
        <f t="shared" si="7"/>
        <v>1893.4199999999996</v>
      </c>
    </row>
    <row r="406" spans="1:12" s="3" customFormat="1" x14ac:dyDescent="0.2">
      <c r="A406" s="12"/>
      <c r="B406" s="13"/>
      <c r="C406" s="83"/>
      <c r="D406" s="15"/>
      <c r="E406" s="341">
        <v>5239.43</v>
      </c>
      <c r="F406" s="341"/>
      <c r="G406" s="341">
        <v>5239.43</v>
      </c>
      <c r="H406" s="327"/>
      <c r="I406" s="432">
        <f>+D406-'ANEXO 57 SS'!D406</f>
        <v>0</v>
      </c>
      <c r="L406" s="16">
        <f t="shared" si="7"/>
        <v>0</v>
      </c>
    </row>
    <row r="407" spans="1:12" s="3" customFormat="1" x14ac:dyDescent="0.2">
      <c r="A407" s="8" t="s">
        <v>110</v>
      </c>
      <c r="B407" s="9"/>
      <c r="C407" s="83"/>
      <c r="D407" s="15"/>
      <c r="E407" s="341">
        <v>5139.07</v>
      </c>
      <c r="F407" s="341"/>
      <c r="G407" s="341">
        <v>5139.07</v>
      </c>
      <c r="H407" s="327"/>
      <c r="I407" s="432">
        <f>+D407-'ANEXO 57 SS'!D407</f>
        <v>0</v>
      </c>
      <c r="L407" s="16">
        <f t="shared" si="7"/>
        <v>0</v>
      </c>
    </row>
    <row r="408" spans="1:12" s="3" customFormat="1" x14ac:dyDescent="0.2">
      <c r="A408" s="12"/>
      <c r="B408" s="13" t="s">
        <v>0</v>
      </c>
      <c r="C408" s="10" t="s">
        <v>9</v>
      </c>
      <c r="D408" s="15">
        <f>+'ANEXO 57 SS'!D408</f>
        <v>1954059.93</v>
      </c>
      <c r="E408" s="341"/>
      <c r="F408" s="341"/>
      <c r="G408" s="341"/>
      <c r="H408" s="327"/>
      <c r="I408" s="432">
        <f>+D408-'ANEXO 57 SS'!D408</f>
        <v>0</v>
      </c>
      <c r="K408" s="3">
        <v>1425365.26</v>
      </c>
      <c r="L408" s="16">
        <f t="shared" si="7"/>
        <v>47189.110000000102</v>
      </c>
    </row>
    <row r="409" spans="1:12" s="3" customFormat="1" x14ac:dyDescent="0.2">
      <c r="A409" s="12"/>
      <c r="B409" s="13" t="s">
        <v>2</v>
      </c>
      <c r="C409" s="10" t="s">
        <v>9</v>
      </c>
      <c r="D409" s="15">
        <f>+'ANEXO 57 SS'!D409</f>
        <v>1490601.31</v>
      </c>
      <c r="E409" s="341"/>
      <c r="F409" s="341"/>
      <c r="G409" s="341"/>
      <c r="H409" s="327"/>
      <c r="I409" s="432">
        <f>+D409-'ANEXO 57 SS'!D409</f>
        <v>0</v>
      </c>
      <c r="K409" s="3">
        <v>1112410.54</v>
      </c>
      <c r="L409" s="16">
        <f t="shared" si="7"/>
        <v>0</v>
      </c>
    </row>
    <row r="410" spans="1:12" s="3" customFormat="1" x14ac:dyDescent="0.2">
      <c r="A410" s="12"/>
      <c r="B410" s="13" t="s">
        <v>3</v>
      </c>
      <c r="C410" s="10" t="s">
        <v>10</v>
      </c>
      <c r="D410" s="15">
        <f>+'ANEXO 57 SS'!D410</f>
        <v>1948.41</v>
      </c>
      <c r="E410" s="341">
        <v>1472554.37</v>
      </c>
      <c r="F410" s="341"/>
      <c r="G410" s="341">
        <v>1472554.37</v>
      </c>
      <c r="H410" s="327"/>
      <c r="I410" s="432">
        <f>+D410-'ANEXO 57 SS'!D410</f>
        <v>0</v>
      </c>
      <c r="K410" s="3">
        <v>1385.27</v>
      </c>
      <c r="L410" s="16">
        <f t="shared" si="7"/>
        <v>806.79</v>
      </c>
    </row>
    <row r="411" spans="1:12" s="3" customFormat="1" x14ac:dyDescent="0.2">
      <c r="A411" s="12"/>
      <c r="B411" s="19" t="s">
        <v>5</v>
      </c>
      <c r="C411" s="10" t="s">
        <v>10</v>
      </c>
      <c r="D411" s="15">
        <f>+'ANEXO 57 SS'!D411</f>
        <v>1914.64</v>
      </c>
      <c r="E411" s="341">
        <v>1112410.54</v>
      </c>
      <c r="F411" s="341"/>
      <c r="G411" s="341">
        <v>1112410.54</v>
      </c>
      <c r="H411" s="327"/>
      <c r="I411" s="432">
        <f>+D411-'ANEXO 57 SS'!D411</f>
        <v>0</v>
      </c>
      <c r="K411" s="3">
        <v>1340</v>
      </c>
      <c r="L411" s="16">
        <f t="shared" si="7"/>
        <v>781.19999999999982</v>
      </c>
    </row>
    <row r="412" spans="1:12" s="3" customFormat="1" x14ac:dyDescent="0.2">
      <c r="A412" s="12"/>
      <c r="B412" s="13" t="s">
        <v>6</v>
      </c>
      <c r="C412" s="10" t="s">
        <v>10</v>
      </c>
      <c r="D412" s="15">
        <f>+'ANEXO 57 SS'!D412</f>
        <v>1887.96</v>
      </c>
      <c r="E412" s="341">
        <v>2192.06</v>
      </c>
      <c r="F412" s="341"/>
      <c r="G412" s="341">
        <v>2192.06</v>
      </c>
      <c r="H412" s="327"/>
      <c r="I412" s="432">
        <f>+D412-'ANEXO 57 SS'!D412</f>
        <v>0</v>
      </c>
      <c r="K412" s="3">
        <v>1314.01</v>
      </c>
      <c r="L412" s="16">
        <f t="shared" si="7"/>
        <v>766.56000000000017</v>
      </c>
    </row>
    <row r="413" spans="1:12" s="3" customFormat="1" x14ac:dyDescent="0.2">
      <c r="A413" s="32"/>
      <c r="B413" s="33"/>
      <c r="C413" s="93"/>
      <c r="D413" s="15"/>
      <c r="E413" s="341">
        <v>2121.1999999999998</v>
      </c>
      <c r="F413" s="341"/>
      <c r="G413" s="341">
        <v>2121.1999999999998</v>
      </c>
      <c r="H413" s="327"/>
      <c r="I413" s="432">
        <f>+D413-'ANEXO 57 SS'!D413</f>
        <v>0</v>
      </c>
      <c r="L413" s="16">
        <f t="shared" si="7"/>
        <v>0</v>
      </c>
    </row>
    <row r="414" spans="1:12" s="3" customFormat="1" x14ac:dyDescent="0.2">
      <c r="A414" s="28" t="s">
        <v>447</v>
      </c>
      <c r="B414" s="29"/>
      <c r="C414" s="93"/>
      <c r="D414" s="15"/>
      <c r="E414" s="341">
        <v>2080.5700000000002</v>
      </c>
      <c r="F414" s="341"/>
      <c r="G414" s="341">
        <v>2080.5700000000002</v>
      </c>
      <c r="H414" s="327"/>
      <c r="I414" s="432">
        <f>+D414-'ANEXO 57 SS'!D414</f>
        <v>0</v>
      </c>
      <c r="L414" s="16">
        <f t="shared" si="7"/>
        <v>0</v>
      </c>
    </row>
    <row r="415" spans="1:12" s="3" customFormat="1" x14ac:dyDescent="0.2">
      <c r="A415" s="32"/>
      <c r="B415" s="33" t="s">
        <v>0</v>
      </c>
      <c r="C415" s="10" t="s">
        <v>9</v>
      </c>
      <c r="D415" s="15">
        <f>+'ANEXO 57 SS'!D415</f>
        <v>10607788.99</v>
      </c>
      <c r="E415" s="341"/>
      <c r="F415" s="341"/>
      <c r="G415" s="341"/>
      <c r="H415" s="327"/>
      <c r="I415" s="432">
        <f>+D415-'ANEXO 57 SS'!D415</f>
        <v>0</v>
      </c>
      <c r="K415" s="3">
        <v>7689130.9400000004</v>
      </c>
      <c r="L415" s="16">
        <f t="shared" si="7"/>
        <v>325831.29000000004</v>
      </c>
    </row>
    <row r="416" spans="1:12" s="3" customFormat="1" x14ac:dyDescent="0.2">
      <c r="A416" s="32"/>
      <c r="B416" s="33" t="s">
        <v>2</v>
      </c>
      <c r="C416" s="10" t="s">
        <v>9</v>
      </c>
      <c r="D416" s="15">
        <f>+'ANEXO 57 SS'!D416</f>
        <v>7921560.4900000002</v>
      </c>
      <c r="E416" s="341"/>
      <c r="F416" s="341"/>
      <c r="G416" s="341"/>
      <c r="H416" s="327"/>
      <c r="I416" s="432">
        <f>+D416-'ANEXO 57 SS'!D416</f>
        <v>0</v>
      </c>
      <c r="K416" s="3">
        <v>5911726.6100000003</v>
      </c>
      <c r="L416" s="16">
        <f t="shared" si="7"/>
        <v>0</v>
      </c>
    </row>
    <row r="417" spans="1:12" s="3" customFormat="1" x14ac:dyDescent="0.2">
      <c r="A417" s="32"/>
      <c r="B417" s="33" t="s">
        <v>3</v>
      </c>
      <c r="C417" s="10" t="s">
        <v>10</v>
      </c>
      <c r="D417" s="15">
        <f>+'ANEXO 57 SS'!D417</f>
        <v>12771.19</v>
      </c>
      <c r="E417" s="341">
        <v>8014962.2300000004</v>
      </c>
      <c r="F417" s="341"/>
      <c r="G417" s="341">
        <v>8014962.2300000004</v>
      </c>
      <c r="H417" s="327"/>
      <c r="I417" s="432">
        <f>+D417-'ANEXO 57 SS'!D417</f>
        <v>0</v>
      </c>
      <c r="K417" s="3">
        <v>9080.02</v>
      </c>
      <c r="L417" s="16">
        <f t="shared" si="7"/>
        <v>5288.26</v>
      </c>
    </row>
    <row r="418" spans="1:12" s="3" customFormat="1" x14ac:dyDescent="0.2">
      <c r="A418" s="32"/>
      <c r="B418" s="36" t="s">
        <v>5</v>
      </c>
      <c r="C418" s="10" t="s">
        <v>10</v>
      </c>
      <c r="D418" s="15">
        <f>+'ANEXO 57 SS'!D418</f>
        <v>12549.85</v>
      </c>
      <c r="E418" s="341">
        <v>5911726.6100000003</v>
      </c>
      <c r="F418" s="341"/>
      <c r="G418" s="341">
        <v>5911726.6100000003</v>
      </c>
      <c r="H418" s="327"/>
      <c r="I418" s="432">
        <f>+D418-'ANEXO 57 SS'!D418</f>
        <v>0</v>
      </c>
      <c r="K418" s="3">
        <v>8783.25</v>
      </c>
      <c r="L418" s="16">
        <f t="shared" si="7"/>
        <v>5120.51</v>
      </c>
    </row>
    <row r="419" spans="1:12" s="3" customFormat="1" x14ac:dyDescent="0.2">
      <c r="A419" s="32"/>
      <c r="B419" s="33" t="s">
        <v>6</v>
      </c>
      <c r="C419" s="10" t="s">
        <v>10</v>
      </c>
      <c r="D419" s="15">
        <f>+'ANEXO 57 SS'!D419</f>
        <v>12374.95</v>
      </c>
      <c r="E419" s="341">
        <v>14368.28</v>
      </c>
      <c r="F419" s="341"/>
      <c r="G419" s="341">
        <v>14368.28</v>
      </c>
      <c r="H419" s="327"/>
      <c r="I419" s="432">
        <f>+D419-'ANEXO 57 SS'!D419</f>
        <v>0</v>
      </c>
      <c r="K419" s="3">
        <v>8612.93</v>
      </c>
      <c r="L419" s="16">
        <f t="shared" si="7"/>
        <v>5024.5299999999988</v>
      </c>
    </row>
    <row r="420" spans="1:12" s="3" customFormat="1" x14ac:dyDescent="0.2">
      <c r="A420" s="32"/>
      <c r="B420" s="33"/>
      <c r="C420" s="93"/>
      <c r="D420" s="15"/>
      <c r="E420" s="341">
        <v>13903.76</v>
      </c>
      <c r="F420" s="341"/>
      <c r="G420" s="341">
        <v>13903.76</v>
      </c>
      <c r="H420" s="327"/>
      <c r="I420" s="432">
        <f>+D420-'ANEXO 57 SS'!D420</f>
        <v>0</v>
      </c>
      <c r="L420" s="16">
        <f t="shared" si="7"/>
        <v>0</v>
      </c>
    </row>
    <row r="421" spans="1:12" s="3" customFormat="1" x14ac:dyDescent="0.2">
      <c r="A421" s="28" t="s">
        <v>448</v>
      </c>
      <c r="B421" s="29"/>
      <c r="C421" s="93"/>
      <c r="D421" s="15"/>
      <c r="E421" s="341">
        <v>13637.46</v>
      </c>
      <c r="F421" s="341"/>
      <c r="G421" s="341">
        <v>13637.46</v>
      </c>
      <c r="H421" s="327"/>
      <c r="I421" s="432">
        <f>+D421-'ANEXO 57 SS'!D421</f>
        <v>0</v>
      </c>
      <c r="L421" s="16">
        <f t="shared" si="7"/>
        <v>0</v>
      </c>
    </row>
    <row r="422" spans="1:12" s="3" customFormat="1" x14ac:dyDescent="0.2">
      <c r="A422" s="32"/>
      <c r="B422" s="33" t="s">
        <v>0</v>
      </c>
      <c r="C422" s="10" t="s">
        <v>9</v>
      </c>
      <c r="D422" s="15">
        <f>+'ANEXO 57 SS'!D422</f>
        <v>7558976.3700000001</v>
      </c>
      <c r="E422" s="341"/>
      <c r="F422" s="341"/>
      <c r="G422" s="341"/>
      <c r="H422" s="327"/>
      <c r="I422" s="432">
        <f>+D422-'ANEXO 57 SS'!D422</f>
        <v>0</v>
      </c>
      <c r="K422" s="3">
        <v>5557489.54</v>
      </c>
      <c r="L422" s="16">
        <f t="shared" si="7"/>
        <v>119915.50999999978</v>
      </c>
    </row>
    <row r="423" spans="1:12" s="3" customFormat="1" x14ac:dyDescent="0.2">
      <c r="A423" s="32"/>
      <c r="B423" s="33" t="s">
        <v>2</v>
      </c>
      <c r="C423" s="10" t="s">
        <v>9</v>
      </c>
      <c r="D423" s="15">
        <f>+'ANEXO 57 SS'!D423</f>
        <v>5891033.0199999996</v>
      </c>
      <c r="E423" s="341"/>
      <c r="F423" s="341"/>
      <c r="G423" s="341"/>
      <c r="H423" s="327"/>
      <c r="I423" s="432">
        <f>+D423-'ANEXO 57 SS'!D423</f>
        <v>0</v>
      </c>
      <c r="K423" s="3">
        <v>4396378.3099999996</v>
      </c>
      <c r="L423" s="16">
        <f t="shared" si="7"/>
        <v>0</v>
      </c>
    </row>
    <row r="424" spans="1:12" s="3" customFormat="1" x14ac:dyDescent="0.2">
      <c r="A424" s="32"/>
      <c r="B424" s="33" t="s">
        <v>3</v>
      </c>
      <c r="C424" s="10" t="s">
        <v>10</v>
      </c>
      <c r="D424" s="15">
        <f>+'ANEXO 57 SS'!D424</f>
        <v>4812.63</v>
      </c>
      <c r="E424" s="341">
        <v>5677405.0499999998</v>
      </c>
      <c r="F424" s="341"/>
      <c r="G424" s="341">
        <v>5677405.0499999998</v>
      </c>
      <c r="H424" s="327"/>
      <c r="I424" s="432">
        <f>+D424-'ANEXO 57 SS'!D424</f>
        <v>0</v>
      </c>
      <c r="K424" s="3">
        <v>3421.67</v>
      </c>
      <c r="L424" s="16">
        <f t="shared" si="7"/>
        <v>1992.8000000000002</v>
      </c>
    </row>
    <row r="425" spans="1:12" s="3" customFormat="1" x14ac:dyDescent="0.2">
      <c r="A425" s="32"/>
      <c r="B425" s="36" t="s">
        <v>5</v>
      </c>
      <c r="C425" s="10" t="s">
        <v>10</v>
      </c>
      <c r="D425" s="15">
        <f>+'ANEXO 57 SS'!D425</f>
        <v>4729.2299999999996</v>
      </c>
      <c r="E425" s="341">
        <v>4396378.3099999996</v>
      </c>
      <c r="F425" s="341"/>
      <c r="G425" s="341">
        <v>4396378.3099999996</v>
      </c>
      <c r="H425" s="327"/>
      <c r="I425" s="432">
        <f>+D425-'ANEXO 57 SS'!D425</f>
        <v>0</v>
      </c>
      <c r="K425" s="3">
        <v>3309.84</v>
      </c>
      <c r="L425" s="16">
        <f t="shared" si="7"/>
        <v>1929.5900000000001</v>
      </c>
    </row>
    <row r="426" spans="1:12" s="3" customFormat="1" x14ac:dyDescent="0.2">
      <c r="A426" s="32"/>
      <c r="B426" s="33" t="s">
        <v>6</v>
      </c>
      <c r="C426" s="10" t="s">
        <v>10</v>
      </c>
      <c r="D426" s="15">
        <f>+'ANEXO 57 SS'!D426</f>
        <v>4663.32</v>
      </c>
      <c r="E426" s="341">
        <v>5414.47</v>
      </c>
      <c r="F426" s="341"/>
      <c r="G426" s="341">
        <v>5414.47</v>
      </c>
      <c r="H426" s="327"/>
      <c r="I426" s="432">
        <f>+D426-'ANEXO 57 SS'!D426</f>
        <v>0</v>
      </c>
      <c r="K426" s="3">
        <v>3245.65</v>
      </c>
      <c r="L426" s="16">
        <f t="shared" si="7"/>
        <v>1893.4199999999996</v>
      </c>
    </row>
    <row r="427" spans="1:12" s="3" customFormat="1" x14ac:dyDescent="0.2">
      <c r="A427" s="32"/>
      <c r="B427" s="33"/>
      <c r="C427" s="93"/>
      <c r="D427" s="15"/>
      <c r="E427" s="341">
        <v>5239.43</v>
      </c>
      <c r="F427" s="341"/>
      <c r="G427" s="341">
        <v>5239.43</v>
      </c>
      <c r="H427" s="327"/>
      <c r="I427" s="432">
        <f>+D427-'ANEXO 57 SS'!D427</f>
        <v>0</v>
      </c>
      <c r="L427" s="16">
        <f t="shared" si="7"/>
        <v>0</v>
      </c>
    </row>
    <row r="428" spans="1:12" s="3" customFormat="1" x14ac:dyDescent="0.2">
      <c r="A428" s="28" t="s">
        <v>449</v>
      </c>
      <c r="B428" s="29"/>
      <c r="C428" s="93"/>
      <c r="D428" s="15"/>
      <c r="E428" s="341">
        <v>5139.07</v>
      </c>
      <c r="F428" s="341"/>
      <c r="G428" s="341">
        <v>5139.07</v>
      </c>
      <c r="H428" s="327"/>
      <c r="I428" s="432">
        <f>+D428-'ANEXO 57 SS'!D428</f>
        <v>0</v>
      </c>
      <c r="L428" s="16">
        <f t="shared" si="7"/>
        <v>0</v>
      </c>
    </row>
    <row r="429" spans="1:12" s="3" customFormat="1" x14ac:dyDescent="0.2">
      <c r="A429" s="32"/>
      <c r="B429" s="33" t="s">
        <v>0</v>
      </c>
      <c r="C429" s="10" t="s">
        <v>9</v>
      </c>
      <c r="D429" s="15">
        <f>+'ANEXO 57 SS'!D429</f>
        <v>1954059.93</v>
      </c>
      <c r="E429" s="341"/>
      <c r="F429" s="341"/>
      <c r="G429" s="341"/>
      <c r="H429" s="327"/>
      <c r="I429" s="432">
        <f>+D429-'ANEXO 57 SS'!D429</f>
        <v>0</v>
      </c>
      <c r="K429" s="3">
        <v>1425365.26</v>
      </c>
      <c r="L429" s="16">
        <f t="shared" si="7"/>
        <v>47189.110000000102</v>
      </c>
    </row>
    <row r="430" spans="1:12" s="3" customFormat="1" x14ac:dyDescent="0.2">
      <c r="A430" s="32"/>
      <c r="B430" s="33" t="s">
        <v>2</v>
      </c>
      <c r="C430" s="10" t="s">
        <v>9</v>
      </c>
      <c r="D430" s="15">
        <f>+'ANEXO 57 SS'!D430</f>
        <v>1490601.31</v>
      </c>
      <c r="E430" s="341"/>
      <c r="F430" s="341"/>
      <c r="G430" s="341"/>
      <c r="H430" s="327"/>
      <c r="I430" s="432">
        <f>+D430-'ANEXO 57 SS'!D430</f>
        <v>0</v>
      </c>
      <c r="K430" s="3">
        <v>1112410.54</v>
      </c>
      <c r="L430" s="16">
        <f t="shared" si="7"/>
        <v>0</v>
      </c>
    </row>
    <row r="431" spans="1:12" s="3" customFormat="1" x14ac:dyDescent="0.2">
      <c r="A431" s="32"/>
      <c r="B431" s="33" t="s">
        <v>3</v>
      </c>
      <c r="C431" s="10" t="s">
        <v>10</v>
      </c>
      <c r="D431" s="15">
        <f>+'ANEXO 57 SS'!D431</f>
        <v>1948.41</v>
      </c>
      <c r="E431" s="341">
        <v>1472554.37</v>
      </c>
      <c r="F431" s="341"/>
      <c r="G431" s="341">
        <v>1472554.37</v>
      </c>
      <c r="H431" s="327"/>
      <c r="I431" s="432">
        <f>+D431-'ANEXO 57 SS'!D431</f>
        <v>0</v>
      </c>
      <c r="K431" s="3">
        <v>1385.27</v>
      </c>
      <c r="L431" s="16">
        <f t="shared" si="7"/>
        <v>806.79</v>
      </c>
    </row>
    <row r="432" spans="1:12" s="3" customFormat="1" x14ac:dyDescent="0.2">
      <c r="A432" s="32"/>
      <c r="B432" s="36" t="s">
        <v>5</v>
      </c>
      <c r="C432" s="10" t="s">
        <v>10</v>
      </c>
      <c r="D432" s="15">
        <f>+'ANEXO 57 SS'!D432</f>
        <v>1914.64</v>
      </c>
      <c r="E432" s="341">
        <v>1112410.54</v>
      </c>
      <c r="F432" s="341"/>
      <c r="G432" s="341">
        <v>1112410.54</v>
      </c>
      <c r="H432" s="327"/>
      <c r="I432" s="432">
        <f>+D432-'ANEXO 57 SS'!D432</f>
        <v>0</v>
      </c>
      <c r="K432" s="3">
        <v>1340</v>
      </c>
      <c r="L432" s="16">
        <f t="shared" si="7"/>
        <v>781.19999999999982</v>
      </c>
    </row>
    <row r="433" spans="1:12" s="3" customFormat="1" x14ac:dyDescent="0.2">
      <c r="A433" s="32"/>
      <c r="B433" s="33" t="s">
        <v>6</v>
      </c>
      <c r="C433" s="10" t="s">
        <v>10</v>
      </c>
      <c r="D433" s="15">
        <f>+'ANEXO 57 SS'!D433</f>
        <v>1887.96</v>
      </c>
      <c r="E433" s="341">
        <v>2192.06</v>
      </c>
      <c r="F433" s="341"/>
      <c r="G433" s="341">
        <v>2192.06</v>
      </c>
      <c r="H433" s="327"/>
      <c r="I433" s="432">
        <f>+D433-'ANEXO 57 SS'!D433</f>
        <v>0</v>
      </c>
      <c r="K433" s="3">
        <v>1314.01</v>
      </c>
      <c r="L433" s="16">
        <f t="shared" si="7"/>
        <v>766.56000000000017</v>
      </c>
    </row>
    <row r="434" spans="1:12" s="3" customFormat="1" hidden="1" x14ac:dyDescent="0.2">
      <c r="A434" s="87"/>
      <c r="B434" s="106"/>
      <c r="C434" s="53"/>
      <c r="E434" s="341">
        <v>2121.1999999999998</v>
      </c>
      <c r="F434" s="341"/>
      <c r="G434" s="341">
        <v>2121.1999999999998</v>
      </c>
      <c r="H434" s="327"/>
      <c r="I434" s="432">
        <f>+D434-'ANEXO 57 SS'!D434</f>
        <v>0</v>
      </c>
      <c r="L434" s="16">
        <f t="shared" si="7"/>
        <v>0</v>
      </c>
    </row>
    <row r="435" spans="1:12" s="3" customFormat="1" hidden="1" x14ac:dyDescent="0.2">
      <c r="A435" s="87"/>
      <c r="B435" s="106"/>
      <c r="C435" s="53"/>
      <c r="E435" s="341">
        <v>2080.5700000000002</v>
      </c>
      <c r="F435" s="341"/>
      <c r="G435" s="341">
        <v>2080.5700000000002</v>
      </c>
      <c r="H435" s="327"/>
      <c r="I435" s="432">
        <f>+D435-'ANEXO 57 SS'!D435</f>
        <v>0</v>
      </c>
      <c r="L435" s="16">
        <f t="shared" si="7"/>
        <v>0</v>
      </c>
    </row>
    <row r="436" spans="1:12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27"/>
      <c r="I436" s="432">
        <f>+D436-'ANEXO 57 SS'!D436</f>
        <v>0</v>
      </c>
      <c r="L436" s="16">
        <f t="shared" si="7"/>
        <v>0</v>
      </c>
    </row>
    <row r="437" spans="1:12" hidden="1" x14ac:dyDescent="0.2">
      <c r="A437" s="32"/>
      <c r="B437" s="72" t="s">
        <v>12</v>
      </c>
      <c r="C437" s="108" t="s">
        <v>131</v>
      </c>
      <c r="D437" s="15">
        <f>+'ANEXO 57 SS'!D437</f>
        <v>3964.86</v>
      </c>
      <c r="E437" s="341"/>
      <c r="F437" s="341"/>
      <c r="G437" s="341"/>
      <c r="H437" s="327"/>
      <c r="I437" s="432">
        <f>+D437-'ANEXO 57 SS'!D437</f>
        <v>0</v>
      </c>
      <c r="K437" s="2">
        <v>2791.4212085760009</v>
      </c>
      <c r="L437" s="16">
        <f t="shared" si="7"/>
        <v>2.8791423998882237E-2</v>
      </c>
    </row>
    <row r="438" spans="1:12" hidden="1" x14ac:dyDescent="0.2">
      <c r="A438" s="32"/>
      <c r="B438" s="72" t="s">
        <v>132</v>
      </c>
      <c r="C438" s="108" t="s">
        <v>131</v>
      </c>
      <c r="D438" s="15">
        <f>+'ANEXO 57 SS'!D438</f>
        <v>24004.95</v>
      </c>
      <c r="E438" s="341"/>
      <c r="F438" s="341"/>
      <c r="G438" s="341"/>
      <c r="H438" s="327"/>
      <c r="I438" s="432">
        <f>+D438-'ANEXO 57 SS'!D438</f>
        <v>0</v>
      </c>
      <c r="K438" s="2">
        <v>16900.756594176</v>
      </c>
      <c r="L438" s="16">
        <f t="shared" si="7"/>
        <v>2.3405823998473352E-2</v>
      </c>
    </row>
    <row r="439" spans="1:12" hidden="1" x14ac:dyDescent="0.2">
      <c r="A439" s="32"/>
      <c r="B439" s="72" t="s">
        <v>133</v>
      </c>
      <c r="C439" s="108" t="s">
        <v>131</v>
      </c>
      <c r="D439" s="15">
        <f>+'ANEXO 57 SS'!D439</f>
        <v>52764</v>
      </c>
      <c r="E439" s="341">
        <v>2791.45</v>
      </c>
      <c r="F439" s="341"/>
      <c r="G439" s="341">
        <v>2791.45</v>
      </c>
      <c r="H439" s="327"/>
      <c r="I439" s="432">
        <f>+D439-'ANEXO 57 SS'!D439</f>
        <v>0</v>
      </c>
      <c r="K439" s="2">
        <v>37148.009074176</v>
      </c>
      <c r="L439" s="16">
        <f t="shared" si="7"/>
        <v>4.0925824003352318E-2</v>
      </c>
    </row>
    <row r="440" spans="1:12" s="3" customFormat="1" hidden="1" x14ac:dyDescent="0.2">
      <c r="A440" s="32"/>
      <c r="B440" s="109"/>
      <c r="C440" s="108"/>
      <c r="D440" s="221"/>
      <c r="E440" s="341">
        <v>16900.78</v>
      </c>
      <c r="F440" s="341"/>
      <c r="G440" s="341">
        <v>16900.78</v>
      </c>
      <c r="H440" s="327"/>
      <c r="I440" s="432">
        <f>+D440-'ANEXO 57 SS'!D440</f>
        <v>0</v>
      </c>
      <c r="L440" s="16">
        <f t="shared" si="7"/>
        <v>0</v>
      </c>
    </row>
    <row r="441" spans="1:12" hidden="1" x14ac:dyDescent="0.2">
      <c r="A441" s="28" t="s">
        <v>134</v>
      </c>
      <c r="B441" s="70"/>
      <c r="C441" s="111"/>
      <c r="D441" s="222"/>
      <c r="E441" s="341">
        <v>37148.050000000003</v>
      </c>
      <c r="F441" s="341"/>
      <c r="G441" s="341">
        <v>37148.050000000003</v>
      </c>
      <c r="H441" s="327"/>
      <c r="I441" s="432">
        <f>+D441-'ANEXO 57 SS'!D441</f>
        <v>0</v>
      </c>
      <c r="L441" s="16">
        <f t="shared" si="7"/>
        <v>0</v>
      </c>
    </row>
    <row r="442" spans="1:12" hidden="1" x14ac:dyDescent="0.2">
      <c r="A442" s="28"/>
      <c r="B442" s="70" t="s">
        <v>135</v>
      </c>
      <c r="C442" s="111"/>
      <c r="D442" s="222"/>
      <c r="E442" s="341"/>
      <c r="F442" s="341"/>
      <c r="G442" s="341"/>
      <c r="H442" s="327"/>
      <c r="I442" s="432">
        <f>+D442-'ANEXO 57 SS'!D442</f>
        <v>0</v>
      </c>
      <c r="L442" s="16">
        <f t="shared" si="7"/>
        <v>0</v>
      </c>
    </row>
    <row r="443" spans="1:12" hidden="1" x14ac:dyDescent="0.2">
      <c r="A443" s="32"/>
      <c r="B443" s="72" t="s">
        <v>136</v>
      </c>
      <c r="C443" s="108" t="s">
        <v>131</v>
      </c>
      <c r="D443" s="15">
        <f>+'ANEXO 57 SS'!D443</f>
        <v>28731.37</v>
      </c>
      <c r="E443" s="341"/>
      <c r="F443" s="341"/>
      <c r="G443" s="341"/>
      <c r="H443" s="327"/>
      <c r="I443" s="432">
        <f>+D443-'ANEXO 57 SS'!D443</f>
        <v>0</v>
      </c>
      <c r="K443" s="2">
        <v>20228.055085056007</v>
      </c>
      <c r="L443" s="16">
        <f t="shared" si="7"/>
        <v>1.4914943993062479E-2</v>
      </c>
    </row>
    <row r="444" spans="1:12" hidden="1" x14ac:dyDescent="0.2">
      <c r="A444" s="32"/>
      <c r="B444" s="72" t="s">
        <v>137</v>
      </c>
      <c r="C444" s="108" t="s">
        <v>131</v>
      </c>
      <c r="D444" s="15">
        <f>+'ANEXO 57 SS'!D444</f>
        <v>64332.02</v>
      </c>
      <c r="E444" s="341"/>
      <c r="F444" s="341"/>
      <c r="G444" s="341"/>
      <c r="H444" s="327"/>
      <c r="I444" s="432">
        <f>+D444-'ANEXO 57 SS'!D444</f>
        <v>0</v>
      </c>
      <c r="K444" s="2">
        <v>45292.353899520007</v>
      </c>
      <c r="L444" s="16">
        <f t="shared" si="7"/>
        <v>-2.3899520005215891E-2</v>
      </c>
    </row>
    <row r="445" spans="1:12" hidden="1" x14ac:dyDescent="0.2">
      <c r="A445" s="32"/>
      <c r="B445" s="72" t="s">
        <v>138</v>
      </c>
      <c r="C445" s="108" t="s">
        <v>131</v>
      </c>
      <c r="D445" s="15">
        <f>+'ANEXO 57 SS'!D445</f>
        <v>39193.78</v>
      </c>
      <c r="E445" s="341">
        <v>20228.07</v>
      </c>
      <c r="F445" s="341"/>
      <c r="G445" s="341">
        <v>20228.07</v>
      </c>
      <c r="H445" s="327"/>
      <c r="I445" s="432">
        <f>+D445-'ANEXO 57 SS'!D445</f>
        <v>0</v>
      </c>
      <c r="K445" s="2">
        <v>27594.005537280002</v>
      </c>
      <c r="L445" s="16">
        <f t="shared" si="7"/>
        <v>-7.5537280001299223E-2</v>
      </c>
    </row>
    <row r="446" spans="1:12" hidden="1" x14ac:dyDescent="0.2">
      <c r="A446" s="32"/>
      <c r="B446" s="72" t="s">
        <v>139</v>
      </c>
      <c r="C446" s="108" t="s">
        <v>131</v>
      </c>
      <c r="D446" s="15">
        <f>+'ANEXO 57 SS'!D446</f>
        <v>98354.13</v>
      </c>
      <c r="E446" s="341">
        <v>45292.33</v>
      </c>
      <c r="F446" s="341"/>
      <c r="G446" s="341">
        <v>45292.33</v>
      </c>
      <c r="H446" s="327"/>
      <c r="I446" s="432">
        <f>+D446-'ANEXO 57 SS'!D446</f>
        <v>0</v>
      </c>
      <c r="K446" s="2">
        <v>69245.303522304021</v>
      </c>
      <c r="L446" s="16">
        <f t="shared" si="7"/>
        <v>3.6477695975918323E-2</v>
      </c>
    </row>
    <row r="447" spans="1:12" s="3" customFormat="1" hidden="1" x14ac:dyDescent="0.2">
      <c r="A447" s="32"/>
      <c r="B447" s="72"/>
      <c r="C447" s="108"/>
      <c r="D447" s="221"/>
      <c r="E447" s="341">
        <v>27593.93</v>
      </c>
      <c r="F447" s="341"/>
      <c r="G447" s="341">
        <v>27593.93</v>
      </c>
      <c r="H447" s="327"/>
      <c r="I447" s="432">
        <f>+D447-'ANEXO 57 SS'!D447</f>
        <v>0</v>
      </c>
      <c r="L447" s="16">
        <f t="shared" si="7"/>
        <v>0</v>
      </c>
    </row>
    <row r="448" spans="1:12" hidden="1" x14ac:dyDescent="0.2">
      <c r="A448" s="28"/>
      <c r="B448" s="70" t="s">
        <v>140</v>
      </c>
      <c r="C448" s="111"/>
      <c r="D448" s="222"/>
      <c r="E448" s="341">
        <v>69245.34</v>
      </c>
      <c r="F448" s="341"/>
      <c r="G448" s="341">
        <v>69245.34</v>
      </c>
      <c r="H448" s="327"/>
      <c r="I448" s="432">
        <f>+D448-'ANEXO 57 SS'!D448</f>
        <v>0</v>
      </c>
      <c r="L448" s="16">
        <f t="shared" si="7"/>
        <v>0</v>
      </c>
    </row>
    <row r="449" spans="1:12" hidden="1" x14ac:dyDescent="0.2">
      <c r="A449" s="32"/>
      <c r="B449" s="72" t="s">
        <v>136</v>
      </c>
      <c r="C449" s="108" t="s">
        <v>131</v>
      </c>
      <c r="D449" s="15">
        <f>+'ANEXO 57 SS'!D449</f>
        <v>36238.449999999997</v>
      </c>
      <c r="E449" s="341"/>
      <c r="F449" s="341"/>
      <c r="G449" s="341"/>
      <c r="H449" s="327"/>
      <c r="I449" s="432">
        <f>+D449-'ANEXO 57 SS'!D449</f>
        <v>0</v>
      </c>
      <c r="K449" s="2">
        <v>25513.337880575997</v>
      </c>
      <c r="L449" s="16">
        <f t="shared" si="7"/>
        <v>-2.7880575995368417E-2</v>
      </c>
    </row>
    <row r="450" spans="1:12" hidden="1" x14ac:dyDescent="0.2">
      <c r="A450" s="32"/>
      <c r="B450" s="72" t="s">
        <v>137</v>
      </c>
      <c r="C450" s="108" t="s">
        <v>131</v>
      </c>
      <c r="D450" s="15">
        <f>+'ANEXO 57 SS'!D450</f>
        <v>116596.05</v>
      </c>
      <c r="E450" s="341"/>
      <c r="F450" s="341"/>
      <c r="G450" s="341"/>
      <c r="H450" s="327"/>
      <c r="I450" s="432">
        <f>+D450-'ANEXO 57 SS'!D450</f>
        <v>0</v>
      </c>
      <c r="K450" s="2">
        <v>82088.360739840005</v>
      </c>
      <c r="L450" s="16">
        <f t="shared" si="7"/>
        <v>-3.0739840003661811E-2</v>
      </c>
    </row>
    <row r="451" spans="1:12" hidden="1" x14ac:dyDescent="0.2">
      <c r="A451" s="32"/>
      <c r="B451" s="72" t="s">
        <v>138</v>
      </c>
      <c r="C451" s="108" t="s">
        <v>131</v>
      </c>
      <c r="D451" s="15">
        <f>+'ANEXO 57 SS'!D451</f>
        <v>63845.46</v>
      </c>
      <c r="E451" s="341">
        <v>25513.31</v>
      </c>
      <c r="F451" s="341"/>
      <c r="G451" s="341">
        <v>25513.31</v>
      </c>
      <c r="H451" s="327"/>
      <c r="I451" s="432">
        <f>+D451-'ANEXO 57 SS'!D451</f>
        <v>0</v>
      </c>
      <c r="K451" s="2">
        <v>44949.800383488007</v>
      </c>
      <c r="L451" s="16">
        <f t="shared" si="7"/>
        <v>-3.0383488010556903E-2</v>
      </c>
    </row>
    <row r="452" spans="1:12" hidden="1" x14ac:dyDescent="0.2">
      <c r="A452" s="32"/>
      <c r="B452" s="72" t="s">
        <v>139</v>
      </c>
      <c r="C452" s="108" t="s">
        <v>131</v>
      </c>
      <c r="D452" s="15">
        <f>+'ANEXO 57 SS'!D452</f>
        <v>120543.23</v>
      </c>
      <c r="E452" s="341">
        <v>82088.33</v>
      </c>
      <c r="F452" s="341"/>
      <c r="G452" s="341">
        <v>82088.33</v>
      </c>
      <c r="H452" s="327"/>
      <c r="I452" s="432">
        <f>+D452-'ANEXO 57 SS'!D452</f>
        <v>0</v>
      </c>
      <c r="K452" s="2">
        <v>84867.333637632022</v>
      </c>
      <c r="L452" s="16">
        <f t="shared" ref="L452:L474" si="8">+E454-K452</f>
        <v>-5.3637632023310289E-2</v>
      </c>
    </row>
    <row r="453" spans="1:12" s="3" customFormat="1" ht="15" hidden="1" thickBot="1" x14ac:dyDescent="0.25">
      <c r="A453" s="113"/>
      <c r="B453" s="114"/>
      <c r="C453" s="47"/>
      <c r="D453" s="223"/>
      <c r="E453" s="341">
        <v>44949.77</v>
      </c>
      <c r="F453" s="341"/>
      <c r="G453" s="341">
        <v>44949.77</v>
      </c>
      <c r="H453" s="327"/>
      <c r="I453" s="432">
        <f>+D453-'ANEXO 57 SS'!D453</f>
        <v>0</v>
      </c>
      <c r="L453" s="16">
        <f t="shared" si="8"/>
        <v>0</v>
      </c>
    </row>
    <row r="454" spans="1:12" s="3" customFormat="1" hidden="1" x14ac:dyDescent="0.2">
      <c r="A454" s="116"/>
      <c r="B454" s="117"/>
      <c r="C454" s="118"/>
      <c r="D454" s="224"/>
      <c r="E454" s="341">
        <v>84867.28</v>
      </c>
      <c r="F454" s="341"/>
      <c r="G454" s="341">
        <v>84867.28</v>
      </c>
      <c r="H454" s="327"/>
      <c r="I454" s="432">
        <f>+D454-'ANEXO 57 SS'!D454</f>
        <v>0</v>
      </c>
      <c r="L454" s="16">
        <f t="shared" si="8"/>
        <v>0</v>
      </c>
    </row>
    <row r="455" spans="1:12" hidden="1" x14ac:dyDescent="0.2">
      <c r="A455" s="120" t="s">
        <v>141</v>
      </c>
      <c r="B455" s="121"/>
      <c r="C455" s="122"/>
      <c r="D455" s="31"/>
      <c r="E455" s="341"/>
      <c r="F455" s="341"/>
      <c r="G455" s="341"/>
      <c r="H455" s="327"/>
      <c r="I455" s="432">
        <f>+D455-'ANEXO 57 SS'!D455</f>
        <v>0</v>
      </c>
      <c r="L455" s="16">
        <f t="shared" si="8"/>
        <v>0</v>
      </c>
    </row>
    <row r="456" spans="1:12" hidden="1" x14ac:dyDescent="0.2">
      <c r="A456" s="123"/>
      <c r="B456" s="124" t="s">
        <v>142</v>
      </c>
      <c r="C456" s="122"/>
      <c r="D456" s="31"/>
      <c r="E456" s="341"/>
      <c r="F456" s="341"/>
      <c r="G456" s="341"/>
      <c r="H456" s="327"/>
      <c r="I456" s="432">
        <f>+D456-'ANEXO 57 SS'!D456</f>
        <v>0</v>
      </c>
      <c r="L456" s="16">
        <f t="shared" si="8"/>
        <v>0</v>
      </c>
    </row>
    <row r="457" spans="1:12" hidden="1" x14ac:dyDescent="0.2">
      <c r="A457" s="123"/>
      <c r="B457" s="125" t="s">
        <v>143</v>
      </c>
      <c r="C457" s="122" t="s">
        <v>131</v>
      </c>
      <c r="D457" s="15">
        <f>+'ANEXO 57 SS'!D457</f>
        <v>4319.33</v>
      </c>
      <c r="E457" s="341"/>
      <c r="F457" s="341"/>
      <c r="G457" s="341"/>
      <c r="H457" s="327"/>
      <c r="I457" s="432">
        <f>+D457-'ANEXO 57 SS'!D457</f>
        <v>0</v>
      </c>
      <c r="K457" s="2">
        <v>3040.987342848</v>
      </c>
      <c r="L457" s="16">
        <f t="shared" si="8"/>
        <v>-1.7342848000225786E-2</v>
      </c>
    </row>
    <row r="458" spans="1:12" hidden="1" x14ac:dyDescent="0.2">
      <c r="A458" s="123"/>
      <c r="B458" s="125" t="s">
        <v>144</v>
      </c>
      <c r="C458" s="122" t="s">
        <v>131</v>
      </c>
      <c r="D458" s="15">
        <f>+'ANEXO 57 SS'!D458</f>
        <v>5399.37</v>
      </c>
      <c r="E458" s="341"/>
      <c r="F458" s="341"/>
      <c r="G458" s="341"/>
      <c r="H458" s="327"/>
      <c r="I458" s="432">
        <f>+D458-'ANEXO 57 SS'!D458</f>
        <v>0</v>
      </c>
      <c r="K458" s="2">
        <v>3801.3841582080004</v>
      </c>
      <c r="L458" s="16">
        <f t="shared" si="8"/>
        <v>-5.4158208000444574E-2</v>
      </c>
    </row>
    <row r="459" spans="1:12" hidden="1" x14ac:dyDescent="0.2">
      <c r="A459" s="123"/>
      <c r="B459" s="124" t="s">
        <v>145</v>
      </c>
      <c r="C459" s="122"/>
      <c r="D459" s="31"/>
      <c r="E459" s="341">
        <v>3040.97</v>
      </c>
      <c r="F459" s="341"/>
      <c r="G459" s="341">
        <v>3040.97</v>
      </c>
      <c r="H459" s="327"/>
      <c r="I459" s="432">
        <f>+D459-'ANEXO 57 SS'!D459</f>
        <v>0</v>
      </c>
      <c r="L459" s="16">
        <f t="shared" si="8"/>
        <v>0</v>
      </c>
    </row>
    <row r="460" spans="1:12" hidden="1" x14ac:dyDescent="0.2">
      <c r="A460" s="123"/>
      <c r="B460" s="125" t="s">
        <v>143</v>
      </c>
      <c r="C460" s="122" t="s">
        <v>131</v>
      </c>
      <c r="D460" s="15">
        <f>+'ANEXO 57 SS'!D460</f>
        <v>6478.59</v>
      </c>
      <c r="E460" s="341">
        <v>3801.33</v>
      </c>
      <c r="F460" s="341"/>
      <c r="G460" s="341">
        <v>3801.33</v>
      </c>
      <c r="H460" s="327"/>
      <c r="I460" s="432">
        <f>+D460-'ANEXO 57 SS'!D460</f>
        <v>0</v>
      </c>
      <c r="K460" s="2">
        <v>4561.1810549760003</v>
      </c>
      <c r="L460" s="16">
        <f t="shared" si="8"/>
        <v>3.8945023999986006E-2</v>
      </c>
    </row>
    <row r="461" spans="1:12" hidden="1" x14ac:dyDescent="0.2">
      <c r="A461" s="123"/>
      <c r="B461" s="125" t="s">
        <v>144</v>
      </c>
      <c r="C461" s="122" t="s">
        <v>131</v>
      </c>
      <c r="D461" s="15">
        <f>+'ANEXO 57 SS'!D461</f>
        <v>9718.51</v>
      </c>
      <c r="E461" s="341"/>
      <c r="F461" s="341"/>
      <c r="G461" s="341"/>
      <c r="H461" s="327"/>
      <c r="I461" s="432">
        <f>+D461-'ANEXO 57 SS'!D461</f>
        <v>0</v>
      </c>
      <c r="K461" s="2">
        <v>6842.2215214079997</v>
      </c>
      <c r="L461" s="16">
        <f t="shared" si="8"/>
        <v>7.8478592000465142E-2</v>
      </c>
    </row>
    <row r="462" spans="1:12" hidden="1" x14ac:dyDescent="0.2">
      <c r="A462" s="123"/>
      <c r="B462" s="125" t="s">
        <v>146</v>
      </c>
      <c r="C462" s="122" t="s">
        <v>131</v>
      </c>
      <c r="D462" s="15">
        <f>+'ANEXO 57 SS'!D462</f>
        <v>23995.8</v>
      </c>
      <c r="E462" s="341">
        <v>4561.22</v>
      </c>
      <c r="F462" s="341"/>
      <c r="G462" s="341">
        <v>4561.22</v>
      </c>
      <c r="H462" s="327"/>
      <c r="I462" s="432">
        <f>+D462-'ANEXO 57 SS'!D462</f>
        <v>0</v>
      </c>
      <c r="K462" s="2">
        <v>16894.007510016003</v>
      </c>
      <c r="L462" s="16">
        <f t="shared" si="8"/>
        <v>5.248998399838456E-2</v>
      </c>
    </row>
    <row r="463" spans="1:12" hidden="1" x14ac:dyDescent="0.2">
      <c r="A463" s="123"/>
      <c r="B463" s="125" t="s">
        <v>147</v>
      </c>
      <c r="C463" s="122" t="s">
        <v>131</v>
      </c>
      <c r="D463" s="15">
        <f>+'ANEXO 57 SS'!D463</f>
        <v>32394.59</v>
      </c>
      <c r="E463" s="341">
        <v>6842.3</v>
      </c>
      <c r="F463" s="341"/>
      <c r="G463" s="341">
        <v>6842.3</v>
      </c>
      <c r="H463" s="327"/>
      <c r="I463" s="432">
        <f>+D463-'ANEXO 57 SS'!D463</f>
        <v>0</v>
      </c>
      <c r="K463" s="2">
        <v>22807.105112064004</v>
      </c>
      <c r="L463" s="16">
        <f t="shared" si="8"/>
        <v>-7.5112064005224966E-2</v>
      </c>
    </row>
    <row r="464" spans="1:12" s="3" customFormat="1" ht="15" hidden="1" thickBot="1" x14ac:dyDescent="0.25">
      <c r="A464" s="113"/>
      <c r="B464" s="126"/>
      <c r="C464" s="23"/>
      <c r="D464" s="23"/>
      <c r="E464" s="341">
        <v>16894.060000000001</v>
      </c>
      <c r="F464" s="341"/>
      <c r="G464" s="341">
        <v>16894.060000000001</v>
      </c>
      <c r="H464" s="327"/>
      <c r="I464" s="432">
        <f>+D464-'ANEXO 57 SS'!D464</f>
        <v>0</v>
      </c>
      <c r="J464" s="127"/>
      <c r="L464" s="16">
        <f t="shared" si="8"/>
        <v>0</v>
      </c>
    </row>
    <row r="465" spans="1:12" s="3" customFormat="1" hidden="1" x14ac:dyDescent="0.2">
      <c r="A465" s="131"/>
      <c r="B465" s="117"/>
      <c r="C465" s="118"/>
      <c r="D465" s="225"/>
      <c r="E465" s="341">
        <v>22807.03</v>
      </c>
      <c r="F465" s="341"/>
      <c r="G465" s="341">
        <v>22807.03</v>
      </c>
      <c r="H465" s="327"/>
      <c r="I465" s="432">
        <f>+D465-'ANEXO 57 SS'!D465</f>
        <v>0</v>
      </c>
      <c r="J465" s="134"/>
      <c r="L465" s="16">
        <f t="shared" si="8"/>
        <v>0</v>
      </c>
    </row>
    <row r="466" spans="1:12" hidden="1" x14ac:dyDescent="0.2">
      <c r="A466" s="135" t="s">
        <v>148</v>
      </c>
      <c r="B466" s="121"/>
      <c r="C466" s="122"/>
      <c r="D466" s="222"/>
      <c r="E466" s="341"/>
      <c r="F466" s="341"/>
      <c r="G466" s="341"/>
      <c r="H466" s="327"/>
      <c r="I466" s="432">
        <f>+D466-'ANEXO 57 SS'!D466</f>
        <v>0</v>
      </c>
      <c r="J466" s="134"/>
      <c r="L466" s="16">
        <f t="shared" si="8"/>
        <v>0</v>
      </c>
    </row>
    <row r="467" spans="1:12" hidden="1" x14ac:dyDescent="0.2">
      <c r="A467" s="136"/>
      <c r="B467" s="106" t="s">
        <v>149</v>
      </c>
      <c r="C467" s="53" t="s">
        <v>4</v>
      </c>
      <c r="D467" s="15">
        <f>+'ANEXO 57 SS'!D467</f>
        <v>1064.088</v>
      </c>
      <c r="E467" s="341"/>
      <c r="F467" s="341"/>
      <c r="G467" s="341"/>
      <c r="H467" s="327"/>
      <c r="I467" s="432">
        <f>+D467-'ANEXO 57 SS'!D467</f>
        <v>0</v>
      </c>
      <c r="K467" s="2">
        <v>757.69099999999992</v>
      </c>
      <c r="L467" s="16">
        <f t="shared" si="8"/>
        <v>342.40199999999993</v>
      </c>
    </row>
    <row r="468" spans="1:12" hidden="1" x14ac:dyDescent="0.2">
      <c r="A468" s="136"/>
      <c r="B468" s="106" t="s">
        <v>150</v>
      </c>
      <c r="C468" s="53" t="s">
        <v>4</v>
      </c>
      <c r="D468" s="15">
        <f>+'ANEXO 57 SS'!D468</f>
        <v>3955.7561999999998</v>
      </c>
      <c r="E468" s="341"/>
      <c r="F468" s="341"/>
      <c r="G468" s="341"/>
      <c r="H468" s="327"/>
      <c r="I468" s="432">
        <f>+D468-'ANEXO 57 SS'!D468</f>
        <v>0</v>
      </c>
      <c r="K468" s="2">
        <v>2818.3510000000001</v>
      </c>
      <c r="L468" s="16">
        <f t="shared" si="8"/>
        <v>1568.7058000000002</v>
      </c>
    </row>
    <row r="469" spans="1:12" s="3" customFormat="1" ht="15" hidden="1" thickBot="1" x14ac:dyDescent="0.25">
      <c r="A469" s="138"/>
      <c r="B469" s="126"/>
      <c r="C469" s="23"/>
      <c r="D469" s="23"/>
      <c r="E469" s="341">
        <v>1100.0929999999998</v>
      </c>
      <c r="F469" s="341"/>
      <c r="G469" s="341">
        <v>1100.0929999999998</v>
      </c>
      <c r="H469" s="327"/>
      <c r="I469" s="432">
        <f>+D469-'ANEXO 57 SS'!D469</f>
        <v>0</v>
      </c>
      <c r="L469" s="16">
        <f t="shared" si="8"/>
        <v>0</v>
      </c>
    </row>
    <row r="470" spans="1:12" s="3" customFormat="1" hidden="1" x14ac:dyDescent="0.2">
      <c r="A470" s="116"/>
      <c r="B470" s="139"/>
      <c r="C470" s="7"/>
      <c r="D470" s="226"/>
      <c r="E470" s="341">
        <v>4387.0568000000003</v>
      </c>
      <c r="F470" s="341"/>
      <c r="G470" s="341">
        <v>4387.0568000000003</v>
      </c>
      <c r="H470" s="327"/>
      <c r="I470" s="432">
        <f>+D470-'ANEXO 57 SS'!D470</f>
        <v>0</v>
      </c>
      <c r="L470" s="16">
        <f t="shared" si="8"/>
        <v>0</v>
      </c>
    </row>
    <row r="471" spans="1:12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27"/>
      <c r="I471" s="432">
        <f>+D471-'ANEXO 57 SS'!D471</f>
        <v>0</v>
      </c>
      <c r="L471" s="16">
        <f t="shared" si="8"/>
        <v>0</v>
      </c>
    </row>
    <row r="472" spans="1:12" hidden="1" x14ac:dyDescent="0.2">
      <c r="A472" s="136"/>
      <c r="B472" s="106" t="s">
        <v>152</v>
      </c>
      <c r="C472" s="53" t="s">
        <v>153</v>
      </c>
      <c r="D472" s="227">
        <f>+'ANEXO 57 SS'!D472</f>
        <v>18.2681</v>
      </c>
      <c r="E472" s="341"/>
      <c r="F472" s="341"/>
      <c r="G472" s="341"/>
      <c r="H472" s="327"/>
      <c r="I472" s="432">
        <f>+D472-'ANEXO 57 SS'!D472</f>
        <v>0</v>
      </c>
      <c r="K472" s="2">
        <v>13.63320549566976</v>
      </c>
      <c r="L472" s="16">
        <f t="shared" si="8"/>
        <v>0</v>
      </c>
    </row>
    <row r="473" spans="1:12" hidden="1" x14ac:dyDescent="0.2">
      <c r="A473" s="136"/>
      <c r="B473" s="106" t="s">
        <v>152</v>
      </c>
      <c r="C473" s="53" t="s">
        <v>153</v>
      </c>
      <c r="D473" s="227">
        <f>+'ANEXO 57 SS'!D473</f>
        <v>18.2681</v>
      </c>
      <c r="E473" s="341"/>
      <c r="F473" s="341"/>
      <c r="G473" s="341"/>
      <c r="H473" s="327"/>
      <c r="I473" s="432">
        <f>+D473-'ANEXO 57 SS'!D473</f>
        <v>0</v>
      </c>
      <c r="K473" s="2">
        <v>13.63320549566976</v>
      </c>
      <c r="L473" s="16">
        <f t="shared" si="8"/>
        <v>0</v>
      </c>
    </row>
    <row r="474" spans="1:12" hidden="1" x14ac:dyDescent="0.2">
      <c r="A474" s="136"/>
      <c r="B474" s="106" t="s">
        <v>152</v>
      </c>
      <c r="C474" s="53" t="s">
        <v>153</v>
      </c>
      <c r="D474" s="227">
        <f>+'ANEXO 57 SS'!D474</f>
        <v>18.2681</v>
      </c>
      <c r="E474" s="341">
        <v>13.633205495669761</v>
      </c>
      <c r="F474" s="341"/>
      <c r="G474" s="341">
        <v>13.633205495669761</v>
      </c>
      <c r="H474" s="327"/>
      <c r="I474" s="432">
        <f>+D474-'ANEXO 57 SS'!D474</f>
        <v>0</v>
      </c>
      <c r="K474" s="2">
        <v>13.63320549566976</v>
      </c>
      <c r="L474" s="16">
        <f t="shared" si="8"/>
        <v>0</v>
      </c>
    </row>
    <row r="475" spans="1:12" s="3" customFormat="1" ht="15" hidden="1" thickBot="1" x14ac:dyDescent="0.25">
      <c r="A475" s="138"/>
      <c r="B475" s="126"/>
      <c r="C475" s="23"/>
      <c r="D475" s="23"/>
      <c r="E475" s="340">
        <v>13.633205495669761</v>
      </c>
      <c r="F475" s="340"/>
      <c r="G475" s="340">
        <v>13.633205495669761</v>
      </c>
      <c r="H475" s="327"/>
      <c r="I475" s="432">
        <f>+D475-'ANEXO 57 SS'!D475</f>
        <v>0</v>
      </c>
    </row>
    <row r="476" spans="1:12" hidden="1" x14ac:dyDescent="0.2">
      <c r="A476" s="430"/>
      <c r="B476" s="430"/>
      <c r="C476" s="139"/>
      <c r="D476" s="430"/>
      <c r="E476" s="339">
        <v>13.633205495669761</v>
      </c>
      <c r="G476" s="339">
        <v>13.633205495669761</v>
      </c>
      <c r="H476" s="327"/>
      <c r="I476" s="432">
        <f>+D476-'ANEXO 57 SS'!D476</f>
        <v>0</v>
      </c>
    </row>
    <row r="477" spans="1:12" hidden="1" x14ac:dyDescent="0.2">
      <c r="A477" s="319"/>
      <c r="B477" s="319"/>
      <c r="C477" s="106"/>
      <c r="D477" s="319"/>
    </row>
    <row r="478" spans="1:12" x14ac:dyDescent="0.2">
      <c r="A478" s="465"/>
      <c r="B478" s="466"/>
      <c r="C478" s="466"/>
      <c r="D478" s="466"/>
    </row>
    <row r="479" spans="1:12" ht="32.25" customHeight="1" x14ac:dyDescent="0.2">
      <c r="A479" s="466"/>
      <c r="B479" s="466"/>
      <c r="C479" s="466"/>
      <c r="D479" s="466"/>
    </row>
    <row r="480" spans="1:12" x14ac:dyDescent="0.2">
      <c r="A480" s="319"/>
      <c r="B480" s="319"/>
      <c r="C480" s="106"/>
      <c r="D480" s="319"/>
    </row>
    <row r="481" spans="1:4" x14ac:dyDescent="0.2">
      <c r="A481" s="319"/>
      <c r="B481" s="319"/>
      <c r="C481" s="106"/>
      <c r="D481" s="319"/>
    </row>
    <row r="482" spans="1:4" x14ac:dyDescent="0.2">
      <c r="A482" s="319"/>
      <c r="B482" s="319"/>
      <c r="C482" s="106"/>
      <c r="D482" s="319"/>
    </row>
    <row r="483" spans="1:4" x14ac:dyDescent="0.2">
      <c r="A483" s="319"/>
      <c r="B483" s="319"/>
      <c r="C483" s="106"/>
      <c r="D483" s="319"/>
    </row>
  </sheetData>
  <mergeCells count="4">
    <mergeCell ref="A1:D1"/>
    <mergeCell ref="A2:D2"/>
    <mergeCell ref="A3:D3"/>
    <mergeCell ref="A478:D479"/>
  </mergeCells>
  <printOptions horizontalCentered="1"/>
  <pageMargins left="0.78740157480314965" right="0.19685039370078741" top="0.78740157480314965" bottom="0.78740157480314965" header="0" footer="0.31496062992125984"/>
  <pageSetup paperSize="9" scale="55" fitToHeight="5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7216-7731-4960-94F4-4826BB2651BB}">
  <sheetPr>
    <tabColor rgb="FFFFC000"/>
    <pageSetUpPr fitToPage="1"/>
  </sheetPr>
  <dimension ref="A1:U482"/>
  <sheetViews>
    <sheetView showGridLines="0" view="pageBreakPreview" zoomScaleNormal="100" zoomScaleSheetLayoutView="100" workbookViewId="0">
      <selection activeCell="F3" sqref="F3"/>
    </sheetView>
  </sheetViews>
  <sheetFormatPr baseColWidth="10" defaultColWidth="11.42578125" defaultRowHeight="14.25" x14ac:dyDescent="0.2"/>
  <cols>
    <col min="1" max="1" width="17.140625" style="2" customWidth="1"/>
    <col min="2" max="2" width="54" style="2" customWidth="1"/>
    <col min="3" max="3" width="17.85546875" style="3" customWidth="1"/>
    <col min="4" max="4" width="22.7109375" style="2" customWidth="1"/>
    <col min="5" max="6" width="16.85546875" style="339" bestFit="1" customWidth="1"/>
    <col min="7" max="7" width="17" style="339" bestFit="1" customWidth="1"/>
    <col min="8" max="8" width="11.42578125" style="314"/>
    <col min="9" max="9" width="11.5703125" style="314" bestFit="1" customWidth="1"/>
    <col min="10" max="10" width="16.42578125" style="314" customWidth="1"/>
    <col min="11" max="12" width="11.42578125" style="314"/>
    <col min="13" max="16384" width="11.42578125" style="2"/>
  </cols>
  <sheetData>
    <row r="1" spans="1:21" ht="18" x14ac:dyDescent="0.25">
      <c r="A1" s="456" t="s">
        <v>664</v>
      </c>
      <c r="B1" s="457"/>
      <c r="C1" s="457"/>
      <c r="D1" s="458"/>
      <c r="E1" s="338"/>
    </row>
    <row r="2" spans="1:21" x14ac:dyDescent="0.2">
      <c r="A2" s="459" t="str">
        <f>+'ANEXO 31 Nivel 1 y Resto RDLP'!A2:D2</f>
        <v>CUADRO TARIFARIO DE REFERENCIA ÁREA RÍO DE LA PLATA</v>
      </c>
      <c r="B2" s="460"/>
      <c r="C2" s="460"/>
      <c r="D2" s="461"/>
    </row>
    <row r="3" spans="1:21" ht="52.9" customHeight="1" x14ac:dyDescent="0.25">
      <c r="A3" s="462" t="str">
        <f>+'ANEXO 123 SinSub'!A3:D3</f>
        <v>TARIFA RESIDENCIAL SIN SUBSIDIO</v>
      </c>
      <c r="B3" s="463"/>
      <c r="C3" s="463"/>
      <c r="D3" s="464"/>
    </row>
    <row r="4" spans="1:21" s="3" customFormat="1" ht="12.75" x14ac:dyDescent="0.2">
      <c r="A4" s="87"/>
      <c r="B4" s="106"/>
      <c r="C4" s="106"/>
      <c r="D4" s="85"/>
      <c r="E4" s="340"/>
      <c r="F4" s="340"/>
      <c r="G4" s="340"/>
      <c r="H4" s="315"/>
      <c r="I4" s="315"/>
      <c r="J4" s="315"/>
      <c r="K4" s="315"/>
      <c r="L4" s="315"/>
    </row>
    <row r="5" spans="1:21" s="3" customFormat="1" ht="13.5" thickBot="1" x14ac:dyDescent="0.25">
      <c r="A5" s="21"/>
      <c r="B5" s="80"/>
      <c r="C5" s="126"/>
      <c r="D5" s="22"/>
      <c r="E5" s="340"/>
      <c r="F5" s="340"/>
      <c r="G5" s="340"/>
      <c r="H5" s="315"/>
      <c r="I5" s="315"/>
      <c r="J5" s="315"/>
      <c r="K5" s="315"/>
      <c r="L5" s="315"/>
    </row>
    <row r="6" spans="1:21" s="3" customFormat="1" ht="12.75" x14ac:dyDescent="0.2">
      <c r="A6" s="5"/>
      <c r="B6" s="51"/>
      <c r="C6" s="7"/>
      <c r="D6" s="7"/>
      <c r="E6" s="340"/>
      <c r="F6" s="340"/>
      <c r="G6" s="340"/>
      <c r="H6" s="315"/>
      <c r="I6" s="315"/>
      <c r="J6" s="315"/>
      <c r="K6" s="315"/>
      <c r="L6" s="315"/>
    </row>
    <row r="7" spans="1:21" x14ac:dyDescent="0.2">
      <c r="A7" s="8" t="s">
        <v>12</v>
      </c>
      <c r="B7" s="52"/>
      <c r="C7" s="53"/>
      <c r="D7" s="15"/>
    </row>
    <row r="8" spans="1:21" x14ac:dyDescent="0.2">
      <c r="A8" s="12"/>
      <c r="B8" s="54" t="s">
        <v>13</v>
      </c>
      <c r="C8" s="14" t="s">
        <v>14</v>
      </c>
      <c r="D8" s="15">
        <f>+'ANEXO 123 SinSub'!D8</f>
        <v>4830.58</v>
      </c>
      <c r="E8" s="341"/>
      <c r="F8" s="341"/>
      <c r="G8" s="341"/>
      <c r="H8" s="360"/>
      <c r="I8" s="360"/>
      <c r="M8" s="409"/>
      <c r="O8" s="409"/>
      <c r="Q8" s="423"/>
      <c r="U8" s="327"/>
    </row>
    <row r="9" spans="1:21" x14ac:dyDescent="0.2">
      <c r="A9" s="12"/>
      <c r="B9" s="54" t="s">
        <v>15</v>
      </c>
      <c r="C9" s="10" t="s">
        <v>4</v>
      </c>
      <c r="D9" s="18">
        <f>+'ANEXO 123 SinSub'!D9</f>
        <v>133.78059999999999</v>
      </c>
      <c r="E9" s="341"/>
      <c r="F9" s="341"/>
      <c r="G9" s="341"/>
      <c r="H9" s="360"/>
      <c r="I9" s="360"/>
      <c r="M9" s="409"/>
      <c r="O9" s="409"/>
      <c r="Q9" s="423"/>
      <c r="U9" s="327"/>
    </row>
    <row r="10" spans="1:21" s="3" customFormat="1" x14ac:dyDescent="0.2">
      <c r="A10" s="12"/>
      <c r="B10" s="54"/>
      <c r="C10" s="57"/>
      <c r="D10" s="20"/>
      <c r="E10" s="341"/>
      <c r="F10" s="341"/>
      <c r="G10" s="341"/>
      <c r="H10" s="360"/>
      <c r="I10" s="360"/>
      <c r="J10" s="315"/>
      <c r="K10" s="315"/>
      <c r="L10" s="315"/>
      <c r="M10" s="409"/>
      <c r="O10" s="409"/>
      <c r="Q10" s="423"/>
      <c r="U10" s="327"/>
    </row>
    <row r="11" spans="1:21" x14ac:dyDescent="0.2">
      <c r="A11" s="8" t="s">
        <v>16</v>
      </c>
      <c r="B11" s="52"/>
      <c r="C11" s="48"/>
      <c r="D11" s="11"/>
      <c r="E11" s="341"/>
      <c r="F11" s="341"/>
      <c r="G11" s="341"/>
      <c r="H11" s="360"/>
      <c r="I11" s="360"/>
      <c r="M11" s="409"/>
      <c r="O11" s="409"/>
      <c r="Q11" s="423"/>
      <c r="U11" s="327"/>
    </row>
    <row r="12" spans="1:21" x14ac:dyDescent="0.2">
      <c r="A12" s="12"/>
      <c r="B12" s="54" t="s">
        <v>17</v>
      </c>
      <c r="C12" s="14" t="s">
        <v>14</v>
      </c>
      <c r="D12" s="15">
        <f>+'ANEXO 123 SinSub'!D12</f>
        <v>14997.55</v>
      </c>
      <c r="E12" s="341"/>
      <c r="F12" s="341"/>
      <c r="G12" s="341"/>
      <c r="H12" s="360"/>
      <c r="I12" s="360"/>
      <c r="M12" s="409"/>
      <c r="O12" s="409"/>
      <c r="Q12" s="423"/>
      <c r="U12" s="327"/>
    </row>
    <row r="13" spans="1:21" x14ac:dyDescent="0.2">
      <c r="A13" s="12"/>
      <c r="B13" s="54" t="s">
        <v>18</v>
      </c>
      <c r="C13" s="10" t="s">
        <v>4</v>
      </c>
      <c r="D13" s="18">
        <f>+'ANEXO 123 SinSub'!D13</f>
        <v>126.0089</v>
      </c>
      <c r="E13" s="341"/>
      <c r="F13" s="341"/>
      <c r="G13" s="341"/>
      <c r="H13" s="360"/>
      <c r="I13" s="360"/>
      <c r="M13" s="409"/>
      <c r="O13" s="409"/>
      <c r="Q13" s="423"/>
      <c r="U13" s="327"/>
    </row>
    <row r="14" spans="1:21" x14ac:dyDescent="0.2">
      <c r="A14" s="12"/>
      <c r="B14" s="54" t="s">
        <v>19</v>
      </c>
      <c r="C14" s="14" t="s">
        <v>14</v>
      </c>
      <c r="D14" s="15">
        <f>+'ANEXO 123 SinSub'!D14</f>
        <v>17185.080000000002</v>
      </c>
      <c r="E14" s="341"/>
      <c r="F14" s="341"/>
      <c r="G14" s="341"/>
      <c r="H14" s="360"/>
      <c r="I14" s="360"/>
      <c r="M14" s="409"/>
      <c r="O14" s="409"/>
      <c r="Q14" s="423"/>
      <c r="U14" s="327"/>
    </row>
    <row r="15" spans="1:21" x14ac:dyDescent="0.2">
      <c r="A15" s="12"/>
      <c r="B15" s="54" t="s">
        <v>20</v>
      </c>
      <c r="C15" s="10" t="s">
        <v>4</v>
      </c>
      <c r="D15" s="18">
        <f>+'ANEXO 123 SinSub'!D15</f>
        <v>127.22199999999999</v>
      </c>
      <c r="E15" s="341"/>
      <c r="F15" s="341"/>
      <c r="G15" s="341"/>
      <c r="H15" s="360"/>
      <c r="I15" s="360"/>
      <c r="M15" s="409"/>
      <c r="O15" s="409"/>
      <c r="Q15" s="423"/>
      <c r="U15" s="327"/>
    </row>
    <row r="16" spans="1:21" x14ac:dyDescent="0.2">
      <c r="A16" s="12"/>
      <c r="B16" s="54" t="s">
        <v>21</v>
      </c>
      <c r="C16" s="14" t="s">
        <v>14</v>
      </c>
      <c r="D16" s="15">
        <f>+'ANEXO 123 SinSub'!D16</f>
        <v>20947.34</v>
      </c>
      <c r="E16" s="341"/>
      <c r="F16" s="341"/>
      <c r="G16" s="341"/>
      <c r="H16" s="360"/>
      <c r="I16" s="360"/>
      <c r="M16" s="409"/>
      <c r="O16" s="409"/>
      <c r="Q16" s="423"/>
      <c r="U16" s="327"/>
    </row>
    <row r="17" spans="1:21" x14ac:dyDescent="0.2">
      <c r="A17" s="12"/>
      <c r="B17" s="54" t="s">
        <v>22</v>
      </c>
      <c r="C17" s="10" t="s">
        <v>4</v>
      </c>
      <c r="D17" s="18">
        <f>+'ANEXO 123 SinSub'!D17</f>
        <v>134.05609999999999</v>
      </c>
      <c r="E17" s="341"/>
      <c r="F17" s="341"/>
      <c r="G17" s="341"/>
      <c r="H17" s="360"/>
      <c r="I17" s="360"/>
      <c r="M17" s="409"/>
      <c r="O17" s="409"/>
      <c r="Q17" s="423"/>
      <c r="U17" s="327"/>
    </row>
    <row r="18" spans="1:21" x14ac:dyDescent="0.2">
      <c r="A18" s="12"/>
      <c r="B18" s="54" t="s">
        <v>23</v>
      </c>
      <c r="C18" s="14" t="s">
        <v>14</v>
      </c>
      <c r="D18" s="15">
        <f>+'ANEXO 123 SinSub'!D18</f>
        <v>23682.93</v>
      </c>
      <c r="E18" s="341"/>
      <c r="F18" s="341"/>
      <c r="G18" s="341"/>
      <c r="H18" s="360"/>
      <c r="I18" s="360"/>
      <c r="M18" s="409"/>
      <c r="O18" s="409"/>
      <c r="Q18" s="423"/>
      <c r="U18" s="327"/>
    </row>
    <row r="19" spans="1:21" x14ac:dyDescent="0.2">
      <c r="A19" s="12"/>
      <c r="B19" s="54" t="s">
        <v>24</v>
      </c>
      <c r="C19" s="10" t="s">
        <v>4</v>
      </c>
      <c r="D19" s="18">
        <f>+'ANEXO 123 SinSub'!D19</f>
        <v>137.72819999999999</v>
      </c>
      <c r="E19" s="341"/>
      <c r="F19" s="341"/>
      <c r="G19" s="341"/>
      <c r="H19" s="360"/>
      <c r="I19" s="360"/>
      <c r="M19" s="409"/>
      <c r="O19" s="409"/>
      <c r="Q19" s="423"/>
      <c r="U19" s="327"/>
    </row>
    <row r="20" spans="1:21" x14ac:dyDescent="0.2">
      <c r="A20" s="12"/>
      <c r="B20" s="54" t="s">
        <v>25</v>
      </c>
      <c r="C20" s="14" t="s">
        <v>14</v>
      </c>
      <c r="D20" s="15">
        <f>+'ANEXO 123 SinSub'!D20</f>
        <v>35328.76</v>
      </c>
      <c r="E20" s="341"/>
      <c r="F20" s="341"/>
      <c r="G20" s="341"/>
      <c r="H20" s="360"/>
      <c r="I20" s="360"/>
      <c r="M20" s="409"/>
      <c r="O20" s="409"/>
      <c r="Q20" s="423"/>
      <c r="U20" s="327"/>
    </row>
    <row r="21" spans="1:21" x14ac:dyDescent="0.2">
      <c r="A21" s="12"/>
      <c r="B21" s="54" t="s">
        <v>26</v>
      </c>
      <c r="C21" s="10" t="s">
        <v>4</v>
      </c>
      <c r="D21" s="18">
        <f>+'ANEXO 123 SinSub'!D21</f>
        <v>148.75630000000001</v>
      </c>
      <c r="E21" s="341"/>
      <c r="F21" s="341"/>
      <c r="G21" s="341"/>
      <c r="H21" s="360"/>
      <c r="I21" s="360"/>
      <c r="M21" s="409"/>
      <c r="O21" s="409"/>
      <c r="Q21" s="423"/>
      <c r="U21" s="327"/>
    </row>
    <row r="22" spans="1:21" x14ac:dyDescent="0.2">
      <c r="A22" s="12"/>
      <c r="B22" s="54" t="s">
        <v>27</v>
      </c>
      <c r="C22" s="14" t="s">
        <v>14</v>
      </c>
      <c r="D22" s="15">
        <f>+'ANEXO 123 SinSub'!D22</f>
        <v>46411.88</v>
      </c>
      <c r="E22" s="341"/>
      <c r="F22" s="341"/>
      <c r="G22" s="341"/>
      <c r="H22" s="360"/>
      <c r="I22" s="360"/>
      <c r="M22" s="409"/>
      <c r="O22" s="409"/>
      <c r="Q22" s="423"/>
      <c r="U22" s="327"/>
    </row>
    <row r="23" spans="1:21" x14ac:dyDescent="0.2">
      <c r="A23" s="12"/>
      <c r="B23" s="54" t="s">
        <v>28</v>
      </c>
      <c r="C23" s="10" t="s">
        <v>4</v>
      </c>
      <c r="D23" s="18">
        <f>+'ANEXO 123 SinSub'!D23</f>
        <v>158.57140000000001</v>
      </c>
      <c r="E23" s="341"/>
      <c r="F23" s="341"/>
      <c r="G23" s="341"/>
      <c r="H23" s="360"/>
      <c r="I23" s="360"/>
      <c r="M23" s="409"/>
      <c r="O23" s="409"/>
      <c r="Q23" s="423"/>
      <c r="U23" s="327"/>
    </row>
    <row r="24" spans="1:21" x14ac:dyDescent="0.2">
      <c r="A24" s="12"/>
      <c r="B24" s="54" t="s">
        <v>29</v>
      </c>
      <c r="C24" s="14" t="s">
        <v>14</v>
      </c>
      <c r="D24" s="15">
        <f>+'ANEXO 123 SinSub'!D24</f>
        <v>63330.64</v>
      </c>
      <c r="E24" s="341"/>
      <c r="F24" s="341"/>
      <c r="G24" s="341"/>
      <c r="H24" s="360"/>
      <c r="I24" s="360"/>
      <c r="M24" s="409"/>
      <c r="O24" s="409"/>
      <c r="Q24" s="423"/>
      <c r="U24" s="327"/>
    </row>
    <row r="25" spans="1:21" x14ac:dyDescent="0.2">
      <c r="A25" s="12"/>
      <c r="B25" s="54" t="s">
        <v>30</v>
      </c>
      <c r="C25" s="10" t="s">
        <v>4</v>
      </c>
      <c r="D25" s="18">
        <f>+'ANEXO 123 SinSub'!D25</f>
        <v>163.13810000000001</v>
      </c>
      <c r="E25" s="341"/>
      <c r="F25" s="341"/>
      <c r="G25" s="341"/>
      <c r="H25" s="360"/>
      <c r="I25" s="360"/>
      <c r="M25" s="409"/>
      <c r="O25" s="409"/>
      <c r="Q25" s="423"/>
      <c r="U25" s="327"/>
    </row>
    <row r="26" spans="1:21" x14ac:dyDescent="0.2">
      <c r="A26" s="12"/>
      <c r="B26" s="54" t="s">
        <v>31</v>
      </c>
      <c r="C26" s="14" t="s">
        <v>14</v>
      </c>
      <c r="D26" s="15">
        <f>+'ANEXO 123 SinSub'!D26</f>
        <v>74891.44</v>
      </c>
      <c r="E26" s="341"/>
      <c r="F26" s="341"/>
      <c r="G26" s="341"/>
      <c r="H26" s="360"/>
      <c r="I26" s="360"/>
      <c r="M26" s="409"/>
      <c r="O26" s="409"/>
      <c r="Q26" s="423"/>
      <c r="U26" s="327"/>
    </row>
    <row r="27" spans="1:21" x14ac:dyDescent="0.2">
      <c r="A27" s="12"/>
      <c r="B27" s="54" t="s">
        <v>32</v>
      </c>
      <c r="C27" s="10" t="s">
        <v>4</v>
      </c>
      <c r="D27" s="18">
        <f>+'ANEXO 123 SinSub'!D27</f>
        <v>164.08359999999999</v>
      </c>
      <c r="E27" s="341"/>
      <c r="F27" s="341"/>
      <c r="G27" s="341"/>
      <c r="H27" s="360"/>
      <c r="I27" s="360"/>
      <c r="M27" s="409"/>
      <c r="O27" s="409"/>
      <c r="Q27" s="423"/>
      <c r="U27" s="327"/>
    </row>
    <row r="28" spans="1:21" s="3" customFormat="1" x14ac:dyDescent="0.2">
      <c r="A28" s="12"/>
      <c r="B28" s="54"/>
      <c r="C28" s="57"/>
      <c r="D28" s="20"/>
      <c r="E28" s="341"/>
      <c r="F28" s="341"/>
      <c r="G28" s="341"/>
      <c r="H28" s="360"/>
      <c r="I28" s="360"/>
      <c r="J28" s="315"/>
      <c r="K28" s="315"/>
      <c r="L28" s="315"/>
      <c r="M28" s="409"/>
      <c r="O28" s="409"/>
      <c r="Q28" s="423"/>
      <c r="U28" s="327"/>
    </row>
    <row r="29" spans="1:21" hidden="1" x14ac:dyDescent="0.2">
      <c r="A29" s="8" t="s">
        <v>33</v>
      </c>
      <c r="B29" s="52"/>
      <c r="C29" s="48"/>
      <c r="D29" s="11"/>
      <c r="E29" s="341"/>
      <c r="F29" s="341"/>
      <c r="G29" s="341"/>
      <c r="H29" s="360"/>
      <c r="I29" s="360"/>
      <c r="M29" s="409"/>
      <c r="O29" s="409"/>
      <c r="Q29" s="423"/>
      <c r="U29" s="327"/>
    </row>
    <row r="30" spans="1:21" hidden="1" x14ac:dyDescent="0.2">
      <c r="A30" s="12"/>
      <c r="B30" s="54" t="s">
        <v>13</v>
      </c>
      <c r="C30" s="14" t="s">
        <v>14</v>
      </c>
      <c r="D30" s="61">
        <f>+'ANEXO 123 SinSub'!D30</f>
        <v>14058.94</v>
      </c>
      <c r="E30" s="341"/>
      <c r="F30" s="341"/>
      <c r="G30" s="341"/>
      <c r="H30" s="360"/>
      <c r="I30" s="360"/>
      <c r="M30" s="409"/>
      <c r="O30" s="409"/>
      <c r="Q30" s="423"/>
      <c r="U30" s="327"/>
    </row>
    <row r="31" spans="1:21" hidden="1" x14ac:dyDescent="0.2">
      <c r="A31" s="12"/>
      <c r="B31" s="54" t="s">
        <v>15</v>
      </c>
      <c r="C31" s="10" t="s">
        <v>4</v>
      </c>
      <c r="D31" s="63">
        <f>+'ANEXO 123 SinSub'!D31</f>
        <v>185.1018</v>
      </c>
      <c r="E31" s="341"/>
      <c r="F31" s="341"/>
      <c r="G31" s="341"/>
      <c r="H31" s="360"/>
      <c r="I31" s="360"/>
      <c r="M31" s="409"/>
      <c r="O31" s="409"/>
      <c r="Q31" s="423"/>
      <c r="U31" s="327"/>
    </row>
    <row r="32" spans="1:21" s="3" customFormat="1" hidden="1" x14ac:dyDescent="0.2">
      <c r="A32" s="12"/>
      <c r="B32" s="54"/>
      <c r="C32" s="57"/>
      <c r="D32" s="20"/>
      <c r="E32" s="341"/>
      <c r="F32" s="341"/>
      <c r="G32" s="341"/>
      <c r="H32" s="360"/>
      <c r="I32" s="360"/>
      <c r="J32" s="315"/>
      <c r="K32" s="315"/>
      <c r="L32" s="315"/>
      <c r="M32" s="409"/>
      <c r="O32" s="409"/>
      <c r="Q32" s="423"/>
      <c r="U32" s="327"/>
    </row>
    <row r="33" spans="1:21" hidden="1" x14ac:dyDescent="0.2">
      <c r="A33" s="40" t="s">
        <v>34</v>
      </c>
      <c r="B33" s="52"/>
      <c r="C33" s="48"/>
      <c r="D33" s="11"/>
      <c r="E33" s="341"/>
      <c r="F33" s="341"/>
      <c r="G33" s="341"/>
      <c r="H33" s="360"/>
      <c r="I33" s="360"/>
      <c r="M33" s="409"/>
      <c r="O33" s="409"/>
      <c r="Q33" s="423"/>
      <c r="U33" s="327"/>
    </row>
    <row r="34" spans="1:21" hidden="1" x14ac:dyDescent="0.2">
      <c r="A34" s="12"/>
      <c r="B34" s="54" t="s">
        <v>13</v>
      </c>
      <c r="C34" s="14" t="s">
        <v>14</v>
      </c>
      <c r="D34" s="15">
        <f>+'ANEXO 123 SinSub'!D34</f>
        <v>102626.73</v>
      </c>
      <c r="E34" s="341"/>
      <c r="F34" s="341"/>
      <c r="G34" s="341"/>
      <c r="H34" s="360"/>
      <c r="I34" s="360"/>
      <c r="M34" s="409"/>
      <c r="O34" s="409"/>
      <c r="Q34" s="423"/>
      <c r="U34" s="327"/>
    </row>
    <row r="35" spans="1:21" hidden="1" x14ac:dyDescent="0.2">
      <c r="A35" s="12"/>
      <c r="B35" s="54" t="s">
        <v>15</v>
      </c>
      <c r="C35" s="10" t="s">
        <v>4</v>
      </c>
      <c r="D35" s="18">
        <f>+'ANEXO 123 SinSub'!D35</f>
        <v>171.97710000000001</v>
      </c>
      <c r="E35" s="341"/>
      <c r="F35" s="341"/>
      <c r="G35" s="341"/>
      <c r="H35" s="360"/>
      <c r="I35" s="360"/>
      <c r="M35" s="409"/>
      <c r="O35" s="409"/>
      <c r="Q35" s="423"/>
      <c r="U35" s="327"/>
    </row>
    <row r="36" spans="1:21" s="3" customFormat="1" hidden="1" x14ac:dyDescent="0.2">
      <c r="A36" s="12"/>
      <c r="B36" s="54"/>
      <c r="C36" s="57"/>
      <c r="D36" s="27"/>
      <c r="E36" s="341"/>
      <c r="F36" s="341"/>
      <c r="G36" s="341"/>
      <c r="H36" s="360"/>
      <c r="I36" s="360"/>
      <c r="J36" s="315"/>
      <c r="K36" s="315"/>
      <c r="L36" s="315"/>
      <c r="M36" s="409"/>
      <c r="O36" s="409"/>
      <c r="Q36" s="423"/>
      <c r="U36" s="327"/>
    </row>
    <row r="37" spans="1:21" hidden="1" x14ac:dyDescent="0.2">
      <c r="A37" s="40" t="s">
        <v>35</v>
      </c>
      <c r="B37" s="52"/>
      <c r="C37" s="10"/>
      <c r="D37" s="15"/>
      <c r="E37" s="341"/>
      <c r="F37" s="341"/>
      <c r="G37" s="341"/>
      <c r="H37" s="360"/>
      <c r="I37" s="360"/>
      <c r="M37" s="409"/>
      <c r="O37" s="409"/>
      <c r="Q37" s="423"/>
      <c r="U37" s="327"/>
    </row>
    <row r="38" spans="1:21" hidden="1" x14ac:dyDescent="0.2">
      <c r="A38" s="12"/>
      <c r="B38" s="54" t="s">
        <v>13</v>
      </c>
      <c r="C38" s="14" t="s">
        <v>14</v>
      </c>
      <c r="D38" s="15">
        <f>+'ANEXO 123 SinSub'!D38</f>
        <v>282787.33</v>
      </c>
      <c r="E38" s="341"/>
      <c r="F38" s="341"/>
      <c r="G38" s="341"/>
      <c r="H38" s="360"/>
      <c r="I38" s="360"/>
      <c r="M38" s="409"/>
      <c r="O38" s="409"/>
      <c r="Q38" s="423"/>
      <c r="U38" s="327"/>
    </row>
    <row r="39" spans="1:21" hidden="1" x14ac:dyDescent="0.2">
      <c r="A39" s="12"/>
      <c r="B39" s="54" t="s">
        <v>15</v>
      </c>
      <c r="C39" s="10" t="s">
        <v>4</v>
      </c>
      <c r="D39" s="18">
        <f>+'ANEXO 123 SinSub'!D39</f>
        <v>160.84819999999999</v>
      </c>
      <c r="E39" s="341"/>
      <c r="F39" s="341"/>
      <c r="G39" s="341"/>
      <c r="H39" s="360"/>
      <c r="I39" s="360"/>
      <c r="M39" s="409"/>
      <c r="O39" s="409"/>
      <c r="Q39" s="423"/>
      <c r="U39" s="327"/>
    </row>
    <row r="40" spans="1:21" s="3" customFormat="1" hidden="1" x14ac:dyDescent="0.2">
      <c r="A40" s="12"/>
      <c r="B40" s="54"/>
      <c r="C40" s="57"/>
      <c r="D40" s="20"/>
      <c r="E40" s="341"/>
      <c r="F40" s="341"/>
      <c r="G40" s="341"/>
      <c r="H40" s="360"/>
      <c r="I40" s="360"/>
      <c r="J40" s="315"/>
      <c r="K40" s="315"/>
      <c r="L40" s="315"/>
      <c r="M40" s="409"/>
      <c r="O40" s="409"/>
      <c r="Q40" s="423"/>
      <c r="U40" s="327"/>
    </row>
    <row r="41" spans="1:21" hidden="1" x14ac:dyDescent="0.2">
      <c r="A41" s="8" t="s">
        <v>36</v>
      </c>
      <c r="B41" s="52"/>
      <c r="C41" s="48"/>
      <c r="D41" s="15"/>
      <c r="E41" s="341"/>
      <c r="F41" s="341"/>
      <c r="G41" s="341"/>
      <c r="H41" s="360"/>
      <c r="I41" s="360"/>
      <c r="M41" s="409"/>
      <c r="O41" s="409"/>
      <c r="Q41" s="423"/>
      <c r="U41" s="327"/>
    </row>
    <row r="42" spans="1:21" hidden="1" x14ac:dyDescent="0.2">
      <c r="A42" s="12"/>
      <c r="B42" s="54" t="s">
        <v>15</v>
      </c>
      <c r="C42" s="10" t="s">
        <v>4</v>
      </c>
      <c r="D42" s="18">
        <f>+'ANEXO 123 SinSub'!D42</f>
        <v>161.79929999999999</v>
      </c>
      <c r="E42" s="341"/>
      <c r="F42" s="341"/>
      <c r="G42" s="341"/>
      <c r="H42" s="360"/>
      <c r="I42" s="360"/>
      <c r="M42" s="409"/>
      <c r="O42" s="409"/>
      <c r="Q42" s="423"/>
      <c r="U42" s="327"/>
    </row>
    <row r="43" spans="1:21" s="3" customFormat="1" hidden="1" x14ac:dyDescent="0.2">
      <c r="A43" s="12"/>
      <c r="B43" s="54"/>
      <c r="C43" s="48"/>
      <c r="D43" s="20"/>
      <c r="E43" s="341"/>
      <c r="F43" s="341"/>
      <c r="G43" s="341"/>
      <c r="H43" s="360"/>
      <c r="I43" s="360"/>
      <c r="J43" s="315"/>
      <c r="K43" s="315"/>
      <c r="L43" s="315"/>
      <c r="M43" s="409"/>
      <c r="O43" s="409"/>
      <c r="Q43" s="423"/>
      <c r="U43" s="327"/>
    </row>
    <row r="44" spans="1:21" hidden="1" x14ac:dyDescent="0.2">
      <c r="A44" s="8" t="s">
        <v>37</v>
      </c>
      <c r="B44" s="52"/>
      <c r="C44" s="48"/>
      <c r="D44" s="11"/>
      <c r="E44" s="341"/>
      <c r="F44" s="341"/>
      <c r="G44" s="341"/>
      <c r="H44" s="360"/>
      <c r="I44" s="360"/>
      <c r="M44" s="409"/>
      <c r="O44" s="409"/>
      <c r="Q44" s="423"/>
      <c r="U44" s="327"/>
    </row>
    <row r="45" spans="1:21" hidden="1" x14ac:dyDescent="0.2">
      <c r="A45" s="12"/>
      <c r="B45" s="54" t="s">
        <v>38</v>
      </c>
      <c r="C45" s="14" t="s">
        <v>1</v>
      </c>
      <c r="D45" s="15">
        <f>+'ANEXO 123 SinSub'!D45</f>
        <v>21820.92</v>
      </c>
      <c r="E45" s="341"/>
      <c r="F45" s="341"/>
      <c r="G45" s="341"/>
      <c r="H45" s="360"/>
      <c r="I45" s="360"/>
      <c r="M45" s="409"/>
      <c r="O45" s="409"/>
      <c r="Q45" s="423"/>
      <c r="U45" s="327"/>
    </row>
    <row r="46" spans="1:21" hidden="1" x14ac:dyDescent="0.2">
      <c r="A46" s="12"/>
      <c r="B46" s="54" t="s">
        <v>15</v>
      </c>
      <c r="C46" s="10" t="s">
        <v>4</v>
      </c>
      <c r="D46" s="18">
        <f>+'ANEXO 123 SinSub'!D46</f>
        <v>159.61969999999999</v>
      </c>
      <c r="E46" s="341"/>
      <c r="F46" s="341"/>
      <c r="G46" s="341"/>
      <c r="H46" s="360"/>
      <c r="I46" s="360"/>
      <c r="M46" s="409"/>
      <c r="O46" s="409"/>
      <c r="Q46" s="423"/>
      <c r="U46" s="327"/>
    </row>
    <row r="47" spans="1:21" s="3" customFormat="1" hidden="1" x14ac:dyDescent="0.2">
      <c r="A47" s="12"/>
      <c r="B47" s="54"/>
      <c r="C47" s="57"/>
      <c r="D47" s="20"/>
      <c r="E47" s="341"/>
      <c r="F47" s="341"/>
      <c r="G47" s="341"/>
      <c r="H47" s="360"/>
      <c r="I47" s="360"/>
      <c r="J47" s="315"/>
      <c r="K47" s="315"/>
      <c r="L47" s="315"/>
      <c r="M47" s="409"/>
      <c r="O47" s="409"/>
      <c r="Q47" s="423"/>
      <c r="U47" s="327"/>
    </row>
    <row r="48" spans="1:21" hidden="1" x14ac:dyDescent="0.2">
      <c r="A48" s="8" t="s">
        <v>39</v>
      </c>
      <c r="B48" s="52"/>
      <c r="C48" s="48"/>
      <c r="D48" s="11"/>
      <c r="E48" s="341"/>
      <c r="F48" s="341"/>
      <c r="G48" s="341"/>
      <c r="H48" s="360"/>
      <c r="I48" s="360"/>
      <c r="M48" s="409"/>
      <c r="O48" s="409"/>
      <c r="Q48" s="423"/>
      <c r="U48" s="327"/>
    </row>
    <row r="49" spans="1:21" hidden="1" x14ac:dyDescent="0.2">
      <c r="A49" s="12"/>
      <c r="B49" s="54" t="s">
        <v>0</v>
      </c>
      <c r="C49" s="14" t="s">
        <v>1</v>
      </c>
      <c r="D49" s="15">
        <f>+'ANEXO 123 SinSub'!D49</f>
        <v>21746.03</v>
      </c>
      <c r="E49" s="341"/>
      <c r="F49" s="341"/>
      <c r="G49" s="341"/>
      <c r="H49" s="360"/>
      <c r="I49" s="360"/>
      <c r="M49" s="409"/>
      <c r="O49" s="409"/>
      <c r="Q49" s="423"/>
      <c r="U49" s="327"/>
    </row>
    <row r="50" spans="1:21" hidden="1" x14ac:dyDescent="0.2">
      <c r="A50" s="12"/>
      <c r="B50" s="54" t="s">
        <v>2</v>
      </c>
      <c r="C50" s="14" t="s">
        <v>1</v>
      </c>
      <c r="D50" s="15">
        <f>+'ANEXO 123 SinSub'!D50</f>
        <v>10865.74</v>
      </c>
      <c r="E50" s="341"/>
      <c r="F50" s="341"/>
      <c r="G50" s="341"/>
      <c r="H50" s="360"/>
      <c r="I50" s="360"/>
      <c r="M50" s="409"/>
      <c r="O50" s="409"/>
      <c r="Q50" s="423"/>
      <c r="U50" s="327"/>
    </row>
    <row r="51" spans="1:21" hidden="1" x14ac:dyDescent="0.2">
      <c r="A51" s="12"/>
      <c r="B51" s="54" t="s">
        <v>3</v>
      </c>
      <c r="C51" s="10" t="s">
        <v>4</v>
      </c>
      <c r="D51" s="18">
        <f>+'ANEXO 123 SinSub'!D51</f>
        <v>106.81489999999999</v>
      </c>
      <c r="E51" s="341"/>
      <c r="F51" s="341"/>
      <c r="G51" s="341"/>
      <c r="H51" s="360"/>
      <c r="I51" s="360"/>
      <c r="M51" s="409"/>
      <c r="O51" s="409"/>
      <c r="Q51" s="423"/>
      <c r="U51" s="327"/>
    </row>
    <row r="52" spans="1:21" hidden="1" x14ac:dyDescent="0.2">
      <c r="A52" s="12"/>
      <c r="B52" s="64" t="s">
        <v>5</v>
      </c>
      <c r="C52" s="10" t="s">
        <v>4</v>
      </c>
      <c r="D52" s="18">
        <f>+'ANEXO 123 SinSub'!D52</f>
        <v>104.3449</v>
      </c>
      <c r="E52" s="341"/>
      <c r="F52" s="341"/>
      <c r="G52" s="341"/>
      <c r="H52" s="360"/>
      <c r="I52" s="360"/>
      <c r="M52" s="409"/>
      <c r="O52" s="409"/>
      <c r="Q52" s="423"/>
      <c r="U52" s="327"/>
    </row>
    <row r="53" spans="1:21" hidden="1" x14ac:dyDescent="0.2">
      <c r="A53" s="12"/>
      <c r="B53" s="54" t="s">
        <v>6</v>
      </c>
      <c r="C53" s="10" t="s">
        <v>4</v>
      </c>
      <c r="D53" s="18">
        <f>+'ANEXO 123 SinSub'!D53</f>
        <v>103.346</v>
      </c>
      <c r="E53" s="341"/>
      <c r="F53" s="341"/>
      <c r="G53" s="341"/>
      <c r="H53" s="360"/>
      <c r="I53" s="360"/>
      <c r="M53" s="409"/>
      <c r="O53" s="409"/>
      <c r="Q53" s="423"/>
      <c r="U53" s="327"/>
    </row>
    <row r="54" spans="1:21" s="3" customFormat="1" hidden="1" x14ac:dyDescent="0.2">
      <c r="A54" s="12"/>
      <c r="B54" s="54"/>
      <c r="C54" s="57"/>
      <c r="D54" s="20"/>
      <c r="E54" s="341"/>
      <c r="F54" s="341"/>
      <c r="G54" s="341"/>
      <c r="H54" s="360"/>
      <c r="I54" s="360"/>
      <c r="J54" s="315"/>
      <c r="K54" s="315"/>
      <c r="L54" s="315"/>
      <c r="M54" s="409"/>
      <c r="O54" s="409"/>
      <c r="Q54" s="423"/>
      <c r="U54" s="327"/>
    </row>
    <row r="55" spans="1:21" hidden="1" x14ac:dyDescent="0.2">
      <c r="A55" s="8" t="s">
        <v>40</v>
      </c>
      <c r="B55" s="52"/>
      <c r="C55" s="48"/>
      <c r="D55" s="11"/>
      <c r="E55" s="341"/>
      <c r="F55" s="341"/>
      <c r="G55" s="341"/>
      <c r="H55" s="360"/>
      <c r="I55" s="360"/>
      <c r="M55" s="409"/>
      <c r="O55" s="409"/>
      <c r="Q55" s="423"/>
      <c r="U55" s="327"/>
    </row>
    <row r="56" spans="1:21" hidden="1" x14ac:dyDescent="0.2">
      <c r="A56" s="12"/>
      <c r="B56" s="54" t="s">
        <v>0</v>
      </c>
      <c r="C56" s="14" t="s">
        <v>1</v>
      </c>
      <c r="D56" s="15">
        <f>+'ANEXO 123 SinSub'!D56</f>
        <v>17462.07</v>
      </c>
      <c r="E56" s="341"/>
      <c r="F56" s="341"/>
      <c r="G56" s="341"/>
      <c r="H56" s="360"/>
      <c r="I56" s="360"/>
      <c r="M56" s="409"/>
      <c r="O56" s="409"/>
      <c r="Q56" s="423"/>
      <c r="U56" s="327"/>
    </row>
    <row r="57" spans="1:21" hidden="1" x14ac:dyDescent="0.2">
      <c r="A57" s="12"/>
      <c r="B57" s="54" t="s">
        <v>2</v>
      </c>
      <c r="C57" s="14" t="s">
        <v>1</v>
      </c>
      <c r="D57" s="15">
        <f>+'ANEXO 123 SinSub'!D57</f>
        <v>8080.53</v>
      </c>
      <c r="E57" s="341"/>
      <c r="F57" s="341"/>
      <c r="G57" s="341"/>
      <c r="H57" s="360"/>
      <c r="I57" s="360"/>
      <c r="M57" s="409"/>
      <c r="O57" s="409"/>
      <c r="Q57" s="423"/>
      <c r="U57" s="327"/>
    </row>
    <row r="58" spans="1:21" hidden="1" x14ac:dyDescent="0.2">
      <c r="A58" s="12"/>
      <c r="B58" s="54" t="s">
        <v>3</v>
      </c>
      <c r="C58" s="10" t="s">
        <v>4</v>
      </c>
      <c r="D58" s="18">
        <f>+'ANEXO 123 SinSub'!D58</f>
        <v>97.360100000000003</v>
      </c>
      <c r="E58" s="341"/>
      <c r="F58" s="341"/>
      <c r="G58" s="341"/>
      <c r="H58" s="360"/>
      <c r="I58" s="360"/>
      <c r="M58" s="409"/>
      <c r="O58" s="409"/>
      <c r="Q58" s="423"/>
      <c r="U58" s="327"/>
    </row>
    <row r="59" spans="1:21" hidden="1" x14ac:dyDescent="0.2">
      <c r="A59" s="12"/>
      <c r="B59" s="64" t="s">
        <v>5</v>
      </c>
      <c r="C59" s="10" t="s">
        <v>4</v>
      </c>
      <c r="D59" s="18">
        <f>+'ANEXO 123 SinSub'!D59</f>
        <v>95.128699999999995</v>
      </c>
      <c r="E59" s="341"/>
      <c r="F59" s="341"/>
      <c r="G59" s="341"/>
      <c r="H59" s="360"/>
      <c r="I59" s="360"/>
      <c r="M59" s="409"/>
      <c r="O59" s="409"/>
      <c r="Q59" s="423"/>
      <c r="U59" s="327"/>
    </row>
    <row r="60" spans="1:21" hidden="1" x14ac:dyDescent="0.2">
      <c r="A60" s="12"/>
      <c r="B60" s="54" t="s">
        <v>6</v>
      </c>
      <c r="C60" s="10" t="s">
        <v>4</v>
      </c>
      <c r="D60" s="18">
        <f>+'ANEXO 123 SinSub'!D60</f>
        <v>94.226399999999998</v>
      </c>
      <c r="E60" s="341"/>
      <c r="F60" s="341"/>
      <c r="G60" s="341"/>
      <c r="H60" s="360"/>
      <c r="I60" s="360"/>
      <c r="M60" s="409"/>
      <c r="O60" s="409"/>
      <c r="Q60" s="423"/>
      <c r="U60" s="327"/>
    </row>
    <row r="61" spans="1:21" s="3" customFormat="1" hidden="1" x14ac:dyDescent="0.2">
      <c r="A61" s="12"/>
      <c r="B61" s="54"/>
      <c r="C61" s="57"/>
      <c r="D61" s="20"/>
      <c r="E61" s="341"/>
      <c r="F61" s="341"/>
      <c r="G61" s="341"/>
      <c r="H61" s="360"/>
      <c r="I61" s="360"/>
      <c r="J61" s="315"/>
      <c r="K61" s="315"/>
      <c r="L61" s="315"/>
      <c r="M61" s="409"/>
      <c r="O61" s="409"/>
      <c r="Q61" s="423"/>
      <c r="U61" s="327"/>
    </row>
    <row r="62" spans="1:21" hidden="1" x14ac:dyDescent="0.2">
      <c r="A62" s="8" t="s">
        <v>41</v>
      </c>
      <c r="B62" s="52"/>
      <c r="C62" s="48"/>
      <c r="D62" s="11"/>
      <c r="E62" s="341"/>
      <c r="F62" s="341"/>
      <c r="G62" s="341"/>
      <c r="H62" s="360"/>
      <c r="I62" s="360"/>
      <c r="M62" s="409"/>
      <c r="O62" s="409"/>
      <c r="Q62" s="423"/>
      <c r="U62" s="327"/>
    </row>
    <row r="63" spans="1:21" hidden="1" x14ac:dyDescent="0.2">
      <c r="A63" s="12"/>
      <c r="B63" s="54" t="s">
        <v>0</v>
      </c>
      <c r="C63" s="14" t="s">
        <v>1</v>
      </c>
      <c r="D63" s="15">
        <f>+'ANEXO 123 SinSub'!D63</f>
        <v>9737.9599999999991</v>
      </c>
      <c r="E63" s="341"/>
      <c r="F63" s="341"/>
      <c r="G63" s="341"/>
      <c r="H63" s="360"/>
      <c r="I63" s="360"/>
      <c r="M63" s="409"/>
      <c r="O63" s="409"/>
      <c r="Q63" s="423"/>
      <c r="U63" s="327"/>
    </row>
    <row r="64" spans="1:21" hidden="1" x14ac:dyDescent="0.2">
      <c r="A64" s="12"/>
      <c r="B64" s="54" t="s">
        <v>2</v>
      </c>
      <c r="C64" s="14" t="s">
        <v>1</v>
      </c>
      <c r="D64" s="15">
        <f>+'ANEXO 123 SinSub'!D64</f>
        <v>2044.61</v>
      </c>
      <c r="E64" s="341"/>
      <c r="F64" s="341"/>
      <c r="G64" s="341"/>
      <c r="H64" s="360"/>
      <c r="I64" s="360"/>
      <c r="M64" s="409"/>
      <c r="O64" s="409"/>
      <c r="Q64" s="423"/>
      <c r="U64" s="327"/>
    </row>
    <row r="65" spans="1:21" hidden="1" x14ac:dyDescent="0.2">
      <c r="A65" s="12"/>
      <c r="B65" s="54" t="s">
        <v>3</v>
      </c>
      <c r="C65" s="10" t="s">
        <v>4</v>
      </c>
      <c r="D65" s="18">
        <f>+'ANEXO 123 SinSub'!D65</f>
        <v>84.983699999999999</v>
      </c>
      <c r="E65" s="341"/>
      <c r="F65" s="341"/>
      <c r="G65" s="341"/>
      <c r="H65" s="360"/>
      <c r="I65" s="360"/>
      <c r="M65" s="409"/>
      <c r="O65" s="409"/>
      <c r="Q65" s="423"/>
      <c r="U65" s="327"/>
    </row>
    <row r="66" spans="1:21" hidden="1" x14ac:dyDescent="0.2">
      <c r="A66" s="12"/>
      <c r="B66" s="64" t="s">
        <v>5</v>
      </c>
      <c r="C66" s="10" t="s">
        <v>4</v>
      </c>
      <c r="D66" s="18">
        <f>+'ANEXO 123 SinSub'!D66</f>
        <v>82.838300000000004</v>
      </c>
      <c r="E66" s="341"/>
      <c r="F66" s="341"/>
      <c r="G66" s="341"/>
      <c r="H66" s="360"/>
      <c r="I66" s="360"/>
      <c r="M66" s="409"/>
      <c r="O66" s="409"/>
      <c r="Q66" s="423"/>
      <c r="U66" s="327"/>
    </row>
    <row r="67" spans="1:21" hidden="1" x14ac:dyDescent="0.2">
      <c r="A67" s="12"/>
      <c r="B67" s="54" t="s">
        <v>6</v>
      </c>
      <c r="C67" s="10" t="s">
        <v>4</v>
      </c>
      <c r="D67" s="18">
        <f>+'ANEXO 123 SinSub'!D67</f>
        <v>81.970699999999994</v>
      </c>
      <c r="E67" s="341"/>
      <c r="F67" s="341"/>
      <c r="G67" s="341"/>
      <c r="H67" s="360"/>
      <c r="I67" s="360"/>
      <c r="M67" s="409"/>
      <c r="O67" s="409"/>
      <c r="Q67" s="423"/>
      <c r="U67" s="327"/>
    </row>
    <row r="68" spans="1:21" s="3" customFormat="1" hidden="1" x14ac:dyDescent="0.2">
      <c r="A68" s="12"/>
      <c r="B68" s="106"/>
      <c r="C68" s="53"/>
      <c r="D68" s="53"/>
      <c r="E68" s="341"/>
      <c r="F68" s="341"/>
      <c r="G68" s="341"/>
      <c r="H68" s="360"/>
      <c r="I68" s="360"/>
      <c r="J68" s="315"/>
      <c r="K68" s="315"/>
      <c r="L68" s="315"/>
      <c r="M68" s="409"/>
      <c r="O68" s="409"/>
      <c r="Q68" s="423"/>
      <c r="U68" s="327"/>
    </row>
    <row r="69" spans="1:21" s="3" customFormat="1" hidden="1" x14ac:dyDescent="0.2">
      <c r="A69" s="12"/>
      <c r="B69" s="54"/>
      <c r="C69" s="10"/>
      <c r="D69" s="20"/>
      <c r="E69" s="341"/>
      <c r="F69" s="341"/>
      <c r="G69" s="341"/>
      <c r="H69" s="360"/>
      <c r="I69" s="360"/>
      <c r="J69" s="315"/>
      <c r="K69" s="315"/>
      <c r="L69" s="315"/>
      <c r="M69" s="409"/>
      <c r="O69" s="409"/>
      <c r="Q69" s="423"/>
      <c r="U69" s="327"/>
    </row>
    <row r="70" spans="1:21" hidden="1" x14ac:dyDescent="0.2">
      <c r="A70" s="8" t="s">
        <v>42</v>
      </c>
      <c r="B70" s="52"/>
      <c r="C70" s="10"/>
      <c r="D70" s="11"/>
      <c r="E70" s="341"/>
      <c r="F70" s="341"/>
      <c r="G70" s="341"/>
      <c r="H70" s="360"/>
      <c r="I70" s="360"/>
      <c r="M70" s="409"/>
      <c r="O70" s="409"/>
      <c r="Q70" s="423"/>
      <c r="U70" s="327"/>
    </row>
    <row r="71" spans="1:21" hidden="1" x14ac:dyDescent="0.2">
      <c r="A71" s="12"/>
      <c r="B71" s="54" t="s">
        <v>0</v>
      </c>
      <c r="C71" s="14" t="s">
        <v>1</v>
      </c>
      <c r="D71" s="15">
        <f>+'ANEXO 123 SinSub'!D71</f>
        <v>21746.03</v>
      </c>
      <c r="E71" s="341"/>
      <c r="F71" s="341"/>
      <c r="G71" s="341"/>
      <c r="H71" s="360"/>
      <c r="I71" s="360"/>
      <c r="M71" s="409"/>
      <c r="O71" s="409"/>
      <c r="Q71" s="423"/>
      <c r="U71" s="327"/>
    </row>
    <row r="72" spans="1:21" hidden="1" x14ac:dyDescent="0.2">
      <c r="A72" s="12"/>
      <c r="B72" s="54" t="s">
        <v>2</v>
      </c>
      <c r="C72" s="14" t="s">
        <v>1</v>
      </c>
      <c r="D72" s="15">
        <f>+'ANEXO 123 SinSub'!D72</f>
        <v>10865.74</v>
      </c>
      <c r="E72" s="341"/>
      <c r="F72" s="341"/>
      <c r="G72" s="341"/>
      <c r="H72" s="360"/>
      <c r="I72" s="360"/>
      <c r="M72" s="409"/>
      <c r="O72" s="409"/>
      <c r="Q72" s="423"/>
      <c r="U72" s="327"/>
    </row>
    <row r="73" spans="1:21" hidden="1" x14ac:dyDescent="0.2">
      <c r="A73" s="12"/>
      <c r="B73" s="54" t="s">
        <v>3</v>
      </c>
      <c r="C73" s="10" t="s">
        <v>4</v>
      </c>
      <c r="D73" s="18">
        <f>+'ANEXO 123 SinSub'!D73</f>
        <v>107.86750000000001</v>
      </c>
      <c r="E73" s="341"/>
      <c r="F73" s="341"/>
      <c r="G73" s="341"/>
      <c r="H73" s="360"/>
      <c r="I73" s="360"/>
      <c r="M73" s="409"/>
      <c r="O73" s="409"/>
      <c r="Q73" s="423"/>
      <c r="U73" s="327"/>
    </row>
    <row r="74" spans="1:21" hidden="1" x14ac:dyDescent="0.2">
      <c r="A74" s="12"/>
      <c r="B74" s="64" t="s">
        <v>5</v>
      </c>
      <c r="C74" s="10" t="s">
        <v>4</v>
      </c>
      <c r="D74" s="18">
        <f>+'ANEXO 123 SinSub'!D74</f>
        <v>105.477</v>
      </c>
      <c r="E74" s="341"/>
      <c r="F74" s="341"/>
      <c r="G74" s="341"/>
      <c r="H74" s="360"/>
      <c r="I74" s="360"/>
      <c r="M74" s="409"/>
      <c r="O74" s="409"/>
      <c r="Q74" s="423"/>
      <c r="U74" s="327"/>
    </row>
    <row r="75" spans="1:21" hidden="1" x14ac:dyDescent="0.2">
      <c r="A75" s="12"/>
      <c r="B75" s="54" t="s">
        <v>6</v>
      </c>
      <c r="C75" s="10" t="s">
        <v>4</v>
      </c>
      <c r="D75" s="18">
        <f>+'ANEXO 123 SinSub'!D75</f>
        <v>104.4781</v>
      </c>
      <c r="E75" s="341"/>
      <c r="F75" s="341"/>
      <c r="G75" s="341"/>
      <c r="H75" s="360"/>
      <c r="I75" s="360"/>
      <c r="M75" s="409"/>
      <c r="O75" s="409"/>
      <c r="Q75" s="423"/>
      <c r="U75" s="327"/>
    </row>
    <row r="76" spans="1:21" s="3" customFormat="1" hidden="1" x14ac:dyDescent="0.2">
      <c r="A76" s="12"/>
      <c r="B76" s="54"/>
      <c r="C76" s="10"/>
      <c r="D76" s="20"/>
      <c r="E76" s="341"/>
      <c r="F76" s="341"/>
      <c r="G76" s="341"/>
      <c r="H76" s="360"/>
      <c r="I76" s="360"/>
      <c r="J76" s="315"/>
      <c r="K76" s="315"/>
      <c r="L76" s="315"/>
      <c r="M76" s="409"/>
      <c r="O76" s="409"/>
      <c r="Q76" s="423"/>
      <c r="U76" s="327"/>
    </row>
    <row r="77" spans="1:21" hidden="1" x14ac:dyDescent="0.2">
      <c r="A77" s="8" t="s">
        <v>43</v>
      </c>
      <c r="B77" s="52"/>
      <c r="C77" s="10"/>
      <c r="D77" s="11"/>
      <c r="E77" s="341"/>
      <c r="F77" s="341"/>
      <c r="G77" s="341"/>
      <c r="H77" s="360"/>
      <c r="I77" s="360"/>
      <c r="M77" s="409"/>
      <c r="O77" s="409"/>
      <c r="Q77" s="423"/>
      <c r="U77" s="327"/>
    </row>
    <row r="78" spans="1:21" hidden="1" x14ac:dyDescent="0.2">
      <c r="A78" s="12"/>
      <c r="B78" s="54" t="s">
        <v>0</v>
      </c>
      <c r="C78" s="14" t="s">
        <v>1</v>
      </c>
      <c r="D78" s="15">
        <f>+'ANEXO 123 SinSub'!D78</f>
        <v>17462.07</v>
      </c>
      <c r="E78" s="341"/>
      <c r="F78" s="341"/>
      <c r="G78" s="341"/>
      <c r="H78" s="360"/>
      <c r="I78" s="360"/>
      <c r="M78" s="409"/>
      <c r="O78" s="409"/>
      <c r="Q78" s="423"/>
      <c r="U78" s="327"/>
    </row>
    <row r="79" spans="1:21" hidden="1" x14ac:dyDescent="0.2">
      <c r="A79" s="12"/>
      <c r="B79" s="54" t="s">
        <v>2</v>
      </c>
      <c r="C79" s="14" t="s">
        <v>1</v>
      </c>
      <c r="D79" s="15">
        <f>+'ANEXO 123 SinSub'!D79</f>
        <v>8080.53</v>
      </c>
      <c r="E79" s="341"/>
      <c r="F79" s="341"/>
      <c r="G79" s="341"/>
      <c r="H79" s="360"/>
      <c r="I79" s="360"/>
      <c r="M79" s="409"/>
      <c r="O79" s="409"/>
      <c r="Q79" s="423"/>
      <c r="U79" s="327"/>
    </row>
    <row r="80" spans="1:21" hidden="1" x14ac:dyDescent="0.2">
      <c r="A80" s="12"/>
      <c r="B80" s="54" t="s">
        <v>3</v>
      </c>
      <c r="C80" s="10" t="s">
        <v>4</v>
      </c>
      <c r="D80" s="18">
        <f>+'ANEXO 123 SinSub'!D80</f>
        <v>98.412700000000001</v>
      </c>
      <c r="E80" s="341"/>
      <c r="F80" s="341"/>
      <c r="G80" s="341"/>
      <c r="H80" s="360"/>
      <c r="I80" s="360"/>
      <c r="M80" s="409"/>
      <c r="O80" s="409"/>
      <c r="Q80" s="423"/>
      <c r="U80" s="327"/>
    </row>
    <row r="81" spans="1:21" hidden="1" x14ac:dyDescent="0.2">
      <c r="A81" s="12"/>
      <c r="B81" s="64" t="s">
        <v>5</v>
      </c>
      <c r="C81" s="10" t="s">
        <v>4</v>
      </c>
      <c r="D81" s="18">
        <f>+'ANEXO 123 SinSub'!D81</f>
        <v>96.260800000000003</v>
      </c>
      <c r="E81" s="341"/>
      <c r="F81" s="341"/>
      <c r="G81" s="341"/>
      <c r="H81" s="360"/>
      <c r="I81" s="360"/>
      <c r="M81" s="409"/>
      <c r="O81" s="409"/>
      <c r="Q81" s="423"/>
      <c r="U81" s="327"/>
    </row>
    <row r="82" spans="1:21" hidden="1" x14ac:dyDescent="0.2">
      <c r="A82" s="12"/>
      <c r="B82" s="54" t="s">
        <v>6</v>
      </c>
      <c r="C82" s="10" t="s">
        <v>4</v>
      </c>
      <c r="D82" s="18">
        <f>+'ANEXO 123 SinSub'!D82</f>
        <v>95.358500000000006</v>
      </c>
      <c r="E82" s="341"/>
      <c r="F82" s="341"/>
      <c r="G82" s="341"/>
      <c r="H82" s="360"/>
      <c r="I82" s="360"/>
      <c r="M82" s="409"/>
      <c r="O82" s="409"/>
      <c r="Q82" s="423"/>
      <c r="U82" s="327"/>
    </row>
    <row r="83" spans="1:21" s="3" customFormat="1" hidden="1" x14ac:dyDescent="0.2">
      <c r="A83" s="12"/>
      <c r="B83" s="54"/>
      <c r="C83" s="10"/>
      <c r="D83" s="20"/>
      <c r="E83" s="341"/>
      <c r="F83" s="341"/>
      <c r="G83" s="341"/>
      <c r="H83" s="360"/>
      <c r="I83" s="360"/>
      <c r="J83" s="315"/>
      <c r="K83" s="315"/>
      <c r="L83" s="315"/>
      <c r="M83" s="409"/>
      <c r="O83" s="409"/>
      <c r="Q83" s="423"/>
      <c r="U83" s="327"/>
    </row>
    <row r="84" spans="1:21" hidden="1" x14ac:dyDescent="0.2">
      <c r="A84" s="8" t="s">
        <v>44</v>
      </c>
      <c r="B84" s="52"/>
      <c r="C84" s="10"/>
      <c r="D84" s="11"/>
      <c r="E84" s="341"/>
      <c r="F84" s="341"/>
      <c r="G84" s="341"/>
      <c r="H84" s="360"/>
      <c r="I84" s="360"/>
      <c r="M84" s="409"/>
      <c r="O84" s="409"/>
      <c r="Q84" s="423"/>
      <c r="U84" s="327"/>
    </row>
    <row r="85" spans="1:21" hidden="1" x14ac:dyDescent="0.2">
      <c r="A85" s="12"/>
      <c r="B85" s="54" t="s">
        <v>0</v>
      </c>
      <c r="C85" s="14" t="s">
        <v>1</v>
      </c>
      <c r="D85" s="15">
        <f>+'ANEXO 123 SinSub'!D85</f>
        <v>9737.9599999999991</v>
      </c>
      <c r="E85" s="341"/>
      <c r="F85" s="341"/>
      <c r="G85" s="341"/>
      <c r="H85" s="360"/>
      <c r="I85" s="360"/>
      <c r="M85" s="409"/>
      <c r="O85" s="409"/>
      <c r="Q85" s="423"/>
      <c r="U85" s="327"/>
    </row>
    <row r="86" spans="1:21" hidden="1" x14ac:dyDescent="0.2">
      <c r="A86" s="12"/>
      <c r="B86" s="54" t="s">
        <v>2</v>
      </c>
      <c r="C86" s="14" t="s">
        <v>1</v>
      </c>
      <c r="D86" s="15">
        <f>+'ANEXO 123 SinSub'!D86</f>
        <v>2044.61</v>
      </c>
      <c r="E86" s="341"/>
      <c r="F86" s="341"/>
      <c r="G86" s="341"/>
      <c r="H86" s="360"/>
      <c r="I86" s="360"/>
      <c r="M86" s="409"/>
      <c r="O86" s="409"/>
      <c r="Q86" s="423"/>
      <c r="U86" s="327"/>
    </row>
    <row r="87" spans="1:21" hidden="1" x14ac:dyDescent="0.2">
      <c r="A87" s="12"/>
      <c r="B87" s="54" t="s">
        <v>3</v>
      </c>
      <c r="C87" s="10" t="s">
        <v>4</v>
      </c>
      <c r="D87" s="18">
        <f>+'ANEXO 123 SinSub'!D87</f>
        <v>84.983699999999999</v>
      </c>
      <c r="E87" s="341"/>
      <c r="F87" s="341"/>
      <c r="G87" s="341"/>
      <c r="H87" s="360"/>
      <c r="I87" s="360"/>
      <c r="M87" s="409"/>
      <c r="O87" s="409"/>
      <c r="Q87" s="423"/>
      <c r="U87" s="327"/>
    </row>
    <row r="88" spans="1:21" hidden="1" x14ac:dyDescent="0.2">
      <c r="A88" s="12"/>
      <c r="B88" s="64" t="s">
        <v>5</v>
      </c>
      <c r="C88" s="10" t="s">
        <v>4</v>
      </c>
      <c r="D88" s="18">
        <f>+'ANEXO 123 SinSub'!D88</f>
        <v>82.838300000000004</v>
      </c>
      <c r="E88" s="341"/>
      <c r="F88" s="341"/>
      <c r="G88" s="341"/>
      <c r="H88" s="360"/>
      <c r="I88" s="360"/>
      <c r="M88" s="409"/>
      <c r="O88" s="409"/>
      <c r="Q88" s="423"/>
      <c r="U88" s="327"/>
    </row>
    <row r="89" spans="1:21" hidden="1" x14ac:dyDescent="0.2">
      <c r="A89" s="12"/>
      <c r="B89" s="54" t="s">
        <v>6</v>
      </c>
      <c r="C89" s="10" t="s">
        <v>4</v>
      </c>
      <c r="D89" s="18">
        <f>+'ANEXO 123 SinSub'!D89</f>
        <v>81.970699999999994</v>
      </c>
      <c r="E89" s="341"/>
      <c r="F89" s="341"/>
      <c r="G89" s="341"/>
      <c r="H89" s="360"/>
      <c r="I89" s="360"/>
      <c r="M89" s="409"/>
      <c r="O89" s="409"/>
      <c r="Q89" s="423"/>
      <c r="U89" s="327"/>
    </row>
    <row r="90" spans="1:21" s="3" customFormat="1" x14ac:dyDescent="0.2">
      <c r="A90" s="12"/>
      <c r="B90" s="54"/>
      <c r="C90" s="10"/>
      <c r="D90" s="69"/>
      <c r="E90" s="341"/>
      <c r="F90" s="341"/>
      <c r="G90" s="341"/>
      <c r="H90" s="360"/>
      <c r="I90" s="360"/>
      <c r="J90" s="315"/>
      <c r="K90" s="315"/>
      <c r="L90" s="315"/>
      <c r="M90" s="409"/>
      <c r="O90" s="409"/>
      <c r="Q90" s="423"/>
      <c r="U90" s="327"/>
    </row>
    <row r="91" spans="1:21" x14ac:dyDescent="0.2">
      <c r="A91" s="28" t="s">
        <v>45</v>
      </c>
      <c r="B91" s="70"/>
      <c r="C91" s="30"/>
      <c r="D91" s="71"/>
      <c r="E91" s="341"/>
      <c r="F91" s="341"/>
      <c r="G91" s="341"/>
      <c r="H91" s="360"/>
      <c r="I91" s="360"/>
      <c r="M91" s="409"/>
      <c r="O91" s="409"/>
      <c r="Q91" s="423"/>
      <c r="U91" s="327"/>
    </row>
    <row r="92" spans="1:21" x14ac:dyDescent="0.2">
      <c r="A92" s="32"/>
      <c r="B92" s="72" t="s">
        <v>46</v>
      </c>
      <c r="C92" s="34" t="s">
        <v>14</v>
      </c>
      <c r="D92" s="43">
        <f>+'ANEXO 123 SinSub'!D92</f>
        <v>19066.05</v>
      </c>
      <c r="E92" s="341"/>
      <c r="F92" s="341"/>
      <c r="G92" s="341"/>
      <c r="H92" s="360"/>
      <c r="I92" s="360"/>
      <c r="M92" s="409"/>
      <c r="O92" s="409"/>
      <c r="Q92" s="423"/>
      <c r="U92" s="327"/>
    </row>
    <row r="93" spans="1:21" x14ac:dyDescent="0.2">
      <c r="A93" s="32"/>
      <c r="B93" s="72" t="s">
        <v>47</v>
      </c>
      <c r="C93" s="30" t="s">
        <v>4</v>
      </c>
      <c r="D93" s="35">
        <f>+'ANEXO 123 SinSub'!D93</f>
        <v>103.9421</v>
      </c>
      <c r="E93" s="341"/>
      <c r="F93" s="341"/>
      <c r="G93" s="341"/>
      <c r="H93" s="360"/>
      <c r="I93" s="360"/>
      <c r="M93" s="409"/>
      <c r="O93" s="409"/>
      <c r="Q93" s="423"/>
      <c r="U93" s="327"/>
    </row>
    <row r="94" spans="1:21" x14ac:dyDescent="0.2">
      <c r="A94" s="32"/>
      <c r="B94" s="72" t="s">
        <v>48</v>
      </c>
      <c r="C94" s="34" t="s">
        <v>14</v>
      </c>
      <c r="D94" s="43">
        <f>+'ANEXO 123 SinSub'!D94</f>
        <v>29086.79</v>
      </c>
      <c r="E94" s="341"/>
      <c r="F94" s="341"/>
      <c r="G94" s="341"/>
      <c r="H94" s="360"/>
      <c r="I94" s="360"/>
      <c r="M94" s="409"/>
      <c r="O94" s="409"/>
      <c r="Q94" s="423"/>
      <c r="U94" s="327"/>
    </row>
    <row r="95" spans="1:21" x14ac:dyDescent="0.2">
      <c r="A95" s="32"/>
      <c r="B95" s="72" t="s">
        <v>49</v>
      </c>
      <c r="C95" s="30" t="s">
        <v>4</v>
      </c>
      <c r="D95" s="35">
        <f>+'ANEXO 123 SinSub'!D95</f>
        <v>113.6862</v>
      </c>
      <c r="E95" s="341"/>
      <c r="F95" s="341"/>
      <c r="G95" s="341"/>
      <c r="H95" s="360"/>
      <c r="I95" s="360"/>
      <c r="M95" s="409"/>
      <c r="O95" s="409"/>
      <c r="Q95" s="423"/>
      <c r="U95" s="327"/>
    </row>
    <row r="96" spans="1:21" x14ac:dyDescent="0.2">
      <c r="A96" s="32"/>
      <c r="B96" s="72" t="s">
        <v>50</v>
      </c>
      <c r="C96" s="34" t="s">
        <v>14</v>
      </c>
      <c r="D96" s="43">
        <f>+'ANEXO 123 SinSub'!D96</f>
        <v>49881.74</v>
      </c>
      <c r="E96" s="341"/>
      <c r="F96" s="341"/>
      <c r="G96" s="341"/>
      <c r="H96" s="360"/>
      <c r="I96" s="360"/>
      <c r="M96" s="409"/>
      <c r="O96" s="409"/>
      <c r="Q96" s="423"/>
      <c r="U96" s="327"/>
    </row>
    <row r="97" spans="1:21" x14ac:dyDescent="0.2">
      <c r="A97" s="32"/>
      <c r="B97" s="72" t="s">
        <v>51</v>
      </c>
      <c r="C97" s="30" t="s">
        <v>4</v>
      </c>
      <c r="D97" s="35">
        <f>+'ANEXO 123 SinSub'!D97</f>
        <v>125.4996</v>
      </c>
      <c r="E97" s="341"/>
      <c r="F97" s="341"/>
      <c r="G97" s="341"/>
      <c r="H97" s="360"/>
      <c r="I97" s="360"/>
      <c r="M97" s="409"/>
      <c r="O97" s="409"/>
      <c r="Q97" s="423"/>
      <c r="U97" s="327"/>
    </row>
    <row r="98" spans="1:21" x14ac:dyDescent="0.2">
      <c r="A98" s="32"/>
      <c r="B98" s="72" t="s">
        <v>52</v>
      </c>
      <c r="C98" s="34" t="s">
        <v>14</v>
      </c>
      <c r="D98" s="43">
        <f>+'ANEXO 123 SinSub'!D98</f>
        <v>67759.990000000005</v>
      </c>
      <c r="E98" s="341"/>
      <c r="F98" s="341"/>
      <c r="G98" s="341"/>
      <c r="H98" s="360"/>
      <c r="I98" s="360"/>
      <c r="M98" s="409"/>
      <c r="O98" s="409"/>
      <c r="Q98" s="423"/>
      <c r="U98" s="327"/>
    </row>
    <row r="99" spans="1:21" x14ac:dyDescent="0.2">
      <c r="A99" s="32"/>
      <c r="B99" s="72" t="s">
        <v>53</v>
      </c>
      <c r="C99" s="30" t="s">
        <v>4</v>
      </c>
      <c r="D99" s="35">
        <f>+'ANEXO 123 SinSub'!D99</f>
        <v>126.6413</v>
      </c>
      <c r="E99" s="341"/>
      <c r="F99" s="341"/>
      <c r="G99" s="341"/>
      <c r="H99" s="360"/>
      <c r="I99" s="360"/>
      <c r="M99" s="409"/>
      <c r="O99" s="409"/>
      <c r="Q99" s="423"/>
      <c r="U99" s="327"/>
    </row>
    <row r="100" spans="1:21" s="3" customFormat="1" ht="15" thickBot="1" x14ac:dyDescent="0.25">
      <c r="A100" s="32"/>
      <c r="B100" s="72"/>
      <c r="C100" s="30"/>
      <c r="D100" s="73"/>
      <c r="E100" s="341"/>
      <c r="F100" s="341"/>
      <c r="G100" s="341"/>
      <c r="H100" s="360"/>
      <c r="I100" s="360"/>
      <c r="J100" s="315"/>
      <c r="K100" s="315"/>
      <c r="L100" s="315"/>
      <c r="M100" s="409"/>
      <c r="O100" s="409"/>
      <c r="Q100" s="423"/>
      <c r="U100" s="327"/>
    </row>
    <row r="101" spans="1:21" ht="15" hidden="1" thickBot="1" x14ac:dyDescent="0.25">
      <c r="A101" s="28" t="s">
        <v>54</v>
      </c>
      <c r="B101" s="70"/>
      <c r="C101" s="30"/>
      <c r="D101" s="71"/>
      <c r="E101" s="341"/>
      <c r="F101" s="341"/>
      <c r="G101" s="341"/>
      <c r="H101" s="360"/>
      <c r="I101" s="360"/>
      <c r="M101" s="409"/>
      <c r="O101" s="409"/>
      <c r="Q101" s="423"/>
      <c r="U101" s="327"/>
    </row>
    <row r="102" spans="1:21" ht="15" hidden="1" thickBot="1" x14ac:dyDescent="0.25">
      <c r="A102" s="32"/>
      <c r="B102" s="72" t="s">
        <v>46</v>
      </c>
      <c r="C102" s="34" t="s">
        <v>14</v>
      </c>
      <c r="D102" s="43">
        <f>+'ANEXO 123 SinSub'!D102</f>
        <v>19066.05</v>
      </c>
      <c r="E102" s="341"/>
      <c r="F102" s="341"/>
      <c r="G102" s="341"/>
      <c r="H102" s="360"/>
      <c r="I102" s="360"/>
      <c r="M102" s="409"/>
      <c r="O102" s="409"/>
      <c r="Q102" s="423"/>
      <c r="U102" s="327"/>
    </row>
    <row r="103" spans="1:21" ht="15" hidden="1" thickBot="1" x14ac:dyDescent="0.25">
      <c r="A103" s="32"/>
      <c r="B103" s="72" t="s">
        <v>47</v>
      </c>
      <c r="C103" s="30" t="s">
        <v>4</v>
      </c>
      <c r="D103" s="35">
        <f>+'ANEXO 123 SinSub'!D103</f>
        <v>102.9307</v>
      </c>
      <c r="E103" s="341"/>
      <c r="F103" s="341"/>
      <c r="G103" s="341"/>
      <c r="H103" s="360"/>
      <c r="I103" s="360"/>
      <c r="M103" s="409"/>
      <c r="O103" s="409"/>
      <c r="Q103" s="423"/>
      <c r="U103" s="327"/>
    </row>
    <row r="104" spans="1:21" ht="15" hidden="1" thickBot="1" x14ac:dyDescent="0.25">
      <c r="A104" s="32"/>
      <c r="B104" s="72" t="s">
        <v>48</v>
      </c>
      <c r="C104" s="34" t="s">
        <v>14</v>
      </c>
      <c r="D104" s="43">
        <f>+'ANEXO 123 SinSub'!D104</f>
        <v>29086.79</v>
      </c>
      <c r="E104" s="341"/>
      <c r="F104" s="341"/>
      <c r="G104" s="341"/>
      <c r="H104" s="360"/>
      <c r="I104" s="360"/>
      <c r="M104" s="409"/>
      <c r="O104" s="409"/>
      <c r="Q104" s="423"/>
      <c r="U104" s="327"/>
    </row>
    <row r="105" spans="1:21" ht="15" hidden="1" thickBot="1" x14ac:dyDescent="0.25">
      <c r="A105" s="32"/>
      <c r="B105" s="72" t="s">
        <v>49</v>
      </c>
      <c r="C105" s="30" t="s">
        <v>4</v>
      </c>
      <c r="D105" s="35">
        <f>+'ANEXO 123 SinSub'!D105</f>
        <v>114.0782</v>
      </c>
      <c r="E105" s="341"/>
      <c r="F105" s="341"/>
      <c r="G105" s="341"/>
      <c r="H105" s="360"/>
      <c r="I105" s="360"/>
      <c r="M105" s="409"/>
      <c r="O105" s="409"/>
      <c r="Q105" s="423"/>
      <c r="U105" s="327"/>
    </row>
    <row r="106" spans="1:21" ht="15" hidden="1" thickBot="1" x14ac:dyDescent="0.25">
      <c r="A106" s="32"/>
      <c r="B106" s="72" t="s">
        <v>50</v>
      </c>
      <c r="C106" s="34" t="s">
        <v>14</v>
      </c>
      <c r="D106" s="43">
        <f>+'ANEXO 123 SinSub'!D106</f>
        <v>49881.74</v>
      </c>
      <c r="E106" s="341"/>
      <c r="F106" s="341"/>
      <c r="G106" s="341"/>
      <c r="H106" s="360"/>
      <c r="I106" s="360"/>
      <c r="M106" s="409"/>
      <c r="O106" s="409"/>
      <c r="Q106" s="423"/>
      <c r="U106" s="327"/>
    </row>
    <row r="107" spans="1:21" ht="15" hidden="1" thickBot="1" x14ac:dyDescent="0.25">
      <c r="A107" s="32"/>
      <c r="B107" s="72" t="s">
        <v>51</v>
      </c>
      <c r="C107" s="30" t="s">
        <v>4</v>
      </c>
      <c r="D107" s="35">
        <f>+'ANEXO 123 SinSub'!D107</f>
        <v>127.247</v>
      </c>
      <c r="E107" s="341"/>
      <c r="F107" s="341"/>
      <c r="G107" s="341"/>
      <c r="H107" s="360"/>
      <c r="I107" s="360"/>
      <c r="M107" s="409"/>
      <c r="O107" s="409"/>
      <c r="Q107" s="423"/>
      <c r="U107" s="327"/>
    </row>
    <row r="108" spans="1:21" ht="15" hidden="1" thickBot="1" x14ac:dyDescent="0.25">
      <c r="A108" s="32"/>
      <c r="B108" s="72" t="s">
        <v>52</v>
      </c>
      <c r="C108" s="34" t="s">
        <v>14</v>
      </c>
      <c r="D108" s="43">
        <f>+'ANEXO 123 SinSub'!D108</f>
        <v>67759.990000000005</v>
      </c>
      <c r="E108" s="341"/>
      <c r="F108" s="341"/>
      <c r="G108" s="341"/>
      <c r="H108" s="360"/>
      <c r="I108" s="360"/>
      <c r="M108" s="409"/>
      <c r="O108" s="409"/>
      <c r="Q108" s="423"/>
      <c r="U108" s="327"/>
    </row>
    <row r="109" spans="1:21" ht="15" hidden="1" thickBot="1" x14ac:dyDescent="0.25">
      <c r="A109" s="32"/>
      <c r="B109" s="72" t="s">
        <v>53</v>
      </c>
      <c r="C109" s="30" t="s">
        <v>4</v>
      </c>
      <c r="D109" s="35">
        <f>+'ANEXO 123 SinSub'!D109</f>
        <v>128.29349999999999</v>
      </c>
      <c r="E109" s="341"/>
      <c r="F109" s="341"/>
      <c r="G109" s="341"/>
      <c r="H109" s="360"/>
      <c r="I109" s="360"/>
      <c r="M109" s="409"/>
      <c r="O109" s="409"/>
      <c r="Q109" s="423"/>
      <c r="U109" s="327"/>
    </row>
    <row r="110" spans="1:21" s="3" customFormat="1" ht="15" hidden="1" thickBot="1" x14ac:dyDescent="0.25">
      <c r="A110" s="38"/>
      <c r="B110" s="106"/>
      <c r="C110" s="23"/>
      <c r="D110" s="23"/>
      <c r="E110" s="341"/>
      <c r="F110" s="341"/>
      <c r="G110" s="341"/>
      <c r="H110" s="360"/>
      <c r="I110" s="360"/>
      <c r="J110" s="315"/>
      <c r="K110" s="315"/>
      <c r="L110" s="315"/>
      <c r="M110" s="409"/>
      <c r="O110" s="409"/>
      <c r="Q110" s="423"/>
      <c r="U110" s="327"/>
    </row>
    <row r="111" spans="1:21" s="3" customFormat="1" x14ac:dyDescent="0.2">
      <c r="A111" s="74"/>
      <c r="B111" s="75"/>
      <c r="C111" s="76"/>
      <c r="D111" s="156"/>
      <c r="E111" s="341"/>
      <c r="F111" s="341"/>
      <c r="G111" s="341"/>
      <c r="H111" s="360"/>
      <c r="I111" s="360"/>
      <c r="J111" s="315"/>
      <c r="K111" s="315"/>
      <c r="L111" s="315"/>
      <c r="M111" s="409"/>
      <c r="O111" s="409"/>
      <c r="Q111" s="423"/>
      <c r="U111" s="327"/>
    </row>
    <row r="112" spans="1:21" x14ac:dyDescent="0.2">
      <c r="A112" s="28" t="s">
        <v>55</v>
      </c>
      <c r="B112" s="72"/>
      <c r="C112" s="30"/>
      <c r="D112" s="35"/>
      <c r="E112" s="341"/>
      <c r="F112" s="341"/>
      <c r="G112" s="341"/>
      <c r="H112" s="360"/>
      <c r="I112" s="360"/>
      <c r="M112" s="409"/>
      <c r="O112" s="409"/>
      <c r="Q112" s="423"/>
      <c r="U112" s="327"/>
    </row>
    <row r="113" spans="1:21" x14ac:dyDescent="0.2">
      <c r="A113" s="32"/>
      <c r="B113" s="72" t="s">
        <v>56</v>
      </c>
      <c r="C113" s="30" t="s">
        <v>57</v>
      </c>
      <c r="D113" s="216">
        <f>+'ANEXO 123 SinSub'!D113</f>
        <v>27</v>
      </c>
      <c r="E113" s="341"/>
      <c r="F113" s="341"/>
      <c r="G113" s="341"/>
      <c r="H113" s="360"/>
      <c r="I113" s="360"/>
      <c r="M113" s="409"/>
      <c r="O113" s="409"/>
      <c r="Q113" s="423"/>
      <c r="U113" s="327"/>
    </row>
    <row r="114" spans="1:21" x14ac:dyDescent="0.2">
      <c r="A114" s="32"/>
      <c r="B114" s="72" t="s">
        <v>58</v>
      </c>
      <c r="C114" s="30" t="s">
        <v>57</v>
      </c>
      <c r="D114" s="216">
        <f>+'ANEXO 123 SinSub'!D114</f>
        <v>43</v>
      </c>
      <c r="E114" s="341"/>
      <c r="F114" s="341"/>
      <c r="G114" s="341"/>
      <c r="H114" s="360"/>
      <c r="I114" s="360"/>
      <c r="M114" s="409"/>
      <c r="O114" s="409"/>
      <c r="Q114" s="423"/>
      <c r="U114" s="327"/>
    </row>
    <row r="115" spans="1:21" x14ac:dyDescent="0.2">
      <c r="A115" s="32"/>
      <c r="B115" s="72" t="s">
        <v>59</v>
      </c>
      <c r="C115" s="30" t="s">
        <v>57</v>
      </c>
      <c r="D115" s="216">
        <f>+'ANEXO 123 SinSub'!D115</f>
        <v>52</v>
      </c>
      <c r="E115" s="341"/>
      <c r="F115" s="341"/>
      <c r="G115" s="341"/>
      <c r="H115" s="360"/>
      <c r="I115" s="360"/>
      <c r="M115" s="409"/>
      <c r="O115" s="409"/>
      <c r="Q115" s="423"/>
      <c r="U115" s="327"/>
    </row>
    <row r="116" spans="1:21" x14ac:dyDescent="0.2">
      <c r="A116" s="32"/>
      <c r="B116" s="72" t="s">
        <v>60</v>
      </c>
      <c r="C116" s="30" t="s">
        <v>57</v>
      </c>
      <c r="D116" s="216">
        <f>+'ANEXO 123 SinSub'!D116</f>
        <v>57</v>
      </c>
      <c r="E116" s="341"/>
      <c r="F116" s="341"/>
      <c r="G116" s="341"/>
      <c r="H116" s="360"/>
      <c r="I116" s="360"/>
      <c r="M116" s="409"/>
      <c r="O116" s="409"/>
      <c r="Q116" s="423"/>
      <c r="U116" s="327"/>
    </row>
    <row r="117" spans="1:21" x14ac:dyDescent="0.2">
      <c r="A117" s="32"/>
      <c r="B117" s="72" t="s">
        <v>61</v>
      </c>
      <c r="C117" s="30" t="s">
        <v>57</v>
      </c>
      <c r="D117" s="216">
        <f>+'ANEXO 123 SinSub'!D117</f>
        <v>70</v>
      </c>
      <c r="E117" s="341"/>
      <c r="F117" s="341"/>
      <c r="G117" s="341"/>
      <c r="H117" s="360"/>
      <c r="I117" s="360"/>
      <c r="M117" s="409"/>
      <c r="O117" s="409"/>
      <c r="Q117" s="423"/>
      <c r="U117" s="327"/>
    </row>
    <row r="118" spans="1:21" x14ac:dyDescent="0.2">
      <c r="A118" s="32"/>
      <c r="B118" s="72" t="s">
        <v>62</v>
      </c>
      <c r="C118" s="30" t="s">
        <v>57</v>
      </c>
      <c r="D118" s="216">
        <f>+'ANEXO 123 SinSub'!D118</f>
        <v>86</v>
      </c>
      <c r="E118" s="341"/>
      <c r="F118" s="341"/>
      <c r="G118" s="341"/>
      <c r="H118" s="360"/>
      <c r="I118" s="360"/>
      <c r="M118" s="409"/>
      <c r="O118" s="409"/>
      <c r="Q118" s="423"/>
      <c r="U118" s="327"/>
    </row>
    <row r="119" spans="1:21" x14ac:dyDescent="0.2">
      <c r="A119" s="32"/>
      <c r="B119" s="72" t="s">
        <v>63</v>
      </c>
      <c r="C119" s="30" t="s">
        <v>57</v>
      </c>
      <c r="D119" s="216">
        <f>+'ANEXO 123 SinSub'!D119</f>
        <v>91</v>
      </c>
      <c r="E119" s="341"/>
      <c r="F119" s="341"/>
      <c r="G119" s="341"/>
      <c r="H119" s="360"/>
      <c r="I119" s="360"/>
      <c r="M119" s="409"/>
      <c r="O119" s="409"/>
      <c r="Q119" s="423"/>
      <c r="U119" s="327"/>
    </row>
    <row r="120" spans="1:21" x14ac:dyDescent="0.2">
      <c r="A120" s="32"/>
      <c r="B120" s="72" t="s">
        <v>64</v>
      </c>
      <c r="C120" s="30" t="s">
        <v>57</v>
      </c>
      <c r="D120" s="216">
        <f>+'ANEXO 123 SinSub'!D120</f>
        <v>108</v>
      </c>
      <c r="E120" s="341"/>
      <c r="F120" s="341"/>
      <c r="G120" s="341"/>
      <c r="H120" s="360"/>
      <c r="I120" s="360"/>
      <c r="M120" s="409"/>
      <c r="O120" s="409"/>
      <c r="Q120" s="423"/>
      <c r="U120" s="327"/>
    </row>
    <row r="121" spans="1:21" x14ac:dyDescent="0.2">
      <c r="A121" s="32"/>
      <c r="B121" s="72" t="s">
        <v>65</v>
      </c>
      <c r="C121" s="30" t="s">
        <v>57</v>
      </c>
      <c r="D121" s="216">
        <f>+'ANEXO 123 SinSub'!D121</f>
        <v>124</v>
      </c>
      <c r="E121" s="341"/>
      <c r="F121" s="341"/>
      <c r="G121" s="341"/>
      <c r="H121" s="360"/>
      <c r="I121" s="360"/>
      <c r="M121" s="409"/>
      <c r="O121" s="409"/>
      <c r="Q121" s="423"/>
      <c r="U121" s="327"/>
    </row>
    <row r="122" spans="1:21" x14ac:dyDescent="0.2">
      <c r="A122" s="32"/>
      <c r="B122" s="72" t="s">
        <v>66</v>
      </c>
      <c r="C122" s="30" t="s">
        <v>57</v>
      </c>
      <c r="D122" s="216">
        <f>+'ANEXO 123 SinSub'!D122</f>
        <v>136</v>
      </c>
      <c r="E122" s="341"/>
      <c r="F122" s="341"/>
      <c r="G122" s="341"/>
      <c r="H122" s="360"/>
      <c r="I122" s="360"/>
      <c r="M122" s="409"/>
      <c r="O122" s="409"/>
      <c r="Q122" s="423"/>
      <c r="U122" s="327"/>
    </row>
    <row r="123" spans="1:21" x14ac:dyDescent="0.2">
      <c r="A123" s="32"/>
      <c r="B123" s="72" t="s">
        <v>67</v>
      </c>
      <c r="C123" s="30" t="s">
        <v>57</v>
      </c>
      <c r="D123" s="216">
        <f>+'ANEXO 123 SinSub'!D123</f>
        <v>166</v>
      </c>
      <c r="E123" s="341"/>
      <c r="F123" s="341"/>
      <c r="G123" s="341"/>
      <c r="H123" s="360"/>
      <c r="I123" s="360"/>
      <c r="M123" s="409"/>
      <c r="O123" s="409"/>
      <c r="Q123" s="423"/>
      <c r="U123" s="327"/>
    </row>
    <row r="124" spans="1:21" x14ac:dyDescent="0.2">
      <c r="A124" s="32"/>
      <c r="B124" s="72" t="s">
        <v>68</v>
      </c>
      <c r="C124" s="30" t="s">
        <v>57</v>
      </c>
      <c r="D124" s="216">
        <f>+'ANEXO 123 SinSub'!D124</f>
        <v>186</v>
      </c>
      <c r="E124" s="341"/>
      <c r="F124" s="341"/>
      <c r="G124" s="341"/>
      <c r="H124" s="360"/>
      <c r="I124" s="360"/>
      <c r="M124" s="409"/>
      <c r="O124" s="409"/>
      <c r="Q124" s="423"/>
      <c r="U124" s="327"/>
    </row>
    <row r="125" spans="1:21" x14ac:dyDescent="0.2">
      <c r="A125" s="32"/>
      <c r="B125" s="72" t="s">
        <v>69</v>
      </c>
      <c r="C125" s="30" t="s">
        <v>57</v>
      </c>
      <c r="D125" s="216">
        <f>+'ANEXO 123 SinSub'!D125</f>
        <v>216</v>
      </c>
      <c r="E125" s="341"/>
      <c r="F125" s="341"/>
      <c r="G125" s="341"/>
      <c r="H125" s="360"/>
      <c r="I125" s="360"/>
      <c r="M125" s="409"/>
      <c r="O125" s="409"/>
      <c r="Q125" s="423"/>
      <c r="U125" s="327"/>
    </row>
    <row r="126" spans="1:21" x14ac:dyDescent="0.2">
      <c r="A126" s="32"/>
      <c r="B126" s="72" t="s">
        <v>70</v>
      </c>
      <c r="C126" s="30" t="s">
        <v>57</v>
      </c>
      <c r="D126" s="216">
        <f>+'ANEXO 123 SinSub'!D126</f>
        <v>251</v>
      </c>
      <c r="E126" s="341"/>
      <c r="F126" s="341"/>
      <c r="G126" s="341"/>
      <c r="H126" s="360"/>
      <c r="I126" s="360"/>
      <c r="M126" s="409"/>
      <c r="O126" s="409"/>
      <c r="Q126" s="423"/>
      <c r="U126" s="327"/>
    </row>
    <row r="127" spans="1:21" s="3" customFormat="1" ht="15" thickBot="1" x14ac:dyDescent="0.25">
      <c r="A127" s="21"/>
      <c r="B127" s="80"/>
      <c r="C127" s="81"/>
      <c r="D127" s="217"/>
      <c r="E127" s="341"/>
      <c r="F127" s="341"/>
      <c r="G127" s="341"/>
      <c r="H127" s="360"/>
      <c r="I127" s="360"/>
      <c r="J127" s="315"/>
      <c r="K127" s="315"/>
      <c r="L127" s="315"/>
      <c r="M127" s="409"/>
      <c r="O127" s="409"/>
      <c r="Q127" s="423"/>
      <c r="U127" s="327"/>
    </row>
    <row r="128" spans="1:21" s="3" customFormat="1" x14ac:dyDescent="0.2">
      <c r="A128" s="5"/>
      <c r="B128" s="6"/>
      <c r="C128" s="83"/>
      <c r="D128" s="69"/>
      <c r="E128" s="341"/>
      <c r="F128" s="341"/>
      <c r="G128" s="341"/>
      <c r="H128" s="360"/>
      <c r="I128" s="360"/>
      <c r="J128" s="315"/>
      <c r="K128" s="315"/>
      <c r="L128" s="315"/>
      <c r="M128" s="409"/>
      <c r="O128" s="409"/>
      <c r="Q128" s="423"/>
      <c r="U128" s="327"/>
    </row>
    <row r="129" spans="1:21" ht="15.75" x14ac:dyDescent="0.25">
      <c r="A129" s="12"/>
      <c r="B129" s="26" t="s">
        <v>7</v>
      </c>
      <c r="C129" s="85"/>
      <c r="D129" s="11"/>
      <c r="E129" s="341"/>
      <c r="F129" s="341"/>
      <c r="G129" s="341"/>
      <c r="H129" s="360"/>
      <c r="I129" s="360"/>
      <c r="M129" s="409"/>
      <c r="O129" s="409"/>
      <c r="Q129" s="423"/>
      <c r="U129" s="327"/>
    </row>
    <row r="130" spans="1:21" s="3" customFormat="1" x14ac:dyDescent="0.2">
      <c r="A130" s="87"/>
      <c r="B130" s="85"/>
      <c r="C130" s="85"/>
      <c r="D130" s="20"/>
      <c r="E130" s="341"/>
      <c r="F130" s="341"/>
      <c r="G130" s="341"/>
      <c r="H130" s="360"/>
      <c r="I130" s="360"/>
      <c r="J130" s="315"/>
      <c r="K130" s="315"/>
      <c r="L130" s="315"/>
      <c r="M130" s="409"/>
      <c r="O130" s="409"/>
      <c r="Q130" s="423"/>
      <c r="U130" s="327"/>
    </row>
    <row r="131" spans="1:21" x14ac:dyDescent="0.2">
      <c r="A131" s="8" t="s">
        <v>71</v>
      </c>
      <c r="B131" s="9"/>
      <c r="C131" s="89"/>
      <c r="D131" s="11"/>
      <c r="E131" s="341"/>
      <c r="F131" s="341"/>
      <c r="G131" s="341"/>
      <c r="H131" s="360"/>
      <c r="I131" s="360"/>
      <c r="M131" s="409"/>
      <c r="O131" s="409"/>
      <c r="Q131" s="423"/>
      <c r="U131" s="327"/>
    </row>
    <row r="132" spans="1:21" x14ac:dyDescent="0.2">
      <c r="A132" s="12"/>
      <c r="B132" s="13" t="s">
        <v>0</v>
      </c>
      <c r="C132" s="90" t="s">
        <v>1</v>
      </c>
      <c r="D132" s="15">
        <f>+'ANEXO 123 SinSub'!D132</f>
        <v>21746.03</v>
      </c>
      <c r="E132" s="341"/>
      <c r="F132" s="341"/>
      <c r="G132" s="341"/>
      <c r="H132" s="360"/>
      <c r="I132" s="360"/>
      <c r="M132" s="409"/>
      <c r="O132" s="409"/>
      <c r="Q132" s="423"/>
      <c r="U132" s="327"/>
    </row>
    <row r="133" spans="1:21" x14ac:dyDescent="0.2">
      <c r="A133" s="12"/>
      <c r="B133" s="13" t="s">
        <v>2</v>
      </c>
      <c r="C133" s="90" t="s">
        <v>1</v>
      </c>
      <c r="D133" s="15">
        <f>+'ANEXO 123 SinSub'!D133</f>
        <v>10865.74</v>
      </c>
      <c r="E133" s="341"/>
      <c r="F133" s="341"/>
      <c r="G133" s="341"/>
      <c r="H133" s="360"/>
      <c r="I133" s="360"/>
      <c r="M133" s="409"/>
      <c r="O133" s="409"/>
      <c r="Q133" s="423"/>
      <c r="U133" s="327"/>
    </row>
    <row r="134" spans="1:21" x14ac:dyDescent="0.2">
      <c r="A134" s="12"/>
      <c r="B134" s="13" t="s">
        <v>3</v>
      </c>
      <c r="C134" s="83" t="s">
        <v>4</v>
      </c>
      <c r="D134" s="18">
        <f>+'ANEXO 123 SinSub'!D134</f>
        <v>97.841300000000004</v>
      </c>
      <c r="E134" s="341"/>
      <c r="F134" s="341"/>
      <c r="G134" s="341"/>
      <c r="H134" s="360"/>
      <c r="I134" s="360"/>
      <c r="M134" s="409"/>
      <c r="O134" s="409"/>
      <c r="Q134" s="423"/>
      <c r="U134" s="327"/>
    </row>
    <row r="135" spans="1:21" x14ac:dyDescent="0.2">
      <c r="A135" s="12"/>
      <c r="B135" s="19" t="s">
        <v>5</v>
      </c>
      <c r="C135" s="83" t="s">
        <v>4</v>
      </c>
      <c r="D135" s="18">
        <f>+'ANEXO 123 SinSub'!D135</f>
        <v>95.371300000000005</v>
      </c>
      <c r="E135" s="341"/>
      <c r="F135" s="341"/>
      <c r="G135" s="341"/>
      <c r="H135" s="360"/>
      <c r="I135" s="360"/>
      <c r="M135" s="409"/>
      <c r="O135" s="409"/>
      <c r="Q135" s="423"/>
      <c r="U135" s="327"/>
    </row>
    <row r="136" spans="1:21" x14ac:dyDescent="0.2">
      <c r="A136" s="12"/>
      <c r="B136" s="13" t="s">
        <v>6</v>
      </c>
      <c r="C136" s="83" t="s">
        <v>4</v>
      </c>
      <c r="D136" s="18">
        <f>+'ANEXO 123 SinSub'!D136</f>
        <v>94.372399999999999</v>
      </c>
      <c r="E136" s="341"/>
      <c r="F136" s="341"/>
      <c r="G136" s="341"/>
      <c r="H136" s="360"/>
      <c r="I136" s="360"/>
      <c r="M136" s="409"/>
      <c r="O136" s="409"/>
      <c r="Q136" s="423"/>
      <c r="U136" s="327"/>
    </row>
    <row r="137" spans="1:21" s="3" customFormat="1" x14ac:dyDescent="0.2">
      <c r="A137" s="12"/>
      <c r="B137" s="13"/>
      <c r="C137" s="91"/>
      <c r="D137" s="20"/>
      <c r="E137" s="341"/>
      <c r="F137" s="341"/>
      <c r="G137" s="341"/>
      <c r="H137" s="360"/>
      <c r="I137" s="360"/>
      <c r="J137" s="315"/>
      <c r="K137" s="315"/>
      <c r="L137" s="315"/>
      <c r="M137" s="409"/>
      <c r="O137" s="409"/>
      <c r="Q137" s="423"/>
      <c r="U137" s="327"/>
    </row>
    <row r="138" spans="1:21" s="3" customFormat="1" x14ac:dyDescent="0.2">
      <c r="A138" s="12"/>
      <c r="B138" s="13"/>
      <c r="C138" s="91"/>
      <c r="D138" s="20"/>
      <c r="E138" s="341"/>
      <c r="F138" s="341"/>
      <c r="G138" s="341"/>
      <c r="H138" s="360"/>
      <c r="I138" s="360"/>
      <c r="J138" s="315"/>
      <c r="K138" s="315"/>
      <c r="L138" s="315"/>
      <c r="M138" s="409"/>
      <c r="O138" s="409"/>
      <c r="Q138" s="423"/>
      <c r="U138" s="327"/>
    </row>
    <row r="139" spans="1:21" x14ac:dyDescent="0.2">
      <c r="A139" s="8" t="s">
        <v>72</v>
      </c>
      <c r="B139" s="9"/>
      <c r="C139" s="89"/>
      <c r="D139" s="11"/>
      <c r="E139" s="341"/>
      <c r="F139" s="341"/>
      <c r="G139" s="341"/>
      <c r="H139" s="360"/>
      <c r="I139" s="360"/>
      <c r="M139" s="409"/>
      <c r="O139" s="409"/>
      <c r="Q139" s="423"/>
      <c r="U139" s="327"/>
    </row>
    <row r="140" spans="1:21" x14ac:dyDescent="0.2">
      <c r="A140" s="12"/>
      <c r="B140" s="13" t="s">
        <v>0</v>
      </c>
      <c r="C140" s="90" t="s">
        <v>1</v>
      </c>
      <c r="D140" s="15">
        <f>+'ANEXO 123 SinSub'!D140</f>
        <v>17462.07</v>
      </c>
      <c r="E140" s="341"/>
      <c r="F140" s="341"/>
      <c r="G140" s="341"/>
      <c r="H140" s="360"/>
      <c r="I140" s="360"/>
      <c r="M140" s="409"/>
      <c r="O140" s="409"/>
      <c r="Q140" s="423"/>
      <c r="U140" s="327"/>
    </row>
    <row r="141" spans="1:21" x14ac:dyDescent="0.2">
      <c r="A141" s="12"/>
      <c r="B141" s="13" t="s">
        <v>2</v>
      </c>
      <c r="C141" s="90" t="s">
        <v>1</v>
      </c>
      <c r="D141" s="15">
        <f>+'ANEXO 123 SinSub'!D141</f>
        <v>8080.53</v>
      </c>
      <c r="E141" s="341"/>
      <c r="F141" s="341"/>
      <c r="G141" s="341"/>
      <c r="H141" s="360"/>
      <c r="I141" s="360"/>
      <c r="M141" s="409"/>
      <c r="O141" s="409"/>
      <c r="Q141" s="423"/>
      <c r="U141" s="327"/>
    </row>
    <row r="142" spans="1:21" x14ac:dyDescent="0.2">
      <c r="A142" s="12"/>
      <c r="B142" s="13" t="s">
        <v>3</v>
      </c>
      <c r="C142" s="83" t="s">
        <v>4</v>
      </c>
      <c r="D142" s="18">
        <f>+'ANEXO 123 SinSub'!D142</f>
        <v>88.386499999999998</v>
      </c>
      <c r="E142" s="341"/>
      <c r="F142" s="341"/>
      <c r="G142" s="341"/>
      <c r="H142" s="360"/>
      <c r="I142" s="360"/>
      <c r="M142" s="409"/>
      <c r="O142" s="409"/>
      <c r="Q142" s="423"/>
      <c r="U142" s="327"/>
    </row>
    <row r="143" spans="1:21" x14ac:dyDescent="0.2">
      <c r="A143" s="12"/>
      <c r="B143" s="19" t="s">
        <v>5</v>
      </c>
      <c r="C143" s="83" t="s">
        <v>4</v>
      </c>
      <c r="D143" s="18">
        <f>+'ANEXO 123 SinSub'!D143</f>
        <v>86.155100000000004</v>
      </c>
      <c r="E143" s="341"/>
      <c r="F143" s="341"/>
      <c r="G143" s="341"/>
      <c r="H143" s="360"/>
      <c r="I143" s="360"/>
      <c r="M143" s="409"/>
      <c r="O143" s="409"/>
      <c r="Q143" s="423"/>
      <c r="U143" s="327"/>
    </row>
    <row r="144" spans="1:21" x14ac:dyDescent="0.2">
      <c r="A144" s="12"/>
      <c r="B144" s="13" t="s">
        <v>6</v>
      </c>
      <c r="C144" s="83" t="s">
        <v>4</v>
      </c>
      <c r="D144" s="18">
        <f>+'ANEXO 123 SinSub'!D144</f>
        <v>85.252799999999993</v>
      </c>
      <c r="E144" s="341"/>
      <c r="F144" s="341"/>
      <c r="G144" s="341"/>
      <c r="H144" s="360"/>
      <c r="I144" s="360"/>
      <c r="M144" s="409"/>
      <c r="O144" s="409"/>
      <c r="Q144" s="423"/>
      <c r="U144" s="327"/>
    </row>
    <row r="145" spans="1:21" s="3" customFormat="1" x14ac:dyDescent="0.2">
      <c r="A145" s="12"/>
      <c r="B145" s="13"/>
      <c r="C145" s="91"/>
      <c r="D145" s="20"/>
      <c r="E145" s="341"/>
      <c r="F145" s="341"/>
      <c r="G145" s="341"/>
      <c r="H145" s="360"/>
      <c r="I145" s="360"/>
      <c r="J145" s="315"/>
      <c r="K145" s="315"/>
      <c r="L145" s="315"/>
      <c r="M145" s="409"/>
      <c r="O145" s="409"/>
      <c r="Q145" s="423"/>
      <c r="U145" s="327"/>
    </row>
    <row r="146" spans="1:21" x14ac:dyDescent="0.2">
      <c r="A146" s="8" t="s">
        <v>73</v>
      </c>
      <c r="B146" s="9"/>
      <c r="C146" s="89"/>
      <c r="D146" s="11"/>
      <c r="E146" s="341"/>
      <c r="F146" s="341"/>
      <c r="G146" s="341"/>
      <c r="H146" s="360"/>
      <c r="I146" s="360"/>
      <c r="M146" s="409"/>
      <c r="O146" s="409"/>
      <c r="Q146" s="423"/>
      <c r="U146" s="327"/>
    </row>
    <row r="147" spans="1:21" x14ac:dyDescent="0.2">
      <c r="A147" s="12"/>
      <c r="B147" s="13" t="s">
        <v>0</v>
      </c>
      <c r="C147" s="90" t="s">
        <v>1</v>
      </c>
      <c r="D147" s="15">
        <f>+'ANEXO 123 SinSub'!D147</f>
        <v>9737.9599999999991</v>
      </c>
      <c r="E147" s="341"/>
      <c r="F147" s="341"/>
      <c r="G147" s="341"/>
      <c r="H147" s="360"/>
      <c r="I147" s="360"/>
      <c r="M147" s="409"/>
      <c r="O147" s="409"/>
      <c r="Q147" s="423"/>
      <c r="U147" s="327"/>
    </row>
    <row r="148" spans="1:21" x14ac:dyDescent="0.2">
      <c r="A148" s="12"/>
      <c r="B148" s="13" t="s">
        <v>2</v>
      </c>
      <c r="C148" s="90" t="s">
        <v>1</v>
      </c>
      <c r="D148" s="15">
        <f>+'ANEXO 123 SinSub'!D148</f>
        <v>2044.61</v>
      </c>
      <c r="E148" s="341"/>
      <c r="F148" s="341"/>
      <c r="G148" s="341"/>
      <c r="H148" s="360"/>
      <c r="I148" s="360"/>
      <c r="M148" s="409"/>
      <c r="O148" s="409"/>
      <c r="Q148" s="423"/>
      <c r="U148" s="327"/>
    </row>
    <row r="149" spans="1:21" x14ac:dyDescent="0.2">
      <c r="A149" s="12"/>
      <c r="B149" s="13" t="s">
        <v>3</v>
      </c>
      <c r="C149" s="83" t="s">
        <v>4</v>
      </c>
      <c r="D149" s="18">
        <f>+'ANEXO 123 SinSub'!D149</f>
        <v>84.983699999999999</v>
      </c>
      <c r="E149" s="341"/>
      <c r="F149" s="341"/>
      <c r="G149" s="341"/>
      <c r="H149" s="360"/>
      <c r="I149" s="360"/>
      <c r="M149" s="409"/>
      <c r="O149" s="409"/>
      <c r="Q149" s="423"/>
      <c r="U149" s="327"/>
    </row>
    <row r="150" spans="1:21" x14ac:dyDescent="0.2">
      <c r="A150" s="12"/>
      <c r="B150" s="19" t="s">
        <v>5</v>
      </c>
      <c r="C150" s="83" t="s">
        <v>4</v>
      </c>
      <c r="D150" s="18">
        <f>+'ANEXO 123 SinSub'!D150</f>
        <v>82.838300000000004</v>
      </c>
      <c r="E150" s="341"/>
      <c r="F150" s="341"/>
      <c r="G150" s="341"/>
      <c r="H150" s="360"/>
      <c r="I150" s="360"/>
      <c r="M150" s="409"/>
      <c r="O150" s="409"/>
      <c r="Q150" s="423"/>
      <c r="U150" s="327"/>
    </row>
    <row r="151" spans="1:21" x14ac:dyDescent="0.2">
      <c r="A151" s="12"/>
      <c r="B151" s="13" t="s">
        <v>6</v>
      </c>
      <c r="C151" s="83" t="s">
        <v>4</v>
      </c>
      <c r="D151" s="18">
        <f>+'ANEXO 123 SinSub'!D151</f>
        <v>81.970699999999994</v>
      </c>
      <c r="E151" s="341"/>
      <c r="F151" s="341"/>
      <c r="G151" s="341"/>
      <c r="H151" s="360"/>
      <c r="I151" s="360"/>
      <c r="M151" s="409"/>
      <c r="O151" s="409"/>
      <c r="Q151" s="423"/>
      <c r="U151" s="327"/>
    </row>
    <row r="152" spans="1:21" s="3" customFormat="1" x14ac:dyDescent="0.2">
      <c r="A152" s="12"/>
      <c r="B152" s="13"/>
      <c r="C152" s="83"/>
      <c r="D152" s="20"/>
      <c r="E152" s="341"/>
      <c r="F152" s="341"/>
      <c r="G152" s="341"/>
      <c r="H152" s="360"/>
      <c r="I152" s="360"/>
      <c r="J152" s="315"/>
      <c r="K152" s="315"/>
      <c r="L152" s="315"/>
      <c r="M152" s="409"/>
      <c r="O152" s="409"/>
      <c r="Q152" s="423"/>
      <c r="U152" s="327"/>
    </row>
    <row r="153" spans="1:21" x14ac:dyDescent="0.2">
      <c r="A153" s="8" t="s">
        <v>74</v>
      </c>
      <c r="B153" s="9"/>
      <c r="C153" s="89"/>
      <c r="D153" s="11"/>
      <c r="E153" s="341"/>
      <c r="F153" s="341"/>
      <c r="G153" s="341"/>
      <c r="H153" s="360"/>
      <c r="I153" s="360"/>
      <c r="M153" s="409"/>
      <c r="O153" s="409"/>
      <c r="Q153" s="423"/>
      <c r="U153" s="327"/>
    </row>
    <row r="154" spans="1:21" x14ac:dyDescent="0.2">
      <c r="A154" s="12"/>
      <c r="B154" s="13" t="s">
        <v>0</v>
      </c>
      <c r="C154" s="90" t="s">
        <v>1</v>
      </c>
      <c r="D154" s="15">
        <f>+'ANEXO 123 SinSub'!D154</f>
        <v>21746.03</v>
      </c>
      <c r="E154" s="341"/>
      <c r="F154" s="341"/>
      <c r="G154" s="341"/>
      <c r="H154" s="360"/>
      <c r="I154" s="360"/>
      <c r="M154" s="409"/>
      <c r="O154" s="409"/>
      <c r="Q154" s="423"/>
      <c r="U154" s="327"/>
    </row>
    <row r="155" spans="1:21" x14ac:dyDescent="0.2">
      <c r="A155" s="12"/>
      <c r="B155" s="13" t="s">
        <v>2</v>
      </c>
      <c r="C155" s="90" t="s">
        <v>1</v>
      </c>
      <c r="D155" s="15">
        <f>+'ANEXO 123 SinSub'!D155</f>
        <v>10865.74</v>
      </c>
      <c r="E155" s="341"/>
      <c r="F155" s="341"/>
      <c r="G155" s="341"/>
      <c r="H155" s="360"/>
      <c r="I155" s="360"/>
      <c r="M155" s="409"/>
      <c r="O155" s="409"/>
      <c r="Q155" s="423"/>
      <c r="U155" s="327"/>
    </row>
    <row r="156" spans="1:21" x14ac:dyDescent="0.2">
      <c r="A156" s="12"/>
      <c r="B156" s="13" t="s">
        <v>3</v>
      </c>
      <c r="C156" s="83" t="s">
        <v>4</v>
      </c>
      <c r="D156" s="18">
        <f>+'ANEXO 123 SinSub'!D156</f>
        <v>97.841300000000004</v>
      </c>
      <c r="E156" s="341"/>
      <c r="F156" s="341"/>
      <c r="G156" s="341"/>
      <c r="H156" s="360"/>
      <c r="I156" s="360"/>
      <c r="M156" s="409"/>
      <c r="O156" s="409"/>
      <c r="Q156" s="423"/>
      <c r="U156" s="327"/>
    </row>
    <row r="157" spans="1:21" x14ac:dyDescent="0.2">
      <c r="A157" s="12"/>
      <c r="B157" s="19" t="s">
        <v>5</v>
      </c>
      <c r="C157" s="83" t="s">
        <v>4</v>
      </c>
      <c r="D157" s="18">
        <f>+'ANEXO 123 SinSub'!D157</f>
        <v>95.371300000000005</v>
      </c>
      <c r="E157" s="341"/>
      <c r="F157" s="341"/>
      <c r="G157" s="341"/>
      <c r="H157" s="360"/>
      <c r="I157" s="360"/>
      <c r="M157" s="409"/>
      <c r="O157" s="409"/>
      <c r="Q157" s="423"/>
      <c r="U157" s="327"/>
    </row>
    <row r="158" spans="1:21" x14ac:dyDescent="0.2">
      <c r="A158" s="12"/>
      <c r="B158" s="13" t="s">
        <v>6</v>
      </c>
      <c r="C158" s="83" t="s">
        <v>4</v>
      </c>
      <c r="D158" s="18">
        <f>+'ANEXO 123 SinSub'!D158</f>
        <v>94.372399999999999</v>
      </c>
      <c r="E158" s="341"/>
      <c r="F158" s="341"/>
      <c r="G158" s="341"/>
      <c r="H158" s="360"/>
      <c r="I158" s="360"/>
      <c r="M158" s="409"/>
      <c r="O158" s="409"/>
      <c r="Q158" s="423"/>
      <c r="U158" s="327"/>
    </row>
    <row r="159" spans="1:21" s="3" customFormat="1" x14ac:dyDescent="0.2">
      <c r="A159" s="12"/>
      <c r="B159" s="13"/>
      <c r="C159" s="91"/>
      <c r="D159" s="20"/>
      <c r="E159" s="341"/>
      <c r="F159" s="341"/>
      <c r="G159" s="341"/>
      <c r="H159" s="360"/>
      <c r="I159" s="360"/>
      <c r="J159" s="315"/>
      <c r="K159" s="315"/>
      <c r="L159" s="315"/>
      <c r="M159" s="409"/>
      <c r="O159" s="409"/>
      <c r="Q159" s="423"/>
      <c r="U159" s="327"/>
    </row>
    <row r="160" spans="1:21" x14ac:dyDescent="0.2">
      <c r="A160" s="8" t="s">
        <v>75</v>
      </c>
      <c r="B160" s="9"/>
      <c r="C160" s="89"/>
      <c r="D160" s="11"/>
      <c r="E160" s="341"/>
      <c r="F160" s="341"/>
      <c r="G160" s="341"/>
      <c r="H160" s="360"/>
      <c r="I160" s="360"/>
      <c r="M160" s="409"/>
      <c r="O160" s="409"/>
      <c r="Q160" s="423"/>
      <c r="U160" s="327"/>
    </row>
    <row r="161" spans="1:21" x14ac:dyDescent="0.2">
      <c r="A161" s="12"/>
      <c r="B161" s="13" t="s">
        <v>0</v>
      </c>
      <c r="C161" s="90" t="s">
        <v>1</v>
      </c>
      <c r="D161" s="15">
        <f>+'ANEXO 123 SinSub'!D161</f>
        <v>17462.07</v>
      </c>
      <c r="E161" s="341"/>
      <c r="F161" s="341"/>
      <c r="G161" s="341"/>
      <c r="H161" s="360"/>
      <c r="I161" s="360"/>
      <c r="M161" s="409"/>
      <c r="O161" s="409"/>
      <c r="Q161" s="423"/>
      <c r="U161" s="327"/>
    </row>
    <row r="162" spans="1:21" x14ac:dyDescent="0.2">
      <c r="A162" s="12"/>
      <c r="B162" s="13" t="s">
        <v>2</v>
      </c>
      <c r="C162" s="90" t="s">
        <v>1</v>
      </c>
      <c r="D162" s="15">
        <f>+'ANEXO 123 SinSub'!D162</f>
        <v>8080.53</v>
      </c>
      <c r="E162" s="341"/>
      <c r="F162" s="341"/>
      <c r="G162" s="341"/>
      <c r="H162" s="360"/>
      <c r="I162" s="360"/>
      <c r="M162" s="409"/>
      <c r="O162" s="409"/>
      <c r="Q162" s="423"/>
      <c r="U162" s="327"/>
    </row>
    <row r="163" spans="1:21" x14ac:dyDescent="0.2">
      <c r="A163" s="12"/>
      <c r="B163" s="13" t="s">
        <v>3</v>
      </c>
      <c r="C163" s="83" t="s">
        <v>4</v>
      </c>
      <c r="D163" s="18">
        <f>+'ANEXO 123 SinSub'!D163</f>
        <v>88.386499999999998</v>
      </c>
      <c r="E163" s="341"/>
      <c r="F163" s="341"/>
      <c r="G163" s="341"/>
      <c r="H163" s="360"/>
      <c r="I163" s="360"/>
      <c r="M163" s="409"/>
      <c r="O163" s="409"/>
      <c r="Q163" s="423"/>
      <c r="U163" s="327"/>
    </row>
    <row r="164" spans="1:21" x14ac:dyDescent="0.2">
      <c r="A164" s="12"/>
      <c r="B164" s="19" t="s">
        <v>5</v>
      </c>
      <c r="C164" s="83" t="s">
        <v>4</v>
      </c>
      <c r="D164" s="18">
        <f>+'ANEXO 123 SinSub'!D164</f>
        <v>86.155100000000004</v>
      </c>
      <c r="E164" s="341"/>
      <c r="F164" s="341"/>
      <c r="G164" s="341"/>
      <c r="H164" s="360"/>
      <c r="I164" s="360"/>
      <c r="M164" s="409"/>
      <c r="O164" s="409"/>
      <c r="Q164" s="423"/>
      <c r="U164" s="327"/>
    </row>
    <row r="165" spans="1:21" x14ac:dyDescent="0.2">
      <c r="A165" s="12"/>
      <c r="B165" s="13" t="s">
        <v>6</v>
      </c>
      <c r="C165" s="83" t="s">
        <v>4</v>
      </c>
      <c r="D165" s="18">
        <f>+'ANEXO 123 SinSub'!D165</f>
        <v>85.252799999999993</v>
      </c>
      <c r="E165" s="341"/>
      <c r="F165" s="341"/>
      <c r="G165" s="341"/>
      <c r="H165" s="360"/>
      <c r="I165" s="360"/>
      <c r="M165" s="409"/>
      <c r="O165" s="409"/>
      <c r="Q165" s="423"/>
      <c r="U165" s="327"/>
    </row>
    <row r="166" spans="1:21" s="3" customFormat="1" x14ac:dyDescent="0.2">
      <c r="A166" s="12"/>
      <c r="B166" s="13"/>
      <c r="C166" s="91"/>
      <c r="D166" s="20"/>
      <c r="E166" s="341"/>
      <c r="F166" s="341"/>
      <c r="G166" s="341"/>
      <c r="H166" s="360"/>
      <c r="I166" s="360"/>
      <c r="J166" s="315"/>
      <c r="K166" s="315"/>
      <c r="L166" s="315"/>
      <c r="M166" s="409"/>
      <c r="O166" s="409"/>
      <c r="Q166" s="423"/>
      <c r="U166" s="327"/>
    </row>
    <row r="167" spans="1:21" x14ac:dyDescent="0.2">
      <c r="A167" s="8" t="s">
        <v>76</v>
      </c>
      <c r="B167" s="9"/>
      <c r="C167" s="89"/>
      <c r="D167" s="11"/>
      <c r="E167" s="341"/>
      <c r="F167" s="341"/>
      <c r="G167" s="341"/>
      <c r="H167" s="360"/>
      <c r="I167" s="360"/>
      <c r="M167" s="409"/>
      <c r="O167" s="409"/>
      <c r="Q167" s="423"/>
      <c r="U167" s="327"/>
    </row>
    <row r="168" spans="1:21" x14ac:dyDescent="0.2">
      <c r="A168" s="12"/>
      <c r="B168" s="13" t="s">
        <v>0</v>
      </c>
      <c r="C168" s="90" t="s">
        <v>1</v>
      </c>
      <c r="D168" s="15">
        <f>+'ANEXO 123 SinSub'!D168</f>
        <v>9737.9599999999991</v>
      </c>
      <c r="E168" s="341"/>
      <c r="F168" s="341"/>
      <c r="G168" s="341"/>
      <c r="H168" s="360"/>
      <c r="I168" s="360"/>
      <c r="M168" s="409"/>
      <c r="O168" s="409"/>
      <c r="Q168" s="423"/>
      <c r="U168" s="327"/>
    </row>
    <row r="169" spans="1:21" x14ac:dyDescent="0.2">
      <c r="A169" s="12"/>
      <c r="B169" s="13" t="s">
        <v>2</v>
      </c>
      <c r="C169" s="90" t="s">
        <v>1</v>
      </c>
      <c r="D169" s="15">
        <f>+'ANEXO 123 SinSub'!D169</f>
        <v>2044.61</v>
      </c>
      <c r="E169" s="341"/>
      <c r="F169" s="341"/>
      <c r="G169" s="341"/>
      <c r="H169" s="360"/>
      <c r="I169" s="360"/>
      <c r="M169" s="409"/>
      <c r="O169" s="409"/>
      <c r="Q169" s="423"/>
      <c r="U169" s="327"/>
    </row>
    <row r="170" spans="1:21" x14ac:dyDescent="0.2">
      <c r="A170" s="12"/>
      <c r="B170" s="13" t="s">
        <v>3</v>
      </c>
      <c r="C170" s="83" t="s">
        <v>4</v>
      </c>
      <c r="D170" s="18">
        <f>+'ANEXO 123 SinSub'!D170</f>
        <v>84.983699999999999</v>
      </c>
      <c r="E170" s="341"/>
      <c r="F170" s="341"/>
      <c r="G170" s="341"/>
      <c r="H170" s="360"/>
      <c r="I170" s="360"/>
      <c r="M170" s="409"/>
      <c r="O170" s="409"/>
      <c r="Q170" s="423"/>
      <c r="U170" s="327"/>
    </row>
    <row r="171" spans="1:21" x14ac:dyDescent="0.2">
      <c r="A171" s="12"/>
      <c r="B171" s="19" t="s">
        <v>5</v>
      </c>
      <c r="C171" s="83" t="s">
        <v>4</v>
      </c>
      <c r="D171" s="18">
        <f>+'ANEXO 123 SinSub'!D171</f>
        <v>82.838300000000004</v>
      </c>
      <c r="E171" s="341"/>
      <c r="F171" s="341"/>
      <c r="G171" s="341"/>
      <c r="H171" s="360"/>
      <c r="I171" s="360"/>
      <c r="M171" s="409"/>
      <c r="O171" s="409"/>
      <c r="Q171" s="423"/>
      <c r="U171" s="327"/>
    </row>
    <row r="172" spans="1:21" x14ac:dyDescent="0.2">
      <c r="A172" s="12"/>
      <c r="B172" s="13" t="s">
        <v>6</v>
      </c>
      <c r="C172" s="83" t="s">
        <v>4</v>
      </c>
      <c r="D172" s="18">
        <f>+'ANEXO 123 SinSub'!D172</f>
        <v>81.970699999999994</v>
      </c>
      <c r="E172" s="341"/>
      <c r="F172" s="341"/>
      <c r="G172" s="341"/>
      <c r="H172" s="360"/>
      <c r="I172" s="360"/>
      <c r="M172" s="409"/>
      <c r="O172" s="409"/>
      <c r="Q172" s="423"/>
      <c r="U172" s="327"/>
    </row>
    <row r="173" spans="1:21" s="3" customFormat="1" ht="15" thickBot="1" x14ac:dyDescent="0.25">
      <c r="A173" s="12"/>
      <c r="B173" s="13"/>
      <c r="C173" s="83"/>
      <c r="D173" s="218"/>
      <c r="E173" s="341"/>
      <c r="F173" s="341"/>
      <c r="G173" s="341"/>
      <c r="H173" s="360"/>
      <c r="I173" s="360"/>
      <c r="J173" s="315"/>
      <c r="K173" s="315"/>
      <c r="L173" s="315"/>
      <c r="M173" s="409"/>
      <c r="O173" s="409"/>
      <c r="Q173" s="423"/>
      <c r="U173" s="327"/>
    </row>
    <row r="174" spans="1:21" ht="15" hidden="1" thickBot="1" x14ac:dyDescent="0.25">
      <c r="A174" s="8" t="s">
        <v>77</v>
      </c>
      <c r="B174" s="9"/>
      <c r="C174" s="89"/>
      <c r="D174" s="11"/>
      <c r="E174" s="341"/>
      <c r="F174" s="341"/>
      <c r="G174" s="341"/>
      <c r="H174" s="360"/>
      <c r="I174" s="360"/>
      <c r="M174" s="409"/>
      <c r="O174" s="409"/>
      <c r="Q174" s="423"/>
      <c r="U174" s="327"/>
    </row>
    <row r="175" spans="1:21" ht="15" hidden="1" thickBot="1" x14ac:dyDescent="0.25">
      <c r="A175" s="12"/>
      <c r="B175" s="13" t="s">
        <v>0</v>
      </c>
      <c r="C175" s="90" t="s">
        <v>1</v>
      </c>
      <c r="D175" s="15">
        <f>+'ANEXO 123 SinSub'!D175</f>
        <v>21746.03</v>
      </c>
      <c r="E175" s="341"/>
      <c r="F175" s="341"/>
      <c r="G175" s="341"/>
      <c r="H175" s="360"/>
      <c r="I175" s="360"/>
      <c r="M175" s="409"/>
      <c r="O175" s="409"/>
      <c r="Q175" s="423"/>
      <c r="U175" s="327"/>
    </row>
    <row r="176" spans="1:21" ht="15" hidden="1" thickBot="1" x14ac:dyDescent="0.25">
      <c r="A176" s="12"/>
      <c r="B176" s="13" t="s">
        <v>2</v>
      </c>
      <c r="C176" s="90" t="s">
        <v>1</v>
      </c>
      <c r="D176" s="15">
        <f>+'ANEXO 123 SinSub'!D176</f>
        <v>10865.74</v>
      </c>
      <c r="E176" s="341"/>
      <c r="F176" s="341"/>
      <c r="G176" s="341"/>
      <c r="H176" s="360"/>
      <c r="I176" s="360"/>
      <c r="M176" s="409"/>
      <c r="O176" s="409"/>
      <c r="Q176" s="423"/>
      <c r="U176" s="327"/>
    </row>
    <row r="177" spans="1:21" ht="15" hidden="1" thickBot="1" x14ac:dyDescent="0.25">
      <c r="A177" s="12"/>
      <c r="B177" s="13" t="s">
        <v>3</v>
      </c>
      <c r="C177" s="83" t="s">
        <v>4</v>
      </c>
      <c r="D177" s="18">
        <f>+'ANEXO 123 SinSub'!D177</f>
        <v>97.841300000000004</v>
      </c>
      <c r="E177" s="341"/>
      <c r="F177" s="341"/>
      <c r="G177" s="341"/>
      <c r="H177" s="360"/>
      <c r="I177" s="360"/>
      <c r="M177" s="409"/>
      <c r="O177" s="409"/>
      <c r="Q177" s="423"/>
      <c r="U177" s="327"/>
    </row>
    <row r="178" spans="1:21" ht="15" hidden="1" thickBot="1" x14ac:dyDescent="0.25">
      <c r="A178" s="12"/>
      <c r="B178" s="19" t="s">
        <v>5</v>
      </c>
      <c r="C178" s="83" t="s">
        <v>4</v>
      </c>
      <c r="D178" s="18">
        <f>+'ANEXO 123 SinSub'!D178</f>
        <v>95.371300000000005</v>
      </c>
      <c r="E178" s="341"/>
      <c r="F178" s="341"/>
      <c r="G178" s="341"/>
      <c r="H178" s="360"/>
      <c r="I178" s="360"/>
      <c r="M178" s="409"/>
      <c r="O178" s="409"/>
      <c r="Q178" s="423"/>
      <c r="U178" s="327"/>
    </row>
    <row r="179" spans="1:21" ht="15" hidden="1" thickBot="1" x14ac:dyDescent="0.25">
      <c r="A179" s="12"/>
      <c r="B179" s="13" t="s">
        <v>6</v>
      </c>
      <c r="C179" s="83" t="s">
        <v>4</v>
      </c>
      <c r="D179" s="18">
        <f>+'ANEXO 123 SinSub'!D179</f>
        <v>94.372399999999999</v>
      </c>
      <c r="E179" s="341"/>
      <c r="F179" s="341"/>
      <c r="G179" s="341"/>
      <c r="H179" s="360"/>
      <c r="I179" s="360"/>
      <c r="M179" s="409"/>
      <c r="O179" s="409"/>
      <c r="Q179" s="423"/>
      <c r="U179" s="327"/>
    </row>
    <row r="180" spans="1:21" s="3" customFormat="1" ht="15" hidden="1" thickBot="1" x14ac:dyDescent="0.25">
      <c r="A180" s="12"/>
      <c r="B180" s="13"/>
      <c r="C180" s="91"/>
      <c r="D180" s="20"/>
      <c r="E180" s="341"/>
      <c r="F180" s="341"/>
      <c r="G180" s="341"/>
      <c r="H180" s="360"/>
      <c r="I180" s="360"/>
      <c r="J180" s="315"/>
      <c r="K180" s="315"/>
      <c r="L180" s="315"/>
      <c r="M180" s="409"/>
      <c r="O180" s="409"/>
      <c r="Q180" s="423"/>
      <c r="U180" s="327"/>
    </row>
    <row r="181" spans="1:21" ht="15" hidden="1" thickBot="1" x14ac:dyDescent="0.25">
      <c r="A181" s="8" t="s">
        <v>78</v>
      </c>
      <c r="B181" s="9"/>
      <c r="C181" s="89"/>
      <c r="D181" s="11"/>
      <c r="E181" s="341"/>
      <c r="F181" s="341"/>
      <c r="G181" s="341"/>
      <c r="H181" s="360"/>
      <c r="I181" s="360"/>
      <c r="M181" s="409"/>
      <c r="O181" s="409"/>
      <c r="Q181" s="423"/>
      <c r="U181" s="327"/>
    </row>
    <row r="182" spans="1:21" ht="15" hidden="1" thickBot="1" x14ac:dyDescent="0.25">
      <c r="A182" s="12"/>
      <c r="B182" s="13" t="s">
        <v>0</v>
      </c>
      <c r="C182" s="90" t="s">
        <v>1</v>
      </c>
      <c r="D182" s="15">
        <f>+'ANEXO 123 SinSub'!D182</f>
        <v>17462.07</v>
      </c>
      <c r="E182" s="341"/>
      <c r="F182" s="341"/>
      <c r="G182" s="341"/>
      <c r="H182" s="360"/>
      <c r="I182" s="360"/>
      <c r="M182" s="409"/>
      <c r="O182" s="409"/>
      <c r="Q182" s="423"/>
      <c r="U182" s="327"/>
    </row>
    <row r="183" spans="1:21" ht="15" hidden="1" thickBot="1" x14ac:dyDescent="0.25">
      <c r="A183" s="12"/>
      <c r="B183" s="13" t="s">
        <v>2</v>
      </c>
      <c r="C183" s="90" t="s">
        <v>1</v>
      </c>
      <c r="D183" s="15">
        <f>+'ANEXO 123 SinSub'!D183</f>
        <v>8080.53</v>
      </c>
      <c r="E183" s="341"/>
      <c r="F183" s="341"/>
      <c r="G183" s="341"/>
      <c r="H183" s="360"/>
      <c r="I183" s="360"/>
      <c r="M183" s="409"/>
      <c r="O183" s="409"/>
      <c r="Q183" s="423"/>
      <c r="U183" s="327"/>
    </row>
    <row r="184" spans="1:21" ht="15" hidden="1" thickBot="1" x14ac:dyDescent="0.25">
      <c r="A184" s="12"/>
      <c r="B184" s="13" t="s">
        <v>3</v>
      </c>
      <c r="C184" s="83" t="s">
        <v>4</v>
      </c>
      <c r="D184" s="18">
        <f>+'ANEXO 123 SinSub'!D184</f>
        <v>88.386499999999998</v>
      </c>
      <c r="E184" s="341"/>
      <c r="F184" s="341"/>
      <c r="G184" s="341"/>
      <c r="H184" s="360"/>
      <c r="I184" s="360"/>
      <c r="M184" s="409"/>
      <c r="O184" s="409"/>
      <c r="Q184" s="423"/>
      <c r="U184" s="327"/>
    </row>
    <row r="185" spans="1:21" ht="15" hidden="1" thickBot="1" x14ac:dyDescent="0.25">
      <c r="A185" s="12"/>
      <c r="B185" s="19" t="s">
        <v>5</v>
      </c>
      <c r="C185" s="83" t="s">
        <v>4</v>
      </c>
      <c r="D185" s="18">
        <f>+'ANEXO 123 SinSub'!D185</f>
        <v>86.155100000000004</v>
      </c>
      <c r="E185" s="341"/>
      <c r="F185" s="341"/>
      <c r="G185" s="341"/>
      <c r="H185" s="360"/>
      <c r="I185" s="360"/>
      <c r="M185" s="409"/>
      <c r="O185" s="409"/>
      <c r="Q185" s="423"/>
      <c r="U185" s="327"/>
    </row>
    <row r="186" spans="1:21" ht="15" hidden="1" thickBot="1" x14ac:dyDescent="0.25">
      <c r="A186" s="12"/>
      <c r="B186" s="13" t="s">
        <v>6</v>
      </c>
      <c r="C186" s="83" t="s">
        <v>4</v>
      </c>
      <c r="D186" s="18">
        <f>+'ANEXO 123 SinSub'!D186</f>
        <v>85.252799999999993</v>
      </c>
      <c r="E186" s="341"/>
      <c r="F186" s="341"/>
      <c r="G186" s="341"/>
      <c r="H186" s="360"/>
      <c r="I186" s="360"/>
      <c r="M186" s="409"/>
      <c r="O186" s="409"/>
      <c r="Q186" s="423"/>
      <c r="U186" s="327"/>
    </row>
    <row r="187" spans="1:21" s="3" customFormat="1" ht="15" hidden="1" thickBot="1" x14ac:dyDescent="0.25">
      <c r="A187" s="12"/>
      <c r="B187" s="13"/>
      <c r="C187" s="91"/>
      <c r="D187" s="20"/>
      <c r="E187" s="341"/>
      <c r="F187" s="341"/>
      <c r="G187" s="341"/>
      <c r="H187" s="360"/>
      <c r="I187" s="360"/>
      <c r="J187" s="315"/>
      <c r="K187" s="315"/>
      <c r="L187" s="315"/>
      <c r="M187" s="409"/>
      <c r="O187" s="409"/>
      <c r="Q187" s="423"/>
      <c r="U187" s="327"/>
    </row>
    <row r="188" spans="1:21" ht="15" hidden="1" thickBot="1" x14ac:dyDescent="0.25">
      <c r="A188" s="8" t="s">
        <v>79</v>
      </c>
      <c r="B188" s="9"/>
      <c r="C188" s="89"/>
      <c r="D188" s="11"/>
      <c r="E188" s="341"/>
      <c r="F188" s="341"/>
      <c r="G188" s="341"/>
      <c r="H188" s="360"/>
      <c r="I188" s="360"/>
      <c r="M188" s="409"/>
      <c r="O188" s="409"/>
      <c r="Q188" s="423"/>
      <c r="U188" s="327"/>
    </row>
    <row r="189" spans="1:21" ht="15" hidden="1" thickBot="1" x14ac:dyDescent="0.25">
      <c r="A189" s="12"/>
      <c r="B189" s="13" t="s">
        <v>0</v>
      </c>
      <c r="C189" s="90" t="s">
        <v>1</v>
      </c>
      <c r="D189" s="15">
        <f>+'ANEXO 123 SinSub'!D189</f>
        <v>9737.9599999999991</v>
      </c>
      <c r="E189" s="341"/>
      <c r="F189" s="341"/>
      <c r="G189" s="341"/>
      <c r="H189" s="360"/>
      <c r="I189" s="360"/>
      <c r="M189" s="409"/>
      <c r="O189" s="409"/>
      <c r="Q189" s="423"/>
      <c r="U189" s="327"/>
    </row>
    <row r="190" spans="1:21" ht="15" hidden="1" thickBot="1" x14ac:dyDescent="0.25">
      <c r="A190" s="12"/>
      <c r="B190" s="13" t="s">
        <v>2</v>
      </c>
      <c r="C190" s="90" t="s">
        <v>1</v>
      </c>
      <c r="D190" s="15">
        <f>+'ANEXO 123 SinSub'!D190</f>
        <v>2044.61</v>
      </c>
      <c r="E190" s="341"/>
      <c r="F190" s="341"/>
      <c r="G190" s="341"/>
      <c r="H190" s="360"/>
      <c r="I190" s="360"/>
      <c r="M190" s="409"/>
      <c r="O190" s="409"/>
      <c r="Q190" s="423"/>
      <c r="U190" s="327"/>
    </row>
    <row r="191" spans="1:21" ht="15" hidden="1" thickBot="1" x14ac:dyDescent="0.25">
      <c r="A191" s="12"/>
      <c r="B191" s="13" t="s">
        <v>3</v>
      </c>
      <c r="C191" s="83" t="s">
        <v>4</v>
      </c>
      <c r="D191" s="18">
        <f>+'ANEXO 123 SinSub'!D191</f>
        <v>84.983699999999999</v>
      </c>
      <c r="E191" s="341"/>
      <c r="F191" s="341"/>
      <c r="G191" s="341"/>
      <c r="H191" s="360"/>
      <c r="I191" s="360"/>
      <c r="M191" s="409"/>
      <c r="O191" s="409"/>
      <c r="Q191" s="423"/>
      <c r="U191" s="327"/>
    </row>
    <row r="192" spans="1:21" ht="15" hidden="1" thickBot="1" x14ac:dyDescent="0.25">
      <c r="A192" s="12"/>
      <c r="B192" s="19" t="s">
        <v>5</v>
      </c>
      <c r="C192" s="83" t="s">
        <v>4</v>
      </c>
      <c r="D192" s="18">
        <f>+'ANEXO 123 SinSub'!D192</f>
        <v>82.838300000000004</v>
      </c>
      <c r="E192" s="341"/>
      <c r="F192" s="341"/>
      <c r="G192" s="341"/>
      <c r="H192" s="360"/>
      <c r="I192" s="360"/>
      <c r="M192" s="409"/>
      <c r="O192" s="409"/>
      <c r="Q192" s="423"/>
      <c r="U192" s="327"/>
    </row>
    <row r="193" spans="1:21" ht="15" hidden="1" thickBot="1" x14ac:dyDescent="0.25">
      <c r="A193" s="12"/>
      <c r="B193" s="13" t="s">
        <v>6</v>
      </c>
      <c r="C193" s="83" t="s">
        <v>4</v>
      </c>
      <c r="D193" s="18">
        <f>+'ANEXO 123 SinSub'!D193</f>
        <v>81.970699999999994</v>
      </c>
      <c r="E193" s="341"/>
      <c r="F193" s="341"/>
      <c r="G193" s="341"/>
      <c r="H193" s="360"/>
      <c r="I193" s="360"/>
      <c r="M193" s="409"/>
      <c r="O193" s="409"/>
      <c r="Q193" s="423"/>
      <c r="U193" s="327"/>
    </row>
    <row r="194" spans="1:21" s="3" customFormat="1" ht="15" hidden="1" thickBot="1" x14ac:dyDescent="0.25">
      <c r="A194" s="12"/>
      <c r="B194" s="13"/>
      <c r="C194" s="83"/>
      <c r="D194" s="20"/>
      <c r="E194" s="341"/>
      <c r="F194" s="341"/>
      <c r="G194" s="341"/>
      <c r="H194" s="360"/>
      <c r="I194" s="360"/>
      <c r="J194" s="315"/>
      <c r="K194" s="315"/>
      <c r="L194" s="315"/>
      <c r="M194" s="409"/>
      <c r="O194" s="409"/>
      <c r="Q194" s="423"/>
      <c r="U194" s="327"/>
    </row>
    <row r="195" spans="1:21" ht="15" hidden="1" thickBot="1" x14ac:dyDescent="0.25">
      <c r="A195" s="8" t="s">
        <v>80</v>
      </c>
      <c r="B195" s="9"/>
      <c r="C195" s="83"/>
      <c r="D195" s="11"/>
      <c r="E195" s="341"/>
      <c r="F195" s="341"/>
      <c r="G195" s="341"/>
      <c r="H195" s="360"/>
      <c r="I195" s="360"/>
      <c r="M195" s="409"/>
      <c r="O195" s="409"/>
      <c r="Q195" s="423"/>
      <c r="U195" s="327"/>
    </row>
    <row r="196" spans="1:21" ht="15" hidden="1" thickBot="1" x14ac:dyDescent="0.25">
      <c r="A196" s="12"/>
      <c r="B196" s="13" t="s">
        <v>0</v>
      </c>
      <c r="C196" s="90" t="s">
        <v>1</v>
      </c>
      <c r="D196" s="15">
        <f>+'ANEXO 123 SinSub'!D196</f>
        <v>21746.03</v>
      </c>
      <c r="E196" s="341"/>
      <c r="F196" s="341"/>
      <c r="G196" s="341"/>
      <c r="H196" s="360"/>
      <c r="I196" s="360"/>
      <c r="M196" s="409"/>
      <c r="O196" s="409"/>
      <c r="Q196" s="423"/>
      <c r="U196" s="327"/>
    </row>
    <row r="197" spans="1:21" ht="15" hidden="1" thickBot="1" x14ac:dyDescent="0.25">
      <c r="A197" s="12"/>
      <c r="B197" s="13" t="s">
        <v>2</v>
      </c>
      <c r="C197" s="90" t="s">
        <v>1</v>
      </c>
      <c r="D197" s="15">
        <f>+'ANEXO 123 SinSub'!D197</f>
        <v>10865.74</v>
      </c>
      <c r="E197" s="341"/>
      <c r="F197" s="341"/>
      <c r="G197" s="341"/>
      <c r="H197" s="360"/>
      <c r="I197" s="360"/>
      <c r="M197" s="409"/>
      <c r="O197" s="409"/>
      <c r="Q197" s="423"/>
      <c r="U197" s="327"/>
    </row>
    <row r="198" spans="1:21" ht="15" hidden="1" thickBot="1" x14ac:dyDescent="0.25">
      <c r="A198" s="12"/>
      <c r="B198" s="13" t="s">
        <v>3</v>
      </c>
      <c r="C198" s="83" t="s">
        <v>4</v>
      </c>
      <c r="D198" s="18">
        <f>+'ANEXO 123 SinSub'!D198</f>
        <v>97.841300000000004</v>
      </c>
      <c r="E198" s="341"/>
      <c r="F198" s="341"/>
      <c r="G198" s="341"/>
      <c r="H198" s="360"/>
      <c r="I198" s="360"/>
      <c r="M198" s="409"/>
      <c r="O198" s="409"/>
      <c r="Q198" s="423"/>
      <c r="U198" s="327"/>
    </row>
    <row r="199" spans="1:21" ht="15" hidden="1" thickBot="1" x14ac:dyDescent="0.25">
      <c r="A199" s="12"/>
      <c r="B199" s="19" t="s">
        <v>5</v>
      </c>
      <c r="C199" s="83" t="s">
        <v>4</v>
      </c>
      <c r="D199" s="18">
        <f>+'ANEXO 123 SinSub'!D199</f>
        <v>95.371300000000005</v>
      </c>
      <c r="E199" s="341"/>
      <c r="F199" s="341"/>
      <c r="G199" s="341"/>
      <c r="H199" s="360"/>
      <c r="I199" s="360"/>
      <c r="M199" s="409"/>
      <c r="O199" s="409"/>
      <c r="Q199" s="423"/>
      <c r="U199" s="327"/>
    </row>
    <row r="200" spans="1:21" ht="15" hidden="1" thickBot="1" x14ac:dyDescent="0.25">
      <c r="A200" s="12"/>
      <c r="B200" s="13" t="s">
        <v>6</v>
      </c>
      <c r="C200" s="83" t="s">
        <v>4</v>
      </c>
      <c r="D200" s="18">
        <f>+'ANEXO 123 SinSub'!D200</f>
        <v>94.372399999999999</v>
      </c>
      <c r="E200" s="341"/>
      <c r="F200" s="341"/>
      <c r="G200" s="341"/>
      <c r="H200" s="360"/>
      <c r="I200" s="360"/>
      <c r="M200" s="409"/>
      <c r="O200" s="409"/>
      <c r="Q200" s="423"/>
      <c r="U200" s="327"/>
    </row>
    <row r="201" spans="1:21" s="3" customFormat="1" ht="15" hidden="1" thickBot="1" x14ac:dyDescent="0.25">
      <c r="A201" s="12"/>
      <c r="B201" s="13"/>
      <c r="C201" s="83"/>
      <c r="D201" s="20"/>
      <c r="E201" s="341"/>
      <c r="F201" s="341"/>
      <c r="G201" s="341"/>
      <c r="H201" s="360"/>
      <c r="I201" s="360"/>
      <c r="J201" s="315"/>
      <c r="K201" s="315"/>
      <c r="L201" s="315"/>
      <c r="M201" s="409"/>
      <c r="O201" s="409"/>
      <c r="Q201" s="423"/>
      <c r="U201" s="327"/>
    </row>
    <row r="202" spans="1:21" ht="15" hidden="1" thickBot="1" x14ac:dyDescent="0.25">
      <c r="A202" s="8" t="s">
        <v>81</v>
      </c>
      <c r="B202" s="9"/>
      <c r="C202" s="83"/>
      <c r="D202" s="11"/>
      <c r="E202" s="341"/>
      <c r="F202" s="341"/>
      <c r="G202" s="341"/>
      <c r="H202" s="360"/>
      <c r="I202" s="360"/>
      <c r="M202" s="409"/>
      <c r="O202" s="409"/>
      <c r="Q202" s="423"/>
      <c r="U202" s="327"/>
    </row>
    <row r="203" spans="1:21" ht="15" hidden="1" thickBot="1" x14ac:dyDescent="0.25">
      <c r="A203" s="12"/>
      <c r="B203" s="13" t="s">
        <v>0</v>
      </c>
      <c r="C203" s="90" t="s">
        <v>1</v>
      </c>
      <c r="D203" s="15">
        <f>+'ANEXO 123 SinSub'!D203</f>
        <v>17462.07</v>
      </c>
      <c r="E203" s="341"/>
      <c r="F203" s="341"/>
      <c r="G203" s="341"/>
      <c r="H203" s="360"/>
      <c r="I203" s="360"/>
      <c r="M203" s="409"/>
      <c r="O203" s="409"/>
      <c r="Q203" s="423"/>
      <c r="U203" s="327"/>
    </row>
    <row r="204" spans="1:21" ht="15" hidden="1" thickBot="1" x14ac:dyDescent="0.25">
      <c r="A204" s="12"/>
      <c r="B204" s="13" t="s">
        <v>2</v>
      </c>
      <c r="C204" s="90" t="s">
        <v>1</v>
      </c>
      <c r="D204" s="15">
        <f>+'ANEXO 123 SinSub'!D204</f>
        <v>8080.53</v>
      </c>
      <c r="E204" s="341"/>
      <c r="F204" s="341"/>
      <c r="G204" s="341"/>
      <c r="H204" s="360"/>
      <c r="I204" s="360"/>
      <c r="M204" s="409"/>
      <c r="O204" s="409"/>
      <c r="Q204" s="423"/>
      <c r="U204" s="327"/>
    </row>
    <row r="205" spans="1:21" ht="15" hidden="1" thickBot="1" x14ac:dyDescent="0.25">
      <c r="A205" s="12"/>
      <c r="B205" s="13" t="s">
        <v>3</v>
      </c>
      <c r="C205" s="83" t="s">
        <v>4</v>
      </c>
      <c r="D205" s="18">
        <f>+'ANEXO 123 SinSub'!D205</f>
        <v>88.386499999999998</v>
      </c>
      <c r="E205" s="341"/>
      <c r="F205" s="341"/>
      <c r="G205" s="341"/>
      <c r="H205" s="360"/>
      <c r="I205" s="360"/>
      <c r="M205" s="409"/>
      <c r="O205" s="409"/>
      <c r="Q205" s="423"/>
      <c r="U205" s="327"/>
    </row>
    <row r="206" spans="1:21" ht="15" hidden="1" thickBot="1" x14ac:dyDescent="0.25">
      <c r="A206" s="12"/>
      <c r="B206" s="19" t="s">
        <v>5</v>
      </c>
      <c r="C206" s="83" t="s">
        <v>4</v>
      </c>
      <c r="D206" s="18">
        <f>+'ANEXO 123 SinSub'!D206</f>
        <v>86.155100000000004</v>
      </c>
      <c r="E206" s="341"/>
      <c r="F206" s="341"/>
      <c r="G206" s="341"/>
      <c r="H206" s="360"/>
      <c r="I206" s="360"/>
      <c r="M206" s="409"/>
      <c r="O206" s="409"/>
      <c r="Q206" s="423"/>
      <c r="U206" s="327"/>
    </row>
    <row r="207" spans="1:21" ht="15" hidden="1" thickBot="1" x14ac:dyDescent="0.25">
      <c r="A207" s="12"/>
      <c r="B207" s="13" t="s">
        <v>6</v>
      </c>
      <c r="C207" s="83" t="s">
        <v>4</v>
      </c>
      <c r="D207" s="18">
        <f>+'ANEXO 123 SinSub'!D207</f>
        <v>85.252799999999993</v>
      </c>
      <c r="E207" s="341"/>
      <c r="F207" s="341"/>
      <c r="G207" s="341"/>
      <c r="H207" s="360"/>
      <c r="I207" s="360"/>
      <c r="M207" s="409"/>
      <c r="O207" s="409"/>
      <c r="Q207" s="423"/>
      <c r="U207" s="327"/>
    </row>
    <row r="208" spans="1:21" s="3" customFormat="1" ht="15" hidden="1" thickBot="1" x14ac:dyDescent="0.25">
      <c r="A208" s="12"/>
      <c r="B208" s="13"/>
      <c r="C208" s="83"/>
      <c r="D208" s="218"/>
      <c r="E208" s="341"/>
      <c r="F208" s="341"/>
      <c r="G208" s="341"/>
      <c r="H208" s="360"/>
      <c r="I208" s="360"/>
      <c r="J208" s="315"/>
      <c r="K208" s="315"/>
      <c r="L208" s="315"/>
      <c r="M208" s="409"/>
      <c r="O208" s="409"/>
      <c r="Q208" s="423"/>
      <c r="U208" s="327"/>
    </row>
    <row r="209" spans="1:21" s="3" customFormat="1" ht="15" hidden="1" thickBot="1" x14ac:dyDescent="0.25">
      <c r="A209" s="12"/>
      <c r="B209" s="13"/>
      <c r="C209" s="83"/>
      <c r="D209" s="20"/>
      <c r="E209" s="341"/>
      <c r="F209" s="341"/>
      <c r="G209" s="341"/>
      <c r="H209" s="360"/>
      <c r="I209" s="360"/>
      <c r="J209" s="315"/>
      <c r="K209" s="315"/>
      <c r="L209" s="315"/>
      <c r="M209" s="409"/>
      <c r="O209" s="409"/>
      <c r="Q209" s="423"/>
      <c r="U209" s="327"/>
    </row>
    <row r="210" spans="1:21" ht="15" hidden="1" thickBot="1" x14ac:dyDescent="0.25">
      <c r="A210" s="8" t="s">
        <v>82</v>
      </c>
      <c r="B210" s="9"/>
      <c r="C210" s="83"/>
      <c r="D210" s="11"/>
      <c r="E210" s="341"/>
      <c r="F210" s="341"/>
      <c r="G210" s="341"/>
      <c r="H210" s="360"/>
      <c r="I210" s="360"/>
      <c r="M210" s="409"/>
      <c r="O210" s="409"/>
      <c r="Q210" s="423"/>
      <c r="U210" s="327"/>
    </row>
    <row r="211" spans="1:21" ht="15" hidden="1" thickBot="1" x14ac:dyDescent="0.25">
      <c r="A211" s="12"/>
      <c r="B211" s="13" t="s">
        <v>0</v>
      </c>
      <c r="C211" s="90" t="s">
        <v>1</v>
      </c>
      <c r="D211" s="15">
        <f>+'ANEXO 123 SinSub'!D211</f>
        <v>9737.9599999999991</v>
      </c>
      <c r="E211" s="341"/>
      <c r="F211" s="341"/>
      <c r="G211" s="341"/>
      <c r="H211" s="360"/>
      <c r="I211" s="360"/>
      <c r="M211" s="409"/>
      <c r="O211" s="409"/>
      <c r="Q211" s="423"/>
      <c r="U211" s="327"/>
    </row>
    <row r="212" spans="1:21" ht="15" hidden="1" thickBot="1" x14ac:dyDescent="0.25">
      <c r="A212" s="12"/>
      <c r="B212" s="13" t="s">
        <v>2</v>
      </c>
      <c r="C212" s="90" t="s">
        <v>1</v>
      </c>
      <c r="D212" s="15">
        <f>+'ANEXO 123 SinSub'!D212</f>
        <v>2044.61</v>
      </c>
      <c r="E212" s="341"/>
      <c r="F212" s="341"/>
      <c r="G212" s="341"/>
      <c r="H212" s="360"/>
      <c r="I212" s="360"/>
      <c r="M212" s="409"/>
      <c r="O212" s="409"/>
      <c r="Q212" s="423"/>
      <c r="U212" s="327"/>
    </row>
    <row r="213" spans="1:21" ht="15" hidden="1" thickBot="1" x14ac:dyDescent="0.25">
      <c r="A213" s="12"/>
      <c r="B213" s="13" t="s">
        <v>3</v>
      </c>
      <c r="C213" s="83" t="s">
        <v>4</v>
      </c>
      <c r="D213" s="18">
        <f>+'ANEXO 123 SinSub'!D213</f>
        <v>84.983699999999999</v>
      </c>
      <c r="E213" s="341"/>
      <c r="F213" s="341"/>
      <c r="G213" s="341"/>
      <c r="H213" s="360"/>
      <c r="I213" s="360"/>
      <c r="M213" s="409"/>
      <c r="O213" s="409"/>
      <c r="Q213" s="423"/>
      <c r="U213" s="327"/>
    </row>
    <row r="214" spans="1:21" ht="15" hidden="1" thickBot="1" x14ac:dyDescent="0.25">
      <c r="A214" s="12"/>
      <c r="B214" s="19" t="s">
        <v>5</v>
      </c>
      <c r="C214" s="83" t="s">
        <v>4</v>
      </c>
      <c r="D214" s="18">
        <f>+'ANEXO 123 SinSub'!D214</f>
        <v>82.838300000000004</v>
      </c>
      <c r="E214" s="341"/>
      <c r="F214" s="341"/>
      <c r="G214" s="341"/>
      <c r="H214" s="360"/>
      <c r="I214" s="360"/>
      <c r="M214" s="409"/>
      <c r="O214" s="409"/>
      <c r="Q214" s="423"/>
      <c r="U214" s="327"/>
    </row>
    <row r="215" spans="1:21" ht="15" hidden="1" thickBot="1" x14ac:dyDescent="0.25">
      <c r="A215" s="12"/>
      <c r="B215" s="13" t="s">
        <v>6</v>
      </c>
      <c r="C215" s="83" t="s">
        <v>4</v>
      </c>
      <c r="D215" s="18">
        <f>+'ANEXO 123 SinSub'!D215</f>
        <v>81.970699999999994</v>
      </c>
      <c r="E215" s="341"/>
      <c r="F215" s="341"/>
      <c r="G215" s="341"/>
      <c r="H215" s="360"/>
      <c r="I215" s="360"/>
      <c r="M215" s="409"/>
      <c r="O215" s="409"/>
      <c r="Q215" s="423"/>
      <c r="U215" s="327"/>
    </row>
    <row r="216" spans="1:21" s="3" customFormat="1" ht="15" hidden="1" thickBot="1" x14ac:dyDescent="0.25">
      <c r="A216" s="12"/>
      <c r="B216" s="13"/>
      <c r="C216" s="83"/>
      <c r="D216" s="218"/>
      <c r="E216" s="341"/>
      <c r="F216" s="341"/>
      <c r="G216" s="341"/>
      <c r="H216" s="360"/>
      <c r="I216" s="360"/>
      <c r="J216" s="315"/>
      <c r="K216" s="315"/>
      <c r="L216" s="315"/>
      <c r="M216" s="409"/>
      <c r="O216" s="409"/>
      <c r="Q216" s="423"/>
      <c r="U216" s="327"/>
    </row>
    <row r="217" spans="1:21" ht="15" hidden="1" thickBot="1" x14ac:dyDescent="0.25">
      <c r="A217" s="8" t="s">
        <v>83</v>
      </c>
      <c r="B217" s="9"/>
      <c r="C217" s="83"/>
      <c r="D217" s="11"/>
      <c r="E217" s="341"/>
      <c r="F217" s="341"/>
      <c r="G217" s="341"/>
      <c r="H217" s="360"/>
      <c r="I217" s="360"/>
      <c r="M217" s="409"/>
      <c r="O217" s="409"/>
      <c r="Q217" s="423"/>
      <c r="U217" s="327"/>
    </row>
    <row r="218" spans="1:21" ht="15" hidden="1" thickBot="1" x14ac:dyDescent="0.25">
      <c r="A218" s="12"/>
      <c r="B218" s="13" t="s">
        <v>0</v>
      </c>
      <c r="C218" s="90" t="s">
        <v>1</v>
      </c>
      <c r="D218" s="15">
        <f>+'ANEXO 123 SinSub'!D218</f>
        <v>21746.03</v>
      </c>
      <c r="E218" s="341"/>
      <c r="F218" s="341"/>
      <c r="G218" s="341"/>
      <c r="H218" s="360"/>
      <c r="I218" s="360"/>
      <c r="M218" s="409"/>
      <c r="O218" s="409"/>
      <c r="Q218" s="423"/>
      <c r="U218" s="327"/>
    </row>
    <row r="219" spans="1:21" ht="15" hidden="1" thickBot="1" x14ac:dyDescent="0.25">
      <c r="A219" s="12"/>
      <c r="B219" s="13" t="s">
        <v>2</v>
      </c>
      <c r="C219" s="90" t="s">
        <v>1</v>
      </c>
      <c r="D219" s="15">
        <f>+'ANEXO 123 SinSub'!D219</f>
        <v>10865.74</v>
      </c>
      <c r="E219" s="341"/>
      <c r="F219" s="341"/>
      <c r="G219" s="341"/>
      <c r="H219" s="360"/>
      <c r="I219" s="360"/>
      <c r="M219" s="409"/>
      <c r="O219" s="409"/>
      <c r="Q219" s="423"/>
      <c r="U219" s="327"/>
    </row>
    <row r="220" spans="1:21" ht="15" hidden="1" thickBot="1" x14ac:dyDescent="0.25">
      <c r="A220" s="12"/>
      <c r="B220" s="13" t="s">
        <v>3</v>
      </c>
      <c r="C220" s="83" t="s">
        <v>4</v>
      </c>
      <c r="D220" s="18">
        <f>+'ANEXO 123 SinSub'!D220</f>
        <v>97.841300000000004</v>
      </c>
      <c r="E220" s="341"/>
      <c r="F220" s="341"/>
      <c r="G220" s="341"/>
      <c r="H220" s="360"/>
      <c r="I220" s="360"/>
      <c r="M220" s="409"/>
      <c r="O220" s="409"/>
      <c r="Q220" s="423"/>
      <c r="U220" s="327"/>
    </row>
    <row r="221" spans="1:21" ht="15" hidden="1" thickBot="1" x14ac:dyDescent="0.25">
      <c r="A221" s="12"/>
      <c r="B221" s="19" t="s">
        <v>5</v>
      </c>
      <c r="C221" s="83" t="s">
        <v>4</v>
      </c>
      <c r="D221" s="18">
        <f>+'ANEXO 123 SinSub'!D221</f>
        <v>95.371300000000005</v>
      </c>
      <c r="E221" s="341"/>
      <c r="F221" s="341"/>
      <c r="G221" s="341"/>
      <c r="H221" s="360"/>
      <c r="I221" s="360"/>
      <c r="M221" s="409"/>
      <c r="O221" s="409"/>
      <c r="Q221" s="423"/>
      <c r="U221" s="327"/>
    </row>
    <row r="222" spans="1:21" ht="15" hidden="1" thickBot="1" x14ac:dyDescent="0.25">
      <c r="A222" s="12"/>
      <c r="B222" s="13" t="s">
        <v>6</v>
      </c>
      <c r="C222" s="83" t="s">
        <v>4</v>
      </c>
      <c r="D222" s="18">
        <f>+'ANEXO 123 SinSub'!D222</f>
        <v>94.372399999999999</v>
      </c>
      <c r="E222" s="341"/>
      <c r="F222" s="341"/>
      <c r="G222" s="341"/>
      <c r="H222" s="360"/>
      <c r="I222" s="360"/>
      <c r="M222" s="409"/>
      <c r="O222" s="409"/>
      <c r="Q222" s="423"/>
      <c r="U222" s="327"/>
    </row>
    <row r="223" spans="1:21" s="3" customFormat="1" ht="15" hidden="1" thickBot="1" x14ac:dyDescent="0.25">
      <c r="A223" s="12"/>
      <c r="B223" s="13"/>
      <c r="C223" s="83"/>
      <c r="D223" s="20"/>
      <c r="E223" s="341"/>
      <c r="F223" s="341"/>
      <c r="G223" s="341"/>
      <c r="H223" s="360"/>
      <c r="I223" s="360"/>
      <c r="J223" s="315"/>
      <c r="K223" s="315"/>
      <c r="L223" s="315"/>
      <c r="M223" s="409"/>
      <c r="O223" s="409"/>
      <c r="Q223" s="423"/>
      <c r="U223" s="327"/>
    </row>
    <row r="224" spans="1:21" ht="15" hidden="1" thickBot="1" x14ac:dyDescent="0.25">
      <c r="A224" s="8" t="s">
        <v>84</v>
      </c>
      <c r="B224" s="9"/>
      <c r="C224" s="83"/>
      <c r="D224" s="11"/>
      <c r="E224" s="341"/>
      <c r="F224" s="341"/>
      <c r="G224" s="341"/>
      <c r="H224" s="360"/>
      <c r="I224" s="360"/>
      <c r="M224" s="409"/>
      <c r="O224" s="409"/>
      <c r="Q224" s="423"/>
      <c r="U224" s="327"/>
    </row>
    <row r="225" spans="1:21" ht="15" hidden="1" thickBot="1" x14ac:dyDescent="0.25">
      <c r="A225" s="12"/>
      <c r="B225" s="13" t="s">
        <v>0</v>
      </c>
      <c r="C225" s="90" t="s">
        <v>1</v>
      </c>
      <c r="D225" s="15">
        <f>+'ANEXO 123 SinSub'!D225</f>
        <v>17462.07</v>
      </c>
      <c r="E225" s="341"/>
      <c r="F225" s="341"/>
      <c r="G225" s="341"/>
      <c r="H225" s="360"/>
      <c r="I225" s="360"/>
      <c r="M225" s="409"/>
      <c r="O225" s="409"/>
      <c r="Q225" s="423"/>
      <c r="U225" s="327"/>
    </row>
    <row r="226" spans="1:21" ht="15" hidden="1" thickBot="1" x14ac:dyDescent="0.25">
      <c r="A226" s="12"/>
      <c r="B226" s="13" t="s">
        <v>2</v>
      </c>
      <c r="C226" s="90" t="s">
        <v>1</v>
      </c>
      <c r="D226" s="15">
        <f>+'ANEXO 123 SinSub'!D226</f>
        <v>8080.53</v>
      </c>
      <c r="E226" s="341"/>
      <c r="F226" s="341"/>
      <c r="G226" s="341"/>
      <c r="H226" s="360"/>
      <c r="I226" s="360"/>
      <c r="M226" s="409"/>
      <c r="O226" s="409"/>
      <c r="Q226" s="423"/>
      <c r="U226" s="327"/>
    </row>
    <row r="227" spans="1:21" ht="15" hidden="1" thickBot="1" x14ac:dyDescent="0.25">
      <c r="A227" s="12"/>
      <c r="B227" s="13" t="s">
        <v>3</v>
      </c>
      <c r="C227" s="83" t="s">
        <v>4</v>
      </c>
      <c r="D227" s="18">
        <f>+'ANEXO 123 SinSub'!D227</f>
        <v>88.386499999999998</v>
      </c>
      <c r="E227" s="341"/>
      <c r="F227" s="341"/>
      <c r="G227" s="341"/>
      <c r="H227" s="360"/>
      <c r="I227" s="360"/>
      <c r="M227" s="409"/>
      <c r="O227" s="409"/>
      <c r="Q227" s="423"/>
      <c r="U227" s="327"/>
    </row>
    <row r="228" spans="1:21" ht="15" hidden="1" thickBot="1" x14ac:dyDescent="0.25">
      <c r="A228" s="12"/>
      <c r="B228" s="19" t="s">
        <v>5</v>
      </c>
      <c r="C228" s="83" t="s">
        <v>4</v>
      </c>
      <c r="D228" s="18">
        <f>+'ANEXO 123 SinSub'!D228</f>
        <v>86.155100000000004</v>
      </c>
      <c r="E228" s="341"/>
      <c r="F228" s="341"/>
      <c r="G228" s="341"/>
      <c r="H228" s="360"/>
      <c r="I228" s="360"/>
      <c r="M228" s="409"/>
      <c r="O228" s="409"/>
      <c r="Q228" s="423"/>
      <c r="U228" s="327"/>
    </row>
    <row r="229" spans="1:21" ht="15" hidden="1" thickBot="1" x14ac:dyDescent="0.25">
      <c r="A229" s="12"/>
      <c r="B229" s="13" t="s">
        <v>6</v>
      </c>
      <c r="C229" s="83" t="s">
        <v>4</v>
      </c>
      <c r="D229" s="18">
        <f>+'ANEXO 123 SinSub'!D229</f>
        <v>85.252799999999993</v>
      </c>
      <c r="E229" s="341"/>
      <c r="F229" s="341"/>
      <c r="G229" s="341"/>
      <c r="H229" s="360"/>
      <c r="I229" s="360"/>
      <c r="M229" s="409"/>
      <c r="O229" s="409"/>
      <c r="Q229" s="423"/>
      <c r="U229" s="327"/>
    </row>
    <row r="230" spans="1:21" s="3" customFormat="1" ht="15" hidden="1" thickBot="1" x14ac:dyDescent="0.25">
      <c r="A230" s="12"/>
      <c r="B230" s="13"/>
      <c r="C230" s="83"/>
      <c r="D230" s="20"/>
      <c r="E230" s="341"/>
      <c r="F230" s="341"/>
      <c r="G230" s="341"/>
      <c r="H230" s="360"/>
      <c r="I230" s="360"/>
      <c r="J230" s="315"/>
      <c r="K230" s="315"/>
      <c r="L230" s="315"/>
      <c r="M230" s="409"/>
      <c r="O230" s="409"/>
      <c r="Q230" s="423"/>
      <c r="U230" s="327"/>
    </row>
    <row r="231" spans="1:21" ht="15" hidden="1" thickBot="1" x14ac:dyDescent="0.25">
      <c r="A231" s="8" t="s">
        <v>85</v>
      </c>
      <c r="B231" s="9"/>
      <c r="C231" s="83"/>
      <c r="D231" s="11"/>
      <c r="E231" s="341"/>
      <c r="F231" s="341"/>
      <c r="G231" s="341"/>
      <c r="H231" s="360"/>
      <c r="I231" s="360"/>
      <c r="M231" s="409"/>
      <c r="O231" s="409"/>
      <c r="Q231" s="423"/>
      <c r="U231" s="327"/>
    </row>
    <row r="232" spans="1:21" ht="15" hidden="1" thickBot="1" x14ac:dyDescent="0.25">
      <c r="A232" s="12"/>
      <c r="B232" s="13" t="s">
        <v>0</v>
      </c>
      <c r="C232" s="90" t="s">
        <v>1</v>
      </c>
      <c r="D232" s="15">
        <f>+'ANEXO 123 SinSub'!D232</f>
        <v>9737.9599999999991</v>
      </c>
      <c r="E232" s="341"/>
      <c r="F232" s="341"/>
      <c r="G232" s="341"/>
      <c r="H232" s="360"/>
      <c r="I232" s="360"/>
      <c r="M232" s="409"/>
      <c r="O232" s="409"/>
      <c r="Q232" s="423"/>
      <c r="U232" s="327"/>
    </row>
    <row r="233" spans="1:21" ht="15" hidden="1" thickBot="1" x14ac:dyDescent="0.25">
      <c r="A233" s="12"/>
      <c r="B233" s="13" t="s">
        <v>2</v>
      </c>
      <c r="C233" s="90" t="s">
        <v>1</v>
      </c>
      <c r="D233" s="15">
        <f>+'ANEXO 123 SinSub'!D233</f>
        <v>2044.61</v>
      </c>
      <c r="E233" s="341"/>
      <c r="F233" s="341"/>
      <c r="G233" s="341"/>
      <c r="H233" s="360"/>
      <c r="I233" s="360"/>
      <c r="M233" s="409"/>
      <c r="O233" s="409"/>
      <c r="Q233" s="423"/>
      <c r="U233" s="327"/>
    </row>
    <row r="234" spans="1:21" ht="15" hidden="1" thickBot="1" x14ac:dyDescent="0.25">
      <c r="A234" s="12"/>
      <c r="B234" s="13" t="s">
        <v>3</v>
      </c>
      <c r="C234" s="83" t="s">
        <v>4</v>
      </c>
      <c r="D234" s="18">
        <f>+'ANEXO 123 SinSub'!D234</f>
        <v>84.983699999999999</v>
      </c>
      <c r="E234" s="341"/>
      <c r="F234" s="341"/>
      <c r="G234" s="341"/>
      <c r="H234" s="360"/>
      <c r="I234" s="360"/>
      <c r="M234" s="409"/>
      <c r="O234" s="409"/>
      <c r="Q234" s="423"/>
      <c r="U234" s="327"/>
    </row>
    <row r="235" spans="1:21" ht="15" hidden="1" thickBot="1" x14ac:dyDescent="0.25">
      <c r="A235" s="12"/>
      <c r="B235" s="19" t="s">
        <v>5</v>
      </c>
      <c r="C235" s="83" t="s">
        <v>4</v>
      </c>
      <c r="D235" s="18">
        <f>+'ANEXO 123 SinSub'!D235</f>
        <v>82.838300000000004</v>
      </c>
      <c r="E235" s="341"/>
      <c r="F235" s="341"/>
      <c r="G235" s="341"/>
      <c r="H235" s="360"/>
      <c r="I235" s="360"/>
      <c r="M235" s="409"/>
      <c r="O235" s="409"/>
      <c r="Q235" s="423"/>
      <c r="U235" s="327"/>
    </row>
    <row r="236" spans="1:21" ht="15" hidden="1" thickBot="1" x14ac:dyDescent="0.25">
      <c r="A236" s="12"/>
      <c r="B236" s="13" t="s">
        <v>6</v>
      </c>
      <c r="C236" s="83" t="s">
        <v>4</v>
      </c>
      <c r="D236" s="18">
        <f>+'ANEXO 123 SinSub'!D236</f>
        <v>81.970699999999994</v>
      </c>
      <c r="E236" s="341"/>
      <c r="F236" s="341"/>
      <c r="G236" s="341"/>
      <c r="H236" s="360"/>
      <c r="I236" s="360"/>
      <c r="M236" s="409"/>
      <c r="O236" s="409"/>
      <c r="Q236" s="423"/>
      <c r="U236" s="327"/>
    </row>
    <row r="237" spans="1:21" s="3" customFormat="1" ht="15" hidden="1" thickBot="1" x14ac:dyDescent="0.25">
      <c r="A237" s="32"/>
      <c r="B237" s="33"/>
      <c r="C237" s="93"/>
      <c r="D237" s="219"/>
      <c r="E237" s="341"/>
      <c r="F237" s="341"/>
      <c r="G237" s="341"/>
      <c r="H237" s="360"/>
      <c r="I237" s="360"/>
      <c r="J237" s="315"/>
      <c r="K237" s="315"/>
      <c r="L237" s="315"/>
      <c r="M237" s="409"/>
      <c r="O237" s="409"/>
      <c r="Q237" s="423"/>
      <c r="U237" s="327"/>
    </row>
    <row r="238" spans="1:21" ht="15" hidden="1" thickBot="1" x14ac:dyDescent="0.25">
      <c r="A238" s="28" t="s">
        <v>442</v>
      </c>
      <c r="B238" s="29"/>
      <c r="C238" s="93"/>
      <c r="D238" s="31"/>
      <c r="E238" s="341"/>
      <c r="F238" s="341"/>
      <c r="G238" s="341"/>
      <c r="H238" s="360"/>
      <c r="I238" s="360"/>
      <c r="M238" s="409"/>
      <c r="O238" s="409"/>
      <c r="Q238" s="423"/>
      <c r="U238" s="327"/>
    </row>
    <row r="239" spans="1:21" ht="15" hidden="1" thickBot="1" x14ac:dyDescent="0.25">
      <c r="A239" s="32"/>
      <c r="B239" s="33" t="s">
        <v>0</v>
      </c>
      <c r="C239" s="96" t="s">
        <v>1</v>
      </c>
      <c r="D239" s="15">
        <f>+'ANEXO 123 SinSub'!D239</f>
        <v>21746.03</v>
      </c>
      <c r="E239" s="341"/>
      <c r="F239" s="341"/>
      <c r="G239" s="341"/>
      <c r="H239" s="360"/>
      <c r="I239" s="360"/>
      <c r="M239" s="409"/>
      <c r="O239" s="409"/>
      <c r="Q239" s="423"/>
      <c r="U239" s="327"/>
    </row>
    <row r="240" spans="1:21" ht="15" hidden="1" thickBot="1" x14ac:dyDescent="0.25">
      <c r="A240" s="32"/>
      <c r="B240" s="33" t="s">
        <v>2</v>
      </c>
      <c r="C240" s="96" t="s">
        <v>1</v>
      </c>
      <c r="D240" s="15">
        <f>+'ANEXO 123 SinSub'!D240</f>
        <v>10865.74</v>
      </c>
      <c r="E240" s="341"/>
      <c r="F240" s="341"/>
      <c r="G240" s="341"/>
      <c r="H240" s="360"/>
      <c r="I240" s="360"/>
      <c r="M240" s="409"/>
      <c r="O240" s="409"/>
      <c r="Q240" s="423"/>
      <c r="U240" s="327"/>
    </row>
    <row r="241" spans="1:21" ht="15" hidden="1" thickBot="1" x14ac:dyDescent="0.25">
      <c r="A241" s="32"/>
      <c r="B241" s="33" t="s">
        <v>3</v>
      </c>
      <c r="C241" s="93" t="s">
        <v>4</v>
      </c>
      <c r="D241" s="18">
        <f>+'ANEXO 123 SinSub'!D241</f>
        <v>97.841300000000004</v>
      </c>
      <c r="E241" s="341"/>
      <c r="F241" s="341"/>
      <c r="G241" s="341"/>
      <c r="H241" s="360"/>
      <c r="I241" s="360"/>
      <c r="M241" s="409"/>
      <c r="O241" s="409"/>
      <c r="Q241" s="423"/>
      <c r="U241" s="327"/>
    </row>
    <row r="242" spans="1:21" ht="15" hidden="1" thickBot="1" x14ac:dyDescent="0.25">
      <c r="A242" s="32"/>
      <c r="B242" s="36" t="s">
        <v>5</v>
      </c>
      <c r="C242" s="93" t="s">
        <v>4</v>
      </c>
      <c r="D242" s="18">
        <f>+'ANEXO 123 SinSub'!D242</f>
        <v>95.371300000000005</v>
      </c>
      <c r="E242" s="341"/>
      <c r="F242" s="341"/>
      <c r="G242" s="341"/>
      <c r="H242" s="360"/>
      <c r="I242" s="360"/>
      <c r="M242" s="409"/>
      <c r="O242" s="409"/>
      <c r="Q242" s="423"/>
      <c r="U242" s="327"/>
    </row>
    <row r="243" spans="1:21" ht="15" hidden="1" thickBot="1" x14ac:dyDescent="0.25">
      <c r="A243" s="32"/>
      <c r="B243" s="33" t="s">
        <v>6</v>
      </c>
      <c r="C243" s="93" t="s">
        <v>4</v>
      </c>
      <c r="D243" s="18">
        <f>+'ANEXO 123 SinSub'!D243</f>
        <v>94.372399999999999</v>
      </c>
      <c r="E243" s="341"/>
      <c r="F243" s="341"/>
      <c r="G243" s="341"/>
      <c r="H243" s="360"/>
      <c r="I243" s="360"/>
      <c r="M243" s="409"/>
      <c r="O243" s="409"/>
      <c r="Q243" s="423"/>
      <c r="U243" s="327"/>
    </row>
    <row r="244" spans="1:21" s="3" customFormat="1" ht="15" hidden="1" thickBot="1" x14ac:dyDescent="0.25">
      <c r="A244" s="32"/>
      <c r="B244" s="33"/>
      <c r="C244" s="93"/>
      <c r="D244" s="37"/>
      <c r="E244" s="341"/>
      <c r="F244" s="341"/>
      <c r="G244" s="341"/>
      <c r="H244" s="360"/>
      <c r="I244" s="360"/>
      <c r="J244" s="315"/>
      <c r="K244" s="315"/>
      <c r="L244" s="315"/>
      <c r="M244" s="409"/>
      <c r="O244" s="409"/>
      <c r="Q244" s="423"/>
      <c r="U244" s="327"/>
    </row>
    <row r="245" spans="1:21" ht="15" hidden="1" thickBot="1" x14ac:dyDescent="0.25">
      <c r="A245" s="28" t="s">
        <v>443</v>
      </c>
      <c r="B245" s="29"/>
      <c r="C245" s="93"/>
      <c r="D245" s="31"/>
      <c r="E245" s="341"/>
      <c r="F245" s="341"/>
      <c r="G245" s="341"/>
      <c r="H245" s="360"/>
      <c r="I245" s="360"/>
      <c r="M245" s="409"/>
      <c r="O245" s="409"/>
      <c r="Q245" s="423"/>
      <c r="U245" s="327"/>
    </row>
    <row r="246" spans="1:21" ht="15" hidden="1" thickBot="1" x14ac:dyDescent="0.25">
      <c r="A246" s="32"/>
      <c r="B246" s="33" t="s">
        <v>0</v>
      </c>
      <c r="C246" s="96" t="s">
        <v>1</v>
      </c>
      <c r="D246" s="15">
        <f>+'ANEXO 123 SinSub'!D246</f>
        <v>17462.07</v>
      </c>
      <c r="E246" s="341"/>
      <c r="F246" s="341"/>
      <c r="G246" s="341"/>
      <c r="H246" s="360"/>
      <c r="I246" s="360"/>
      <c r="M246" s="409"/>
      <c r="O246" s="409"/>
      <c r="Q246" s="423"/>
      <c r="U246" s="327"/>
    </row>
    <row r="247" spans="1:21" ht="15" hidden="1" thickBot="1" x14ac:dyDescent="0.25">
      <c r="A247" s="32"/>
      <c r="B247" s="33" t="s">
        <v>2</v>
      </c>
      <c r="C247" s="96" t="s">
        <v>1</v>
      </c>
      <c r="D247" s="15">
        <f>+'ANEXO 123 SinSub'!D247</f>
        <v>8080.53</v>
      </c>
      <c r="E247" s="341"/>
      <c r="F247" s="341"/>
      <c r="G247" s="341"/>
      <c r="H247" s="360"/>
      <c r="I247" s="360"/>
      <c r="M247" s="409"/>
      <c r="O247" s="409"/>
      <c r="Q247" s="423"/>
      <c r="U247" s="327"/>
    </row>
    <row r="248" spans="1:21" ht="15" hidden="1" thickBot="1" x14ac:dyDescent="0.25">
      <c r="A248" s="32"/>
      <c r="B248" s="33" t="s">
        <v>3</v>
      </c>
      <c r="C248" s="93" t="s">
        <v>4</v>
      </c>
      <c r="D248" s="18">
        <f>+'ANEXO 123 SinSub'!D248</f>
        <v>88.386499999999998</v>
      </c>
      <c r="E248" s="341"/>
      <c r="F248" s="341"/>
      <c r="G248" s="341"/>
      <c r="H248" s="360"/>
      <c r="I248" s="360"/>
      <c r="M248" s="409"/>
      <c r="O248" s="409"/>
      <c r="Q248" s="423"/>
      <c r="U248" s="327"/>
    </row>
    <row r="249" spans="1:21" ht="15" hidden="1" thickBot="1" x14ac:dyDescent="0.25">
      <c r="A249" s="32"/>
      <c r="B249" s="36" t="s">
        <v>5</v>
      </c>
      <c r="C249" s="93" t="s">
        <v>4</v>
      </c>
      <c r="D249" s="18">
        <f>+'ANEXO 123 SinSub'!D249</f>
        <v>86.155100000000004</v>
      </c>
      <c r="E249" s="341"/>
      <c r="F249" s="341"/>
      <c r="G249" s="341"/>
      <c r="H249" s="360"/>
      <c r="I249" s="360"/>
      <c r="M249" s="409"/>
      <c r="O249" s="409"/>
      <c r="Q249" s="423"/>
      <c r="U249" s="327"/>
    </row>
    <row r="250" spans="1:21" ht="15" hidden="1" thickBot="1" x14ac:dyDescent="0.25">
      <c r="A250" s="32"/>
      <c r="B250" s="33" t="s">
        <v>6</v>
      </c>
      <c r="C250" s="93" t="s">
        <v>4</v>
      </c>
      <c r="D250" s="18">
        <f>+'ANEXO 123 SinSub'!D250</f>
        <v>85.252799999999993</v>
      </c>
      <c r="E250" s="341"/>
      <c r="F250" s="341"/>
      <c r="G250" s="341"/>
      <c r="H250" s="360"/>
      <c r="I250" s="360"/>
      <c r="M250" s="409"/>
      <c r="O250" s="409"/>
      <c r="Q250" s="423"/>
      <c r="U250" s="327"/>
    </row>
    <row r="251" spans="1:21" s="3" customFormat="1" ht="15" hidden="1" thickBot="1" x14ac:dyDescent="0.25">
      <c r="A251" s="32"/>
      <c r="B251" s="33"/>
      <c r="C251" s="93"/>
      <c r="D251" s="37"/>
      <c r="E251" s="341"/>
      <c r="F251" s="341"/>
      <c r="G251" s="341"/>
      <c r="H251" s="360"/>
      <c r="I251" s="360"/>
      <c r="J251" s="315"/>
      <c r="K251" s="315"/>
      <c r="L251" s="315"/>
      <c r="M251" s="409"/>
      <c r="O251" s="409"/>
      <c r="Q251" s="423"/>
      <c r="U251" s="327"/>
    </row>
    <row r="252" spans="1:21" ht="15" hidden="1" thickBot="1" x14ac:dyDescent="0.25">
      <c r="A252" s="28" t="s">
        <v>444</v>
      </c>
      <c r="B252" s="29"/>
      <c r="C252" s="93"/>
      <c r="D252" s="31"/>
      <c r="E252" s="341"/>
      <c r="F252" s="341"/>
      <c r="G252" s="341"/>
      <c r="H252" s="360"/>
      <c r="I252" s="360"/>
      <c r="M252" s="409"/>
      <c r="O252" s="409"/>
      <c r="Q252" s="423"/>
      <c r="U252" s="327"/>
    </row>
    <row r="253" spans="1:21" ht="15" hidden="1" thickBot="1" x14ac:dyDescent="0.25">
      <c r="A253" s="32"/>
      <c r="B253" s="33" t="s">
        <v>0</v>
      </c>
      <c r="C253" s="96" t="s">
        <v>1</v>
      </c>
      <c r="D253" s="15">
        <f>+'ANEXO 123 SinSub'!D253</f>
        <v>9737.9599999999991</v>
      </c>
      <c r="E253" s="341"/>
      <c r="F253" s="341"/>
      <c r="G253" s="341"/>
      <c r="H253" s="360"/>
      <c r="I253" s="360"/>
      <c r="M253" s="409"/>
      <c r="O253" s="409"/>
      <c r="Q253" s="423"/>
      <c r="U253" s="327"/>
    </row>
    <row r="254" spans="1:21" ht="15" hidden="1" thickBot="1" x14ac:dyDescent="0.25">
      <c r="A254" s="32"/>
      <c r="B254" s="33" t="s">
        <v>2</v>
      </c>
      <c r="C254" s="96" t="s">
        <v>1</v>
      </c>
      <c r="D254" s="15">
        <f>+'ANEXO 123 SinSub'!D254</f>
        <v>2044.61</v>
      </c>
      <c r="E254" s="341"/>
      <c r="F254" s="341"/>
      <c r="G254" s="341"/>
      <c r="H254" s="360"/>
      <c r="I254" s="360"/>
      <c r="M254" s="409"/>
      <c r="O254" s="409"/>
      <c r="Q254" s="423"/>
      <c r="U254" s="327"/>
    </row>
    <row r="255" spans="1:21" ht="15" hidden="1" thickBot="1" x14ac:dyDescent="0.25">
      <c r="A255" s="32"/>
      <c r="B255" s="33" t="s">
        <v>3</v>
      </c>
      <c r="C255" s="93" t="s">
        <v>4</v>
      </c>
      <c r="D255" s="18">
        <f>+'ANEXO 123 SinSub'!D255</f>
        <v>84.983699999999999</v>
      </c>
      <c r="E255" s="341"/>
      <c r="F255" s="341"/>
      <c r="G255" s="341"/>
      <c r="H255" s="360"/>
      <c r="I255" s="360"/>
      <c r="M255" s="409"/>
      <c r="O255" s="409"/>
      <c r="Q255" s="423"/>
      <c r="U255" s="327"/>
    </row>
    <row r="256" spans="1:21" ht="15" hidden="1" thickBot="1" x14ac:dyDescent="0.25">
      <c r="A256" s="32"/>
      <c r="B256" s="36" t="s">
        <v>5</v>
      </c>
      <c r="C256" s="93" t="s">
        <v>4</v>
      </c>
      <c r="D256" s="18">
        <f>+'ANEXO 123 SinSub'!D256</f>
        <v>82.838300000000004</v>
      </c>
      <c r="E256" s="341"/>
      <c r="F256" s="341"/>
      <c r="G256" s="341"/>
      <c r="H256" s="360"/>
      <c r="I256" s="360"/>
      <c r="M256" s="409"/>
      <c r="O256" s="409"/>
      <c r="Q256" s="423"/>
      <c r="U256" s="327"/>
    </row>
    <row r="257" spans="1:21" ht="15" hidden="1" thickBot="1" x14ac:dyDescent="0.25">
      <c r="A257" s="32"/>
      <c r="B257" s="33" t="s">
        <v>6</v>
      </c>
      <c r="C257" s="93" t="s">
        <v>4</v>
      </c>
      <c r="D257" s="18">
        <f>+'ANEXO 123 SinSub'!D257</f>
        <v>81.970699999999994</v>
      </c>
      <c r="E257" s="341"/>
      <c r="F257" s="341"/>
      <c r="G257" s="341"/>
      <c r="H257" s="360"/>
      <c r="I257" s="360"/>
      <c r="M257" s="409"/>
      <c r="O257" s="409"/>
      <c r="Q257" s="423"/>
      <c r="U257" s="327"/>
    </row>
    <row r="258" spans="1:21" s="3" customFormat="1" ht="15" hidden="1" thickBot="1" x14ac:dyDescent="0.25">
      <c r="A258" s="21"/>
      <c r="B258" s="98"/>
      <c r="C258" s="99"/>
      <c r="D258" s="217"/>
      <c r="E258" s="341"/>
      <c r="F258" s="341"/>
      <c r="G258" s="341"/>
      <c r="H258" s="360"/>
      <c r="I258" s="360"/>
      <c r="J258" s="315"/>
      <c r="K258" s="315"/>
      <c r="L258" s="315"/>
      <c r="M258" s="409"/>
      <c r="O258" s="409"/>
      <c r="Q258" s="423"/>
      <c r="U258" s="327"/>
    </row>
    <row r="259" spans="1:21" s="3" customFormat="1" x14ac:dyDescent="0.2">
      <c r="A259" s="5"/>
      <c r="B259" s="51"/>
      <c r="C259" s="100"/>
      <c r="D259" s="220"/>
      <c r="E259" s="341"/>
      <c r="F259" s="341"/>
      <c r="G259" s="341"/>
      <c r="H259" s="360"/>
      <c r="I259" s="360"/>
      <c r="J259" s="315"/>
      <c r="K259" s="315"/>
      <c r="L259" s="315"/>
      <c r="M259" s="409"/>
      <c r="O259" s="409"/>
      <c r="Q259" s="423"/>
      <c r="U259" s="327"/>
    </row>
    <row r="260" spans="1:21" ht="15.75" x14ac:dyDescent="0.25">
      <c r="A260" s="12"/>
      <c r="B260" s="102" t="s">
        <v>8</v>
      </c>
      <c r="C260" s="53"/>
      <c r="D260" s="11"/>
      <c r="E260" s="341"/>
      <c r="F260" s="341"/>
      <c r="G260" s="341"/>
      <c r="H260" s="360"/>
      <c r="I260" s="360"/>
      <c r="M260" s="409"/>
      <c r="O260" s="409"/>
      <c r="Q260" s="423"/>
      <c r="U260" s="327"/>
    </row>
    <row r="261" spans="1:21" s="3" customFormat="1" x14ac:dyDescent="0.2">
      <c r="A261" s="12"/>
      <c r="B261" s="103"/>
      <c r="C261" s="53"/>
      <c r="D261" s="20"/>
      <c r="E261" s="341"/>
      <c r="F261" s="341"/>
      <c r="G261" s="341"/>
      <c r="H261" s="360"/>
      <c r="I261" s="360"/>
      <c r="J261" s="315"/>
      <c r="K261" s="315"/>
      <c r="L261" s="315"/>
      <c r="M261" s="409"/>
      <c r="O261" s="409"/>
      <c r="Q261" s="423"/>
      <c r="U261" s="327"/>
    </row>
    <row r="262" spans="1:21" ht="15.75" hidden="1" x14ac:dyDescent="0.25">
      <c r="A262" s="8" t="s">
        <v>89</v>
      </c>
      <c r="B262" s="102"/>
      <c r="C262" s="53"/>
      <c r="D262" s="11"/>
      <c r="E262" s="341"/>
      <c r="F262" s="341"/>
      <c r="G262" s="341"/>
      <c r="H262" s="360"/>
      <c r="I262" s="360"/>
      <c r="M262" s="409"/>
      <c r="O262" s="409"/>
      <c r="Q262" s="423"/>
      <c r="U262" s="327"/>
    </row>
    <row r="263" spans="1:21" hidden="1" x14ac:dyDescent="0.2">
      <c r="A263" s="12"/>
      <c r="B263" s="54" t="s">
        <v>38</v>
      </c>
      <c r="C263" s="10" t="s">
        <v>9</v>
      </c>
      <c r="D263" s="15">
        <f>+'ANEXO 123 SinSub'!D263</f>
        <v>14421402.1</v>
      </c>
      <c r="E263" s="341"/>
      <c r="F263" s="341"/>
      <c r="G263" s="341"/>
      <c r="H263" s="360"/>
      <c r="I263" s="360"/>
      <c r="M263" s="409"/>
      <c r="O263" s="409"/>
      <c r="Q263" s="423"/>
      <c r="U263" s="327"/>
    </row>
    <row r="264" spans="1:21" hidden="1" x14ac:dyDescent="0.2">
      <c r="A264" s="12"/>
      <c r="B264" s="54" t="s">
        <v>15</v>
      </c>
      <c r="C264" s="10" t="s">
        <v>10</v>
      </c>
      <c r="D264" s="15">
        <f>+'ANEXO 123 SinSub'!D264</f>
        <v>63365.127399999998</v>
      </c>
      <c r="E264" s="341"/>
      <c r="F264" s="341"/>
      <c r="G264" s="341"/>
      <c r="H264" s="360"/>
      <c r="I264" s="360"/>
      <c r="M264" s="409"/>
      <c r="O264" s="409"/>
      <c r="Q264" s="423"/>
      <c r="U264" s="327"/>
    </row>
    <row r="265" spans="1:21" s="3" customFormat="1" hidden="1" x14ac:dyDescent="0.2">
      <c r="A265" s="12"/>
      <c r="B265" s="54"/>
      <c r="C265" s="57"/>
      <c r="D265" s="27"/>
      <c r="E265" s="341"/>
      <c r="F265" s="341"/>
      <c r="G265" s="341"/>
      <c r="H265" s="360"/>
      <c r="I265" s="360"/>
      <c r="J265" s="315"/>
      <c r="K265" s="315"/>
      <c r="L265" s="315"/>
      <c r="M265" s="409"/>
      <c r="O265" s="409"/>
      <c r="Q265" s="423"/>
      <c r="U265" s="327"/>
    </row>
    <row r="266" spans="1:21" hidden="1" x14ac:dyDescent="0.2">
      <c r="A266" s="8" t="s">
        <v>90</v>
      </c>
      <c r="B266" s="52"/>
      <c r="C266" s="48"/>
      <c r="D266" s="15"/>
      <c r="E266" s="341"/>
      <c r="F266" s="341"/>
      <c r="G266" s="341"/>
      <c r="H266" s="360"/>
      <c r="I266" s="360"/>
      <c r="M266" s="409"/>
      <c r="O266" s="409"/>
      <c r="Q266" s="423"/>
      <c r="U266" s="327"/>
    </row>
    <row r="267" spans="1:21" hidden="1" x14ac:dyDescent="0.2">
      <c r="A267" s="12"/>
      <c r="B267" s="54" t="s">
        <v>0</v>
      </c>
      <c r="C267" s="10" t="s">
        <v>9</v>
      </c>
      <c r="D267" s="15">
        <f>+'ANEXO 123 SinSub'!D267</f>
        <v>14711775.93</v>
      </c>
      <c r="E267" s="341"/>
      <c r="F267" s="341"/>
      <c r="G267" s="341"/>
      <c r="H267" s="360"/>
      <c r="I267" s="360"/>
      <c r="M267" s="409"/>
      <c r="O267" s="409"/>
      <c r="Q267" s="423"/>
      <c r="U267" s="327"/>
    </row>
    <row r="268" spans="1:21" hidden="1" x14ac:dyDescent="0.2">
      <c r="A268" s="12"/>
      <c r="B268" s="54" t="s">
        <v>2</v>
      </c>
      <c r="C268" s="10" t="s">
        <v>9</v>
      </c>
      <c r="D268" s="15">
        <f>+'ANEXO 123 SinSub'!D268</f>
        <v>10865736.24</v>
      </c>
      <c r="E268" s="341"/>
      <c r="F268" s="341"/>
      <c r="G268" s="341"/>
      <c r="H268" s="360"/>
      <c r="I268" s="360"/>
      <c r="M268" s="409"/>
      <c r="O268" s="409"/>
      <c r="Q268" s="423"/>
      <c r="U268" s="327"/>
    </row>
    <row r="269" spans="1:21" hidden="1" x14ac:dyDescent="0.2">
      <c r="A269" s="12"/>
      <c r="B269" s="54" t="s">
        <v>3</v>
      </c>
      <c r="C269" s="10" t="s">
        <v>10</v>
      </c>
      <c r="D269" s="15">
        <f>+'ANEXO 123 SinSub'!D269</f>
        <v>15172.3305</v>
      </c>
      <c r="E269" s="341"/>
      <c r="F269" s="341"/>
      <c r="G269" s="341"/>
      <c r="H269" s="360"/>
      <c r="I269" s="360"/>
      <c r="M269" s="409"/>
      <c r="O269" s="409"/>
      <c r="Q269" s="423"/>
      <c r="U269" s="327"/>
    </row>
    <row r="270" spans="1:21" hidden="1" x14ac:dyDescent="0.2">
      <c r="A270" s="12"/>
      <c r="B270" s="64" t="s">
        <v>5</v>
      </c>
      <c r="C270" s="10" t="s">
        <v>10</v>
      </c>
      <c r="D270" s="15">
        <f>+'ANEXO 123 SinSub'!D270</f>
        <v>14789.301100000001</v>
      </c>
      <c r="E270" s="341"/>
      <c r="F270" s="341"/>
      <c r="G270" s="341"/>
      <c r="H270" s="360"/>
      <c r="I270" s="360"/>
      <c r="M270" s="409"/>
      <c r="O270" s="409"/>
      <c r="Q270" s="423"/>
      <c r="U270" s="327"/>
    </row>
    <row r="271" spans="1:21" hidden="1" x14ac:dyDescent="0.2">
      <c r="A271" s="12"/>
      <c r="B271" s="54" t="s">
        <v>6</v>
      </c>
      <c r="C271" s="10" t="s">
        <v>10</v>
      </c>
      <c r="D271" s="15">
        <f>+'ANEXO 123 SinSub'!D271</f>
        <v>14634.400900000001</v>
      </c>
      <c r="E271" s="341"/>
      <c r="F271" s="341"/>
      <c r="G271" s="341"/>
      <c r="H271" s="360"/>
      <c r="I271" s="360"/>
      <c r="M271" s="409"/>
      <c r="O271" s="409"/>
      <c r="Q271" s="423"/>
      <c r="U271" s="327"/>
    </row>
    <row r="272" spans="1:21" s="3" customFormat="1" hidden="1" x14ac:dyDescent="0.2">
      <c r="A272" s="12"/>
      <c r="B272" s="54"/>
      <c r="C272" s="50"/>
      <c r="D272" s="27"/>
      <c r="E272" s="341"/>
      <c r="F272" s="341"/>
      <c r="G272" s="341"/>
      <c r="H272" s="360"/>
      <c r="I272" s="360"/>
      <c r="J272" s="315"/>
      <c r="K272" s="315"/>
      <c r="L272" s="315"/>
      <c r="M272" s="409"/>
      <c r="O272" s="409"/>
      <c r="Q272" s="423"/>
      <c r="U272" s="327"/>
    </row>
    <row r="273" spans="1:21" hidden="1" x14ac:dyDescent="0.2">
      <c r="A273" s="8" t="s">
        <v>91</v>
      </c>
      <c r="B273" s="52"/>
      <c r="C273" s="50"/>
      <c r="D273" s="15"/>
      <c r="E273" s="341"/>
      <c r="F273" s="341"/>
      <c r="G273" s="341"/>
      <c r="H273" s="360"/>
      <c r="I273" s="360"/>
      <c r="M273" s="409"/>
      <c r="O273" s="409"/>
      <c r="Q273" s="423"/>
      <c r="U273" s="327"/>
    </row>
    <row r="274" spans="1:21" hidden="1" x14ac:dyDescent="0.2">
      <c r="A274" s="12"/>
      <c r="B274" s="54" t="s">
        <v>0</v>
      </c>
      <c r="C274" s="10" t="s">
        <v>9</v>
      </c>
      <c r="D274" s="15">
        <f>+'ANEXO 123 SinSub'!D274</f>
        <v>10427803.26</v>
      </c>
      <c r="E274" s="341"/>
      <c r="F274" s="341"/>
      <c r="G274" s="341"/>
      <c r="H274" s="360"/>
      <c r="I274" s="360"/>
      <c r="M274" s="409"/>
      <c r="O274" s="409"/>
      <c r="Q274" s="423"/>
      <c r="U274" s="327"/>
    </row>
    <row r="275" spans="1:21" hidden="1" x14ac:dyDescent="0.2">
      <c r="A275" s="12"/>
      <c r="B275" s="54" t="s">
        <v>2</v>
      </c>
      <c r="C275" s="10" t="s">
        <v>9</v>
      </c>
      <c r="D275" s="15">
        <f>+'ANEXO 123 SinSub'!D275</f>
        <v>8080530.4800000004</v>
      </c>
      <c r="E275" s="341"/>
      <c r="F275" s="341"/>
      <c r="G275" s="341"/>
      <c r="H275" s="360"/>
      <c r="I275" s="360"/>
      <c r="M275" s="409"/>
      <c r="O275" s="409"/>
      <c r="Q275" s="423"/>
      <c r="U275" s="327"/>
    </row>
    <row r="276" spans="1:21" hidden="1" x14ac:dyDescent="0.2">
      <c r="A276" s="12"/>
      <c r="B276" s="54" t="s">
        <v>3</v>
      </c>
      <c r="C276" s="10" t="s">
        <v>10</v>
      </c>
      <c r="D276" s="15">
        <f>+'ANEXO 123 SinSub'!D276</f>
        <v>5717.4670999999998</v>
      </c>
      <c r="E276" s="341"/>
      <c r="F276" s="341"/>
      <c r="G276" s="341"/>
      <c r="H276" s="360"/>
      <c r="I276" s="360"/>
      <c r="M276" s="409"/>
      <c r="O276" s="409"/>
      <c r="Q276" s="423"/>
      <c r="U276" s="327"/>
    </row>
    <row r="277" spans="1:21" hidden="1" x14ac:dyDescent="0.2">
      <c r="A277" s="12"/>
      <c r="B277" s="64" t="s">
        <v>5</v>
      </c>
      <c r="C277" s="10" t="s">
        <v>10</v>
      </c>
      <c r="D277" s="15">
        <f>+'ANEXO 123 SinSub'!D277</f>
        <v>5573.1282000000001</v>
      </c>
      <c r="E277" s="341"/>
      <c r="F277" s="341"/>
      <c r="G277" s="341"/>
      <c r="H277" s="360"/>
      <c r="I277" s="360"/>
      <c r="M277" s="409"/>
      <c r="O277" s="409"/>
      <c r="Q277" s="423"/>
      <c r="U277" s="327"/>
    </row>
    <row r="278" spans="1:21" hidden="1" x14ac:dyDescent="0.2">
      <c r="A278" s="12"/>
      <c r="B278" s="54" t="s">
        <v>6</v>
      </c>
      <c r="C278" s="10" t="s">
        <v>10</v>
      </c>
      <c r="D278" s="15">
        <f>+'ANEXO 123 SinSub'!D278</f>
        <v>5514.7563</v>
      </c>
      <c r="E278" s="341"/>
      <c r="F278" s="341"/>
      <c r="G278" s="341"/>
      <c r="H278" s="360"/>
      <c r="I278" s="360"/>
      <c r="M278" s="409"/>
      <c r="O278" s="409"/>
      <c r="Q278" s="423"/>
      <c r="U278" s="327"/>
    </row>
    <row r="279" spans="1:21" s="3" customFormat="1" hidden="1" x14ac:dyDescent="0.2">
      <c r="A279" s="12"/>
      <c r="B279" s="54"/>
      <c r="C279" s="10"/>
      <c r="D279" s="27"/>
      <c r="E279" s="341"/>
      <c r="F279" s="341"/>
      <c r="G279" s="341"/>
      <c r="H279" s="360"/>
      <c r="I279" s="360"/>
      <c r="J279" s="315"/>
      <c r="K279" s="315"/>
      <c r="L279" s="315"/>
      <c r="M279" s="409"/>
      <c r="O279" s="409"/>
      <c r="Q279" s="423"/>
      <c r="U279" s="327"/>
    </row>
    <row r="280" spans="1:21" s="3" customFormat="1" hidden="1" x14ac:dyDescent="0.2">
      <c r="A280" s="12"/>
      <c r="B280" s="54"/>
      <c r="C280" s="50"/>
      <c r="D280" s="27"/>
      <c r="E280" s="341"/>
      <c r="F280" s="341"/>
      <c r="G280" s="341"/>
      <c r="H280" s="360"/>
      <c r="I280" s="360"/>
      <c r="J280" s="315"/>
      <c r="K280" s="315"/>
      <c r="L280" s="315"/>
      <c r="M280" s="409"/>
      <c r="O280" s="409"/>
      <c r="Q280" s="423"/>
      <c r="U280" s="327"/>
    </row>
    <row r="281" spans="1:21" hidden="1" x14ac:dyDescent="0.2">
      <c r="A281" s="8" t="s">
        <v>92</v>
      </c>
      <c r="B281" s="52"/>
      <c r="C281" s="50"/>
      <c r="D281" s="15"/>
      <c r="E281" s="341"/>
      <c r="F281" s="341"/>
      <c r="G281" s="341"/>
      <c r="H281" s="360"/>
      <c r="I281" s="360"/>
      <c r="M281" s="409"/>
      <c r="O281" s="409"/>
      <c r="Q281" s="423"/>
      <c r="U281" s="327"/>
    </row>
    <row r="282" spans="1:21" hidden="1" x14ac:dyDescent="0.2">
      <c r="A282" s="12"/>
      <c r="B282" s="54" t="s">
        <v>0</v>
      </c>
      <c r="C282" s="10" t="s">
        <v>9</v>
      </c>
      <c r="D282" s="15">
        <f>+'ANEXO 123 SinSub'!D282</f>
        <v>2703697.37</v>
      </c>
      <c r="E282" s="341"/>
      <c r="F282" s="341"/>
      <c r="G282" s="341"/>
      <c r="H282" s="360"/>
      <c r="I282" s="360"/>
      <c r="M282" s="409"/>
      <c r="O282" s="409"/>
      <c r="Q282" s="423"/>
      <c r="U282" s="327"/>
    </row>
    <row r="283" spans="1:21" hidden="1" x14ac:dyDescent="0.2">
      <c r="A283" s="12"/>
      <c r="B283" s="54" t="s">
        <v>2</v>
      </c>
      <c r="C283" s="10" t="s">
        <v>9</v>
      </c>
      <c r="D283" s="15">
        <f>+'ANEXO 123 SinSub'!D283</f>
        <v>2044607.33</v>
      </c>
      <c r="E283" s="341"/>
      <c r="F283" s="341"/>
      <c r="G283" s="341"/>
      <c r="H283" s="360"/>
      <c r="I283" s="360"/>
      <c r="M283" s="409"/>
      <c r="O283" s="409"/>
      <c r="Q283" s="423"/>
      <c r="U283" s="327"/>
    </row>
    <row r="284" spans="1:21" hidden="1" x14ac:dyDescent="0.2">
      <c r="A284" s="12"/>
      <c r="B284" s="54" t="s">
        <v>3</v>
      </c>
      <c r="C284" s="10" t="s">
        <v>10</v>
      </c>
      <c r="D284" s="15">
        <f>+'ANEXO 123 SinSub'!D284</f>
        <v>2314.732</v>
      </c>
      <c r="E284" s="341"/>
      <c r="F284" s="341"/>
      <c r="G284" s="341"/>
      <c r="H284" s="360"/>
      <c r="I284" s="360"/>
      <c r="M284" s="409"/>
      <c r="O284" s="409"/>
      <c r="Q284" s="423"/>
      <c r="U284" s="327"/>
    </row>
    <row r="285" spans="1:21" hidden="1" x14ac:dyDescent="0.2">
      <c r="A285" s="12"/>
      <c r="B285" s="64" t="s">
        <v>5</v>
      </c>
      <c r="C285" s="10" t="s">
        <v>10</v>
      </c>
      <c r="D285" s="15">
        <f>+'ANEXO 123 SinSub'!D285</f>
        <v>2256.2959999999998</v>
      </c>
      <c r="E285" s="341"/>
      <c r="F285" s="341"/>
      <c r="G285" s="341"/>
      <c r="H285" s="360"/>
      <c r="I285" s="360"/>
      <c r="M285" s="409"/>
      <c r="O285" s="409"/>
      <c r="Q285" s="423"/>
      <c r="U285" s="327"/>
    </row>
    <row r="286" spans="1:21" hidden="1" x14ac:dyDescent="0.2">
      <c r="A286" s="12"/>
      <c r="B286" s="54" t="s">
        <v>6</v>
      </c>
      <c r="C286" s="10" t="s">
        <v>10</v>
      </c>
      <c r="D286" s="15">
        <f>+'ANEXO 123 SinSub'!D286</f>
        <v>2232.6640000000002</v>
      </c>
      <c r="E286" s="341"/>
      <c r="F286" s="341"/>
      <c r="G286" s="341"/>
      <c r="H286" s="360"/>
      <c r="I286" s="360"/>
      <c r="M286" s="409"/>
      <c r="O286" s="409"/>
      <c r="Q286" s="423"/>
      <c r="U286" s="327"/>
    </row>
    <row r="287" spans="1:21" s="3" customFormat="1" hidden="1" x14ac:dyDescent="0.2">
      <c r="A287" s="12"/>
      <c r="B287" s="54"/>
      <c r="C287" s="10"/>
      <c r="D287" s="27"/>
      <c r="E287" s="341"/>
      <c r="F287" s="341"/>
      <c r="G287" s="341"/>
      <c r="H287" s="360"/>
      <c r="I287" s="360"/>
      <c r="J287" s="315"/>
      <c r="K287" s="315"/>
      <c r="L287" s="315"/>
      <c r="M287" s="409"/>
      <c r="O287" s="409"/>
      <c r="Q287" s="423"/>
      <c r="U287" s="327"/>
    </row>
    <row r="288" spans="1:21" hidden="1" x14ac:dyDescent="0.2">
      <c r="A288" s="8" t="s">
        <v>445</v>
      </c>
      <c r="B288" s="52"/>
      <c r="C288" s="48"/>
      <c r="D288" s="15"/>
      <c r="E288" s="341"/>
      <c r="F288" s="341"/>
      <c r="G288" s="341"/>
      <c r="H288" s="360"/>
      <c r="I288" s="360"/>
      <c r="M288" s="409"/>
      <c r="O288" s="409"/>
      <c r="Q288" s="423"/>
      <c r="U288" s="327"/>
    </row>
    <row r="289" spans="1:21" hidden="1" x14ac:dyDescent="0.2">
      <c r="A289" s="12"/>
      <c r="B289" s="54" t="s">
        <v>0</v>
      </c>
      <c r="C289" s="10" t="s">
        <v>9</v>
      </c>
      <c r="D289" s="15">
        <f>+'ANEXO 123 SinSub'!D289</f>
        <v>14711775.93</v>
      </c>
      <c r="E289" s="341"/>
      <c r="F289" s="341"/>
      <c r="G289" s="341"/>
      <c r="H289" s="360"/>
      <c r="I289" s="360"/>
      <c r="M289" s="409"/>
      <c r="O289" s="409"/>
      <c r="Q289" s="423"/>
      <c r="U289" s="327"/>
    </row>
    <row r="290" spans="1:21" hidden="1" x14ac:dyDescent="0.2">
      <c r="A290" s="12"/>
      <c r="B290" s="54" t="s">
        <v>2</v>
      </c>
      <c r="C290" s="10" t="s">
        <v>9</v>
      </c>
      <c r="D290" s="15">
        <f>+'ANEXO 123 SinSub'!D290</f>
        <v>10865736.24</v>
      </c>
      <c r="E290" s="341"/>
      <c r="F290" s="341"/>
      <c r="G290" s="341"/>
      <c r="H290" s="360"/>
      <c r="I290" s="360"/>
      <c r="M290" s="409"/>
      <c r="O290" s="409"/>
      <c r="Q290" s="423"/>
      <c r="U290" s="327"/>
    </row>
    <row r="291" spans="1:21" hidden="1" x14ac:dyDescent="0.2">
      <c r="A291" s="12"/>
      <c r="B291" s="54" t="s">
        <v>3</v>
      </c>
      <c r="C291" s="10" t="s">
        <v>10</v>
      </c>
      <c r="D291" s="15">
        <f>+'ANEXO 123 SinSub'!D291</f>
        <v>15172.3305</v>
      </c>
      <c r="E291" s="341"/>
      <c r="F291" s="341"/>
      <c r="G291" s="341"/>
      <c r="H291" s="360"/>
      <c r="I291" s="360"/>
      <c r="M291" s="409"/>
      <c r="O291" s="409"/>
      <c r="Q291" s="423"/>
      <c r="U291" s="327"/>
    </row>
    <row r="292" spans="1:21" hidden="1" x14ac:dyDescent="0.2">
      <c r="A292" s="12"/>
      <c r="B292" s="64" t="s">
        <v>5</v>
      </c>
      <c r="C292" s="10" t="s">
        <v>10</v>
      </c>
      <c r="D292" s="15">
        <f>+'ANEXO 123 SinSub'!D292</f>
        <v>14789.301100000001</v>
      </c>
      <c r="E292" s="341"/>
      <c r="F292" s="341"/>
      <c r="G292" s="341"/>
      <c r="H292" s="360"/>
      <c r="I292" s="360"/>
      <c r="M292" s="409"/>
      <c r="O292" s="409"/>
      <c r="Q292" s="423"/>
      <c r="U292" s="327"/>
    </row>
    <row r="293" spans="1:21" hidden="1" x14ac:dyDescent="0.2">
      <c r="A293" s="12"/>
      <c r="B293" s="54" t="s">
        <v>6</v>
      </c>
      <c r="C293" s="10" t="s">
        <v>10</v>
      </c>
      <c r="D293" s="15">
        <f>+'ANEXO 123 SinSub'!D293</f>
        <v>14634.400900000001</v>
      </c>
      <c r="E293" s="341"/>
      <c r="F293" s="341"/>
      <c r="G293" s="341"/>
      <c r="H293" s="360"/>
      <c r="I293" s="360"/>
      <c r="M293" s="409"/>
      <c r="O293" s="409"/>
      <c r="Q293" s="423"/>
      <c r="U293" s="327"/>
    </row>
    <row r="294" spans="1:21" s="3" customFormat="1" hidden="1" x14ac:dyDescent="0.2">
      <c r="A294" s="12"/>
      <c r="B294" s="54"/>
      <c r="C294" s="50"/>
      <c r="D294" s="27"/>
      <c r="E294" s="341"/>
      <c r="F294" s="341"/>
      <c r="G294" s="341"/>
      <c r="H294" s="360"/>
      <c r="I294" s="360"/>
      <c r="J294" s="315"/>
      <c r="K294" s="315"/>
      <c r="L294" s="315"/>
      <c r="M294" s="409"/>
      <c r="O294" s="409"/>
      <c r="Q294" s="423"/>
      <c r="U294" s="327"/>
    </row>
    <row r="295" spans="1:21" hidden="1" x14ac:dyDescent="0.2">
      <c r="A295" s="8" t="s">
        <v>446</v>
      </c>
      <c r="B295" s="52"/>
      <c r="C295" s="50"/>
      <c r="D295" s="15"/>
      <c r="E295" s="341"/>
      <c r="F295" s="341"/>
      <c r="G295" s="341"/>
      <c r="H295" s="360"/>
      <c r="I295" s="360"/>
      <c r="M295" s="409"/>
      <c r="O295" s="409"/>
      <c r="Q295" s="423"/>
      <c r="U295" s="327"/>
    </row>
    <row r="296" spans="1:21" hidden="1" x14ac:dyDescent="0.2">
      <c r="A296" s="12"/>
      <c r="B296" s="54" t="s">
        <v>0</v>
      </c>
      <c r="C296" s="10" t="s">
        <v>9</v>
      </c>
      <c r="D296" s="15">
        <f>+'ANEXO 123 SinSub'!D296</f>
        <v>10427803.26</v>
      </c>
      <c r="E296" s="341"/>
      <c r="F296" s="341"/>
      <c r="G296" s="341"/>
      <c r="H296" s="360"/>
      <c r="I296" s="360"/>
      <c r="M296" s="409"/>
      <c r="O296" s="409"/>
      <c r="Q296" s="423"/>
      <c r="U296" s="327"/>
    </row>
    <row r="297" spans="1:21" hidden="1" x14ac:dyDescent="0.2">
      <c r="A297" s="12"/>
      <c r="B297" s="54" t="s">
        <v>2</v>
      </c>
      <c r="C297" s="10" t="s">
        <v>9</v>
      </c>
      <c r="D297" s="15">
        <f>+'ANEXO 123 SinSub'!D297</f>
        <v>8080530.4800000004</v>
      </c>
      <c r="E297" s="341"/>
      <c r="F297" s="341"/>
      <c r="G297" s="341"/>
      <c r="H297" s="360"/>
      <c r="I297" s="360"/>
      <c r="M297" s="409"/>
      <c r="O297" s="409"/>
      <c r="Q297" s="423"/>
      <c r="U297" s="327"/>
    </row>
    <row r="298" spans="1:21" hidden="1" x14ac:dyDescent="0.2">
      <c r="A298" s="12"/>
      <c r="B298" s="54" t="s">
        <v>3</v>
      </c>
      <c r="C298" s="10" t="s">
        <v>10</v>
      </c>
      <c r="D298" s="15">
        <f>+'ANEXO 123 SinSub'!D298</f>
        <v>5717.4670999999998</v>
      </c>
      <c r="E298" s="341"/>
      <c r="F298" s="341"/>
      <c r="G298" s="341"/>
      <c r="H298" s="360"/>
      <c r="I298" s="360"/>
      <c r="M298" s="409"/>
      <c r="O298" s="409"/>
      <c r="Q298" s="423"/>
      <c r="U298" s="327"/>
    </row>
    <row r="299" spans="1:21" hidden="1" x14ac:dyDescent="0.2">
      <c r="A299" s="12"/>
      <c r="B299" s="64" t="s">
        <v>5</v>
      </c>
      <c r="C299" s="10" t="s">
        <v>10</v>
      </c>
      <c r="D299" s="15">
        <f>+'ANEXO 123 SinSub'!D299</f>
        <v>5573.1282000000001</v>
      </c>
      <c r="E299" s="341"/>
      <c r="F299" s="341"/>
      <c r="G299" s="341"/>
      <c r="H299" s="360"/>
      <c r="I299" s="360"/>
      <c r="M299" s="409"/>
      <c r="O299" s="409"/>
      <c r="Q299" s="423"/>
      <c r="U299" s="327"/>
    </row>
    <row r="300" spans="1:21" hidden="1" x14ac:dyDescent="0.2">
      <c r="A300" s="12"/>
      <c r="B300" s="54" t="s">
        <v>6</v>
      </c>
      <c r="C300" s="10" t="s">
        <v>10</v>
      </c>
      <c r="D300" s="15">
        <f>+'ANEXO 123 SinSub'!D300</f>
        <v>5514.7563</v>
      </c>
      <c r="E300" s="341"/>
      <c r="F300" s="341"/>
      <c r="G300" s="341"/>
      <c r="H300" s="360"/>
      <c r="I300" s="360"/>
      <c r="M300" s="409"/>
      <c r="O300" s="409"/>
      <c r="Q300" s="423"/>
      <c r="U300" s="327"/>
    </row>
    <row r="301" spans="1:21" s="3" customFormat="1" hidden="1" x14ac:dyDescent="0.2">
      <c r="A301" s="12"/>
      <c r="B301" s="54"/>
      <c r="C301" s="50"/>
      <c r="D301" s="27"/>
      <c r="E301" s="341"/>
      <c r="F301" s="341"/>
      <c r="G301" s="341"/>
      <c r="H301" s="360"/>
      <c r="I301" s="360"/>
      <c r="J301" s="315"/>
      <c r="K301" s="315"/>
      <c r="L301" s="315"/>
      <c r="M301" s="409"/>
      <c r="O301" s="409"/>
      <c r="Q301" s="423"/>
      <c r="U301" s="327"/>
    </row>
    <row r="302" spans="1:21" hidden="1" x14ac:dyDescent="0.2">
      <c r="A302" s="8" t="s">
        <v>95</v>
      </c>
      <c r="B302" s="52"/>
      <c r="C302" s="50"/>
      <c r="D302" s="15"/>
      <c r="E302" s="341"/>
      <c r="F302" s="341"/>
      <c r="G302" s="341"/>
      <c r="H302" s="360"/>
      <c r="I302" s="360"/>
      <c r="M302" s="409"/>
      <c r="O302" s="409"/>
      <c r="Q302" s="423"/>
      <c r="U302" s="327"/>
    </row>
    <row r="303" spans="1:21" hidden="1" x14ac:dyDescent="0.2">
      <c r="A303" s="12"/>
      <c r="B303" s="54" t="s">
        <v>0</v>
      </c>
      <c r="C303" s="10" t="s">
        <v>9</v>
      </c>
      <c r="D303" s="15">
        <f>+'ANEXO 123 SinSub'!D303</f>
        <v>2703697.37</v>
      </c>
      <c r="E303" s="341"/>
      <c r="F303" s="341"/>
      <c r="G303" s="341"/>
      <c r="H303" s="360"/>
      <c r="I303" s="360"/>
      <c r="M303" s="409"/>
      <c r="O303" s="409"/>
      <c r="Q303" s="423"/>
      <c r="U303" s="327"/>
    </row>
    <row r="304" spans="1:21" hidden="1" x14ac:dyDescent="0.2">
      <c r="A304" s="12"/>
      <c r="B304" s="54" t="s">
        <v>2</v>
      </c>
      <c r="C304" s="10" t="s">
        <v>9</v>
      </c>
      <c r="D304" s="15">
        <f>+'ANEXO 123 SinSub'!D304</f>
        <v>2044607.33</v>
      </c>
      <c r="E304" s="341"/>
      <c r="F304" s="341"/>
      <c r="G304" s="341"/>
      <c r="H304" s="360"/>
      <c r="I304" s="360"/>
      <c r="M304" s="409"/>
      <c r="O304" s="409"/>
      <c r="Q304" s="423"/>
      <c r="U304" s="327"/>
    </row>
    <row r="305" spans="1:21" hidden="1" x14ac:dyDescent="0.2">
      <c r="A305" s="12"/>
      <c r="B305" s="54" t="s">
        <v>3</v>
      </c>
      <c r="C305" s="10" t="s">
        <v>10</v>
      </c>
      <c r="D305" s="15">
        <f>+'ANEXO 123 SinSub'!D305</f>
        <v>2314.732</v>
      </c>
      <c r="E305" s="341"/>
      <c r="F305" s="341"/>
      <c r="G305" s="341"/>
      <c r="H305" s="360"/>
      <c r="I305" s="360"/>
      <c r="M305" s="409"/>
      <c r="O305" s="409"/>
      <c r="Q305" s="423"/>
      <c r="U305" s="327"/>
    </row>
    <row r="306" spans="1:21" hidden="1" x14ac:dyDescent="0.2">
      <c r="A306" s="12"/>
      <c r="B306" s="64" t="s">
        <v>5</v>
      </c>
      <c r="C306" s="10" t="s">
        <v>10</v>
      </c>
      <c r="D306" s="15">
        <f>+'ANEXO 123 SinSub'!D306</f>
        <v>2256.2959999999998</v>
      </c>
      <c r="E306" s="341"/>
      <c r="F306" s="341"/>
      <c r="G306" s="341"/>
      <c r="H306" s="360"/>
      <c r="I306" s="360"/>
      <c r="M306" s="409"/>
      <c r="O306" s="409"/>
      <c r="Q306" s="423"/>
      <c r="U306" s="327"/>
    </row>
    <row r="307" spans="1:21" hidden="1" x14ac:dyDescent="0.2">
      <c r="A307" s="12"/>
      <c r="B307" s="54" t="s">
        <v>6</v>
      </c>
      <c r="C307" s="10" t="s">
        <v>10</v>
      </c>
      <c r="D307" s="15">
        <f>+'ANEXO 123 SinSub'!D307</f>
        <v>2232.6640000000002</v>
      </c>
      <c r="E307" s="341"/>
      <c r="F307" s="341"/>
      <c r="G307" s="341"/>
      <c r="H307" s="360"/>
      <c r="I307" s="360"/>
      <c r="M307" s="409"/>
      <c r="O307" s="409"/>
      <c r="Q307" s="423"/>
      <c r="U307" s="327"/>
    </row>
    <row r="308" spans="1:21" s="3" customFormat="1" x14ac:dyDescent="0.2">
      <c r="A308" s="87"/>
      <c r="B308" s="106"/>
      <c r="C308" s="53"/>
      <c r="D308" s="20"/>
      <c r="E308" s="341"/>
      <c r="F308" s="341"/>
      <c r="G308" s="341"/>
      <c r="H308" s="360"/>
      <c r="I308" s="360"/>
      <c r="J308" s="315"/>
      <c r="K308" s="315"/>
      <c r="L308" s="315"/>
      <c r="M308" s="409"/>
      <c r="O308" s="409"/>
      <c r="Q308" s="423"/>
      <c r="U308" s="327"/>
    </row>
    <row r="309" spans="1:21" s="3" customFormat="1" x14ac:dyDescent="0.2">
      <c r="A309" s="8" t="s">
        <v>96</v>
      </c>
      <c r="B309" s="9"/>
      <c r="C309" s="89"/>
      <c r="D309" s="20"/>
      <c r="E309" s="341"/>
      <c r="F309" s="341"/>
      <c r="G309" s="341"/>
      <c r="H309" s="360"/>
      <c r="I309" s="360"/>
      <c r="J309" s="315"/>
      <c r="K309" s="315"/>
      <c r="L309" s="315"/>
      <c r="M309" s="409"/>
      <c r="O309" s="409"/>
      <c r="Q309" s="423"/>
      <c r="U309" s="327"/>
    </row>
    <row r="310" spans="1:21" s="3" customFormat="1" x14ac:dyDescent="0.2">
      <c r="A310" s="12"/>
      <c r="B310" s="13" t="s">
        <v>0</v>
      </c>
      <c r="C310" s="10" t="s">
        <v>9</v>
      </c>
      <c r="D310" s="15">
        <f>+'ANEXO 123 SinSub'!D310</f>
        <v>14711775.93</v>
      </c>
      <c r="E310" s="341"/>
      <c r="F310" s="341"/>
      <c r="G310" s="341"/>
      <c r="H310" s="360"/>
      <c r="I310" s="360"/>
      <c r="J310" s="315"/>
      <c r="K310" s="315"/>
      <c r="L310" s="315"/>
      <c r="M310" s="409"/>
      <c r="O310" s="409"/>
      <c r="Q310" s="423"/>
      <c r="U310" s="327"/>
    </row>
    <row r="311" spans="1:21" s="3" customFormat="1" x14ac:dyDescent="0.2">
      <c r="A311" s="12"/>
      <c r="B311" s="13" t="s">
        <v>2</v>
      </c>
      <c r="C311" s="10" t="s">
        <v>9</v>
      </c>
      <c r="D311" s="15">
        <f>+'ANEXO 123 SinSub'!D311</f>
        <v>10865736.24</v>
      </c>
      <c r="E311" s="341"/>
      <c r="F311" s="341"/>
      <c r="G311" s="341"/>
      <c r="H311" s="360"/>
      <c r="I311" s="360"/>
      <c r="J311" s="315"/>
      <c r="K311" s="315"/>
      <c r="L311" s="315"/>
      <c r="M311" s="409"/>
      <c r="O311" s="409"/>
      <c r="Q311" s="423"/>
      <c r="U311" s="327"/>
    </row>
    <row r="312" spans="1:21" s="3" customFormat="1" x14ac:dyDescent="0.2">
      <c r="A312" s="12"/>
      <c r="B312" s="13" t="s">
        <v>3</v>
      </c>
      <c r="C312" s="10" t="s">
        <v>10</v>
      </c>
      <c r="D312" s="15">
        <f>+'ANEXO 123 SinSub'!D312</f>
        <v>15172.33</v>
      </c>
      <c r="E312" s="341"/>
      <c r="F312" s="341"/>
      <c r="G312" s="341"/>
      <c r="H312" s="360"/>
      <c r="I312" s="360"/>
      <c r="J312" s="315"/>
      <c r="K312" s="315"/>
      <c r="L312" s="315"/>
      <c r="M312" s="409"/>
      <c r="O312" s="409"/>
      <c r="Q312" s="423"/>
      <c r="U312" s="327"/>
    </row>
    <row r="313" spans="1:21" s="3" customFormat="1" x14ac:dyDescent="0.2">
      <c r="A313" s="12"/>
      <c r="B313" s="19" t="s">
        <v>5</v>
      </c>
      <c r="C313" s="10" t="s">
        <v>10</v>
      </c>
      <c r="D313" s="15">
        <f>+'ANEXO 123 SinSub'!D313</f>
        <v>14789.3</v>
      </c>
      <c r="E313" s="341"/>
      <c r="F313" s="341"/>
      <c r="G313" s="341"/>
      <c r="H313" s="360"/>
      <c r="I313" s="360"/>
      <c r="J313" s="315"/>
      <c r="K313" s="315"/>
      <c r="L313" s="315"/>
      <c r="M313" s="409"/>
      <c r="O313" s="409"/>
      <c r="Q313" s="423"/>
      <c r="U313" s="327"/>
    </row>
    <row r="314" spans="1:21" s="3" customFormat="1" x14ac:dyDescent="0.2">
      <c r="A314" s="12"/>
      <c r="B314" s="13" t="s">
        <v>6</v>
      </c>
      <c r="C314" s="10" t="s">
        <v>10</v>
      </c>
      <c r="D314" s="15">
        <f>+'ANEXO 123 SinSub'!D314</f>
        <v>14634.4</v>
      </c>
      <c r="E314" s="341"/>
      <c r="F314" s="341"/>
      <c r="G314" s="341"/>
      <c r="H314" s="360"/>
      <c r="I314" s="360"/>
      <c r="J314" s="315"/>
      <c r="K314" s="315"/>
      <c r="L314" s="315"/>
      <c r="M314" s="409"/>
      <c r="O314" s="409"/>
      <c r="Q314" s="423"/>
      <c r="U314" s="327"/>
    </row>
    <row r="315" spans="1:21" s="3" customFormat="1" x14ac:dyDescent="0.2">
      <c r="A315" s="12"/>
      <c r="B315" s="13"/>
      <c r="C315" s="91"/>
      <c r="D315" s="20"/>
      <c r="E315" s="341"/>
      <c r="F315" s="341"/>
      <c r="G315" s="341"/>
      <c r="H315" s="360"/>
      <c r="I315" s="360"/>
      <c r="J315" s="315"/>
      <c r="K315" s="315"/>
      <c r="L315" s="315"/>
      <c r="M315" s="409"/>
      <c r="O315" s="409"/>
      <c r="Q315" s="423"/>
      <c r="U315" s="327"/>
    </row>
    <row r="316" spans="1:21" s="3" customFormat="1" x14ac:dyDescent="0.2">
      <c r="A316" s="8" t="s">
        <v>97</v>
      </c>
      <c r="B316" s="9"/>
      <c r="C316" s="89"/>
      <c r="D316" s="20"/>
      <c r="E316" s="341"/>
      <c r="F316" s="341"/>
      <c r="G316" s="341"/>
      <c r="H316" s="360"/>
      <c r="I316" s="360"/>
      <c r="J316" s="315"/>
      <c r="K316" s="315"/>
      <c r="L316" s="315"/>
      <c r="M316" s="409"/>
      <c r="O316" s="409"/>
      <c r="Q316" s="423"/>
      <c r="U316" s="327"/>
    </row>
    <row r="317" spans="1:21" s="3" customFormat="1" x14ac:dyDescent="0.2">
      <c r="A317" s="12"/>
      <c r="B317" s="13" t="s">
        <v>0</v>
      </c>
      <c r="C317" s="10" t="s">
        <v>9</v>
      </c>
      <c r="D317" s="15">
        <f>+'ANEXO 123 SinSub'!D317</f>
        <v>10427803.26</v>
      </c>
      <c r="E317" s="341"/>
      <c r="F317" s="341"/>
      <c r="G317" s="341"/>
      <c r="H317" s="360"/>
      <c r="I317" s="360"/>
      <c r="J317" s="315"/>
      <c r="K317" s="315"/>
      <c r="L317" s="315"/>
      <c r="M317" s="409"/>
      <c r="O317" s="409"/>
      <c r="Q317" s="423"/>
      <c r="U317" s="327"/>
    </row>
    <row r="318" spans="1:21" s="3" customFormat="1" x14ac:dyDescent="0.2">
      <c r="A318" s="12"/>
      <c r="B318" s="13" t="s">
        <v>2</v>
      </c>
      <c r="C318" s="10" t="s">
        <v>9</v>
      </c>
      <c r="D318" s="15">
        <f>+'ANEXO 123 SinSub'!D318</f>
        <v>8080530.4800000004</v>
      </c>
      <c r="E318" s="341"/>
      <c r="F318" s="341"/>
      <c r="G318" s="341"/>
      <c r="H318" s="360"/>
      <c r="I318" s="360"/>
      <c r="J318" s="315"/>
      <c r="K318" s="315"/>
      <c r="L318" s="315"/>
      <c r="M318" s="409"/>
      <c r="O318" s="409"/>
      <c r="Q318" s="423"/>
      <c r="U318" s="327"/>
    </row>
    <row r="319" spans="1:21" s="3" customFormat="1" x14ac:dyDescent="0.2">
      <c r="A319" s="12"/>
      <c r="B319" s="13" t="s">
        <v>3</v>
      </c>
      <c r="C319" s="10" t="s">
        <v>10</v>
      </c>
      <c r="D319" s="15">
        <f>+'ANEXO 123 SinSub'!D319</f>
        <v>5717.47</v>
      </c>
      <c r="E319" s="341"/>
      <c r="F319" s="341"/>
      <c r="G319" s="341"/>
      <c r="H319" s="360"/>
      <c r="I319" s="360"/>
      <c r="J319" s="315"/>
      <c r="K319" s="315"/>
      <c r="L319" s="315"/>
      <c r="M319" s="409"/>
      <c r="O319" s="409"/>
      <c r="Q319" s="423"/>
      <c r="U319" s="327"/>
    </row>
    <row r="320" spans="1:21" s="3" customFormat="1" x14ac:dyDescent="0.2">
      <c r="A320" s="12"/>
      <c r="B320" s="19" t="s">
        <v>5</v>
      </c>
      <c r="C320" s="10" t="s">
        <v>10</v>
      </c>
      <c r="D320" s="15">
        <f>+'ANEXO 123 SinSub'!D320</f>
        <v>5573.13</v>
      </c>
      <c r="E320" s="341"/>
      <c r="F320" s="341"/>
      <c r="G320" s="341"/>
      <c r="H320" s="360"/>
      <c r="I320" s="360"/>
      <c r="J320" s="315"/>
      <c r="K320" s="315"/>
      <c r="L320" s="315"/>
      <c r="M320" s="409"/>
      <c r="O320" s="409"/>
      <c r="Q320" s="423"/>
      <c r="U320" s="327"/>
    </row>
    <row r="321" spans="1:21" s="3" customFormat="1" x14ac:dyDescent="0.2">
      <c r="A321" s="12"/>
      <c r="B321" s="13" t="s">
        <v>6</v>
      </c>
      <c r="C321" s="10" t="s">
        <v>10</v>
      </c>
      <c r="D321" s="15">
        <f>+'ANEXO 123 SinSub'!D321</f>
        <v>5514.76</v>
      </c>
      <c r="E321" s="341"/>
      <c r="F321" s="341"/>
      <c r="G321" s="341"/>
      <c r="H321" s="360"/>
      <c r="I321" s="360"/>
      <c r="J321" s="315"/>
      <c r="K321" s="315"/>
      <c r="L321" s="315"/>
      <c r="M321" s="409"/>
      <c r="O321" s="409"/>
      <c r="Q321" s="423"/>
      <c r="U321" s="327"/>
    </row>
    <row r="322" spans="1:21" s="3" customFormat="1" x14ac:dyDescent="0.2">
      <c r="A322" s="12"/>
      <c r="B322" s="13"/>
      <c r="C322" s="91"/>
      <c r="D322" s="15"/>
      <c r="E322" s="341"/>
      <c r="F322" s="341"/>
      <c r="G322" s="341"/>
      <c r="H322" s="360"/>
      <c r="I322" s="360"/>
      <c r="J322" s="315"/>
      <c r="K322" s="315"/>
      <c r="L322" s="315"/>
      <c r="M322" s="409"/>
      <c r="O322" s="409"/>
      <c r="Q322" s="423"/>
      <c r="U322" s="327"/>
    </row>
    <row r="323" spans="1:21" s="3" customFormat="1" x14ac:dyDescent="0.2">
      <c r="A323" s="8" t="s">
        <v>98</v>
      </c>
      <c r="B323" s="9"/>
      <c r="C323" s="89"/>
      <c r="D323" s="15"/>
      <c r="E323" s="341"/>
      <c r="F323" s="341"/>
      <c r="G323" s="341"/>
      <c r="H323" s="360"/>
      <c r="I323" s="360"/>
      <c r="J323" s="315"/>
      <c r="K323" s="315"/>
      <c r="L323" s="315"/>
      <c r="M323" s="409"/>
      <c r="O323" s="409"/>
      <c r="Q323" s="423"/>
      <c r="U323" s="327"/>
    </row>
    <row r="324" spans="1:21" s="3" customFormat="1" x14ac:dyDescent="0.2">
      <c r="A324" s="12"/>
      <c r="B324" s="13" t="s">
        <v>0</v>
      </c>
      <c r="C324" s="10" t="s">
        <v>9</v>
      </c>
      <c r="D324" s="15">
        <f>+'ANEXO 123 SinSub'!D324</f>
        <v>2703697.37</v>
      </c>
      <c r="E324" s="341"/>
      <c r="F324" s="341"/>
      <c r="G324" s="341"/>
      <c r="H324" s="360"/>
      <c r="I324" s="360"/>
      <c r="J324" s="315"/>
      <c r="K324" s="315"/>
      <c r="L324" s="315"/>
      <c r="M324" s="409"/>
      <c r="O324" s="409"/>
      <c r="Q324" s="423"/>
      <c r="U324" s="327"/>
    </row>
    <row r="325" spans="1:21" s="3" customFormat="1" x14ac:dyDescent="0.2">
      <c r="A325" s="12"/>
      <c r="B325" s="13" t="s">
        <v>2</v>
      </c>
      <c r="C325" s="10" t="s">
        <v>9</v>
      </c>
      <c r="D325" s="15">
        <f>+'ANEXO 123 SinSub'!D325</f>
        <v>2044607.33</v>
      </c>
      <c r="E325" s="341"/>
      <c r="F325" s="341"/>
      <c r="G325" s="341"/>
      <c r="H325" s="360"/>
      <c r="I325" s="360"/>
      <c r="J325" s="315"/>
      <c r="K325" s="315"/>
      <c r="L325" s="315"/>
      <c r="M325" s="409"/>
      <c r="O325" s="409"/>
      <c r="Q325" s="423"/>
      <c r="U325" s="327"/>
    </row>
    <row r="326" spans="1:21" s="3" customFormat="1" x14ac:dyDescent="0.2">
      <c r="A326" s="12"/>
      <c r="B326" s="13" t="s">
        <v>3</v>
      </c>
      <c r="C326" s="10" t="s">
        <v>10</v>
      </c>
      <c r="D326" s="15">
        <f>+'ANEXO 123 SinSub'!D326</f>
        <v>2314.73</v>
      </c>
      <c r="E326" s="341"/>
      <c r="F326" s="341"/>
      <c r="G326" s="341"/>
      <c r="H326" s="360"/>
      <c r="I326" s="360"/>
      <c r="J326" s="315"/>
      <c r="K326" s="315"/>
      <c r="L326" s="315"/>
      <c r="M326" s="409"/>
      <c r="O326" s="409"/>
      <c r="Q326" s="423"/>
      <c r="U326" s="327"/>
    </row>
    <row r="327" spans="1:21" s="3" customFormat="1" x14ac:dyDescent="0.2">
      <c r="A327" s="12"/>
      <c r="B327" s="19" t="s">
        <v>5</v>
      </c>
      <c r="C327" s="10" t="s">
        <v>10</v>
      </c>
      <c r="D327" s="15">
        <f>+'ANEXO 123 SinSub'!D327</f>
        <v>2256.3000000000002</v>
      </c>
      <c r="E327" s="341"/>
      <c r="F327" s="341"/>
      <c r="G327" s="341"/>
      <c r="H327" s="360"/>
      <c r="I327" s="360"/>
      <c r="J327" s="315"/>
      <c r="K327" s="315"/>
      <c r="L327" s="315"/>
      <c r="M327" s="409"/>
      <c r="O327" s="409"/>
      <c r="Q327" s="423"/>
      <c r="U327" s="327"/>
    </row>
    <row r="328" spans="1:21" s="3" customFormat="1" x14ac:dyDescent="0.2">
      <c r="A328" s="12"/>
      <c r="B328" s="13" t="s">
        <v>6</v>
      </c>
      <c r="C328" s="10" t="s">
        <v>10</v>
      </c>
      <c r="D328" s="15">
        <f>+'ANEXO 123 SinSub'!D328</f>
        <v>2232.66</v>
      </c>
      <c r="E328" s="341"/>
      <c r="F328" s="341"/>
      <c r="G328" s="341"/>
      <c r="H328" s="360"/>
      <c r="I328" s="360"/>
      <c r="J328" s="315"/>
      <c r="K328" s="315"/>
      <c r="L328" s="315"/>
      <c r="M328" s="409"/>
      <c r="O328" s="409"/>
      <c r="Q328" s="423"/>
      <c r="U328" s="327"/>
    </row>
    <row r="329" spans="1:21" s="3" customFormat="1" x14ac:dyDescent="0.2">
      <c r="A329" s="12"/>
      <c r="B329" s="13"/>
      <c r="C329" s="83"/>
      <c r="D329" s="15"/>
      <c r="E329" s="341"/>
      <c r="F329" s="341"/>
      <c r="G329" s="341"/>
      <c r="H329" s="360"/>
      <c r="I329" s="360"/>
      <c r="J329" s="315"/>
      <c r="K329" s="315"/>
      <c r="L329" s="315"/>
      <c r="M329" s="409"/>
      <c r="O329" s="409"/>
      <c r="Q329" s="423"/>
      <c r="U329" s="327"/>
    </row>
    <row r="330" spans="1:21" s="3" customFormat="1" x14ac:dyDescent="0.2">
      <c r="A330" s="8" t="s">
        <v>99</v>
      </c>
      <c r="B330" s="9"/>
      <c r="C330" s="89"/>
      <c r="D330" s="15"/>
      <c r="E330" s="341"/>
      <c r="F330" s="341"/>
      <c r="G330" s="341"/>
      <c r="H330" s="360"/>
      <c r="I330" s="360"/>
      <c r="J330" s="315"/>
      <c r="K330" s="315"/>
      <c r="L330" s="315"/>
      <c r="M330" s="409"/>
      <c r="O330" s="409"/>
      <c r="Q330" s="423"/>
      <c r="U330" s="327"/>
    </row>
    <row r="331" spans="1:21" s="3" customFormat="1" x14ac:dyDescent="0.2">
      <c r="A331" s="12"/>
      <c r="B331" s="13" t="s">
        <v>0</v>
      </c>
      <c r="C331" s="10" t="s">
        <v>9</v>
      </c>
      <c r="D331" s="15">
        <f>+'ANEXO 123 SinSub'!D331</f>
        <v>14711775.93</v>
      </c>
      <c r="E331" s="341"/>
      <c r="F331" s="341"/>
      <c r="G331" s="341"/>
      <c r="H331" s="360"/>
      <c r="I331" s="360"/>
      <c r="J331" s="315"/>
      <c r="K331" s="315"/>
      <c r="L331" s="315"/>
      <c r="M331" s="409"/>
      <c r="O331" s="409"/>
      <c r="Q331" s="423"/>
      <c r="U331" s="327"/>
    </row>
    <row r="332" spans="1:21" s="3" customFormat="1" x14ac:dyDescent="0.2">
      <c r="A332" s="12"/>
      <c r="B332" s="13" t="s">
        <v>2</v>
      </c>
      <c r="C332" s="10" t="s">
        <v>9</v>
      </c>
      <c r="D332" s="15">
        <f>+'ANEXO 123 SinSub'!D332</f>
        <v>10865736.24</v>
      </c>
      <c r="E332" s="341"/>
      <c r="F332" s="341"/>
      <c r="G332" s="341"/>
      <c r="H332" s="360"/>
      <c r="I332" s="360"/>
      <c r="J332" s="315"/>
      <c r="K332" s="315"/>
      <c r="L332" s="315"/>
      <c r="M332" s="409"/>
      <c r="O332" s="409"/>
      <c r="Q332" s="423"/>
      <c r="U332" s="327"/>
    </row>
    <row r="333" spans="1:21" s="3" customFormat="1" x14ac:dyDescent="0.2">
      <c r="A333" s="12"/>
      <c r="B333" s="13" t="s">
        <v>3</v>
      </c>
      <c r="C333" s="10" t="s">
        <v>10</v>
      </c>
      <c r="D333" s="15">
        <f>+'ANEXO 123 SinSub'!D333</f>
        <v>15172.33</v>
      </c>
      <c r="E333" s="341"/>
      <c r="F333" s="341"/>
      <c r="G333" s="341"/>
      <c r="H333" s="360"/>
      <c r="I333" s="360"/>
      <c r="J333" s="315"/>
      <c r="K333" s="315"/>
      <c r="L333" s="315"/>
      <c r="M333" s="409"/>
      <c r="O333" s="409"/>
      <c r="Q333" s="423"/>
      <c r="U333" s="327"/>
    </row>
    <row r="334" spans="1:21" s="3" customFormat="1" x14ac:dyDescent="0.2">
      <c r="A334" s="12"/>
      <c r="B334" s="19" t="s">
        <v>5</v>
      </c>
      <c r="C334" s="10" t="s">
        <v>10</v>
      </c>
      <c r="D334" s="15">
        <f>+'ANEXO 123 SinSub'!D334</f>
        <v>14789.3</v>
      </c>
      <c r="E334" s="341"/>
      <c r="F334" s="341"/>
      <c r="G334" s="341"/>
      <c r="H334" s="360"/>
      <c r="I334" s="360"/>
      <c r="J334" s="315"/>
      <c r="K334" s="315"/>
      <c r="L334" s="315"/>
      <c r="M334" s="409"/>
      <c r="O334" s="409"/>
      <c r="Q334" s="423"/>
      <c r="U334" s="327"/>
    </row>
    <row r="335" spans="1:21" s="3" customFormat="1" x14ac:dyDescent="0.2">
      <c r="A335" s="12"/>
      <c r="B335" s="13" t="s">
        <v>6</v>
      </c>
      <c r="C335" s="10" t="s">
        <v>10</v>
      </c>
      <c r="D335" s="15">
        <f>+'ANEXO 123 SinSub'!D335</f>
        <v>14634.4</v>
      </c>
      <c r="E335" s="341"/>
      <c r="F335" s="341"/>
      <c r="G335" s="341"/>
      <c r="H335" s="360"/>
      <c r="I335" s="360"/>
      <c r="J335" s="315"/>
      <c r="K335" s="315"/>
      <c r="L335" s="315"/>
      <c r="M335" s="409"/>
      <c r="O335" s="409"/>
      <c r="Q335" s="423"/>
      <c r="U335" s="327"/>
    </row>
    <row r="336" spans="1:21" s="3" customFormat="1" x14ac:dyDescent="0.2">
      <c r="A336" s="12"/>
      <c r="B336" s="13"/>
      <c r="C336" s="91"/>
      <c r="D336" s="15"/>
      <c r="E336" s="341"/>
      <c r="F336" s="341"/>
      <c r="G336" s="341"/>
      <c r="H336" s="360"/>
      <c r="I336" s="360"/>
      <c r="J336" s="315"/>
      <c r="K336" s="315"/>
      <c r="L336" s="315"/>
      <c r="M336" s="409"/>
      <c r="O336" s="409"/>
      <c r="Q336" s="423"/>
      <c r="U336" s="327"/>
    </row>
    <row r="337" spans="1:21" s="3" customFormat="1" x14ac:dyDescent="0.2">
      <c r="A337" s="8" t="s">
        <v>100</v>
      </c>
      <c r="B337" s="9"/>
      <c r="C337" s="89"/>
      <c r="D337" s="15"/>
      <c r="E337" s="341"/>
      <c r="F337" s="341"/>
      <c r="G337" s="341"/>
      <c r="H337" s="360"/>
      <c r="I337" s="360"/>
      <c r="J337" s="315"/>
      <c r="K337" s="315"/>
      <c r="L337" s="315"/>
      <c r="M337" s="409"/>
      <c r="O337" s="409"/>
      <c r="Q337" s="423"/>
      <c r="U337" s="327"/>
    </row>
    <row r="338" spans="1:21" s="3" customFormat="1" x14ac:dyDescent="0.2">
      <c r="A338" s="12"/>
      <c r="B338" s="13" t="s">
        <v>0</v>
      </c>
      <c r="C338" s="10" t="s">
        <v>9</v>
      </c>
      <c r="D338" s="15">
        <f>+'ANEXO 123 SinSub'!D338</f>
        <v>10427803.26</v>
      </c>
      <c r="E338" s="341"/>
      <c r="F338" s="341"/>
      <c r="G338" s="341"/>
      <c r="H338" s="360"/>
      <c r="I338" s="360"/>
      <c r="J338" s="315"/>
      <c r="K338" s="315"/>
      <c r="L338" s="315"/>
      <c r="M338" s="409"/>
      <c r="O338" s="409"/>
      <c r="Q338" s="423"/>
      <c r="U338" s="327"/>
    </row>
    <row r="339" spans="1:21" s="3" customFormat="1" x14ac:dyDescent="0.2">
      <c r="A339" s="12"/>
      <c r="B339" s="13" t="s">
        <v>2</v>
      </c>
      <c r="C339" s="10" t="s">
        <v>9</v>
      </c>
      <c r="D339" s="15">
        <f>+'ANEXO 123 SinSub'!D339</f>
        <v>8080530.4800000004</v>
      </c>
      <c r="E339" s="341"/>
      <c r="F339" s="341"/>
      <c r="G339" s="341"/>
      <c r="H339" s="360"/>
      <c r="I339" s="360"/>
      <c r="J339" s="315"/>
      <c r="K339" s="315"/>
      <c r="L339" s="315"/>
      <c r="M339" s="409"/>
      <c r="O339" s="409"/>
      <c r="Q339" s="423"/>
      <c r="U339" s="327"/>
    </row>
    <row r="340" spans="1:21" s="3" customFormat="1" x14ac:dyDescent="0.2">
      <c r="A340" s="12"/>
      <c r="B340" s="13" t="s">
        <v>3</v>
      </c>
      <c r="C340" s="10" t="s">
        <v>10</v>
      </c>
      <c r="D340" s="15">
        <f>+'ANEXO 123 SinSub'!D340</f>
        <v>5717.47</v>
      </c>
      <c r="E340" s="341"/>
      <c r="F340" s="341"/>
      <c r="G340" s="341"/>
      <c r="H340" s="360"/>
      <c r="I340" s="360"/>
      <c r="J340" s="315"/>
      <c r="K340" s="315"/>
      <c r="L340" s="315"/>
      <c r="M340" s="409"/>
      <c r="O340" s="409"/>
      <c r="Q340" s="423"/>
      <c r="U340" s="327"/>
    </row>
    <row r="341" spans="1:21" s="3" customFormat="1" x14ac:dyDescent="0.2">
      <c r="A341" s="12"/>
      <c r="B341" s="19" t="s">
        <v>5</v>
      </c>
      <c r="C341" s="10" t="s">
        <v>10</v>
      </c>
      <c r="D341" s="15">
        <f>+'ANEXO 123 SinSub'!D341</f>
        <v>5573.13</v>
      </c>
      <c r="E341" s="341"/>
      <c r="F341" s="341"/>
      <c r="G341" s="341"/>
      <c r="H341" s="360"/>
      <c r="I341" s="360"/>
      <c r="J341" s="315"/>
      <c r="K341" s="315"/>
      <c r="L341" s="315"/>
      <c r="M341" s="409"/>
      <c r="O341" s="409"/>
      <c r="Q341" s="423"/>
      <c r="U341" s="327"/>
    </row>
    <row r="342" spans="1:21" s="3" customFormat="1" x14ac:dyDescent="0.2">
      <c r="A342" s="12"/>
      <c r="B342" s="13" t="s">
        <v>6</v>
      </c>
      <c r="C342" s="10" t="s">
        <v>10</v>
      </c>
      <c r="D342" s="15">
        <f>+'ANEXO 123 SinSub'!D342</f>
        <v>5514.76</v>
      </c>
      <c r="E342" s="341"/>
      <c r="F342" s="341"/>
      <c r="G342" s="341"/>
      <c r="H342" s="360"/>
      <c r="I342" s="360"/>
      <c r="J342" s="315"/>
      <c r="K342" s="315"/>
      <c r="L342" s="315"/>
      <c r="M342" s="409"/>
      <c r="O342" s="409"/>
      <c r="Q342" s="423"/>
      <c r="U342" s="327"/>
    </row>
    <row r="343" spans="1:21" s="3" customFormat="1" x14ac:dyDescent="0.2">
      <c r="A343" s="12"/>
      <c r="B343" s="13"/>
      <c r="C343" s="91"/>
      <c r="D343" s="15"/>
      <c r="E343" s="341"/>
      <c r="F343" s="341"/>
      <c r="G343" s="341"/>
      <c r="H343" s="360"/>
      <c r="I343" s="360"/>
      <c r="J343" s="315"/>
      <c r="K343" s="315"/>
      <c r="L343" s="315"/>
      <c r="M343" s="409"/>
      <c r="O343" s="409"/>
      <c r="Q343" s="423"/>
      <c r="U343" s="327"/>
    </row>
    <row r="344" spans="1:21" s="3" customFormat="1" x14ac:dyDescent="0.2">
      <c r="A344" s="8" t="s">
        <v>101</v>
      </c>
      <c r="B344" s="9"/>
      <c r="C344" s="89"/>
      <c r="D344" s="15"/>
      <c r="E344" s="341"/>
      <c r="F344" s="341"/>
      <c r="G344" s="341"/>
      <c r="H344" s="360"/>
      <c r="I344" s="360"/>
      <c r="J344" s="315"/>
      <c r="K344" s="315"/>
      <c r="L344" s="315"/>
      <c r="M344" s="409"/>
      <c r="O344" s="409"/>
      <c r="Q344" s="423"/>
      <c r="U344" s="327"/>
    </row>
    <row r="345" spans="1:21" s="3" customFormat="1" x14ac:dyDescent="0.2">
      <c r="A345" s="12"/>
      <c r="B345" s="13" t="s">
        <v>0</v>
      </c>
      <c r="C345" s="10" t="s">
        <v>9</v>
      </c>
      <c r="D345" s="15">
        <f>+'ANEXO 123 SinSub'!D345</f>
        <v>2703697.37</v>
      </c>
      <c r="E345" s="341"/>
      <c r="F345" s="341"/>
      <c r="G345" s="341"/>
      <c r="H345" s="360"/>
      <c r="I345" s="360"/>
      <c r="J345" s="315"/>
      <c r="K345" s="315"/>
      <c r="L345" s="315"/>
      <c r="M345" s="409"/>
      <c r="O345" s="409"/>
      <c r="Q345" s="423"/>
      <c r="U345" s="327"/>
    </row>
    <row r="346" spans="1:21" s="3" customFormat="1" x14ac:dyDescent="0.2">
      <c r="A346" s="12"/>
      <c r="B346" s="13" t="s">
        <v>2</v>
      </c>
      <c r="C346" s="10" t="s">
        <v>9</v>
      </c>
      <c r="D346" s="15">
        <f>+'ANEXO 123 SinSub'!D346</f>
        <v>2044607.33</v>
      </c>
      <c r="E346" s="341"/>
      <c r="F346" s="341"/>
      <c r="G346" s="341"/>
      <c r="H346" s="360"/>
      <c r="I346" s="360"/>
      <c r="J346" s="315"/>
      <c r="K346" s="315"/>
      <c r="L346" s="315"/>
      <c r="M346" s="409"/>
      <c r="O346" s="409"/>
      <c r="Q346" s="423"/>
      <c r="U346" s="327"/>
    </row>
    <row r="347" spans="1:21" s="3" customFormat="1" x14ac:dyDescent="0.2">
      <c r="A347" s="12"/>
      <c r="B347" s="13" t="s">
        <v>3</v>
      </c>
      <c r="C347" s="10" t="s">
        <v>10</v>
      </c>
      <c r="D347" s="15">
        <f>+'ANEXO 123 SinSub'!D347</f>
        <v>2314.73</v>
      </c>
      <c r="E347" s="341"/>
      <c r="F347" s="341"/>
      <c r="G347" s="341"/>
      <c r="H347" s="360"/>
      <c r="I347" s="360"/>
      <c r="J347" s="315"/>
      <c r="K347" s="315"/>
      <c r="L347" s="315"/>
      <c r="M347" s="409"/>
      <c r="O347" s="409"/>
      <c r="Q347" s="423"/>
      <c r="U347" s="327"/>
    </row>
    <row r="348" spans="1:21" s="3" customFormat="1" x14ac:dyDescent="0.2">
      <c r="A348" s="12"/>
      <c r="B348" s="19" t="s">
        <v>5</v>
      </c>
      <c r="C348" s="10" t="s">
        <v>10</v>
      </c>
      <c r="D348" s="15">
        <f>+'ANEXO 123 SinSub'!D348</f>
        <v>2256.3000000000002</v>
      </c>
      <c r="E348" s="341"/>
      <c r="F348" s="341"/>
      <c r="G348" s="341"/>
      <c r="H348" s="360"/>
      <c r="I348" s="360"/>
      <c r="J348" s="315"/>
      <c r="K348" s="315"/>
      <c r="L348" s="315"/>
      <c r="M348" s="409"/>
      <c r="O348" s="409"/>
      <c r="Q348" s="423"/>
      <c r="U348" s="327"/>
    </row>
    <row r="349" spans="1:21" s="3" customFormat="1" x14ac:dyDescent="0.2">
      <c r="A349" s="12"/>
      <c r="B349" s="13" t="s">
        <v>6</v>
      </c>
      <c r="C349" s="10" t="s">
        <v>10</v>
      </c>
      <c r="D349" s="15">
        <f>+'ANEXO 123 SinSub'!D349</f>
        <v>2232.66</v>
      </c>
      <c r="E349" s="341"/>
      <c r="F349" s="341"/>
      <c r="G349" s="341"/>
      <c r="H349" s="360"/>
      <c r="I349" s="360"/>
      <c r="J349" s="315"/>
      <c r="K349" s="315"/>
      <c r="L349" s="315"/>
      <c r="M349" s="409"/>
      <c r="O349" s="409"/>
      <c r="Q349" s="423"/>
      <c r="U349" s="327"/>
    </row>
    <row r="350" spans="1:21" s="3" customFormat="1" ht="15" thickBot="1" x14ac:dyDescent="0.25">
      <c r="A350" s="21"/>
      <c r="B350" s="98"/>
      <c r="C350" s="99"/>
      <c r="D350" s="323"/>
      <c r="E350" s="341"/>
      <c r="F350" s="341"/>
      <c r="G350" s="341"/>
      <c r="H350" s="360"/>
      <c r="I350" s="360"/>
      <c r="J350" s="315"/>
      <c r="K350" s="315"/>
      <c r="L350" s="315"/>
      <c r="M350" s="409"/>
      <c r="O350" s="409"/>
      <c r="Q350" s="423"/>
      <c r="U350" s="327"/>
    </row>
    <row r="351" spans="1:21" s="3" customFormat="1" hidden="1" x14ac:dyDescent="0.2">
      <c r="A351" s="8" t="s">
        <v>102</v>
      </c>
      <c r="B351" s="9"/>
      <c r="C351" s="89"/>
      <c r="D351" s="15"/>
      <c r="E351" s="341"/>
      <c r="F351" s="341"/>
      <c r="G351" s="341"/>
      <c r="H351" s="360"/>
      <c r="I351" s="360"/>
      <c r="J351" s="315"/>
      <c r="K351" s="315"/>
      <c r="L351" s="315"/>
      <c r="M351" s="409"/>
      <c r="O351" s="409"/>
      <c r="Q351" s="423"/>
      <c r="U351" s="327"/>
    </row>
    <row r="352" spans="1:21" s="3" customFormat="1" hidden="1" x14ac:dyDescent="0.2">
      <c r="A352" s="12"/>
      <c r="B352" s="13" t="s">
        <v>0</v>
      </c>
      <c r="C352" s="10" t="s">
        <v>9</v>
      </c>
      <c r="D352" s="15">
        <f>+'ANEXO 123 SinSub'!D352</f>
        <v>14711775.93</v>
      </c>
      <c r="E352" s="341"/>
      <c r="F352" s="341"/>
      <c r="G352" s="341"/>
      <c r="H352" s="360"/>
      <c r="I352" s="360"/>
      <c r="J352" s="315"/>
      <c r="K352" s="315"/>
      <c r="L352" s="315"/>
      <c r="M352" s="409"/>
      <c r="O352" s="409"/>
      <c r="Q352" s="423"/>
      <c r="U352" s="327"/>
    </row>
    <row r="353" spans="1:21" s="3" customFormat="1" hidden="1" x14ac:dyDescent="0.2">
      <c r="A353" s="12"/>
      <c r="B353" s="13" t="s">
        <v>2</v>
      </c>
      <c r="C353" s="10" t="s">
        <v>9</v>
      </c>
      <c r="D353" s="15">
        <f>+'ANEXO 123 SinSub'!D353</f>
        <v>10865736.24</v>
      </c>
      <c r="E353" s="341"/>
      <c r="F353" s="341"/>
      <c r="G353" s="341"/>
      <c r="H353" s="360"/>
      <c r="I353" s="360"/>
      <c r="J353" s="315"/>
      <c r="K353" s="315"/>
      <c r="L353" s="315"/>
      <c r="M353" s="409"/>
      <c r="O353" s="409"/>
      <c r="Q353" s="423"/>
      <c r="U353" s="327"/>
    </row>
    <row r="354" spans="1:21" s="3" customFormat="1" hidden="1" x14ac:dyDescent="0.2">
      <c r="A354" s="12"/>
      <c r="B354" s="13" t="s">
        <v>3</v>
      </c>
      <c r="C354" s="10" t="s">
        <v>10</v>
      </c>
      <c r="D354" s="15">
        <f>+'ANEXO 123 SinSub'!D354</f>
        <v>15172.33</v>
      </c>
      <c r="E354" s="341"/>
      <c r="F354" s="341"/>
      <c r="G354" s="341"/>
      <c r="H354" s="360"/>
      <c r="I354" s="360"/>
      <c r="J354" s="315"/>
      <c r="K354" s="315"/>
      <c r="L354" s="315"/>
      <c r="M354" s="409"/>
      <c r="O354" s="409"/>
      <c r="Q354" s="423"/>
      <c r="U354" s="327"/>
    </row>
    <row r="355" spans="1:21" s="3" customFormat="1" hidden="1" x14ac:dyDescent="0.2">
      <c r="A355" s="12"/>
      <c r="B355" s="19" t="s">
        <v>5</v>
      </c>
      <c r="C355" s="10" t="s">
        <v>10</v>
      </c>
      <c r="D355" s="15">
        <f>+'ANEXO 123 SinSub'!D355</f>
        <v>14789.3</v>
      </c>
      <c r="E355" s="341"/>
      <c r="F355" s="341"/>
      <c r="G355" s="341"/>
      <c r="H355" s="360"/>
      <c r="I355" s="360"/>
      <c r="J355" s="315"/>
      <c r="K355" s="315"/>
      <c r="L355" s="315"/>
      <c r="M355" s="409"/>
      <c r="O355" s="409"/>
      <c r="Q355" s="423"/>
      <c r="U355" s="327"/>
    </row>
    <row r="356" spans="1:21" s="3" customFormat="1" hidden="1" x14ac:dyDescent="0.2">
      <c r="A356" s="12"/>
      <c r="B356" s="13" t="s">
        <v>6</v>
      </c>
      <c r="C356" s="10" t="s">
        <v>10</v>
      </c>
      <c r="D356" s="15">
        <f>+'ANEXO 123 SinSub'!D356</f>
        <v>14634.4</v>
      </c>
      <c r="E356" s="341"/>
      <c r="F356" s="341"/>
      <c r="G356" s="341"/>
      <c r="H356" s="360"/>
      <c r="I356" s="360"/>
      <c r="J356" s="315"/>
      <c r="K356" s="315"/>
      <c r="L356" s="315"/>
      <c r="M356" s="409"/>
      <c r="O356" s="409"/>
      <c r="Q356" s="423"/>
      <c r="U356" s="327"/>
    </row>
    <row r="357" spans="1:21" s="3" customFormat="1" hidden="1" x14ac:dyDescent="0.2">
      <c r="A357" s="12"/>
      <c r="B357" s="13"/>
      <c r="C357" s="91"/>
      <c r="D357" s="15"/>
      <c r="E357" s="341"/>
      <c r="F357" s="341"/>
      <c r="G357" s="341"/>
      <c r="H357" s="360"/>
      <c r="I357" s="360"/>
      <c r="J357" s="315"/>
      <c r="K357" s="315"/>
      <c r="L357" s="315"/>
      <c r="M357" s="409"/>
      <c r="O357" s="409"/>
      <c r="Q357" s="423"/>
      <c r="U357" s="327"/>
    </row>
    <row r="358" spans="1:21" s="3" customFormat="1" hidden="1" x14ac:dyDescent="0.2">
      <c r="A358" s="8" t="s">
        <v>103</v>
      </c>
      <c r="B358" s="9"/>
      <c r="C358" s="89"/>
      <c r="D358" s="15"/>
      <c r="E358" s="341"/>
      <c r="F358" s="341"/>
      <c r="G358" s="341"/>
      <c r="H358" s="360"/>
      <c r="I358" s="360"/>
      <c r="J358" s="315"/>
      <c r="K358" s="315"/>
      <c r="L358" s="315"/>
      <c r="M358" s="409"/>
      <c r="O358" s="409"/>
      <c r="Q358" s="423"/>
      <c r="U358" s="327"/>
    </row>
    <row r="359" spans="1:21" s="3" customFormat="1" hidden="1" x14ac:dyDescent="0.2">
      <c r="A359" s="12"/>
      <c r="B359" s="13" t="s">
        <v>0</v>
      </c>
      <c r="C359" s="10" t="s">
        <v>9</v>
      </c>
      <c r="D359" s="15">
        <f>+'ANEXO 123 SinSub'!D359</f>
        <v>10427803.26</v>
      </c>
      <c r="E359" s="341"/>
      <c r="F359" s="341"/>
      <c r="G359" s="341"/>
      <c r="H359" s="360"/>
      <c r="I359" s="360"/>
      <c r="J359" s="315"/>
      <c r="K359" s="315"/>
      <c r="L359" s="315"/>
      <c r="M359" s="409"/>
      <c r="O359" s="409"/>
      <c r="Q359" s="423"/>
      <c r="U359" s="327"/>
    </row>
    <row r="360" spans="1:21" s="3" customFormat="1" hidden="1" x14ac:dyDescent="0.2">
      <c r="A360" s="12"/>
      <c r="B360" s="13" t="s">
        <v>2</v>
      </c>
      <c r="C360" s="10" t="s">
        <v>9</v>
      </c>
      <c r="D360" s="15">
        <f>+'ANEXO 123 SinSub'!D360</f>
        <v>8080530.4800000004</v>
      </c>
      <c r="E360" s="341"/>
      <c r="F360" s="341"/>
      <c r="G360" s="341"/>
      <c r="H360" s="360"/>
      <c r="I360" s="360"/>
      <c r="J360" s="315"/>
      <c r="K360" s="315"/>
      <c r="L360" s="315"/>
      <c r="M360" s="409"/>
      <c r="O360" s="409"/>
      <c r="Q360" s="423"/>
      <c r="U360" s="327"/>
    </row>
    <row r="361" spans="1:21" s="3" customFormat="1" hidden="1" x14ac:dyDescent="0.2">
      <c r="A361" s="12"/>
      <c r="B361" s="13" t="s">
        <v>3</v>
      </c>
      <c r="C361" s="10" t="s">
        <v>10</v>
      </c>
      <c r="D361" s="15">
        <f>+'ANEXO 123 SinSub'!D361</f>
        <v>5717.47</v>
      </c>
      <c r="E361" s="341"/>
      <c r="F361" s="341"/>
      <c r="G361" s="341"/>
      <c r="H361" s="360"/>
      <c r="I361" s="360"/>
      <c r="J361" s="315"/>
      <c r="K361" s="315"/>
      <c r="L361" s="315"/>
      <c r="M361" s="409"/>
      <c r="O361" s="409"/>
      <c r="Q361" s="423"/>
      <c r="U361" s="327"/>
    </row>
    <row r="362" spans="1:21" s="3" customFormat="1" hidden="1" x14ac:dyDescent="0.2">
      <c r="A362" s="12"/>
      <c r="B362" s="19" t="s">
        <v>5</v>
      </c>
      <c r="C362" s="10" t="s">
        <v>10</v>
      </c>
      <c r="D362" s="15">
        <f>+'ANEXO 123 SinSub'!D362</f>
        <v>5573.13</v>
      </c>
      <c r="E362" s="341"/>
      <c r="F362" s="341"/>
      <c r="G362" s="341"/>
      <c r="H362" s="360"/>
      <c r="I362" s="360"/>
      <c r="J362" s="315"/>
      <c r="K362" s="315"/>
      <c r="L362" s="315"/>
      <c r="M362" s="409"/>
      <c r="O362" s="409"/>
      <c r="Q362" s="423"/>
      <c r="U362" s="327"/>
    </row>
    <row r="363" spans="1:21" s="3" customFormat="1" hidden="1" x14ac:dyDescent="0.2">
      <c r="A363" s="12"/>
      <c r="B363" s="13" t="s">
        <v>6</v>
      </c>
      <c r="C363" s="10" t="s">
        <v>10</v>
      </c>
      <c r="D363" s="15">
        <f>+'ANEXO 123 SinSub'!D363</f>
        <v>5514.76</v>
      </c>
      <c r="E363" s="341"/>
      <c r="F363" s="341"/>
      <c r="G363" s="341"/>
      <c r="H363" s="360"/>
      <c r="I363" s="360"/>
      <c r="J363" s="315"/>
      <c r="K363" s="315"/>
      <c r="L363" s="315"/>
      <c r="M363" s="409"/>
      <c r="O363" s="409"/>
      <c r="Q363" s="423"/>
      <c r="U363" s="327"/>
    </row>
    <row r="364" spans="1:21" s="3" customFormat="1" hidden="1" x14ac:dyDescent="0.2">
      <c r="A364" s="12"/>
      <c r="B364" s="13"/>
      <c r="C364" s="91"/>
      <c r="D364" s="15"/>
      <c r="E364" s="341"/>
      <c r="F364" s="341"/>
      <c r="G364" s="341"/>
      <c r="H364" s="360"/>
      <c r="I364" s="360"/>
      <c r="J364" s="315"/>
      <c r="K364" s="315"/>
      <c r="L364" s="315"/>
      <c r="M364" s="409"/>
      <c r="O364" s="409"/>
      <c r="Q364" s="423"/>
      <c r="U364" s="327"/>
    </row>
    <row r="365" spans="1:21" s="3" customFormat="1" hidden="1" x14ac:dyDescent="0.2">
      <c r="A365" s="8" t="s">
        <v>104</v>
      </c>
      <c r="B365" s="9"/>
      <c r="C365" s="89"/>
      <c r="D365" s="15"/>
      <c r="E365" s="341"/>
      <c r="F365" s="341"/>
      <c r="G365" s="341"/>
      <c r="H365" s="360"/>
      <c r="I365" s="360"/>
      <c r="J365" s="315"/>
      <c r="K365" s="315"/>
      <c r="L365" s="315"/>
      <c r="M365" s="409"/>
      <c r="O365" s="409"/>
      <c r="Q365" s="423"/>
      <c r="U365" s="327"/>
    </row>
    <row r="366" spans="1:21" s="3" customFormat="1" hidden="1" x14ac:dyDescent="0.2">
      <c r="A366" s="12"/>
      <c r="B366" s="13" t="s">
        <v>0</v>
      </c>
      <c r="C366" s="10" t="s">
        <v>9</v>
      </c>
      <c r="D366" s="15">
        <f>+'ANEXO 123 SinSub'!D366</f>
        <v>2703697.37</v>
      </c>
      <c r="E366" s="341"/>
      <c r="F366" s="341"/>
      <c r="G366" s="341"/>
      <c r="H366" s="360"/>
      <c r="I366" s="360"/>
      <c r="J366" s="315"/>
      <c r="K366" s="315"/>
      <c r="L366" s="315"/>
      <c r="M366" s="409"/>
      <c r="O366" s="409"/>
      <c r="Q366" s="423"/>
      <c r="U366" s="327"/>
    </row>
    <row r="367" spans="1:21" s="3" customFormat="1" hidden="1" x14ac:dyDescent="0.2">
      <c r="A367" s="12"/>
      <c r="B367" s="13" t="s">
        <v>2</v>
      </c>
      <c r="C367" s="10" t="s">
        <v>9</v>
      </c>
      <c r="D367" s="15">
        <f>+'ANEXO 123 SinSub'!D367</f>
        <v>2044607.33</v>
      </c>
      <c r="E367" s="341"/>
      <c r="F367" s="341"/>
      <c r="G367" s="341"/>
      <c r="H367" s="360"/>
      <c r="I367" s="360"/>
      <c r="J367" s="315"/>
      <c r="K367" s="315"/>
      <c r="L367" s="315"/>
      <c r="M367" s="409"/>
      <c r="O367" s="409"/>
      <c r="Q367" s="423"/>
      <c r="U367" s="327"/>
    </row>
    <row r="368" spans="1:21" s="3" customFormat="1" hidden="1" x14ac:dyDescent="0.2">
      <c r="A368" s="12"/>
      <c r="B368" s="13" t="s">
        <v>3</v>
      </c>
      <c r="C368" s="10" t="s">
        <v>10</v>
      </c>
      <c r="D368" s="15">
        <f>+'ANEXO 123 SinSub'!D368</f>
        <v>2314.73</v>
      </c>
      <c r="E368" s="341"/>
      <c r="F368" s="341"/>
      <c r="G368" s="341"/>
      <c r="H368" s="360"/>
      <c r="I368" s="360"/>
      <c r="J368" s="315"/>
      <c r="K368" s="315"/>
      <c r="L368" s="315"/>
      <c r="M368" s="409"/>
      <c r="O368" s="409"/>
      <c r="Q368" s="423"/>
      <c r="U368" s="327"/>
    </row>
    <row r="369" spans="1:21" s="3" customFormat="1" hidden="1" x14ac:dyDescent="0.2">
      <c r="A369" s="12"/>
      <c r="B369" s="19" t="s">
        <v>5</v>
      </c>
      <c r="C369" s="10" t="s">
        <v>10</v>
      </c>
      <c r="D369" s="15">
        <f>+'ANEXO 123 SinSub'!D369</f>
        <v>2256.3000000000002</v>
      </c>
      <c r="E369" s="341"/>
      <c r="F369" s="341"/>
      <c r="G369" s="341"/>
      <c r="H369" s="360"/>
      <c r="I369" s="360"/>
      <c r="J369" s="315"/>
      <c r="K369" s="315"/>
      <c r="L369" s="315"/>
      <c r="M369" s="409"/>
      <c r="O369" s="409"/>
      <c r="Q369" s="423"/>
      <c r="U369" s="327"/>
    </row>
    <row r="370" spans="1:21" s="3" customFormat="1" hidden="1" x14ac:dyDescent="0.2">
      <c r="A370" s="12"/>
      <c r="B370" s="13" t="s">
        <v>6</v>
      </c>
      <c r="C370" s="10" t="s">
        <v>10</v>
      </c>
      <c r="D370" s="15">
        <f>+'ANEXO 123 SinSub'!D370</f>
        <v>2232.66</v>
      </c>
      <c r="E370" s="341"/>
      <c r="F370" s="341"/>
      <c r="G370" s="341"/>
      <c r="H370" s="360"/>
      <c r="I370" s="360"/>
      <c r="J370" s="315"/>
      <c r="K370" s="315"/>
      <c r="L370" s="315"/>
      <c r="M370" s="409"/>
      <c r="O370" s="409"/>
      <c r="Q370" s="423"/>
      <c r="U370" s="327"/>
    </row>
    <row r="371" spans="1:21" s="3" customFormat="1" hidden="1" x14ac:dyDescent="0.2">
      <c r="A371" s="12"/>
      <c r="B371" s="13"/>
      <c r="C371" s="83"/>
      <c r="D371" s="15"/>
      <c r="E371" s="341"/>
      <c r="F371" s="341"/>
      <c r="G371" s="341"/>
      <c r="H371" s="360"/>
      <c r="I371" s="360"/>
      <c r="J371" s="315"/>
      <c r="K371" s="315"/>
      <c r="L371" s="315"/>
      <c r="M371" s="409"/>
      <c r="O371" s="409"/>
      <c r="Q371" s="423"/>
      <c r="U371" s="327"/>
    </row>
    <row r="372" spans="1:21" s="3" customFormat="1" hidden="1" x14ac:dyDescent="0.2">
      <c r="A372" s="8" t="s">
        <v>105</v>
      </c>
      <c r="B372" s="9"/>
      <c r="C372" s="83"/>
      <c r="D372" s="15"/>
      <c r="E372" s="341"/>
      <c r="F372" s="341"/>
      <c r="G372" s="341"/>
      <c r="H372" s="360"/>
      <c r="I372" s="360"/>
      <c r="J372" s="315"/>
      <c r="K372" s="315"/>
      <c r="L372" s="315"/>
      <c r="M372" s="409"/>
      <c r="O372" s="409"/>
      <c r="Q372" s="423"/>
      <c r="U372" s="327"/>
    </row>
    <row r="373" spans="1:21" s="3" customFormat="1" hidden="1" x14ac:dyDescent="0.2">
      <c r="A373" s="12"/>
      <c r="B373" s="13" t="s">
        <v>0</v>
      </c>
      <c r="C373" s="10" t="s">
        <v>9</v>
      </c>
      <c r="D373" s="15">
        <f>+'ANEXO 123 SinSub'!D373</f>
        <v>14711775.93</v>
      </c>
      <c r="E373" s="341"/>
      <c r="F373" s="341"/>
      <c r="G373" s="341"/>
      <c r="H373" s="360"/>
      <c r="I373" s="360"/>
      <c r="J373" s="315"/>
      <c r="K373" s="315"/>
      <c r="L373" s="315"/>
      <c r="M373" s="409"/>
      <c r="O373" s="409"/>
      <c r="Q373" s="423"/>
      <c r="U373" s="327"/>
    </row>
    <row r="374" spans="1:21" s="3" customFormat="1" hidden="1" x14ac:dyDescent="0.2">
      <c r="A374" s="12"/>
      <c r="B374" s="13" t="s">
        <v>2</v>
      </c>
      <c r="C374" s="10" t="s">
        <v>9</v>
      </c>
      <c r="D374" s="15">
        <f>+'ANEXO 123 SinSub'!D374</f>
        <v>10865736.24</v>
      </c>
      <c r="E374" s="341"/>
      <c r="F374" s="341"/>
      <c r="G374" s="341"/>
      <c r="H374" s="360"/>
      <c r="I374" s="360"/>
      <c r="J374" s="315"/>
      <c r="K374" s="315"/>
      <c r="L374" s="315"/>
      <c r="M374" s="409"/>
      <c r="O374" s="409"/>
      <c r="Q374" s="423"/>
      <c r="U374" s="327"/>
    </row>
    <row r="375" spans="1:21" s="3" customFormat="1" hidden="1" x14ac:dyDescent="0.2">
      <c r="A375" s="12"/>
      <c r="B375" s="13" t="s">
        <v>3</v>
      </c>
      <c r="C375" s="10" t="s">
        <v>10</v>
      </c>
      <c r="D375" s="15">
        <f>+'ANEXO 123 SinSub'!D375</f>
        <v>15172.33</v>
      </c>
      <c r="E375" s="341"/>
      <c r="F375" s="341"/>
      <c r="G375" s="341"/>
      <c r="H375" s="360"/>
      <c r="I375" s="360"/>
      <c r="J375" s="315"/>
      <c r="K375" s="315"/>
      <c r="L375" s="315"/>
      <c r="M375" s="409"/>
      <c r="O375" s="409"/>
      <c r="Q375" s="423"/>
      <c r="U375" s="327"/>
    </row>
    <row r="376" spans="1:21" s="3" customFormat="1" hidden="1" x14ac:dyDescent="0.2">
      <c r="A376" s="12"/>
      <c r="B376" s="19" t="s">
        <v>5</v>
      </c>
      <c r="C376" s="10" t="s">
        <v>10</v>
      </c>
      <c r="D376" s="15">
        <f>+'ANEXO 123 SinSub'!D376</f>
        <v>14789.3</v>
      </c>
      <c r="E376" s="341"/>
      <c r="F376" s="341"/>
      <c r="G376" s="341"/>
      <c r="H376" s="360"/>
      <c r="I376" s="360"/>
      <c r="J376" s="315"/>
      <c r="K376" s="315"/>
      <c r="L376" s="315"/>
      <c r="M376" s="409"/>
      <c r="O376" s="409"/>
      <c r="Q376" s="423"/>
      <c r="U376" s="327"/>
    </row>
    <row r="377" spans="1:21" s="3" customFormat="1" hidden="1" x14ac:dyDescent="0.2">
      <c r="A377" s="12"/>
      <c r="B377" s="13" t="s">
        <v>6</v>
      </c>
      <c r="C377" s="10" t="s">
        <v>10</v>
      </c>
      <c r="D377" s="15">
        <f>+'ANEXO 123 SinSub'!D377</f>
        <v>14634.4</v>
      </c>
      <c r="E377" s="341"/>
      <c r="F377" s="341"/>
      <c r="G377" s="341"/>
      <c r="H377" s="360"/>
      <c r="I377" s="360"/>
      <c r="J377" s="315"/>
      <c r="K377" s="315"/>
      <c r="L377" s="315"/>
      <c r="M377" s="409"/>
      <c r="O377" s="409"/>
      <c r="Q377" s="423"/>
      <c r="U377" s="327"/>
    </row>
    <row r="378" spans="1:21" s="3" customFormat="1" hidden="1" x14ac:dyDescent="0.2">
      <c r="A378" s="12"/>
      <c r="B378" s="13"/>
      <c r="C378" s="83"/>
      <c r="D378" s="15"/>
      <c r="E378" s="341"/>
      <c r="F378" s="341"/>
      <c r="G378" s="341"/>
      <c r="H378" s="360"/>
      <c r="I378" s="360"/>
      <c r="J378" s="315"/>
      <c r="K378" s="315"/>
      <c r="L378" s="315"/>
      <c r="M378" s="409"/>
      <c r="O378" s="409"/>
      <c r="Q378" s="423"/>
      <c r="U378" s="327"/>
    </row>
    <row r="379" spans="1:21" s="3" customFormat="1" hidden="1" x14ac:dyDescent="0.2">
      <c r="A379" s="8" t="s">
        <v>106</v>
      </c>
      <c r="B379" s="9"/>
      <c r="C379" s="83"/>
      <c r="D379" s="15"/>
      <c r="E379" s="341"/>
      <c r="F379" s="341"/>
      <c r="G379" s="341"/>
      <c r="H379" s="360"/>
      <c r="I379" s="360"/>
      <c r="J379" s="315"/>
      <c r="K379" s="315"/>
      <c r="L379" s="315"/>
      <c r="M379" s="409"/>
      <c r="O379" s="409"/>
      <c r="Q379" s="423"/>
      <c r="U379" s="327"/>
    </row>
    <row r="380" spans="1:21" s="3" customFormat="1" hidden="1" x14ac:dyDescent="0.2">
      <c r="A380" s="12"/>
      <c r="B380" s="13" t="s">
        <v>0</v>
      </c>
      <c r="C380" s="10" t="s">
        <v>9</v>
      </c>
      <c r="D380" s="15">
        <f>+'ANEXO 123 SinSub'!D380</f>
        <v>10427803.26</v>
      </c>
      <c r="E380" s="341"/>
      <c r="F380" s="341"/>
      <c r="G380" s="341"/>
      <c r="H380" s="360"/>
      <c r="I380" s="360"/>
      <c r="J380" s="315"/>
      <c r="K380" s="315"/>
      <c r="L380" s="315"/>
      <c r="M380" s="409"/>
      <c r="O380" s="409"/>
      <c r="Q380" s="423"/>
      <c r="U380" s="327"/>
    </row>
    <row r="381" spans="1:21" s="3" customFormat="1" hidden="1" x14ac:dyDescent="0.2">
      <c r="A381" s="12"/>
      <c r="B381" s="13" t="s">
        <v>2</v>
      </c>
      <c r="C381" s="10" t="s">
        <v>9</v>
      </c>
      <c r="D381" s="15">
        <f>+'ANEXO 123 SinSub'!D381</f>
        <v>8080530.4800000004</v>
      </c>
      <c r="E381" s="341"/>
      <c r="F381" s="341"/>
      <c r="G381" s="341"/>
      <c r="H381" s="360"/>
      <c r="I381" s="360"/>
      <c r="J381" s="315"/>
      <c r="K381" s="315"/>
      <c r="L381" s="315"/>
      <c r="M381" s="409"/>
      <c r="O381" s="409"/>
      <c r="Q381" s="423"/>
      <c r="U381" s="327"/>
    </row>
    <row r="382" spans="1:21" s="3" customFormat="1" hidden="1" x14ac:dyDescent="0.2">
      <c r="A382" s="12"/>
      <c r="B382" s="13" t="s">
        <v>3</v>
      </c>
      <c r="C382" s="10" t="s">
        <v>10</v>
      </c>
      <c r="D382" s="15">
        <f>+'ANEXO 123 SinSub'!D382</f>
        <v>5717.47</v>
      </c>
      <c r="E382" s="341"/>
      <c r="F382" s="341"/>
      <c r="G382" s="341"/>
      <c r="H382" s="360"/>
      <c r="I382" s="360"/>
      <c r="J382" s="315"/>
      <c r="K382" s="315"/>
      <c r="L382" s="315"/>
      <c r="M382" s="409"/>
      <c r="O382" s="409"/>
      <c r="Q382" s="423"/>
      <c r="U382" s="327"/>
    </row>
    <row r="383" spans="1:21" s="3" customFormat="1" hidden="1" x14ac:dyDescent="0.2">
      <c r="A383" s="12"/>
      <c r="B383" s="19" t="s">
        <v>5</v>
      </c>
      <c r="C383" s="10" t="s">
        <v>10</v>
      </c>
      <c r="D383" s="15">
        <f>+'ANEXO 123 SinSub'!D383</f>
        <v>5573.13</v>
      </c>
      <c r="E383" s="341"/>
      <c r="F383" s="341"/>
      <c r="G383" s="341"/>
      <c r="H383" s="360"/>
      <c r="I383" s="360"/>
      <c r="J383" s="315"/>
      <c r="K383" s="315"/>
      <c r="L383" s="315"/>
      <c r="M383" s="409"/>
      <c r="O383" s="409"/>
      <c r="Q383" s="423"/>
      <c r="U383" s="327"/>
    </row>
    <row r="384" spans="1:21" s="3" customFormat="1" hidden="1" x14ac:dyDescent="0.2">
      <c r="A384" s="12"/>
      <c r="B384" s="13" t="s">
        <v>6</v>
      </c>
      <c r="C384" s="10" t="s">
        <v>10</v>
      </c>
      <c r="D384" s="15">
        <f>+'ANEXO 123 SinSub'!D384</f>
        <v>5514.76</v>
      </c>
      <c r="E384" s="341"/>
      <c r="F384" s="341"/>
      <c r="G384" s="341"/>
      <c r="H384" s="360"/>
      <c r="I384" s="360"/>
      <c r="J384" s="315"/>
      <c r="K384" s="315"/>
      <c r="L384" s="315"/>
      <c r="M384" s="409"/>
      <c r="O384" s="409"/>
      <c r="Q384" s="423"/>
      <c r="U384" s="327"/>
    </row>
    <row r="385" spans="1:21" s="3" customFormat="1" hidden="1" x14ac:dyDescent="0.2">
      <c r="A385" s="12"/>
      <c r="B385" s="13"/>
      <c r="C385" s="83"/>
      <c r="D385" s="15"/>
      <c r="E385" s="341"/>
      <c r="F385" s="341"/>
      <c r="G385" s="341"/>
      <c r="H385" s="360"/>
      <c r="I385" s="360"/>
      <c r="J385" s="315"/>
      <c r="K385" s="315"/>
      <c r="L385" s="315"/>
      <c r="M385" s="409"/>
      <c r="O385" s="409"/>
      <c r="Q385" s="423"/>
      <c r="U385" s="327"/>
    </row>
    <row r="386" spans="1:21" s="3" customFormat="1" hidden="1" x14ac:dyDescent="0.2">
      <c r="A386" s="8" t="s">
        <v>107</v>
      </c>
      <c r="B386" s="9"/>
      <c r="C386" s="83"/>
      <c r="D386" s="15"/>
      <c r="E386" s="341"/>
      <c r="F386" s="341"/>
      <c r="G386" s="341"/>
      <c r="H386" s="360"/>
      <c r="I386" s="360"/>
      <c r="J386" s="315"/>
      <c r="K386" s="315"/>
      <c r="L386" s="315"/>
      <c r="M386" s="409"/>
      <c r="O386" s="409"/>
      <c r="Q386" s="423"/>
      <c r="U386" s="327"/>
    </row>
    <row r="387" spans="1:21" s="3" customFormat="1" hidden="1" x14ac:dyDescent="0.2">
      <c r="A387" s="12"/>
      <c r="B387" s="13" t="s">
        <v>0</v>
      </c>
      <c r="C387" s="10" t="s">
        <v>9</v>
      </c>
      <c r="D387" s="15">
        <f>+'ANEXO 123 SinSub'!D387</f>
        <v>2703697.37</v>
      </c>
      <c r="E387" s="341"/>
      <c r="F387" s="341"/>
      <c r="G387" s="341"/>
      <c r="H387" s="360"/>
      <c r="I387" s="360"/>
      <c r="J387" s="315"/>
      <c r="K387" s="315"/>
      <c r="L387" s="315"/>
      <c r="M387" s="409"/>
      <c r="O387" s="409"/>
      <c r="Q387" s="423"/>
      <c r="U387" s="327"/>
    </row>
    <row r="388" spans="1:21" s="3" customFormat="1" hidden="1" x14ac:dyDescent="0.2">
      <c r="A388" s="12"/>
      <c r="B388" s="13" t="s">
        <v>2</v>
      </c>
      <c r="C388" s="10" t="s">
        <v>9</v>
      </c>
      <c r="D388" s="15">
        <f>+'ANEXO 123 SinSub'!D388</f>
        <v>2044607.33</v>
      </c>
      <c r="E388" s="341"/>
      <c r="F388" s="341"/>
      <c r="G388" s="341"/>
      <c r="H388" s="360"/>
      <c r="I388" s="360"/>
      <c r="J388" s="315"/>
      <c r="K388" s="315"/>
      <c r="L388" s="315"/>
      <c r="M388" s="409"/>
      <c r="O388" s="409"/>
      <c r="Q388" s="423"/>
      <c r="U388" s="327"/>
    </row>
    <row r="389" spans="1:21" s="3" customFormat="1" hidden="1" x14ac:dyDescent="0.2">
      <c r="A389" s="12"/>
      <c r="B389" s="13" t="s">
        <v>3</v>
      </c>
      <c r="C389" s="10" t="s">
        <v>10</v>
      </c>
      <c r="D389" s="15">
        <f>+'ANEXO 123 SinSub'!D389</f>
        <v>2314.73</v>
      </c>
      <c r="E389" s="341"/>
      <c r="F389" s="341"/>
      <c r="G389" s="341"/>
      <c r="H389" s="360"/>
      <c r="I389" s="360"/>
      <c r="J389" s="315"/>
      <c r="K389" s="315"/>
      <c r="L389" s="315"/>
      <c r="M389" s="409"/>
      <c r="O389" s="409"/>
      <c r="Q389" s="423"/>
      <c r="U389" s="327"/>
    </row>
    <row r="390" spans="1:21" s="3" customFormat="1" hidden="1" x14ac:dyDescent="0.2">
      <c r="A390" s="12"/>
      <c r="B390" s="19" t="s">
        <v>5</v>
      </c>
      <c r="C390" s="10" t="s">
        <v>10</v>
      </c>
      <c r="D390" s="15">
        <f>+'ANEXO 123 SinSub'!D390</f>
        <v>2256.3000000000002</v>
      </c>
      <c r="E390" s="341"/>
      <c r="F390" s="341"/>
      <c r="G390" s="341"/>
      <c r="H390" s="360"/>
      <c r="I390" s="360"/>
      <c r="J390" s="315"/>
      <c r="K390" s="315"/>
      <c r="L390" s="315"/>
      <c r="M390" s="409"/>
      <c r="O390" s="409"/>
      <c r="Q390" s="423"/>
      <c r="U390" s="327"/>
    </row>
    <row r="391" spans="1:21" s="3" customFormat="1" hidden="1" x14ac:dyDescent="0.2">
      <c r="A391" s="12"/>
      <c r="B391" s="13" t="s">
        <v>6</v>
      </c>
      <c r="C391" s="10" t="s">
        <v>10</v>
      </c>
      <c r="D391" s="15">
        <f>+'ANEXO 123 SinSub'!D391</f>
        <v>2232.66</v>
      </c>
      <c r="E391" s="341"/>
      <c r="F391" s="341"/>
      <c r="G391" s="341"/>
      <c r="H391" s="360"/>
      <c r="I391" s="360"/>
      <c r="J391" s="315"/>
      <c r="K391" s="315"/>
      <c r="L391" s="315"/>
      <c r="M391" s="409"/>
      <c r="O391" s="409"/>
      <c r="Q391" s="423"/>
      <c r="U391" s="327"/>
    </row>
    <row r="392" spans="1:21" s="3" customFormat="1" hidden="1" x14ac:dyDescent="0.2">
      <c r="A392" s="12"/>
      <c r="B392" s="13"/>
      <c r="C392" s="83"/>
      <c r="D392" s="85"/>
      <c r="E392" s="341"/>
      <c r="F392" s="341"/>
      <c r="G392" s="341"/>
      <c r="H392" s="360"/>
      <c r="I392" s="360"/>
      <c r="J392" s="315"/>
      <c r="K392" s="315"/>
      <c r="L392" s="315"/>
      <c r="M392" s="409"/>
      <c r="O392" s="409"/>
      <c r="Q392" s="423"/>
      <c r="U392" s="327"/>
    </row>
    <row r="393" spans="1:21" s="3" customFormat="1" hidden="1" x14ac:dyDescent="0.2">
      <c r="A393" s="8" t="s">
        <v>108</v>
      </c>
      <c r="B393" s="9"/>
      <c r="C393" s="83"/>
      <c r="D393" s="15"/>
      <c r="E393" s="341"/>
      <c r="F393" s="341"/>
      <c r="G393" s="341"/>
      <c r="H393" s="360"/>
      <c r="I393" s="360"/>
      <c r="J393" s="315"/>
      <c r="K393" s="315"/>
      <c r="L393" s="315"/>
      <c r="M393" s="409"/>
      <c r="O393" s="409"/>
      <c r="Q393" s="423"/>
      <c r="U393" s="327"/>
    </row>
    <row r="394" spans="1:21" s="3" customFormat="1" hidden="1" x14ac:dyDescent="0.2">
      <c r="A394" s="12"/>
      <c r="B394" s="13" t="s">
        <v>0</v>
      </c>
      <c r="C394" s="10" t="s">
        <v>9</v>
      </c>
      <c r="D394" s="15">
        <f>+'ANEXO 123 SinSub'!D394</f>
        <v>14711775.93</v>
      </c>
      <c r="E394" s="341"/>
      <c r="F394" s="341"/>
      <c r="G394" s="341"/>
      <c r="H394" s="360"/>
      <c r="I394" s="360"/>
      <c r="J394" s="315"/>
      <c r="K394" s="315"/>
      <c r="L394" s="315"/>
      <c r="M394" s="409"/>
      <c r="O394" s="409"/>
      <c r="Q394" s="423"/>
      <c r="U394" s="327"/>
    </row>
    <row r="395" spans="1:21" s="3" customFormat="1" hidden="1" x14ac:dyDescent="0.2">
      <c r="A395" s="12"/>
      <c r="B395" s="13" t="s">
        <v>2</v>
      </c>
      <c r="C395" s="10" t="s">
        <v>9</v>
      </c>
      <c r="D395" s="15">
        <f>+'ANEXO 123 SinSub'!D395</f>
        <v>10865736.24</v>
      </c>
      <c r="E395" s="341"/>
      <c r="F395" s="341"/>
      <c r="G395" s="341"/>
      <c r="H395" s="360"/>
      <c r="I395" s="360"/>
      <c r="J395" s="315"/>
      <c r="K395" s="315"/>
      <c r="L395" s="315"/>
      <c r="M395" s="409"/>
      <c r="O395" s="409"/>
      <c r="Q395" s="423"/>
      <c r="U395" s="327"/>
    </row>
    <row r="396" spans="1:21" s="3" customFormat="1" hidden="1" x14ac:dyDescent="0.2">
      <c r="A396" s="12"/>
      <c r="B396" s="13" t="s">
        <v>3</v>
      </c>
      <c r="C396" s="10" t="s">
        <v>10</v>
      </c>
      <c r="D396" s="15">
        <f>+'ANEXO 123 SinSub'!D396</f>
        <v>15172.33</v>
      </c>
      <c r="E396" s="341"/>
      <c r="F396" s="341"/>
      <c r="G396" s="341"/>
      <c r="H396" s="360"/>
      <c r="I396" s="360"/>
      <c r="J396" s="315"/>
      <c r="K396" s="315"/>
      <c r="L396" s="315"/>
      <c r="M396" s="409"/>
      <c r="O396" s="409"/>
      <c r="Q396" s="423"/>
      <c r="U396" s="327"/>
    </row>
    <row r="397" spans="1:21" s="3" customFormat="1" hidden="1" x14ac:dyDescent="0.2">
      <c r="A397" s="12"/>
      <c r="B397" s="19" t="s">
        <v>5</v>
      </c>
      <c r="C397" s="10" t="s">
        <v>10</v>
      </c>
      <c r="D397" s="15">
        <f>+'ANEXO 123 SinSub'!D397</f>
        <v>14789.3</v>
      </c>
      <c r="E397" s="341"/>
      <c r="F397" s="341"/>
      <c r="G397" s="341"/>
      <c r="H397" s="360"/>
      <c r="I397" s="360"/>
      <c r="J397" s="315"/>
      <c r="K397" s="315"/>
      <c r="L397" s="315"/>
      <c r="M397" s="409"/>
      <c r="O397" s="409"/>
      <c r="Q397" s="423"/>
      <c r="U397" s="327"/>
    </row>
    <row r="398" spans="1:21" s="3" customFormat="1" hidden="1" x14ac:dyDescent="0.2">
      <c r="A398" s="12"/>
      <c r="B398" s="13" t="s">
        <v>6</v>
      </c>
      <c r="C398" s="10" t="s">
        <v>10</v>
      </c>
      <c r="D398" s="15">
        <f>+'ANEXO 123 SinSub'!D398</f>
        <v>14634.4</v>
      </c>
      <c r="E398" s="341"/>
      <c r="F398" s="341"/>
      <c r="G398" s="341"/>
      <c r="H398" s="360"/>
      <c r="I398" s="360"/>
      <c r="J398" s="315"/>
      <c r="K398" s="315"/>
      <c r="L398" s="315"/>
      <c r="M398" s="409"/>
      <c r="O398" s="409"/>
      <c r="Q398" s="423"/>
      <c r="U398" s="327"/>
    </row>
    <row r="399" spans="1:21" s="3" customFormat="1" hidden="1" x14ac:dyDescent="0.2">
      <c r="A399" s="12"/>
      <c r="B399" s="13"/>
      <c r="C399" s="83"/>
      <c r="D399" s="15"/>
      <c r="E399" s="341"/>
      <c r="F399" s="341"/>
      <c r="G399" s="341"/>
      <c r="H399" s="360"/>
      <c r="I399" s="360"/>
      <c r="J399" s="315"/>
      <c r="K399" s="315"/>
      <c r="L399" s="315"/>
      <c r="M399" s="409"/>
      <c r="O399" s="409"/>
      <c r="Q399" s="423"/>
      <c r="U399" s="327"/>
    </row>
    <row r="400" spans="1:21" s="3" customFormat="1" hidden="1" x14ac:dyDescent="0.2">
      <c r="A400" s="8" t="s">
        <v>109</v>
      </c>
      <c r="B400" s="9"/>
      <c r="C400" s="83"/>
      <c r="D400" s="15"/>
      <c r="E400" s="341"/>
      <c r="F400" s="341"/>
      <c r="G400" s="341"/>
      <c r="H400" s="360"/>
      <c r="I400" s="360"/>
      <c r="J400" s="315"/>
      <c r="K400" s="315"/>
      <c r="L400" s="315"/>
      <c r="M400" s="409"/>
      <c r="O400" s="409"/>
      <c r="Q400" s="423"/>
      <c r="U400" s="327"/>
    </row>
    <row r="401" spans="1:21" s="3" customFormat="1" hidden="1" x14ac:dyDescent="0.2">
      <c r="A401" s="12"/>
      <c r="B401" s="13" t="s">
        <v>0</v>
      </c>
      <c r="C401" s="10" t="s">
        <v>9</v>
      </c>
      <c r="D401" s="15">
        <f>+'ANEXO 123 SinSub'!D401</f>
        <v>10427803.26</v>
      </c>
      <c r="E401" s="341"/>
      <c r="F401" s="341"/>
      <c r="G401" s="341"/>
      <c r="H401" s="360"/>
      <c r="I401" s="360"/>
      <c r="J401" s="315"/>
      <c r="K401" s="315"/>
      <c r="L401" s="315"/>
      <c r="M401" s="409"/>
      <c r="O401" s="409"/>
      <c r="Q401" s="423"/>
      <c r="U401" s="327"/>
    </row>
    <row r="402" spans="1:21" s="3" customFormat="1" hidden="1" x14ac:dyDescent="0.2">
      <c r="A402" s="12"/>
      <c r="B402" s="13" t="s">
        <v>2</v>
      </c>
      <c r="C402" s="10" t="s">
        <v>9</v>
      </c>
      <c r="D402" s="15">
        <f>+'ANEXO 123 SinSub'!D402</f>
        <v>8080530.4800000004</v>
      </c>
      <c r="E402" s="341"/>
      <c r="F402" s="341"/>
      <c r="G402" s="341"/>
      <c r="H402" s="360"/>
      <c r="I402" s="360"/>
      <c r="J402" s="315"/>
      <c r="K402" s="315"/>
      <c r="L402" s="315"/>
      <c r="M402" s="409"/>
      <c r="O402" s="409"/>
      <c r="Q402" s="423"/>
      <c r="U402" s="327"/>
    </row>
    <row r="403" spans="1:21" s="3" customFormat="1" hidden="1" x14ac:dyDescent="0.2">
      <c r="A403" s="12"/>
      <c r="B403" s="13" t="s">
        <v>3</v>
      </c>
      <c r="C403" s="10" t="s">
        <v>10</v>
      </c>
      <c r="D403" s="15">
        <f>+'ANEXO 123 SinSub'!D403</f>
        <v>5717.47</v>
      </c>
      <c r="E403" s="341"/>
      <c r="F403" s="341"/>
      <c r="G403" s="341"/>
      <c r="H403" s="360"/>
      <c r="I403" s="360"/>
      <c r="J403" s="315"/>
      <c r="K403" s="315"/>
      <c r="L403" s="315"/>
      <c r="M403" s="409"/>
      <c r="O403" s="409"/>
      <c r="Q403" s="423"/>
      <c r="U403" s="327"/>
    </row>
    <row r="404" spans="1:21" s="3" customFormat="1" hidden="1" x14ac:dyDescent="0.2">
      <c r="A404" s="12"/>
      <c r="B404" s="19" t="s">
        <v>5</v>
      </c>
      <c r="C404" s="10" t="s">
        <v>10</v>
      </c>
      <c r="D404" s="15">
        <f>+'ANEXO 123 SinSub'!D404</f>
        <v>5573.13</v>
      </c>
      <c r="E404" s="341"/>
      <c r="F404" s="341"/>
      <c r="G404" s="341"/>
      <c r="H404" s="360"/>
      <c r="I404" s="360"/>
      <c r="J404" s="315"/>
      <c r="K404" s="315"/>
      <c r="L404" s="315"/>
      <c r="M404" s="409"/>
      <c r="O404" s="409"/>
      <c r="Q404" s="423"/>
      <c r="U404" s="327"/>
    </row>
    <row r="405" spans="1:21" s="3" customFormat="1" hidden="1" x14ac:dyDescent="0.2">
      <c r="A405" s="12"/>
      <c r="B405" s="13" t="s">
        <v>6</v>
      </c>
      <c r="C405" s="10" t="s">
        <v>10</v>
      </c>
      <c r="D405" s="15">
        <f>+'ANEXO 123 SinSub'!D405</f>
        <v>5514.76</v>
      </c>
      <c r="E405" s="341"/>
      <c r="F405" s="341"/>
      <c r="G405" s="341"/>
      <c r="H405" s="360"/>
      <c r="I405" s="360"/>
      <c r="J405" s="315"/>
      <c r="K405" s="315"/>
      <c r="L405" s="315"/>
      <c r="M405" s="409"/>
      <c r="O405" s="409"/>
      <c r="Q405" s="423"/>
      <c r="U405" s="327"/>
    </row>
    <row r="406" spans="1:21" s="3" customFormat="1" hidden="1" x14ac:dyDescent="0.2">
      <c r="A406" s="12"/>
      <c r="B406" s="13"/>
      <c r="C406" s="83"/>
      <c r="D406" s="15"/>
      <c r="E406" s="341"/>
      <c r="F406" s="341"/>
      <c r="G406" s="341"/>
      <c r="H406" s="360"/>
      <c r="I406" s="360"/>
      <c r="J406" s="315"/>
      <c r="K406" s="315"/>
      <c r="L406" s="315"/>
      <c r="M406" s="409"/>
      <c r="O406" s="409"/>
      <c r="Q406" s="423"/>
      <c r="U406" s="327"/>
    </row>
    <row r="407" spans="1:21" s="3" customFormat="1" hidden="1" x14ac:dyDescent="0.2">
      <c r="A407" s="8" t="s">
        <v>110</v>
      </c>
      <c r="B407" s="9"/>
      <c r="C407" s="83"/>
      <c r="D407" s="15"/>
      <c r="E407" s="341"/>
      <c r="F407" s="341"/>
      <c r="G407" s="341"/>
      <c r="H407" s="360"/>
      <c r="I407" s="360"/>
      <c r="J407" s="315"/>
      <c r="K407" s="315"/>
      <c r="L407" s="315"/>
      <c r="M407" s="409"/>
      <c r="O407" s="409"/>
      <c r="Q407" s="423"/>
      <c r="U407" s="327"/>
    </row>
    <row r="408" spans="1:21" s="3" customFormat="1" hidden="1" x14ac:dyDescent="0.2">
      <c r="A408" s="12"/>
      <c r="B408" s="13" t="s">
        <v>0</v>
      </c>
      <c r="C408" s="10" t="s">
        <v>9</v>
      </c>
      <c r="D408" s="15">
        <f>+'ANEXO 123 SinSub'!D408</f>
        <v>2703697.37</v>
      </c>
      <c r="E408" s="341"/>
      <c r="F408" s="341"/>
      <c r="G408" s="341"/>
      <c r="H408" s="360"/>
      <c r="I408" s="360"/>
      <c r="J408" s="315"/>
      <c r="K408" s="315"/>
      <c r="L408" s="315"/>
      <c r="M408" s="409"/>
      <c r="O408" s="409"/>
      <c r="Q408" s="423"/>
      <c r="U408" s="327"/>
    </row>
    <row r="409" spans="1:21" s="3" customFormat="1" hidden="1" x14ac:dyDescent="0.2">
      <c r="A409" s="12"/>
      <c r="B409" s="13" t="s">
        <v>2</v>
      </c>
      <c r="C409" s="10" t="s">
        <v>9</v>
      </c>
      <c r="D409" s="15">
        <f>+'ANEXO 123 SinSub'!D409</f>
        <v>2044607.33</v>
      </c>
      <c r="E409" s="341"/>
      <c r="F409" s="341"/>
      <c r="G409" s="341"/>
      <c r="H409" s="360"/>
      <c r="I409" s="360"/>
      <c r="J409" s="315"/>
      <c r="K409" s="315"/>
      <c r="L409" s="315"/>
      <c r="M409" s="409"/>
      <c r="O409" s="409"/>
      <c r="Q409" s="423"/>
      <c r="U409" s="327"/>
    </row>
    <row r="410" spans="1:21" s="3" customFormat="1" hidden="1" x14ac:dyDescent="0.2">
      <c r="A410" s="12"/>
      <c r="B410" s="13" t="s">
        <v>3</v>
      </c>
      <c r="C410" s="10" t="s">
        <v>10</v>
      </c>
      <c r="D410" s="15">
        <f>+'ANEXO 123 SinSub'!D410</f>
        <v>2314.73</v>
      </c>
      <c r="E410" s="341"/>
      <c r="F410" s="341"/>
      <c r="G410" s="341"/>
      <c r="H410" s="360"/>
      <c r="I410" s="360"/>
      <c r="J410" s="315"/>
      <c r="K410" s="315"/>
      <c r="L410" s="315"/>
      <c r="M410" s="409"/>
      <c r="O410" s="409"/>
      <c r="Q410" s="423"/>
      <c r="U410" s="327"/>
    </row>
    <row r="411" spans="1:21" s="3" customFormat="1" hidden="1" x14ac:dyDescent="0.2">
      <c r="A411" s="12"/>
      <c r="B411" s="19" t="s">
        <v>5</v>
      </c>
      <c r="C411" s="10" t="s">
        <v>10</v>
      </c>
      <c r="D411" s="15">
        <f>+'ANEXO 123 SinSub'!D411</f>
        <v>2256.3000000000002</v>
      </c>
      <c r="E411" s="341"/>
      <c r="F411" s="341"/>
      <c r="G411" s="341"/>
      <c r="H411" s="360"/>
      <c r="I411" s="360"/>
      <c r="J411" s="315"/>
      <c r="K411" s="315"/>
      <c r="L411" s="315"/>
      <c r="M411" s="409"/>
      <c r="O411" s="409"/>
      <c r="Q411" s="423"/>
      <c r="U411" s="327"/>
    </row>
    <row r="412" spans="1:21" s="3" customFormat="1" hidden="1" x14ac:dyDescent="0.2">
      <c r="A412" s="12"/>
      <c r="B412" s="13" t="s">
        <v>6</v>
      </c>
      <c r="C412" s="10" t="s">
        <v>10</v>
      </c>
      <c r="D412" s="15">
        <f>+'ANEXO 123 SinSub'!D412</f>
        <v>2232.66</v>
      </c>
      <c r="E412" s="341"/>
      <c r="F412" s="341"/>
      <c r="G412" s="341"/>
      <c r="H412" s="360"/>
      <c r="I412" s="360"/>
      <c r="J412" s="315"/>
      <c r="K412" s="315"/>
      <c r="L412" s="315"/>
      <c r="M412" s="409"/>
      <c r="O412" s="409"/>
      <c r="Q412" s="423"/>
      <c r="U412" s="327"/>
    </row>
    <row r="413" spans="1:21" s="3" customFormat="1" hidden="1" x14ac:dyDescent="0.2">
      <c r="A413" s="32"/>
      <c r="B413" s="33"/>
      <c r="C413" s="93"/>
      <c r="D413" s="15"/>
      <c r="E413" s="341"/>
      <c r="F413" s="341"/>
      <c r="G413" s="341"/>
      <c r="H413" s="360"/>
      <c r="I413" s="360"/>
      <c r="J413" s="315"/>
      <c r="K413" s="315"/>
      <c r="L413" s="315"/>
      <c r="M413" s="409"/>
      <c r="O413" s="409"/>
      <c r="Q413" s="423"/>
      <c r="U413" s="327"/>
    </row>
    <row r="414" spans="1:21" s="3" customFormat="1" hidden="1" x14ac:dyDescent="0.2">
      <c r="A414" s="28" t="s">
        <v>447</v>
      </c>
      <c r="B414" s="29"/>
      <c r="C414" s="93"/>
      <c r="D414" s="15"/>
      <c r="E414" s="341"/>
      <c r="F414" s="341"/>
      <c r="G414" s="341"/>
      <c r="H414" s="360"/>
      <c r="I414" s="360"/>
      <c r="J414" s="315"/>
      <c r="K414" s="315"/>
      <c r="L414" s="315"/>
      <c r="M414" s="409"/>
      <c r="O414" s="409"/>
      <c r="Q414" s="423"/>
      <c r="U414" s="327"/>
    </row>
    <row r="415" spans="1:21" s="3" customFormat="1" hidden="1" x14ac:dyDescent="0.2">
      <c r="A415" s="32"/>
      <c r="B415" s="33" t="s">
        <v>0</v>
      </c>
      <c r="C415" s="10" t="s">
        <v>9</v>
      </c>
      <c r="D415" s="15">
        <f>+'ANEXO 123 SinSub'!D415</f>
        <v>14711775.93</v>
      </c>
      <c r="E415" s="341"/>
      <c r="F415" s="341"/>
      <c r="G415" s="341"/>
      <c r="H415" s="360"/>
      <c r="I415" s="360"/>
      <c r="J415" s="315"/>
      <c r="K415" s="315"/>
      <c r="L415" s="315"/>
      <c r="M415" s="409"/>
      <c r="O415" s="409"/>
      <c r="Q415" s="423"/>
      <c r="U415" s="327"/>
    </row>
    <row r="416" spans="1:21" s="3" customFormat="1" hidden="1" x14ac:dyDescent="0.2">
      <c r="A416" s="32"/>
      <c r="B416" s="33" t="s">
        <v>2</v>
      </c>
      <c r="C416" s="10" t="s">
        <v>9</v>
      </c>
      <c r="D416" s="15">
        <f>+'ANEXO 123 SinSub'!D416</f>
        <v>10865736.24</v>
      </c>
      <c r="E416" s="341"/>
      <c r="F416" s="341"/>
      <c r="G416" s="341"/>
      <c r="H416" s="360"/>
      <c r="I416" s="360"/>
      <c r="J416" s="315"/>
      <c r="K416" s="315"/>
      <c r="L416" s="315"/>
      <c r="M416" s="409"/>
      <c r="O416" s="409"/>
      <c r="Q416" s="423"/>
      <c r="U416" s="327"/>
    </row>
    <row r="417" spans="1:21" s="3" customFormat="1" hidden="1" x14ac:dyDescent="0.2">
      <c r="A417" s="32"/>
      <c r="B417" s="33" t="s">
        <v>3</v>
      </c>
      <c r="C417" s="10" t="s">
        <v>10</v>
      </c>
      <c r="D417" s="15">
        <f>+'ANEXO 123 SinSub'!D417</f>
        <v>15172.33</v>
      </c>
      <c r="E417" s="341"/>
      <c r="F417" s="341"/>
      <c r="G417" s="341"/>
      <c r="H417" s="360"/>
      <c r="I417" s="360"/>
      <c r="J417" s="315"/>
      <c r="K417" s="315"/>
      <c r="L417" s="315"/>
      <c r="M417" s="409"/>
      <c r="O417" s="409"/>
      <c r="Q417" s="423"/>
      <c r="U417" s="327"/>
    </row>
    <row r="418" spans="1:21" s="3" customFormat="1" hidden="1" x14ac:dyDescent="0.2">
      <c r="A418" s="32"/>
      <c r="B418" s="36" t="s">
        <v>5</v>
      </c>
      <c r="C418" s="10" t="s">
        <v>10</v>
      </c>
      <c r="D418" s="15">
        <f>+'ANEXO 123 SinSub'!D418</f>
        <v>14789.3</v>
      </c>
      <c r="E418" s="341"/>
      <c r="F418" s="341"/>
      <c r="G418" s="341"/>
      <c r="H418" s="360"/>
      <c r="I418" s="360"/>
      <c r="J418" s="315"/>
      <c r="K418" s="315"/>
      <c r="L418" s="315"/>
      <c r="M418" s="409"/>
      <c r="O418" s="409"/>
      <c r="Q418" s="423"/>
      <c r="U418" s="327"/>
    </row>
    <row r="419" spans="1:21" s="3" customFormat="1" hidden="1" x14ac:dyDescent="0.2">
      <c r="A419" s="32"/>
      <c r="B419" s="33" t="s">
        <v>6</v>
      </c>
      <c r="C419" s="10" t="s">
        <v>10</v>
      </c>
      <c r="D419" s="15">
        <f>+'ANEXO 123 SinSub'!D419</f>
        <v>14634.4</v>
      </c>
      <c r="E419" s="341"/>
      <c r="F419" s="341"/>
      <c r="G419" s="341"/>
      <c r="H419" s="360"/>
      <c r="I419" s="360"/>
      <c r="J419" s="315"/>
      <c r="K419" s="315"/>
      <c r="L419" s="315"/>
      <c r="M419" s="409"/>
      <c r="O419" s="409"/>
      <c r="Q419" s="423"/>
      <c r="U419" s="327"/>
    </row>
    <row r="420" spans="1:21" s="3" customFormat="1" hidden="1" x14ac:dyDescent="0.2">
      <c r="A420" s="32"/>
      <c r="B420" s="33"/>
      <c r="C420" s="93"/>
      <c r="D420" s="15"/>
      <c r="E420" s="341"/>
      <c r="F420" s="341"/>
      <c r="G420" s="341"/>
      <c r="H420" s="360"/>
      <c r="I420" s="360"/>
      <c r="J420" s="315"/>
      <c r="K420" s="315"/>
      <c r="L420" s="315"/>
      <c r="M420" s="409"/>
      <c r="O420" s="409"/>
      <c r="Q420" s="423"/>
      <c r="U420" s="327"/>
    </row>
    <row r="421" spans="1:21" s="3" customFormat="1" hidden="1" x14ac:dyDescent="0.2">
      <c r="A421" s="28" t="s">
        <v>448</v>
      </c>
      <c r="B421" s="29"/>
      <c r="C421" s="93"/>
      <c r="D421" s="15"/>
      <c r="E421" s="341"/>
      <c r="F421" s="341"/>
      <c r="G421" s="341"/>
      <c r="H421" s="360"/>
      <c r="I421" s="360"/>
      <c r="J421" s="315"/>
      <c r="K421" s="315"/>
      <c r="L421" s="315"/>
      <c r="M421" s="409"/>
      <c r="O421" s="409"/>
      <c r="Q421" s="423"/>
      <c r="U421" s="327"/>
    </row>
    <row r="422" spans="1:21" s="3" customFormat="1" hidden="1" x14ac:dyDescent="0.2">
      <c r="A422" s="32"/>
      <c r="B422" s="33" t="s">
        <v>0</v>
      </c>
      <c r="C422" s="10" t="s">
        <v>9</v>
      </c>
      <c r="D422" s="15">
        <f>+'ANEXO 123 SinSub'!D422</f>
        <v>10427803.26</v>
      </c>
      <c r="E422" s="341"/>
      <c r="F422" s="341"/>
      <c r="G422" s="341"/>
      <c r="H422" s="360"/>
      <c r="I422" s="360"/>
      <c r="J422" s="315"/>
      <c r="K422" s="315"/>
      <c r="L422" s="315"/>
      <c r="M422" s="409"/>
      <c r="O422" s="409"/>
      <c r="Q422" s="423"/>
      <c r="U422" s="327"/>
    </row>
    <row r="423" spans="1:21" s="3" customFormat="1" hidden="1" x14ac:dyDescent="0.2">
      <c r="A423" s="32"/>
      <c r="B423" s="33" t="s">
        <v>2</v>
      </c>
      <c r="C423" s="10" t="s">
        <v>9</v>
      </c>
      <c r="D423" s="15">
        <f>+'ANEXO 123 SinSub'!D423</f>
        <v>8080530.4800000004</v>
      </c>
      <c r="E423" s="341"/>
      <c r="F423" s="341"/>
      <c r="G423" s="341"/>
      <c r="H423" s="360"/>
      <c r="I423" s="360"/>
      <c r="J423" s="315"/>
      <c r="K423" s="315"/>
      <c r="L423" s="315"/>
      <c r="M423" s="409"/>
      <c r="O423" s="409"/>
      <c r="Q423" s="423"/>
      <c r="U423" s="327"/>
    </row>
    <row r="424" spans="1:21" s="3" customFormat="1" hidden="1" x14ac:dyDescent="0.2">
      <c r="A424" s="32"/>
      <c r="B424" s="33" t="s">
        <v>3</v>
      </c>
      <c r="C424" s="10" t="s">
        <v>10</v>
      </c>
      <c r="D424" s="15">
        <f>+'ANEXO 123 SinSub'!D424</f>
        <v>5717.47</v>
      </c>
      <c r="E424" s="341"/>
      <c r="F424" s="341"/>
      <c r="G424" s="341"/>
      <c r="H424" s="360"/>
      <c r="I424" s="360"/>
      <c r="J424" s="315"/>
      <c r="K424" s="315"/>
      <c r="L424" s="315"/>
      <c r="M424" s="409"/>
      <c r="O424" s="409"/>
      <c r="Q424" s="423"/>
      <c r="U424" s="327"/>
    </row>
    <row r="425" spans="1:21" s="3" customFormat="1" hidden="1" x14ac:dyDescent="0.2">
      <c r="A425" s="32"/>
      <c r="B425" s="36" t="s">
        <v>5</v>
      </c>
      <c r="C425" s="10" t="s">
        <v>10</v>
      </c>
      <c r="D425" s="15">
        <f>+'ANEXO 123 SinSub'!D425</f>
        <v>5573.13</v>
      </c>
      <c r="E425" s="341"/>
      <c r="F425" s="341"/>
      <c r="G425" s="341"/>
      <c r="H425" s="360"/>
      <c r="I425" s="360"/>
      <c r="J425" s="315"/>
      <c r="K425" s="315"/>
      <c r="L425" s="315"/>
      <c r="M425" s="409"/>
      <c r="O425" s="409"/>
      <c r="Q425" s="423"/>
      <c r="U425" s="327"/>
    </row>
    <row r="426" spans="1:21" s="3" customFormat="1" hidden="1" x14ac:dyDescent="0.2">
      <c r="A426" s="32"/>
      <c r="B426" s="33" t="s">
        <v>6</v>
      </c>
      <c r="C426" s="10" t="s">
        <v>10</v>
      </c>
      <c r="D426" s="15">
        <f>+'ANEXO 123 SinSub'!D426</f>
        <v>5514.76</v>
      </c>
      <c r="E426" s="341"/>
      <c r="F426" s="341"/>
      <c r="G426" s="341"/>
      <c r="H426" s="360"/>
      <c r="I426" s="360"/>
      <c r="J426" s="315"/>
      <c r="K426" s="315"/>
      <c r="L426" s="315"/>
      <c r="M426" s="409"/>
      <c r="O426" s="409"/>
      <c r="Q426" s="423"/>
      <c r="U426" s="327"/>
    </row>
    <row r="427" spans="1:21" s="3" customFormat="1" hidden="1" x14ac:dyDescent="0.2">
      <c r="A427" s="32"/>
      <c r="B427" s="33"/>
      <c r="C427" s="93"/>
      <c r="D427" s="15"/>
      <c r="E427" s="341"/>
      <c r="F427" s="341"/>
      <c r="G427" s="341"/>
      <c r="H427" s="360"/>
      <c r="I427" s="360"/>
      <c r="J427" s="315"/>
      <c r="K427" s="315"/>
      <c r="L427" s="315"/>
      <c r="M427" s="409"/>
      <c r="O427" s="409"/>
      <c r="Q427" s="423"/>
      <c r="U427" s="327"/>
    </row>
    <row r="428" spans="1:21" s="3" customFormat="1" hidden="1" x14ac:dyDescent="0.2">
      <c r="A428" s="28" t="s">
        <v>449</v>
      </c>
      <c r="B428" s="29"/>
      <c r="C428" s="93"/>
      <c r="D428" s="15"/>
      <c r="E428" s="341"/>
      <c r="F428" s="341"/>
      <c r="G428" s="341"/>
      <c r="H428" s="360"/>
      <c r="I428" s="360"/>
      <c r="J428" s="315"/>
      <c r="K428" s="315"/>
      <c r="L428" s="315"/>
      <c r="M428" s="409"/>
      <c r="O428" s="409"/>
      <c r="Q428" s="423"/>
      <c r="U428" s="327"/>
    </row>
    <row r="429" spans="1:21" s="3" customFormat="1" hidden="1" x14ac:dyDescent="0.2">
      <c r="A429" s="32"/>
      <c r="B429" s="33" t="s">
        <v>0</v>
      </c>
      <c r="C429" s="10" t="s">
        <v>9</v>
      </c>
      <c r="D429" s="15">
        <f>+'ANEXO 123 SinSub'!D429</f>
        <v>2703697.37</v>
      </c>
      <c r="E429" s="341"/>
      <c r="F429" s="341"/>
      <c r="G429" s="341"/>
      <c r="H429" s="360"/>
      <c r="I429" s="360"/>
      <c r="J429" s="315"/>
      <c r="K429" s="315"/>
      <c r="L429" s="315"/>
      <c r="M429" s="409"/>
      <c r="O429" s="409"/>
      <c r="Q429" s="423"/>
      <c r="U429" s="327"/>
    </row>
    <row r="430" spans="1:21" s="3" customFormat="1" hidden="1" x14ac:dyDescent="0.2">
      <c r="A430" s="32"/>
      <c r="B430" s="33" t="s">
        <v>2</v>
      </c>
      <c r="C430" s="10" t="s">
        <v>9</v>
      </c>
      <c r="D430" s="15">
        <f>+'ANEXO 123 SinSub'!D430</f>
        <v>2044607.33</v>
      </c>
      <c r="E430" s="341"/>
      <c r="F430" s="341"/>
      <c r="G430" s="341"/>
      <c r="H430" s="360"/>
      <c r="I430" s="360"/>
      <c r="J430" s="315"/>
      <c r="K430" s="315"/>
      <c r="L430" s="315"/>
      <c r="M430" s="409"/>
      <c r="O430" s="409"/>
      <c r="Q430" s="423"/>
      <c r="U430" s="327"/>
    </row>
    <row r="431" spans="1:21" s="3" customFormat="1" hidden="1" x14ac:dyDescent="0.2">
      <c r="A431" s="32"/>
      <c r="B431" s="33" t="s">
        <v>3</v>
      </c>
      <c r="C431" s="10" t="s">
        <v>10</v>
      </c>
      <c r="D431" s="15">
        <f>+'ANEXO 123 SinSub'!D431</f>
        <v>2314.73</v>
      </c>
      <c r="E431" s="341"/>
      <c r="F431" s="341"/>
      <c r="G431" s="341"/>
      <c r="H431" s="360"/>
      <c r="I431" s="360"/>
      <c r="J431" s="315"/>
      <c r="K431" s="315"/>
      <c r="L431" s="315"/>
      <c r="M431" s="409"/>
      <c r="O431" s="409"/>
      <c r="Q431" s="423"/>
      <c r="U431" s="327"/>
    </row>
    <row r="432" spans="1:21" s="3" customFormat="1" hidden="1" x14ac:dyDescent="0.2">
      <c r="A432" s="32"/>
      <c r="B432" s="36" t="s">
        <v>5</v>
      </c>
      <c r="C432" s="10" t="s">
        <v>10</v>
      </c>
      <c r="D432" s="15">
        <f>+'ANEXO 123 SinSub'!D432</f>
        <v>2256.3000000000002</v>
      </c>
      <c r="E432" s="341"/>
      <c r="F432" s="341"/>
      <c r="G432" s="341"/>
      <c r="H432" s="360"/>
      <c r="I432" s="360"/>
      <c r="J432" s="315"/>
      <c r="K432" s="315"/>
      <c r="L432" s="315"/>
      <c r="M432" s="409"/>
      <c r="O432" s="409"/>
      <c r="Q432" s="423"/>
      <c r="U432" s="327"/>
    </row>
    <row r="433" spans="1:21" s="3" customFormat="1" ht="15" hidden="1" thickBot="1" x14ac:dyDescent="0.25">
      <c r="A433" s="38"/>
      <c r="B433" s="161" t="s">
        <v>6</v>
      </c>
      <c r="C433" s="81" t="s">
        <v>10</v>
      </c>
      <c r="D433" s="323">
        <f>+'ANEXO 123 SinSub'!D433</f>
        <v>2232.66</v>
      </c>
      <c r="E433" s="341"/>
      <c r="F433" s="341"/>
      <c r="G433" s="341"/>
      <c r="H433" s="360"/>
      <c r="I433" s="360"/>
      <c r="J433" s="315"/>
      <c r="K433" s="315"/>
      <c r="L433" s="315"/>
      <c r="M433" s="409"/>
      <c r="O433" s="409"/>
      <c r="Q433" s="423"/>
      <c r="U433" s="327"/>
    </row>
    <row r="434" spans="1:21" s="3" customFormat="1" hidden="1" x14ac:dyDescent="0.2">
      <c r="A434" s="87"/>
      <c r="B434" s="106"/>
      <c r="C434" s="53"/>
      <c r="E434" s="341"/>
      <c r="F434" s="341"/>
      <c r="G434" s="341"/>
      <c r="H434" s="360"/>
      <c r="I434" s="360"/>
      <c r="J434" s="315"/>
      <c r="K434" s="315"/>
      <c r="L434" s="315"/>
      <c r="M434" s="409"/>
      <c r="O434" s="409"/>
      <c r="Q434" s="423"/>
      <c r="U434" s="327"/>
    </row>
    <row r="435" spans="1:21" s="3" customFormat="1" hidden="1" x14ac:dyDescent="0.2">
      <c r="A435" s="87"/>
      <c r="B435" s="106"/>
      <c r="C435" s="53"/>
      <c r="E435" s="341"/>
      <c r="F435" s="341"/>
      <c r="G435" s="341"/>
      <c r="H435" s="360"/>
      <c r="I435" s="360"/>
      <c r="J435" s="315"/>
      <c r="K435" s="315"/>
      <c r="L435" s="315"/>
      <c r="M435" s="409"/>
      <c r="O435" s="409"/>
      <c r="Q435" s="423"/>
      <c r="U435" s="327"/>
    </row>
    <row r="436" spans="1:21" hidden="1" x14ac:dyDescent="0.2">
      <c r="A436" s="28" t="s">
        <v>130</v>
      </c>
      <c r="B436" s="70"/>
      <c r="C436" s="44"/>
      <c r="D436" s="43"/>
      <c r="E436" s="341"/>
      <c r="F436" s="341"/>
      <c r="G436" s="341"/>
      <c r="H436" s="360"/>
      <c r="I436" s="360"/>
      <c r="M436" s="409"/>
      <c r="O436" s="409"/>
      <c r="Q436" s="423"/>
      <c r="U436" s="327"/>
    </row>
    <row r="437" spans="1:21" hidden="1" x14ac:dyDescent="0.2">
      <c r="A437" s="32"/>
      <c r="B437" s="72" t="s">
        <v>12</v>
      </c>
      <c r="C437" s="108" t="s">
        <v>131</v>
      </c>
      <c r="D437" s="15">
        <f>+G437</f>
        <v>0</v>
      </c>
      <c r="E437" s="341"/>
      <c r="F437" s="341"/>
      <c r="G437" s="412"/>
      <c r="H437" s="360"/>
      <c r="I437" s="360"/>
      <c r="M437" s="409"/>
      <c r="O437" s="409"/>
      <c r="Q437" s="423"/>
      <c r="U437" s="327"/>
    </row>
    <row r="438" spans="1:21" hidden="1" x14ac:dyDescent="0.2">
      <c r="A438" s="32"/>
      <c r="B438" s="72" t="s">
        <v>132</v>
      </c>
      <c r="C438" s="108" t="s">
        <v>131</v>
      </c>
      <c r="D438" s="15">
        <f t="shared" ref="D438:D439" si="0">+G438</f>
        <v>0</v>
      </c>
      <c r="E438" s="341"/>
      <c r="F438" s="341"/>
      <c r="G438" s="412"/>
      <c r="H438" s="360"/>
      <c r="I438" s="360"/>
      <c r="M438" s="409"/>
      <c r="O438" s="409"/>
      <c r="Q438" s="423"/>
      <c r="U438" s="327"/>
    </row>
    <row r="439" spans="1:21" hidden="1" x14ac:dyDescent="0.2">
      <c r="A439" s="32"/>
      <c r="B439" s="72" t="s">
        <v>133</v>
      </c>
      <c r="C439" s="108" t="s">
        <v>131</v>
      </c>
      <c r="D439" s="15">
        <f t="shared" si="0"/>
        <v>0</v>
      </c>
      <c r="E439" s="361"/>
      <c r="F439" s="361"/>
      <c r="G439" s="412"/>
      <c r="H439" s="362"/>
      <c r="I439" s="362"/>
      <c r="J439" s="467"/>
      <c r="M439" s="409"/>
      <c r="O439" s="409"/>
      <c r="Q439" s="423"/>
      <c r="U439" s="327"/>
    </row>
    <row r="440" spans="1:21" s="3" customFormat="1" hidden="1" x14ac:dyDescent="0.2">
      <c r="A440" s="32"/>
      <c r="B440" s="109"/>
      <c r="C440" s="108"/>
      <c r="D440" s="221"/>
      <c r="E440" s="361"/>
      <c r="F440" s="361"/>
      <c r="G440" s="412"/>
      <c r="H440" s="362"/>
      <c r="I440" s="362"/>
      <c r="J440" s="468"/>
      <c r="K440" s="315"/>
      <c r="L440" s="315"/>
      <c r="M440" s="409"/>
      <c r="O440" s="409"/>
      <c r="Q440" s="423"/>
      <c r="U440" s="327"/>
    </row>
    <row r="441" spans="1:21" hidden="1" x14ac:dyDescent="0.2">
      <c r="A441" s="28" t="s">
        <v>134</v>
      </c>
      <c r="B441" s="70"/>
      <c r="C441" s="111"/>
      <c r="D441" s="222"/>
      <c r="E441" s="361"/>
      <c r="F441" s="361"/>
      <c r="G441" s="412"/>
      <c r="H441" s="362"/>
      <c r="I441" s="362"/>
      <c r="J441" s="468"/>
      <c r="M441" s="409"/>
      <c r="O441" s="409"/>
      <c r="Q441" s="423"/>
      <c r="U441" s="327"/>
    </row>
    <row r="442" spans="1:21" hidden="1" x14ac:dyDescent="0.2">
      <c r="A442" s="28"/>
      <c r="B442" s="70" t="s">
        <v>135</v>
      </c>
      <c r="C442" s="111"/>
      <c r="D442" s="222"/>
      <c r="E442" s="361"/>
      <c r="F442" s="361"/>
      <c r="G442" s="412"/>
      <c r="H442" s="362"/>
      <c r="I442" s="362"/>
      <c r="J442" s="468"/>
      <c r="M442" s="409"/>
      <c r="O442" s="409"/>
      <c r="Q442" s="423"/>
      <c r="U442" s="327"/>
    </row>
    <row r="443" spans="1:21" hidden="1" x14ac:dyDescent="0.2">
      <c r="A443" s="32"/>
      <c r="B443" s="72" t="s">
        <v>136</v>
      </c>
      <c r="C443" s="108" t="s">
        <v>131</v>
      </c>
      <c r="D443" s="15">
        <f t="shared" ref="D443:D446" si="1">+G443</f>
        <v>0</v>
      </c>
      <c r="E443" s="361"/>
      <c r="F443" s="361"/>
      <c r="G443" s="412"/>
      <c r="H443" s="362"/>
      <c r="I443" s="362"/>
      <c r="J443" s="468"/>
      <c r="M443" s="409"/>
      <c r="O443" s="409"/>
      <c r="Q443" s="423"/>
      <c r="U443" s="327"/>
    </row>
    <row r="444" spans="1:21" hidden="1" x14ac:dyDescent="0.2">
      <c r="A444" s="32"/>
      <c r="B444" s="72" t="s">
        <v>137</v>
      </c>
      <c r="C444" s="108" t="s">
        <v>131</v>
      </c>
      <c r="D444" s="15">
        <f t="shared" si="1"/>
        <v>0</v>
      </c>
      <c r="E444" s="361"/>
      <c r="F444" s="361"/>
      <c r="G444" s="412"/>
      <c r="H444" s="362"/>
      <c r="I444" s="362"/>
      <c r="J444" s="468"/>
      <c r="M444" s="409"/>
      <c r="O444" s="409"/>
      <c r="Q444" s="423"/>
      <c r="U444" s="327"/>
    </row>
    <row r="445" spans="1:21" hidden="1" x14ac:dyDescent="0.2">
      <c r="A445" s="32"/>
      <c r="B445" s="72" t="s">
        <v>138</v>
      </c>
      <c r="C445" s="108" t="s">
        <v>131</v>
      </c>
      <c r="D445" s="15">
        <f t="shared" si="1"/>
        <v>0</v>
      </c>
      <c r="E445" s="361"/>
      <c r="F445" s="361"/>
      <c r="G445" s="412"/>
      <c r="H445" s="362"/>
      <c r="I445" s="362"/>
      <c r="J445" s="468"/>
      <c r="M445" s="409"/>
      <c r="O445" s="409"/>
      <c r="Q445" s="423"/>
      <c r="U445" s="327"/>
    </row>
    <row r="446" spans="1:21" hidden="1" x14ac:dyDescent="0.2">
      <c r="A446" s="32"/>
      <c r="B446" s="72" t="s">
        <v>139</v>
      </c>
      <c r="C446" s="108" t="s">
        <v>131</v>
      </c>
      <c r="D446" s="15">
        <f t="shared" si="1"/>
        <v>0</v>
      </c>
      <c r="E446" s="361"/>
      <c r="F446" s="361"/>
      <c r="G446" s="412"/>
      <c r="H446" s="362"/>
      <c r="I446" s="362"/>
      <c r="J446" s="468"/>
      <c r="M446" s="409"/>
      <c r="O446" s="409"/>
      <c r="Q446" s="423"/>
      <c r="U446" s="327"/>
    </row>
    <row r="447" spans="1:21" s="3" customFormat="1" hidden="1" x14ac:dyDescent="0.2">
      <c r="A447" s="32"/>
      <c r="B447" s="72"/>
      <c r="C447" s="108"/>
      <c r="D447" s="221"/>
      <c r="E447" s="361"/>
      <c r="F447" s="361"/>
      <c r="G447" s="412"/>
      <c r="H447" s="362"/>
      <c r="I447" s="362"/>
      <c r="J447" s="468"/>
      <c r="K447" s="315"/>
      <c r="L447" s="315"/>
      <c r="M447" s="409"/>
      <c r="O447" s="409"/>
      <c r="Q447" s="423"/>
      <c r="U447" s="327"/>
    </row>
    <row r="448" spans="1:21" hidden="1" x14ac:dyDescent="0.2">
      <c r="A448" s="28"/>
      <c r="B448" s="70" t="s">
        <v>140</v>
      </c>
      <c r="C448" s="111"/>
      <c r="D448" s="222"/>
      <c r="E448" s="361"/>
      <c r="F448" s="361"/>
      <c r="G448" s="412"/>
      <c r="H448" s="362"/>
      <c r="I448" s="362"/>
      <c r="J448" s="468"/>
      <c r="M448" s="409"/>
      <c r="O448" s="409"/>
      <c r="Q448" s="423"/>
      <c r="U448" s="327"/>
    </row>
    <row r="449" spans="1:21" hidden="1" x14ac:dyDescent="0.2">
      <c r="A449" s="32"/>
      <c r="B449" s="72" t="s">
        <v>136</v>
      </c>
      <c r="C449" s="108" t="s">
        <v>131</v>
      </c>
      <c r="D449" s="15">
        <f t="shared" ref="D449:D452" si="2">+G449</f>
        <v>0</v>
      </c>
      <c r="E449" s="361"/>
      <c r="F449" s="361"/>
      <c r="G449" s="412"/>
      <c r="H449" s="362"/>
      <c r="I449" s="362"/>
      <c r="J449" s="468"/>
      <c r="M449" s="409"/>
      <c r="O449" s="409"/>
      <c r="Q449" s="423"/>
      <c r="U449" s="327"/>
    </row>
    <row r="450" spans="1:21" hidden="1" x14ac:dyDescent="0.2">
      <c r="A450" s="32"/>
      <c r="B450" s="72" t="s">
        <v>137</v>
      </c>
      <c r="C450" s="108" t="s">
        <v>131</v>
      </c>
      <c r="D450" s="15">
        <f t="shared" si="2"/>
        <v>0</v>
      </c>
      <c r="E450" s="361"/>
      <c r="F450" s="361"/>
      <c r="G450" s="412"/>
      <c r="H450" s="362"/>
      <c r="I450" s="362"/>
      <c r="J450" s="468"/>
      <c r="M450" s="409"/>
      <c r="O450" s="409"/>
      <c r="Q450" s="423"/>
      <c r="U450" s="327"/>
    </row>
    <row r="451" spans="1:21" hidden="1" x14ac:dyDescent="0.2">
      <c r="A451" s="32"/>
      <c r="B451" s="72" t="s">
        <v>138</v>
      </c>
      <c r="C451" s="108" t="s">
        <v>131</v>
      </c>
      <c r="D451" s="15">
        <f t="shared" si="2"/>
        <v>0</v>
      </c>
      <c r="E451" s="361"/>
      <c r="F451" s="361"/>
      <c r="G451" s="412"/>
      <c r="H451" s="362"/>
      <c r="I451" s="362"/>
      <c r="J451" s="468"/>
      <c r="M451" s="409"/>
      <c r="O451" s="409"/>
      <c r="Q451" s="423"/>
      <c r="U451" s="327"/>
    </row>
    <row r="452" spans="1:21" hidden="1" x14ac:dyDescent="0.2">
      <c r="A452" s="32"/>
      <c r="B452" s="72" t="s">
        <v>139</v>
      </c>
      <c r="C452" s="108" t="s">
        <v>131</v>
      </c>
      <c r="D452" s="15">
        <f t="shared" si="2"/>
        <v>0</v>
      </c>
      <c r="E452" s="361"/>
      <c r="F452" s="361"/>
      <c r="G452" s="412"/>
      <c r="H452" s="362"/>
      <c r="I452" s="362"/>
      <c r="J452" s="468"/>
      <c r="M452" s="409"/>
      <c r="O452" s="409"/>
      <c r="Q452" s="423"/>
      <c r="U452" s="327"/>
    </row>
    <row r="453" spans="1:21" s="3" customFormat="1" ht="15" hidden="1" thickBot="1" x14ac:dyDescent="0.25">
      <c r="A453" s="113"/>
      <c r="B453" s="114"/>
      <c r="C453" s="47"/>
      <c r="D453" s="223"/>
      <c r="E453" s="361"/>
      <c r="F453" s="361"/>
      <c r="G453" s="412"/>
      <c r="H453" s="362"/>
      <c r="I453" s="362"/>
      <c r="J453" s="468"/>
      <c r="K453" s="315"/>
      <c r="L453" s="315"/>
      <c r="M453" s="409"/>
      <c r="O453" s="409"/>
      <c r="Q453" s="423"/>
      <c r="U453" s="327"/>
    </row>
    <row r="454" spans="1:21" s="3" customFormat="1" hidden="1" x14ac:dyDescent="0.2">
      <c r="A454" s="116"/>
      <c r="B454" s="117"/>
      <c r="C454" s="118"/>
      <c r="D454" s="224"/>
      <c r="E454" s="361"/>
      <c r="F454" s="361"/>
      <c r="G454" s="412"/>
      <c r="H454" s="362"/>
      <c r="I454" s="362"/>
      <c r="J454" s="468"/>
      <c r="K454" s="315"/>
      <c r="L454" s="315"/>
      <c r="M454" s="409"/>
      <c r="O454" s="409"/>
      <c r="Q454" s="423"/>
      <c r="U454" s="327"/>
    </row>
    <row r="455" spans="1:21" hidden="1" x14ac:dyDescent="0.2">
      <c r="A455" s="120" t="s">
        <v>141</v>
      </c>
      <c r="B455" s="121"/>
      <c r="C455" s="122"/>
      <c r="D455" s="31"/>
      <c r="E455" s="361"/>
      <c r="F455" s="361"/>
      <c r="G455" s="412"/>
      <c r="H455" s="362"/>
      <c r="I455" s="362"/>
      <c r="J455" s="468"/>
      <c r="M455" s="409"/>
      <c r="O455" s="409"/>
      <c r="Q455" s="423"/>
      <c r="U455" s="327"/>
    </row>
    <row r="456" spans="1:21" hidden="1" x14ac:dyDescent="0.2">
      <c r="A456" s="123"/>
      <c r="B456" s="124" t="s">
        <v>142</v>
      </c>
      <c r="C456" s="122"/>
      <c r="D456" s="31"/>
      <c r="E456" s="361"/>
      <c r="F456" s="361"/>
      <c r="G456" s="412"/>
      <c r="H456" s="362"/>
      <c r="I456" s="362"/>
      <c r="J456" s="468"/>
      <c r="M456" s="409"/>
      <c r="O456" s="409"/>
      <c r="Q456" s="423"/>
      <c r="U456" s="327"/>
    </row>
    <row r="457" spans="1:21" hidden="1" x14ac:dyDescent="0.2">
      <c r="A457" s="123"/>
      <c r="B457" s="125" t="s">
        <v>143</v>
      </c>
      <c r="C457" s="122" t="s">
        <v>131</v>
      </c>
      <c r="D457" s="15">
        <f t="shared" ref="D457:D458" si="3">+G457</f>
        <v>0</v>
      </c>
      <c r="E457" s="361"/>
      <c r="F457" s="361"/>
      <c r="G457" s="412"/>
      <c r="H457" s="362"/>
      <c r="I457" s="362"/>
      <c r="J457" s="468"/>
      <c r="M457" s="409"/>
      <c r="O457" s="409"/>
      <c r="Q457" s="423"/>
      <c r="U457" s="327"/>
    </row>
    <row r="458" spans="1:21" hidden="1" x14ac:dyDescent="0.2">
      <c r="A458" s="123"/>
      <c r="B458" s="125" t="s">
        <v>144</v>
      </c>
      <c r="C458" s="122" t="s">
        <v>131</v>
      </c>
      <c r="D458" s="15">
        <f t="shared" si="3"/>
        <v>0</v>
      </c>
      <c r="E458" s="361"/>
      <c r="F458" s="361"/>
      <c r="G458" s="412"/>
      <c r="H458" s="362"/>
      <c r="I458" s="362"/>
      <c r="J458" s="468"/>
      <c r="M458" s="409"/>
      <c r="O458" s="409"/>
      <c r="Q458" s="423"/>
      <c r="U458" s="327"/>
    </row>
    <row r="459" spans="1:21" hidden="1" x14ac:dyDescent="0.2">
      <c r="A459" s="123"/>
      <c r="B459" s="124" t="s">
        <v>145</v>
      </c>
      <c r="C459" s="122"/>
      <c r="D459" s="31"/>
      <c r="E459" s="361"/>
      <c r="F459" s="361"/>
      <c r="G459" s="412"/>
      <c r="H459" s="362"/>
      <c r="I459" s="362"/>
      <c r="J459" s="468"/>
      <c r="M459" s="409"/>
      <c r="O459" s="409"/>
      <c r="Q459" s="423"/>
      <c r="U459" s="327"/>
    </row>
    <row r="460" spans="1:21" hidden="1" x14ac:dyDescent="0.2">
      <c r="A460" s="123"/>
      <c r="B460" s="125" t="s">
        <v>143</v>
      </c>
      <c r="C460" s="122" t="s">
        <v>131</v>
      </c>
      <c r="D460" s="15">
        <f t="shared" ref="D460:D463" si="4">+G460</f>
        <v>0</v>
      </c>
      <c r="E460" s="361"/>
      <c r="F460" s="361"/>
      <c r="G460" s="412"/>
      <c r="H460" s="362"/>
      <c r="I460" s="362"/>
      <c r="J460" s="468"/>
      <c r="M460" s="409"/>
      <c r="O460" s="409"/>
      <c r="Q460" s="423"/>
      <c r="U460" s="327"/>
    </row>
    <row r="461" spans="1:21" hidden="1" x14ac:dyDescent="0.2">
      <c r="A461" s="123"/>
      <c r="B461" s="125" t="s">
        <v>144</v>
      </c>
      <c r="C461" s="122" t="s">
        <v>131</v>
      </c>
      <c r="D461" s="15">
        <f t="shared" si="4"/>
        <v>0</v>
      </c>
      <c r="E461" s="361"/>
      <c r="F461" s="361"/>
      <c r="G461" s="412"/>
      <c r="H461" s="362"/>
      <c r="I461" s="362"/>
      <c r="J461" s="468"/>
      <c r="M461" s="409"/>
      <c r="O461" s="409"/>
      <c r="Q461" s="423"/>
      <c r="U461" s="327"/>
    </row>
    <row r="462" spans="1:21" hidden="1" x14ac:dyDescent="0.2">
      <c r="A462" s="123"/>
      <c r="B462" s="125" t="s">
        <v>146</v>
      </c>
      <c r="C462" s="122" t="s">
        <v>131</v>
      </c>
      <c r="D462" s="15">
        <f t="shared" si="4"/>
        <v>0</v>
      </c>
      <c r="E462" s="361"/>
      <c r="F462" s="361"/>
      <c r="G462" s="412"/>
      <c r="H462" s="362"/>
      <c r="I462" s="362"/>
      <c r="J462" s="468"/>
      <c r="M462" s="409"/>
      <c r="O462" s="409"/>
      <c r="Q462" s="423"/>
      <c r="U462" s="327"/>
    </row>
    <row r="463" spans="1:21" hidden="1" x14ac:dyDescent="0.2">
      <c r="A463" s="123"/>
      <c r="B463" s="125" t="s">
        <v>147</v>
      </c>
      <c r="C463" s="122" t="s">
        <v>131</v>
      </c>
      <c r="D463" s="15">
        <f t="shared" si="4"/>
        <v>0</v>
      </c>
      <c r="E463" s="361"/>
      <c r="F463" s="361"/>
      <c r="G463" s="412"/>
      <c r="H463" s="362"/>
      <c r="I463" s="362"/>
      <c r="J463" s="468"/>
      <c r="M463" s="409"/>
      <c r="O463" s="409"/>
      <c r="Q463" s="423"/>
      <c r="U463" s="327"/>
    </row>
    <row r="464" spans="1:21" s="3" customFormat="1" ht="15" hidden="1" thickBot="1" x14ac:dyDescent="0.25">
      <c r="A464" s="113"/>
      <c r="B464" s="126"/>
      <c r="C464" s="23"/>
      <c r="D464" s="23"/>
      <c r="E464" s="361"/>
      <c r="F464" s="361"/>
      <c r="G464" s="412"/>
      <c r="H464" s="362"/>
      <c r="I464" s="362"/>
      <c r="J464" s="468"/>
      <c r="K464" s="315"/>
      <c r="L464" s="315"/>
      <c r="M464" s="409"/>
      <c r="O464" s="409"/>
      <c r="Q464" s="423"/>
      <c r="U464" s="327"/>
    </row>
    <row r="465" spans="1:21" s="3" customFormat="1" ht="15" hidden="1" thickBot="1" x14ac:dyDescent="0.25">
      <c r="A465" s="131"/>
      <c r="B465" s="117"/>
      <c r="C465" s="118"/>
      <c r="D465" s="225"/>
      <c r="E465" s="361"/>
      <c r="F465" s="361"/>
      <c r="G465" s="412"/>
      <c r="H465" s="362"/>
      <c r="I465" s="362"/>
      <c r="J465" s="469"/>
      <c r="K465" s="315"/>
      <c r="L465" s="315"/>
      <c r="M465" s="409"/>
      <c r="O465" s="409"/>
      <c r="Q465" s="423"/>
      <c r="U465" s="327"/>
    </row>
    <row r="466" spans="1:21" hidden="1" x14ac:dyDescent="0.2">
      <c r="A466" s="135" t="s">
        <v>148</v>
      </c>
      <c r="B466" s="121"/>
      <c r="C466" s="122"/>
      <c r="D466" s="222"/>
      <c r="E466" s="341"/>
      <c r="F466" s="341"/>
      <c r="G466" s="412"/>
      <c r="H466" s="360"/>
      <c r="I466" s="360"/>
      <c r="M466" s="409"/>
      <c r="O466" s="409"/>
      <c r="Q466" s="423"/>
      <c r="U466" s="327"/>
    </row>
    <row r="467" spans="1:21" hidden="1" x14ac:dyDescent="0.2">
      <c r="A467" s="136"/>
      <c r="B467" s="106" t="s">
        <v>149</v>
      </c>
      <c r="C467" s="53" t="s">
        <v>4</v>
      </c>
      <c r="D467" s="15">
        <f>+D9*10</f>
        <v>1337.806</v>
      </c>
      <c r="E467" s="341"/>
      <c r="F467" s="341"/>
      <c r="G467" s="412"/>
      <c r="H467" s="360"/>
      <c r="I467" s="360"/>
      <c r="M467" s="409"/>
      <c r="O467" s="409"/>
      <c r="Q467" s="423"/>
      <c r="U467" s="327"/>
    </row>
    <row r="468" spans="1:21" hidden="1" x14ac:dyDescent="0.2">
      <c r="A468" s="136"/>
      <c r="B468" s="106" t="s">
        <v>150</v>
      </c>
      <c r="C468" s="53" t="s">
        <v>4</v>
      </c>
      <c r="D468" s="15">
        <f>+D51*46</f>
        <v>4913.4853999999996</v>
      </c>
      <c r="E468" s="341"/>
      <c r="F468" s="341"/>
      <c r="G468" s="412"/>
      <c r="H468" s="360"/>
      <c r="I468" s="360"/>
      <c r="M468" s="409"/>
      <c r="O468" s="409"/>
      <c r="Q468" s="423"/>
      <c r="U468" s="327"/>
    </row>
    <row r="469" spans="1:21" s="3" customFormat="1" ht="15" hidden="1" thickBot="1" x14ac:dyDescent="0.25">
      <c r="A469" s="138"/>
      <c r="B469" s="126"/>
      <c r="C469" s="23"/>
      <c r="D469" s="23"/>
      <c r="E469" s="341"/>
      <c r="F469" s="341"/>
      <c r="G469" s="341"/>
      <c r="H469" s="360"/>
      <c r="I469" s="360"/>
      <c r="J469" s="315"/>
      <c r="K469" s="315"/>
      <c r="L469" s="315"/>
      <c r="M469" s="409"/>
      <c r="O469" s="409"/>
      <c r="Q469" s="423"/>
      <c r="U469" s="327"/>
    </row>
    <row r="470" spans="1:21" s="3" customFormat="1" hidden="1" x14ac:dyDescent="0.2">
      <c r="A470" s="116"/>
      <c r="B470" s="139"/>
      <c r="C470" s="7"/>
      <c r="D470" s="226"/>
      <c r="E470" s="341"/>
      <c r="F470" s="341"/>
      <c r="G470" s="341"/>
      <c r="H470" s="360"/>
      <c r="I470" s="360"/>
      <c r="J470" s="315"/>
      <c r="K470" s="315"/>
      <c r="L470" s="315"/>
      <c r="M470" s="409"/>
      <c r="O470" s="409"/>
      <c r="Q470" s="423"/>
      <c r="U470" s="327"/>
    </row>
    <row r="471" spans="1:21" hidden="1" x14ac:dyDescent="0.2">
      <c r="A471" s="141" t="s">
        <v>151</v>
      </c>
      <c r="B471" s="106"/>
      <c r="C471" s="53"/>
      <c r="D471" s="227"/>
      <c r="E471" s="341"/>
      <c r="F471" s="341"/>
      <c r="G471" s="341"/>
      <c r="H471" s="360"/>
      <c r="I471" s="360"/>
      <c r="M471" s="409"/>
      <c r="O471" s="409"/>
      <c r="Q471" s="423"/>
      <c r="U471" s="327"/>
    </row>
    <row r="472" spans="1:21" hidden="1" x14ac:dyDescent="0.2">
      <c r="A472" s="136"/>
      <c r="B472" s="106" t="s">
        <v>152</v>
      </c>
      <c r="C472" s="53" t="s">
        <v>153</v>
      </c>
      <c r="D472" s="18">
        <f>+G472</f>
        <v>0</v>
      </c>
      <c r="E472" s="341"/>
      <c r="F472" s="341"/>
      <c r="G472" s="424"/>
      <c r="H472" s="360"/>
      <c r="I472" s="360"/>
      <c r="L472" s="434"/>
      <c r="M472" s="409"/>
      <c r="O472" s="409"/>
      <c r="Q472" s="423"/>
      <c r="U472" s="327"/>
    </row>
    <row r="473" spans="1:21" hidden="1" x14ac:dyDescent="0.2">
      <c r="A473" s="136"/>
      <c r="B473" s="106" t="s">
        <v>152</v>
      </c>
      <c r="C473" s="53" t="s">
        <v>153</v>
      </c>
      <c r="D473" s="18">
        <f t="shared" ref="D473:D474" si="5">+G473</f>
        <v>0</v>
      </c>
      <c r="E473" s="341"/>
      <c r="F473" s="341"/>
      <c r="G473" s="424"/>
      <c r="H473" s="360"/>
      <c r="I473" s="360"/>
      <c r="L473" s="434"/>
      <c r="M473" s="409"/>
      <c r="O473" s="409"/>
      <c r="Q473" s="423"/>
      <c r="U473" s="327"/>
    </row>
    <row r="474" spans="1:21" hidden="1" x14ac:dyDescent="0.2">
      <c r="A474" s="136"/>
      <c r="B474" s="106" t="s">
        <v>152</v>
      </c>
      <c r="C474" s="53" t="s">
        <v>153</v>
      </c>
      <c r="D474" s="18">
        <f t="shared" si="5"/>
        <v>0</v>
      </c>
      <c r="E474" s="341"/>
      <c r="F474" s="341"/>
      <c r="G474" s="424"/>
      <c r="H474" s="360"/>
      <c r="I474" s="360"/>
      <c r="L474" s="434"/>
      <c r="M474" s="409"/>
      <c r="O474" s="409"/>
      <c r="Q474" s="423"/>
      <c r="U474" s="327"/>
    </row>
    <row r="475" spans="1:21" s="3" customFormat="1" ht="15" hidden="1" thickBot="1" x14ac:dyDescent="0.25">
      <c r="A475" s="138"/>
      <c r="B475" s="126"/>
      <c r="C475" s="23"/>
      <c r="D475" s="23"/>
      <c r="E475" s="340"/>
      <c r="F475" s="340"/>
      <c r="G475" s="412"/>
      <c r="H475" s="360"/>
      <c r="I475" s="360"/>
      <c r="J475" s="315"/>
      <c r="K475" s="315"/>
      <c r="L475" s="315"/>
      <c r="O475" s="2"/>
      <c r="Q475" s="423"/>
      <c r="U475" s="327"/>
    </row>
    <row r="476" spans="1:21" hidden="1" x14ac:dyDescent="0.2">
      <c r="A476" s="136"/>
      <c r="B476" s="319"/>
      <c r="C476" s="106"/>
      <c r="D476" s="320"/>
      <c r="H476" s="360"/>
      <c r="I476" s="360"/>
      <c r="Q476" s="423"/>
      <c r="U476" s="327"/>
    </row>
    <row r="477" spans="1:21" hidden="1" x14ac:dyDescent="0.2">
      <c r="A477" s="136"/>
      <c r="B477" s="319"/>
      <c r="C477" s="106"/>
      <c r="D477" s="320"/>
      <c r="U477" s="327"/>
    </row>
    <row r="478" spans="1:21" hidden="1" x14ac:dyDescent="0.2">
      <c r="A478" s="465"/>
      <c r="B478" s="466"/>
      <c r="C478" s="466"/>
      <c r="D478" s="466"/>
    </row>
    <row r="479" spans="1:21" ht="32.25" hidden="1" customHeight="1" x14ac:dyDescent="0.2">
      <c r="A479" s="466"/>
      <c r="B479" s="466"/>
      <c r="C479" s="466"/>
      <c r="D479" s="466"/>
    </row>
    <row r="480" spans="1:21" ht="15" hidden="1" thickBot="1" x14ac:dyDescent="0.25">
      <c r="A480" s="321"/>
      <c r="B480" s="321"/>
      <c r="C480" s="126"/>
      <c r="D480" s="321"/>
    </row>
    <row r="481" spans="6:6" hidden="1" x14ac:dyDescent="0.2"/>
    <row r="482" spans="6:6" x14ac:dyDescent="0.2">
      <c r="F482" s="428"/>
    </row>
  </sheetData>
  <mergeCells count="5">
    <mergeCell ref="A1:D1"/>
    <mergeCell ref="A2:D2"/>
    <mergeCell ref="A3:D3"/>
    <mergeCell ref="J439:J465"/>
    <mergeCell ref="A478:D479"/>
  </mergeCells>
  <printOptions horizontalCentered="1"/>
  <pageMargins left="0.78740157480314965" right="0.19685039370078741" top="0.78740157480314965" bottom="1.1811023622047245" header="0" footer="0.31496062992125984"/>
  <pageSetup paperSize="9" scale="66" fitToHeight="2" orientation="portrait" r:id="rId1"/>
  <headerFooter>
    <oddFooter>Página &amp;P</oddFooter>
  </headerFooter>
  <rowBreaks count="5" manualBreakCount="5">
    <brk id="89" max="3" man="1"/>
    <brk id="172" max="3" man="1"/>
    <brk id="258" max="3" man="1"/>
    <brk id="349" max="3" man="1"/>
    <brk id="433" max="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1765-769E-4F8A-87A5-BF57EA3EB90A}">
  <sheetPr>
    <tabColor rgb="FF0070C0"/>
  </sheetPr>
  <dimension ref="A1:Q198"/>
  <sheetViews>
    <sheetView showGridLines="0" tabSelected="1" view="pageBreakPreview" zoomScaleNormal="100" zoomScaleSheetLayoutView="100" workbookViewId="0">
      <selection activeCell="J16" sqref="J16"/>
    </sheetView>
  </sheetViews>
  <sheetFormatPr baseColWidth="10" defaultColWidth="11.42578125" defaultRowHeight="15" x14ac:dyDescent="0.25"/>
  <cols>
    <col min="1" max="1" width="36.42578125" style="167" bestFit="1" customWidth="1"/>
    <col min="2" max="2" width="18.5703125" style="167" bestFit="1" customWidth="1"/>
    <col min="3" max="3" width="18.5703125" style="167" customWidth="1"/>
    <col min="4" max="4" width="14.5703125" style="167" customWidth="1"/>
    <col min="5" max="5" width="19" style="167" customWidth="1"/>
    <col min="6" max="6" width="17.28515625" style="167" customWidth="1"/>
    <col min="7" max="13" width="11.42578125" style="167"/>
    <col min="14" max="14" width="13" style="167" bestFit="1" customWidth="1"/>
    <col min="15" max="16384" width="11.42578125" style="167"/>
  </cols>
  <sheetData>
    <row r="1" spans="1:17" ht="18" x14ac:dyDescent="0.25">
      <c r="A1" s="479" t="s">
        <v>721</v>
      </c>
      <c r="B1" s="479"/>
      <c r="C1" s="479"/>
      <c r="D1" s="479"/>
      <c r="E1" s="479"/>
      <c r="F1" s="479"/>
    </row>
    <row r="2" spans="1:17" s="168" customFormat="1" ht="12.75" x14ac:dyDescent="0.2">
      <c r="A2" s="492" t="s">
        <v>212</v>
      </c>
      <c r="B2" s="492"/>
      <c r="C2" s="492"/>
      <c r="D2" s="492"/>
      <c r="E2" s="492"/>
      <c r="F2" s="492"/>
    </row>
    <row r="3" spans="1:17" s="168" customFormat="1" ht="12.75" x14ac:dyDescent="0.2">
      <c r="A3" s="169"/>
      <c r="B3" s="169"/>
      <c r="C3" s="169"/>
      <c r="D3" s="169"/>
      <c r="E3" s="169"/>
      <c r="F3" s="169"/>
    </row>
    <row r="4" spans="1:17" s="168" customFormat="1" ht="13.5" thickBot="1" x14ac:dyDescent="0.25">
      <c r="A4" s="169"/>
      <c r="B4" s="169"/>
      <c r="C4" s="169"/>
      <c r="D4" s="169"/>
      <c r="E4" s="169"/>
      <c r="F4" s="169"/>
      <c r="P4" s="176"/>
    </row>
    <row r="5" spans="1:17" s="168" customFormat="1" ht="26.25" thickBot="1" x14ac:dyDescent="0.25">
      <c r="A5" s="170" t="s">
        <v>213</v>
      </c>
      <c r="B5" s="171" t="s">
        <v>214</v>
      </c>
      <c r="C5" s="171" t="s">
        <v>215</v>
      </c>
      <c r="D5" s="171" t="s">
        <v>216</v>
      </c>
      <c r="E5" s="171" t="s">
        <v>217</v>
      </c>
      <c r="F5" s="171" t="s">
        <v>218</v>
      </c>
    </row>
    <row r="6" spans="1:17" s="168" customFormat="1" ht="13.5" thickBot="1" x14ac:dyDescent="0.25">
      <c r="A6" s="172"/>
      <c r="B6" s="173"/>
      <c r="C6" s="173"/>
      <c r="D6" s="174"/>
      <c r="E6" s="174"/>
      <c r="F6" s="175"/>
    </row>
    <row r="7" spans="1:17" s="168" customFormat="1" ht="14.25" x14ac:dyDescent="0.2">
      <c r="A7" s="303" t="s">
        <v>219</v>
      </c>
      <c r="B7" s="304" t="s">
        <v>220</v>
      </c>
      <c r="C7" s="414">
        <v>120.4902</v>
      </c>
      <c r="D7" s="414">
        <v>28.113800000000001</v>
      </c>
      <c r="E7" s="414">
        <v>28.113800000000001</v>
      </c>
      <c r="F7" s="414">
        <v>176.71780000000001</v>
      </c>
      <c r="G7" s="176"/>
      <c r="I7" s="421"/>
      <c r="N7" s="420"/>
      <c r="O7" s="420"/>
      <c r="P7" s="420"/>
      <c r="Q7" s="420"/>
    </row>
    <row r="8" spans="1:17" s="168" customFormat="1" ht="14.25" x14ac:dyDescent="0.2">
      <c r="A8" s="305" t="s">
        <v>221</v>
      </c>
      <c r="B8" s="302" t="s">
        <v>220</v>
      </c>
      <c r="C8" s="415">
        <v>271.09070000000003</v>
      </c>
      <c r="D8" s="415">
        <v>63.254199999999997</v>
      </c>
      <c r="E8" s="416">
        <v>63.254199999999997</v>
      </c>
      <c r="F8" s="417">
        <v>397.59910000000002</v>
      </c>
      <c r="G8" s="176"/>
      <c r="I8" s="421"/>
      <c r="N8" s="420"/>
      <c r="O8" s="420"/>
      <c r="P8" s="420"/>
      <c r="Q8" s="420"/>
    </row>
    <row r="9" spans="1:17" s="168" customFormat="1" ht="14.25" x14ac:dyDescent="0.2">
      <c r="A9" s="305" t="s">
        <v>222</v>
      </c>
      <c r="B9" s="302" t="s">
        <v>220</v>
      </c>
      <c r="C9" s="415">
        <v>381.54230000000001</v>
      </c>
      <c r="D9" s="415">
        <v>89.0261</v>
      </c>
      <c r="E9" s="416">
        <v>89.0261</v>
      </c>
      <c r="F9" s="417">
        <v>559.59450000000004</v>
      </c>
      <c r="G9" s="176"/>
      <c r="I9" s="421"/>
      <c r="N9" s="420"/>
      <c r="O9" s="420"/>
      <c r="P9" s="420"/>
      <c r="Q9" s="420"/>
    </row>
    <row r="10" spans="1:17" s="168" customFormat="1" ht="14.25" x14ac:dyDescent="0.2">
      <c r="A10" s="305" t="s">
        <v>223</v>
      </c>
      <c r="B10" s="302" t="s">
        <v>220</v>
      </c>
      <c r="C10" s="415">
        <v>441.77600000000001</v>
      </c>
      <c r="D10" s="415">
        <v>103.0808</v>
      </c>
      <c r="E10" s="416">
        <v>103.0808</v>
      </c>
      <c r="F10" s="417">
        <v>647.93759999999997</v>
      </c>
      <c r="G10" s="176"/>
      <c r="I10" s="421"/>
      <c r="N10" s="420"/>
      <c r="O10" s="420"/>
      <c r="P10" s="420"/>
      <c r="Q10" s="420"/>
    </row>
    <row r="11" spans="1:17" s="168" customFormat="1" ht="14.25" x14ac:dyDescent="0.2">
      <c r="A11" s="305" t="s">
        <v>224</v>
      </c>
      <c r="B11" s="302" t="s">
        <v>220</v>
      </c>
      <c r="C11" s="415">
        <v>481.93549999999999</v>
      </c>
      <c r="D11" s="415">
        <v>112.4517</v>
      </c>
      <c r="E11" s="416">
        <v>112.4517</v>
      </c>
      <c r="F11" s="417">
        <v>706.83889999999997</v>
      </c>
      <c r="G11" s="176"/>
      <c r="I11" s="421"/>
      <c r="N11" s="420"/>
      <c r="O11" s="420"/>
      <c r="P11" s="420"/>
      <c r="Q11" s="420"/>
    </row>
    <row r="12" spans="1:17" s="168" customFormat="1" ht="14.25" x14ac:dyDescent="0.2">
      <c r="A12" s="305" t="s">
        <v>225</v>
      </c>
      <c r="B12" s="302" t="s">
        <v>220</v>
      </c>
      <c r="C12" s="415">
        <v>1074.3336999999999</v>
      </c>
      <c r="D12" s="415">
        <v>250.67760000000001</v>
      </c>
      <c r="E12" s="416">
        <v>250.67760000000001</v>
      </c>
      <c r="F12" s="417">
        <v>1575.6888999999999</v>
      </c>
      <c r="G12" s="176"/>
      <c r="I12" s="421"/>
      <c r="N12" s="420"/>
      <c r="O12" s="420"/>
      <c r="P12" s="420"/>
      <c r="Q12" s="420"/>
    </row>
    <row r="13" spans="1:17" s="168" customFormat="1" ht="14.25" x14ac:dyDescent="0.2">
      <c r="A13" s="305" t="s">
        <v>226</v>
      </c>
      <c r="B13" s="302" t="s">
        <v>220</v>
      </c>
      <c r="C13" s="415">
        <v>2068.3274999999999</v>
      </c>
      <c r="D13" s="415">
        <v>482.60930000000002</v>
      </c>
      <c r="E13" s="416">
        <v>482.60930000000002</v>
      </c>
      <c r="F13" s="417">
        <v>3033.5461</v>
      </c>
      <c r="G13" s="176"/>
      <c r="I13" s="421"/>
      <c r="N13" s="420"/>
      <c r="O13" s="420"/>
      <c r="P13" s="420"/>
      <c r="Q13" s="420"/>
    </row>
    <row r="14" spans="1:17" s="168" customFormat="1" ht="14.25" x14ac:dyDescent="0.2">
      <c r="A14" s="305" t="s">
        <v>227</v>
      </c>
      <c r="B14" s="302" t="s">
        <v>220</v>
      </c>
      <c r="C14" s="415">
        <v>2168.7307999999998</v>
      </c>
      <c r="D14" s="415">
        <v>506.0369</v>
      </c>
      <c r="E14" s="416">
        <v>506.0369</v>
      </c>
      <c r="F14" s="417">
        <v>3180.8045999999999</v>
      </c>
      <c r="G14" s="176"/>
      <c r="I14" s="421"/>
      <c r="N14" s="420"/>
      <c r="O14" s="420"/>
      <c r="P14" s="420"/>
      <c r="Q14" s="420"/>
    </row>
    <row r="15" spans="1:17" s="168" customFormat="1" ht="14.25" x14ac:dyDescent="0.2">
      <c r="A15" s="305" t="s">
        <v>228</v>
      </c>
      <c r="B15" s="302" t="s">
        <v>220</v>
      </c>
      <c r="C15" s="415">
        <v>2982.0111000000002</v>
      </c>
      <c r="D15" s="415">
        <v>695.80309999999997</v>
      </c>
      <c r="E15" s="416">
        <v>695.80309999999997</v>
      </c>
      <c r="F15" s="417">
        <v>4373.6172999999999</v>
      </c>
      <c r="G15" s="176"/>
      <c r="I15" s="421"/>
      <c r="N15" s="420"/>
      <c r="O15" s="420"/>
      <c r="P15" s="420"/>
      <c r="Q15" s="420"/>
    </row>
    <row r="16" spans="1:17" s="168" customFormat="1" ht="14.25" x14ac:dyDescent="0.2">
      <c r="A16" s="305" t="s">
        <v>229</v>
      </c>
      <c r="B16" s="302" t="s">
        <v>220</v>
      </c>
      <c r="C16" s="415">
        <v>451.82409999999999</v>
      </c>
      <c r="D16" s="415">
        <v>105.42570000000001</v>
      </c>
      <c r="E16" s="416">
        <v>105.42570000000001</v>
      </c>
      <c r="F16" s="417">
        <v>662.67550000000006</v>
      </c>
      <c r="G16" s="176"/>
      <c r="I16" s="421"/>
      <c r="N16" s="420"/>
      <c r="O16" s="420"/>
      <c r="P16" s="420"/>
      <c r="Q16" s="420"/>
    </row>
    <row r="17" spans="1:17" s="168" customFormat="1" ht="14.25" x14ac:dyDescent="0.2">
      <c r="A17" s="305" t="s">
        <v>230</v>
      </c>
      <c r="B17" s="302" t="s">
        <v>220</v>
      </c>
      <c r="C17" s="415">
        <v>3243.0653000000002</v>
      </c>
      <c r="D17" s="415">
        <v>756.71450000000004</v>
      </c>
      <c r="E17" s="416">
        <v>756.71450000000004</v>
      </c>
      <c r="F17" s="417">
        <v>4756.4943000000003</v>
      </c>
      <c r="G17" s="176"/>
      <c r="I17" s="421"/>
      <c r="N17" s="420"/>
      <c r="O17" s="420"/>
      <c r="P17" s="420"/>
      <c r="Q17" s="420"/>
    </row>
    <row r="18" spans="1:17" s="168" customFormat="1" ht="14.25" x14ac:dyDescent="0.2">
      <c r="A18" s="305" t="s">
        <v>231</v>
      </c>
      <c r="B18" s="302" t="s">
        <v>220</v>
      </c>
      <c r="C18" s="415">
        <v>8966.1200000000008</v>
      </c>
      <c r="D18" s="415">
        <v>2092.0947999999999</v>
      </c>
      <c r="E18" s="416">
        <v>2092.0947999999999</v>
      </c>
      <c r="F18" s="417">
        <v>13150.309600000001</v>
      </c>
      <c r="G18" s="176"/>
      <c r="I18" s="421"/>
      <c r="N18" s="420"/>
      <c r="O18" s="420"/>
      <c r="P18" s="420"/>
      <c r="Q18" s="420"/>
    </row>
    <row r="19" spans="1:17" s="168" customFormat="1" ht="14.25" x14ac:dyDescent="0.2">
      <c r="A19" s="305" t="s">
        <v>232</v>
      </c>
      <c r="B19" s="302" t="s">
        <v>233</v>
      </c>
      <c r="C19" s="415">
        <v>291.17439999999999</v>
      </c>
      <c r="D19" s="415">
        <v>67.940600000000003</v>
      </c>
      <c r="E19" s="416">
        <v>67.940600000000003</v>
      </c>
      <c r="F19" s="417">
        <v>427.05560000000003</v>
      </c>
      <c r="G19" s="176"/>
      <c r="I19" s="421"/>
      <c r="N19" s="420"/>
      <c r="O19" s="420"/>
      <c r="P19" s="420"/>
      <c r="Q19" s="420"/>
    </row>
    <row r="20" spans="1:17" s="168" customFormat="1" ht="14.25" x14ac:dyDescent="0.2">
      <c r="A20" s="305" t="s">
        <v>234</v>
      </c>
      <c r="B20" s="302" t="s">
        <v>233</v>
      </c>
      <c r="C20" s="418">
        <v>0</v>
      </c>
      <c r="D20" s="418">
        <v>0</v>
      </c>
      <c r="E20" s="416">
        <v>0</v>
      </c>
      <c r="F20" s="419">
        <v>0</v>
      </c>
      <c r="G20" s="176"/>
      <c r="I20" s="421"/>
      <c r="N20" s="420"/>
      <c r="O20" s="420"/>
      <c r="P20" s="420"/>
      <c r="Q20" s="420"/>
    </row>
    <row r="21" spans="1:17" s="168" customFormat="1" ht="14.25" x14ac:dyDescent="0.2">
      <c r="A21" s="305" t="s">
        <v>235</v>
      </c>
      <c r="B21" s="302" t="s">
        <v>233</v>
      </c>
      <c r="C21" s="418">
        <v>0</v>
      </c>
      <c r="D21" s="418">
        <v>0</v>
      </c>
      <c r="E21" s="416">
        <v>0</v>
      </c>
      <c r="F21" s="419">
        <v>0</v>
      </c>
      <c r="G21" s="176"/>
      <c r="I21" s="421"/>
      <c r="N21" s="420"/>
      <c r="O21" s="420"/>
      <c r="P21" s="420"/>
      <c r="Q21" s="420"/>
    </row>
    <row r="22" spans="1:17" s="168" customFormat="1" ht="14.25" x14ac:dyDescent="0.2">
      <c r="A22" s="305" t="s">
        <v>236</v>
      </c>
      <c r="B22" s="302" t="s">
        <v>233</v>
      </c>
      <c r="C22" s="418">
        <v>0</v>
      </c>
      <c r="D22" s="418">
        <v>0</v>
      </c>
      <c r="E22" s="416">
        <v>0</v>
      </c>
      <c r="F22" s="419">
        <v>0</v>
      </c>
      <c r="G22" s="176"/>
      <c r="I22" s="421"/>
      <c r="N22" s="420"/>
      <c r="O22" s="420"/>
      <c r="P22" s="420"/>
      <c r="Q22" s="420"/>
    </row>
    <row r="23" spans="1:17" s="168" customFormat="1" ht="14.25" x14ac:dyDescent="0.2">
      <c r="A23" s="305" t="s">
        <v>237</v>
      </c>
      <c r="B23" s="302" t="s">
        <v>233</v>
      </c>
      <c r="C23" s="418">
        <v>0</v>
      </c>
      <c r="D23" s="418">
        <v>0</v>
      </c>
      <c r="E23" s="416">
        <v>0</v>
      </c>
      <c r="F23" s="419">
        <v>0</v>
      </c>
      <c r="G23" s="176"/>
      <c r="I23" s="421"/>
      <c r="N23" s="420"/>
      <c r="O23" s="420"/>
      <c r="P23" s="420"/>
      <c r="Q23" s="420"/>
    </row>
    <row r="24" spans="1:17" s="168" customFormat="1" ht="14.25" x14ac:dyDescent="0.2">
      <c r="A24" s="305" t="s">
        <v>238</v>
      </c>
      <c r="B24" s="302" t="s">
        <v>233</v>
      </c>
      <c r="C24" s="418">
        <v>0</v>
      </c>
      <c r="D24" s="418">
        <v>0</v>
      </c>
      <c r="E24" s="416">
        <v>0</v>
      </c>
      <c r="F24" s="419">
        <v>0</v>
      </c>
      <c r="G24" s="176"/>
      <c r="I24" s="421"/>
      <c r="N24" s="420"/>
      <c r="O24" s="420"/>
      <c r="P24" s="420"/>
      <c r="Q24" s="420"/>
    </row>
    <row r="25" spans="1:17" s="168" customFormat="1" ht="14.25" x14ac:dyDescent="0.2">
      <c r="A25" s="305" t="s">
        <v>239</v>
      </c>
      <c r="B25" s="302" t="s">
        <v>233</v>
      </c>
      <c r="C25" s="418">
        <v>0</v>
      </c>
      <c r="D25" s="418">
        <v>0</v>
      </c>
      <c r="E25" s="416">
        <v>0</v>
      </c>
      <c r="F25" s="419">
        <v>0</v>
      </c>
      <c r="G25" s="176"/>
      <c r="I25" s="421"/>
      <c r="N25" s="420"/>
      <c r="O25" s="420"/>
      <c r="P25" s="420"/>
      <c r="Q25" s="420"/>
    </row>
    <row r="26" spans="1:17" s="168" customFormat="1" ht="14.25" x14ac:dyDescent="0.2">
      <c r="A26" s="305" t="s">
        <v>240</v>
      </c>
      <c r="B26" s="302" t="s">
        <v>233</v>
      </c>
      <c r="C26" s="418">
        <v>0</v>
      </c>
      <c r="D26" s="418">
        <v>0</v>
      </c>
      <c r="E26" s="416">
        <v>0</v>
      </c>
      <c r="F26" s="419">
        <v>0</v>
      </c>
      <c r="G26" s="176"/>
      <c r="I26" s="421"/>
      <c r="N26" s="420"/>
      <c r="O26" s="420"/>
      <c r="P26" s="420"/>
      <c r="Q26" s="420"/>
    </row>
    <row r="27" spans="1:17" s="168" customFormat="1" ht="14.25" x14ac:dyDescent="0.2">
      <c r="A27" s="305" t="s">
        <v>241</v>
      </c>
      <c r="B27" s="302" t="s">
        <v>233</v>
      </c>
      <c r="C27" s="418">
        <v>0</v>
      </c>
      <c r="D27" s="418">
        <v>0</v>
      </c>
      <c r="E27" s="416">
        <v>0</v>
      </c>
      <c r="F27" s="419">
        <v>0</v>
      </c>
      <c r="G27" s="176"/>
      <c r="I27" s="421"/>
      <c r="N27" s="420"/>
      <c r="O27" s="420"/>
      <c r="P27" s="420"/>
      <c r="Q27" s="420"/>
    </row>
    <row r="28" spans="1:17" s="168" customFormat="1" ht="14.25" x14ac:dyDescent="0.2">
      <c r="A28" s="305" t="s">
        <v>242</v>
      </c>
      <c r="B28" s="302" t="s">
        <v>233</v>
      </c>
      <c r="C28" s="418">
        <v>0</v>
      </c>
      <c r="D28" s="418">
        <v>0</v>
      </c>
      <c r="E28" s="416">
        <v>0</v>
      </c>
      <c r="F28" s="419">
        <v>0</v>
      </c>
      <c r="G28" s="176"/>
      <c r="I28" s="421"/>
      <c r="N28" s="420"/>
      <c r="O28" s="420"/>
      <c r="P28" s="420"/>
      <c r="Q28" s="420"/>
    </row>
    <row r="29" spans="1:17" s="168" customFormat="1" ht="14.25" x14ac:dyDescent="0.2">
      <c r="A29" s="305" t="s">
        <v>243</v>
      </c>
      <c r="B29" s="302" t="s">
        <v>233</v>
      </c>
      <c r="C29" s="418">
        <v>0</v>
      </c>
      <c r="D29" s="418">
        <v>0</v>
      </c>
      <c r="E29" s="416">
        <v>0</v>
      </c>
      <c r="F29" s="419">
        <v>0</v>
      </c>
      <c r="G29" s="176"/>
      <c r="I29" s="421"/>
      <c r="N29" s="420"/>
      <c r="O29" s="420"/>
      <c r="P29" s="420"/>
      <c r="Q29" s="420"/>
    </row>
    <row r="30" spans="1:17" s="168" customFormat="1" ht="14.25" x14ac:dyDescent="0.2">
      <c r="A30" s="305" t="s">
        <v>244</v>
      </c>
      <c r="B30" s="302" t="s">
        <v>233</v>
      </c>
      <c r="C30" s="418">
        <v>0</v>
      </c>
      <c r="D30" s="418">
        <v>0</v>
      </c>
      <c r="E30" s="416">
        <v>0</v>
      </c>
      <c r="F30" s="419">
        <v>0</v>
      </c>
      <c r="G30" s="176"/>
      <c r="I30" s="421"/>
      <c r="N30" s="420"/>
      <c r="O30" s="420"/>
      <c r="P30" s="420"/>
      <c r="Q30" s="420"/>
    </row>
    <row r="31" spans="1:17" s="168" customFormat="1" ht="14.25" x14ac:dyDescent="0.2">
      <c r="A31" s="305" t="s">
        <v>245</v>
      </c>
      <c r="B31" s="302" t="s">
        <v>233</v>
      </c>
      <c r="C31" s="418">
        <v>0</v>
      </c>
      <c r="D31" s="418">
        <v>0</v>
      </c>
      <c r="E31" s="416">
        <v>0</v>
      </c>
      <c r="F31" s="419">
        <v>0</v>
      </c>
      <c r="G31" s="176"/>
      <c r="I31" s="421"/>
      <c r="N31" s="420"/>
      <c r="O31" s="420"/>
      <c r="P31" s="420"/>
      <c r="Q31" s="420"/>
    </row>
    <row r="32" spans="1:17" s="168" customFormat="1" ht="14.25" x14ac:dyDescent="0.2">
      <c r="A32" s="305" t="s">
        <v>246</v>
      </c>
      <c r="B32" s="302" t="s">
        <v>233</v>
      </c>
      <c r="C32" s="415">
        <v>291.17439999999999</v>
      </c>
      <c r="D32" s="415">
        <v>67.940600000000003</v>
      </c>
      <c r="E32" s="416">
        <v>67.940600000000003</v>
      </c>
      <c r="F32" s="417">
        <v>427.05560000000003</v>
      </c>
      <c r="G32" s="176"/>
      <c r="I32" s="421"/>
      <c r="N32" s="420"/>
      <c r="O32" s="420"/>
      <c r="P32" s="420"/>
      <c r="Q32" s="420"/>
    </row>
    <row r="33" spans="1:17" s="168" customFormat="1" ht="14.25" x14ac:dyDescent="0.2">
      <c r="A33" s="305" t="s">
        <v>247</v>
      </c>
      <c r="B33" s="302" t="s">
        <v>233</v>
      </c>
      <c r="C33" s="418">
        <v>0</v>
      </c>
      <c r="D33" s="418">
        <v>0</v>
      </c>
      <c r="E33" s="416">
        <v>0</v>
      </c>
      <c r="F33" s="419">
        <v>0</v>
      </c>
      <c r="G33" s="176"/>
      <c r="I33" s="421"/>
      <c r="N33" s="420"/>
      <c r="O33" s="420"/>
      <c r="P33" s="420"/>
      <c r="Q33" s="420"/>
    </row>
    <row r="34" spans="1:17" s="168" customFormat="1" ht="14.25" x14ac:dyDescent="0.2">
      <c r="A34" s="305" t="s">
        <v>248</v>
      </c>
      <c r="B34" s="302" t="s">
        <v>233</v>
      </c>
      <c r="C34" s="418">
        <v>0</v>
      </c>
      <c r="D34" s="418">
        <v>0</v>
      </c>
      <c r="E34" s="416">
        <v>0</v>
      </c>
      <c r="F34" s="419">
        <v>0</v>
      </c>
      <c r="G34" s="176"/>
      <c r="I34" s="421"/>
      <c r="N34" s="420"/>
      <c r="O34" s="420"/>
      <c r="P34" s="420"/>
      <c r="Q34" s="420"/>
    </row>
    <row r="35" spans="1:17" s="168" customFormat="1" ht="14.25" x14ac:dyDescent="0.2">
      <c r="A35" s="305" t="s">
        <v>249</v>
      </c>
      <c r="B35" s="302" t="s">
        <v>233</v>
      </c>
      <c r="C35" s="418">
        <v>0</v>
      </c>
      <c r="D35" s="418">
        <v>0</v>
      </c>
      <c r="E35" s="416">
        <v>0</v>
      </c>
      <c r="F35" s="419">
        <v>0</v>
      </c>
      <c r="G35" s="176"/>
      <c r="I35" s="421"/>
      <c r="N35" s="420"/>
      <c r="O35" s="420"/>
      <c r="P35" s="420"/>
      <c r="Q35" s="420"/>
    </row>
    <row r="36" spans="1:17" s="168" customFormat="1" ht="14.25" x14ac:dyDescent="0.2">
      <c r="A36" s="305" t="s">
        <v>250</v>
      </c>
      <c r="B36" s="302" t="s">
        <v>233</v>
      </c>
      <c r="C36" s="418">
        <v>0</v>
      </c>
      <c r="D36" s="418">
        <v>0</v>
      </c>
      <c r="E36" s="416">
        <v>0</v>
      </c>
      <c r="F36" s="419">
        <v>0</v>
      </c>
      <c r="G36" s="176"/>
      <c r="I36" s="421"/>
      <c r="N36" s="420"/>
      <c r="O36" s="420"/>
      <c r="P36" s="420"/>
      <c r="Q36" s="420"/>
    </row>
    <row r="37" spans="1:17" s="168" customFormat="1" ht="14.25" x14ac:dyDescent="0.2">
      <c r="A37" s="305" t="s">
        <v>251</v>
      </c>
      <c r="B37" s="302" t="s">
        <v>233</v>
      </c>
      <c r="C37" s="418">
        <v>0</v>
      </c>
      <c r="D37" s="418">
        <v>0</v>
      </c>
      <c r="E37" s="416">
        <v>0</v>
      </c>
      <c r="F37" s="419">
        <v>0</v>
      </c>
      <c r="G37" s="176"/>
      <c r="I37" s="421"/>
      <c r="N37" s="420"/>
      <c r="O37" s="420"/>
      <c r="P37" s="420"/>
      <c r="Q37" s="420"/>
    </row>
    <row r="38" spans="1:17" s="168" customFormat="1" ht="14.25" x14ac:dyDescent="0.2">
      <c r="A38" s="305" t="s">
        <v>252</v>
      </c>
      <c r="B38" s="302" t="s">
        <v>233</v>
      </c>
      <c r="C38" s="418">
        <v>0</v>
      </c>
      <c r="D38" s="418">
        <v>0</v>
      </c>
      <c r="E38" s="416">
        <v>0</v>
      </c>
      <c r="F38" s="419">
        <v>0</v>
      </c>
      <c r="G38" s="176"/>
      <c r="I38" s="421"/>
      <c r="N38" s="420"/>
      <c r="O38" s="420"/>
      <c r="P38" s="420"/>
      <c r="Q38" s="420"/>
    </row>
    <row r="39" spans="1:17" s="168" customFormat="1" ht="14.25" x14ac:dyDescent="0.2">
      <c r="A39" s="305" t="s">
        <v>253</v>
      </c>
      <c r="B39" s="302" t="s">
        <v>233</v>
      </c>
      <c r="C39" s="418">
        <v>0</v>
      </c>
      <c r="D39" s="418">
        <v>0</v>
      </c>
      <c r="E39" s="416">
        <v>0</v>
      </c>
      <c r="F39" s="419">
        <v>0</v>
      </c>
      <c r="G39" s="176"/>
      <c r="I39" s="421"/>
      <c r="N39" s="420"/>
      <c r="O39" s="420"/>
      <c r="P39" s="420"/>
      <c r="Q39" s="420"/>
    </row>
    <row r="40" spans="1:17" s="168" customFormat="1" ht="14.25" x14ac:dyDescent="0.2">
      <c r="A40" s="305" t="s">
        <v>254</v>
      </c>
      <c r="B40" s="302" t="s">
        <v>233</v>
      </c>
      <c r="C40" s="418">
        <v>0</v>
      </c>
      <c r="D40" s="418">
        <v>0</v>
      </c>
      <c r="E40" s="416">
        <v>0</v>
      </c>
      <c r="F40" s="419">
        <v>0</v>
      </c>
      <c r="G40" s="176"/>
      <c r="I40" s="421"/>
      <c r="N40" s="420"/>
      <c r="O40" s="420"/>
      <c r="P40" s="420"/>
      <c r="Q40" s="420"/>
    </row>
    <row r="41" spans="1:17" s="168" customFormat="1" ht="14.25" x14ac:dyDescent="0.2">
      <c r="A41" s="305" t="s">
        <v>255</v>
      </c>
      <c r="B41" s="302" t="s">
        <v>233</v>
      </c>
      <c r="C41" s="418">
        <v>0</v>
      </c>
      <c r="D41" s="418">
        <v>0</v>
      </c>
      <c r="E41" s="416">
        <v>0</v>
      </c>
      <c r="F41" s="419">
        <v>0</v>
      </c>
      <c r="G41" s="176"/>
      <c r="I41" s="421"/>
      <c r="N41" s="420"/>
      <c r="O41" s="420"/>
      <c r="P41" s="420"/>
      <c r="Q41" s="420"/>
    </row>
    <row r="42" spans="1:17" s="168" customFormat="1" ht="14.25" x14ac:dyDescent="0.2">
      <c r="A42" s="305" t="s">
        <v>256</v>
      </c>
      <c r="B42" s="302" t="s">
        <v>233</v>
      </c>
      <c r="C42" s="418">
        <v>0</v>
      </c>
      <c r="D42" s="418">
        <v>0</v>
      </c>
      <c r="E42" s="416">
        <v>0</v>
      </c>
      <c r="F42" s="419">
        <v>0</v>
      </c>
      <c r="G42" s="176"/>
      <c r="I42" s="421"/>
      <c r="N42" s="420"/>
      <c r="O42" s="420"/>
      <c r="P42" s="420"/>
      <c r="Q42" s="420"/>
    </row>
    <row r="43" spans="1:17" s="168" customFormat="1" ht="14.25" x14ac:dyDescent="0.2">
      <c r="A43" s="305" t="s">
        <v>257</v>
      </c>
      <c r="B43" s="302" t="s">
        <v>233</v>
      </c>
      <c r="C43" s="418">
        <v>0</v>
      </c>
      <c r="D43" s="418">
        <v>0</v>
      </c>
      <c r="E43" s="416">
        <v>0</v>
      </c>
      <c r="F43" s="419">
        <v>0</v>
      </c>
      <c r="G43" s="176"/>
      <c r="I43" s="421"/>
      <c r="N43" s="420"/>
      <c r="O43" s="420"/>
      <c r="P43" s="420"/>
      <c r="Q43" s="420"/>
    </row>
    <row r="44" spans="1:17" s="168" customFormat="1" ht="14.25" x14ac:dyDescent="0.2">
      <c r="A44" s="305" t="s">
        <v>258</v>
      </c>
      <c r="B44" s="302" t="s">
        <v>233</v>
      </c>
      <c r="C44" s="418">
        <v>0</v>
      </c>
      <c r="D44" s="418">
        <v>0</v>
      </c>
      <c r="E44" s="416">
        <v>0</v>
      </c>
      <c r="F44" s="419">
        <v>0</v>
      </c>
      <c r="G44" s="176"/>
      <c r="I44" s="421"/>
      <c r="N44" s="420"/>
      <c r="O44" s="420"/>
      <c r="P44" s="420"/>
      <c r="Q44" s="420"/>
    </row>
    <row r="45" spans="1:17" s="168" customFormat="1" ht="14.25" x14ac:dyDescent="0.2">
      <c r="A45" s="305" t="s">
        <v>259</v>
      </c>
      <c r="B45" s="302" t="s">
        <v>220</v>
      </c>
      <c r="C45" s="418">
        <v>271.09070000000003</v>
      </c>
      <c r="D45" s="418">
        <v>63.254199999999997</v>
      </c>
      <c r="E45" s="416">
        <v>63.254199999999997</v>
      </c>
      <c r="F45" s="419">
        <v>397.59910000000002</v>
      </c>
      <c r="G45" s="176"/>
      <c r="I45" s="421"/>
      <c r="N45" s="420"/>
      <c r="O45" s="420"/>
      <c r="P45" s="420"/>
      <c r="Q45" s="420"/>
    </row>
    <row r="46" spans="1:17" s="168" customFormat="1" ht="14.25" x14ac:dyDescent="0.2">
      <c r="A46" s="305" t="s">
        <v>260</v>
      </c>
      <c r="B46" s="302" t="s">
        <v>220</v>
      </c>
      <c r="C46" s="418">
        <v>481.93549999999999</v>
      </c>
      <c r="D46" s="418">
        <v>112.4517</v>
      </c>
      <c r="E46" s="416">
        <v>112.4517</v>
      </c>
      <c r="F46" s="419">
        <v>706.83889999999997</v>
      </c>
      <c r="G46" s="176"/>
      <c r="I46" s="421"/>
      <c r="N46" s="420"/>
      <c r="O46" s="420"/>
      <c r="P46" s="420"/>
      <c r="Q46" s="420"/>
    </row>
    <row r="47" spans="1:17" s="168" customFormat="1" ht="14.25" x14ac:dyDescent="0.2">
      <c r="A47" s="305" t="s">
        <v>261</v>
      </c>
      <c r="B47" s="302" t="s">
        <v>220</v>
      </c>
      <c r="C47" s="418">
        <v>2068.3274999999999</v>
      </c>
      <c r="D47" s="418">
        <v>482.60930000000002</v>
      </c>
      <c r="E47" s="416">
        <v>482.60930000000002</v>
      </c>
      <c r="F47" s="419">
        <v>3033.5461</v>
      </c>
      <c r="G47" s="176"/>
      <c r="I47" s="421"/>
      <c r="N47" s="420"/>
      <c r="O47" s="420"/>
      <c r="P47" s="420"/>
      <c r="Q47" s="420"/>
    </row>
    <row r="48" spans="1:17" s="168" customFormat="1" ht="14.25" x14ac:dyDescent="0.2">
      <c r="A48" s="305" t="s">
        <v>262</v>
      </c>
      <c r="B48" s="302" t="s">
        <v>220</v>
      </c>
      <c r="C48" s="418">
        <v>2168.7307999999998</v>
      </c>
      <c r="D48" s="418">
        <v>506.0369</v>
      </c>
      <c r="E48" s="416">
        <v>506.0369</v>
      </c>
      <c r="F48" s="419">
        <v>3180.8045999999999</v>
      </c>
      <c r="G48" s="176"/>
      <c r="I48" s="421"/>
      <c r="N48" s="420"/>
      <c r="O48" s="420"/>
      <c r="P48" s="420"/>
      <c r="Q48" s="420"/>
    </row>
    <row r="49" spans="1:17" s="168" customFormat="1" ht="14.25" x14ac:dyDescent="0.2">
      <c r="A49" s="305" t="s">
        <v>263</v>
      </c>
      <c r="B49" s="302" t="s">
        <v>220</v>
      </c>
      <c r="C49" s="418">
        <v>271.09070000000003</v>
      </c>
      <c r="D49" s="418">
        <v>63.254199999999997</v>
      </c>
      <c r="E49" s="416">
        <v>63.254199999999997</v>
      </c>
      <c r="F49" s="419">
        <v>397.59910000000002</v>
      </c>
      <c r="G49" s="176"/>
      <c r="I49" s="421"/>
      <c r="N49" s="420"/>
      <c r="O49" s="420"/>
      <c r="P49" s="420"/>
      <c r="Q49" s="420"/>
    </row>
    <row r="50" spans="1:17" s="168" customFormat="1" ht="14.25" x14ac:dyDescent="0.2">
      <c r="A50" s="305" t="s">
        <v>264</v>
      </c>
      <c r="B50" s="302" t="s">
        <v>220</v>
      </c>
      <c r="C50" s="418">
        <v>481.93549999999999</v>
      </c>
      <c r="D50" s="418">
        <v>112.4517</v>
      </c>
      <c r="E50" s="416">
        <v>112.4517</v>
      </c>
      <c r="F50" s="419">
        <v>706.83889999999997</v>
      </c>
      <c r="G50" s="176"/>
      <c r="I50" s="421"/>
      <c r="N50" s="420"/>
      <c r="O50" s="420"/>
      <c r="P50" s="420"/>
      <c r="Q50" s="420"/>
    </row>
    <row r="51" spans="1:17" s="168" customFormat="1" ht="14.25" x14ac:dyDescent="0.2">
      <c r="A51" s="305" t="s">
        <v>265</v>
      </c>
      <c r="B51" s="302" t="s">
        <v>220</v>
      </c>
      <c r="C51" s="418">
        <v>2068.3274999999999</v>
      </c>
      <c r="D51" s="418">
        <v>482.60930000000002</v>
      </c>
      <c r="E51" s="416">
        <v>482.60930000000002</v>
      </c>
      <c r="F51" s="419">
        <v>3033.5461</v>
      </c>
      <c r="G51" s="176"/>
      <c r="I51" s="421"/>
      <c r="N51" s="420"/>
      <c r="O51" s="420"/>
      <c r="P51" s="420"/>
      <c r="Q51" s="420"/>
    </row>
    <row r="52" spans="1:17" s="168" customFormat="1" ht="14.25" x14ac:dyDescent="0.2">
      <c r="A52" s="305" t="s">
        <v>266</v>
      </c>
      <c r="B52" s="302" t="s">
        <v>220</v>
      </c>
      <c r="C52" s="418">
        <v>2168.7307999999998</v>
      </c>
      <c r="D52" s="418">
        <v>506.0369</v>
      </c>
      <c r="E52" s="416">
        <v>506.0369</v>
      </c>
      <c r="F52" s="419">
        <v>3180.8045999999999</v>
      </c>
      <c r="G52" s="176"/>
      <c r="I52" s="421"/>
      <c r="N52" s="420"/>
      <c r="O52" s="420"/>
      <c r="P52" s="420"/>
      <c r="Q52" s="420"/>
    </row>
    <row r="53" spans="1:17" s="168" customFormat="1" ht="14.25" x14ac:dyDescent="0.2">
      <c r="A53" s="305" t="s">
        <v>267</v>
      </c>
      <c r="B53" s="302" t="s">
        <v>220</v>
      </c>
      <c r="C53" s="418">
        <v>120.4902</v>
      </c>
      <c r="D53" s="418">
        <v>28.113800000000001</v>
      </c>
      <c r="E53" s="416">
        <v>28.113800000000001</v>
      </c>
      <c r="F53" s="419">
        <v>176.71780000000001</v>
      </c>
      <c r="G53" s="176"/>
      <c r="I53" s="421"/>
      <c r="N53" s="420"/>
      <c r="O53" s="420"/>
      <c r="P53" s="420"/>
      <c r="Q53" s="420"/>
    </row>
    <row r="54" spans="1:17" s="168" customFormat="1" ht="14.25" x14ac:dyDescent="0.2">
      <c r="A54" s="305" t="s">
        <v>268</v>
      </c>
      <c r="B54" s="302" t="s">
        <v>220</v>
      </c>
      <c r="C54" s="418">
        <v>271.09070000000003</v>
      </c>
      <c r="D54" s="418">
        <v>63.254199999999997</v>
      </c>
      <c r="E54" s="416">
        <v>63.254199999999997</v>
      </c>
      <c r="F54" s="419">
        <v>397.59910000000002</v>
      </c>
      <c r="G54" s="176"/>
      <c r="I54" s="421"/>
      <c r="N54" s="420"/>
      <c r="O54" s="420"/>
      <c r="P54" s="420"/>
      <c r="Q54" s="420"/>
    </row>
    <row r="55" spans="1:17" s="168" customFormat="1" ht="14.25" x14ac:dyDescent="0.2">
      <c r="A55" s="305" t="s">
        <v>269</v>
      </c>
      <c r="B55" s="302" t="s">
        <v>220</v>
      </c>
      <c r="C55" s="418">
        <v>381.54230000000001</v>
      </c>
      <c r="D55" s="418">
        <v>89.0261</v>
      </c>
      <c r="E55" s="416">
        <v>89.0261</v>
      </c>
      <c r="F55" s="419">
        <v>559.59450000000004</v>
      </c>
      <c r="G55" s="176"/>
      <c r="I55" s="421"/>
      <c r="N55" s="420"/>
      <c r="O55" s="420"/>
      <c r="P55" s="420"/>
      <c r="Q55" s="420"/>
    </row>
    <row r="56" spans="1:17" s="168" customFormat="1" ht="14.25" x14ac:dyDescent="0.2">
      <c r="A56" s="305" t="s">
        <v>270</v>
      </c>
      <c r="B56" s="302" t="s">
        <v>220</v>
      </c>
      <c r="C56" s="418">
        <v>441.77600000000001</v>
      </c>
      <c r="D56" s="418">
        <v>103.0808</v>
      </c>
      <c r="E56" s="416">
        <v>103.0808</v>
      </c>
      <c r="F56" s="419">
        <v>647.93759999999997</v>
      </c>
      <c r="G56" s="176"/>
      <c r="I56" s="421"/>
      <c r="N56" s="420"/>
      <c r="O56" s="420"/>
      <c r="P56" s="420"/>
      <c r="Q56" s="420"/>
    </row>
    <row r="57" spans="1:17" s="168" customFormat="1" ht="14.25" x14ac:dyDescent="0.2">
      <c r="A57" s="305" t="s">
        <v>271</v>
      </c>
      <c r="B57" s="302" t="s">
        <v>220</v>
      </c>
      <c r="C57" s="418">
        <v>481.93549999999999</v>
      </c>
      <c r="D57" s="418">
        <v>112.4517</v>
      </c>
      <c r="E57" s="416">
        <v>112.4517</v>
      </c>
      <c r="F57" s="419">
        <v>706.83889999999997</v>
      </c>
      <c r="G57" s="176"/>
      <c r="I57" s="421"/>
      <c r="N57" s="420"/>
      <c r="O57" s="420"/>
      <c r="P57" s="420"/>
      <c r="Q57" s="420"/>
    </row>
    <row r="58" spans="1:17" s="168" customFormat="1" ht="14.25" x14ac:dyDescent="0.2">
      <c r="A58" s="305" t="s">
        <v>272</v>
      </c>
      <c r="B58" s="302" t="s">
        <v>220</v>
      </c>
      <c r="C58" s="418">
        <v>1074.3336999999999</v>
      </c>
      <c r="D58" s="418">
        <v>250.67760000000001</v>
      </c>
      <c r="E58" s="416">
        <v>250.67760000000001</v>
      </c>
      <c r="F58" s="419">
        <v>1575.6888999999999</v>
      </c>
      <c r="G58" s="176"/>
      <c r="I58" s="421"/>
      <c r="N58" s="420"/>
      <c r="O58" s="420"/>
      <c r="P58" s="420"/>
      <c r="Q58" s="420"/>
    </row>
    <row r="59" spans="1:17" s="168" customFormat="1" ht="14.25" x14ac:dyDescent="0.2">
      <c r="A59" s="305" t="s">
        <v>273</v>
      </c>
      <c r="B59" s="302" t="s">
        <v>220</v>
      </c>
      <c r="C59" s="418">
        <v>2068.3274999999999</v>
      </c>
      <c r="D59" s="418">
        <v>482.60930000000002</v>
      </c>
      <c r="E59" s="416">
        <v>482.60930000000002</v>
      </c>
      <c r="F59" s="419">
        <v>3033.5461</v>
      </c>
      <c r="G59" s="176"/>
      <c r="I59" s="421"/>
      <c r="N59" s="420"/>
      <c r="O59" s="420"/>
      <c r="P59" s="420"/>
      <c r="Q59" s="420"/>
    </row>
    <row r="60" spans="1:17" s="168" customFormat="1" ht="14.25" x14ac:dyDescent="0.2">
      <c r="A60" s="305" t="s">
        <v>274</v>
      </c>
      <c r="B60" s="302" t="s">
        <v>220</v>
      </c>
      <c r="C60" s="418">
        <v>2168.7307999999998</v>
      </c>
      <c r="D60" s="418">
        <v>506.0369</v>
      </c>
      <c r="E60" s="416">
        <v>506.0369</v>
      </c>
      <c r="F60" s="419">
        <v>3180.8045999999999</v>
      </c>
      <c r="G60" s="176"/>
      <c r="I60" s="421"/>
      <c r="N60" s="420"/>
      <c r="O60" s="420"/>
      <c r="P60" s="420"/>
      <c r="Q60" s="420"/>
    </row>
    <row r="61" spans="1:17" s="168" customFormat="1" ht="14.25" x14ac:dyDescent="0.2">
      <c r="A61" s="305" t="s">
        <v>275</v>
      </c>
      <c r="B61" s="302" t="s">
        <v>220</v>
      </c>
      <c r="C61" s="418">
        <v>2982.0111000000002</v>
      </c>
      <c r="D61" s="418">
        <v>695.80309999999997</v>
      </c>
      <c r="E61" s="416">
        <v>695.80309999999997</v>
      </c>
      <c r="F61" s="419">
        <v>4373.6172999999999</v>
      </c>
      <c r="G61" s="176"/>
      <c r="I61" s="421"/>
      <c r="N61" s="420"/>
      <c r="O61" s="420"/>
      <c r="P61" s="420"/>
      <c r="Q61" s="420"/>
    </row>
    <row r="62" spans="1:17" s="168" customFormat="1" ht="14.25" x14ac:dyDescent="0.2">
      <c r="A62" s="305" t="s">
        <v>276</v>
      </c>
      <c r="B62" s="302" t="s">
        <v>220</v>
      </c>
      <c r="C62" s="418">
        <v>271.09070000000003</v>
      </c>
      <c r="D62" s="418">
        <v>63.254199999999997</v>
      </c>
      <c r="E62" s="416">
        <v>63.254199999999997</v>
      </c>
      <c r="F62" s="419">
        <v>397.59910000000002</v>
      </c>
      <c r="G62" s="176"/>
      <c r="I62" s="421"/>
      <c r="N62" s="420"/>
      <c r="O62" s="420"/>
      <c r="P62" s="420"/>
      <c r="Q62" s="420"/>
    </row>
    <row r="63" spans="1:17" s="168" customFormat="1" ht="14.25" x14ac:dyDescent="0.2">
      <c r="A63" s="305" t="s">
        <v>277</v>
      </c>
      <c r="B63" s="302" t="s">
        <v>220</v>
      </c>
      <c r="C63" s="418">
        <v>481.93549999999999</v>
      </c>
      <c r="D63" s="418">
        <v>112.4517</v>
      </c>
      <c r="E63" s="416">
        <v>112.4517</v>
      </c>
      <c r="F63" s="419">
        <v>706.83889999999997</v>
      </c>
      <c r="G63" s="176"/>
      <c r="I63" s="421"/>
      <c r="N63" s="420"/>
      <c r="O63" s="420"/>
      <c r="P63" s="420"/>
      <c r="Q63" s="420"/>
    </row>
    <row r="64" spans="1:17" s="168" customFormat="1" ht="14.25" x14ac:dyDescent="0.2">
      <c r="A64" s="305" t="s">
        <v>278</v>
      </c>
      <c r="B64" s="302" t="s">
        <v>220</v>
      </c>
      <c r="C64" s="418">
        <v>2068.3274999999999</v>
      </c>
      <c r="D64" s="418">
        <v>482.60930000000002</v>
      </c>
      <c r="E64" s="416">
        <v>482.60930000000002</v>
      </c>
      <c r="F64" s="419">
        <v>3033.5461</v>
      </c>
      <c r="G64" s="176"/>
      <c r="I64" s="421"/>
      <c r="N64" s="420"/>
      <c r="O64" s="420"/>
      <c r="P64" s="420"/>
      <c r="Q64" s="420"/>
    </row>
    <row r="65" spans="1:17" s="168" customFormat="1" ht="14.25" x14ac:dyDescent="0.2">
      <c r="A65" s="305" t="s">
        <v>279</v>
      </c>
      <c r="B65" s="302" t="s">
        <v>220</v>
      </c>
      <c r="C65" s="418">
        <v>2168.7307999999998</v>
      </c>
      <c r="D65" s="418">
        <v>506.0369</v>
      </c>
      <c r="E65" s="416">
        <v>506.0369</v>
      </c>
      <c r="F65" s="419">
        <v>3180.8045999999999</v>
      </c>
      <c r="G65" s="176"/>
      <c r="I65" s="421"/>
      <c r="N65" s="420"/>
      <c r="O65" s="420"/>
      <c r="P65" s="420"/>
      <c r="Q65" s="420"/>
    </row>
    <row r="66" spans="1:17" s="168" customFormat="1" ht="14.25" x14ac:dyDescent="0.2">
      <c r="A66" s="305" t="s">
        <v>619</v>
      </c>
      <c r="B66" s="302" t="s">
        <v>233</v>
      </c>
      <c r="C66" s="418">
        <f t="shared" ref="C66:C78" si="0">+ROUND(F19*1,4)</f>
        <v>427.05560000000003</v>
      </c>
      <c r="D66" s="418">
        <v>0</v>
      </c>
      <c r="E66" s="418">
        <v>0</v>
      </c>
      <c r="F66" s="419">
        <f>+C66+D66+E66</f>
        <v>427.05560000000003</v>
      </c>
      <c r="G66" s="176"/>
      <c r="I66" s="421"/>
      <c r="N66" s="420"/>
      <c r="O66" s="420"/>
      <c r="P66" s="420"/>
      <c r="Q66" s="420"/>
    </row>
    <row r="67" spans="1:17" s="168" customFormat="1" ht="14.25" x14ac:dyDescent="0.2">
      <c r="A67" s="305" t="s">
        <v>606</v>
      </c>
      <c r="B67" s="302" t="s">
        <v>233</v>
      </c>
      <c r="C67" s="418">
        <f t="shared" si="0"/>
        <v>0</v>
      </c>
      <c r="D67" s="418">
        <v>0</v>
      </c>
      <c r="E67" s="418">
        <v>0</v>
      </c>
      <c r="F67" s="419">
        <f t="shared" ref="F67:F78" si="1">+C67+D67+E67</f>
        <v>0</v>
      </c>
      <c r="G67" s="176"/>
      <c r="I67" s="421"/>
      <c r="N67" s="420"/>
      <c r="O67" s="420"/>
      <c r="P67" s="420"/>
      <c r="Q67" s="420"/>
    </row>
    <row r="68" spans="1:17" s="168" customFormat="1" ht="14.25" x14ac:dyDescent="0.2">
      <c r="A68" s="305" t="s">
        <v>617</v>
      </c>
      <c r="B68" s="302" t="s">
        <v>233</v>
      </c>
      <c r="C68" s="418">
        <f t="shared" si="0"/>
        <v>0</v>
      </c>
      <c r="D68" s="418">
        <v>0</v>
      </c>
      <c r="E68" s="418">
        <v>0</v>
      </c>
      <c r="F68" s="454">
        <f t="shared" si="1"/>
        <v>0</v>
      </c>
      <c r="G68" s="176"/>
      <c r="I68" s="421"/>
      <c r="N68" s="420"/>
      <c r="O68" s="420"/>
      <c r="P68" s="420"/>
      <c r="Q68" s="420"/>
    </row>
    <row r="69" spans="1:17" s="168" customFormat="1" ht="14.25" x14ac:dyDescent="0.2">
      <c r="A69" s="305" t="s">
        <v>607</v>
      </c>
      <c r="B69" s="302" t="s">
        <v>233</v>
      </c>
      <c r="C69" s="418">
        <f t="shared" si="0"/>
        <v>0</v>
      </c>
      <c r="D69" s="418">
        <v>0</v>
      </c>
      <c r="E69" s="418">
        <v>0</v>
      </c>
      <c r="F69" s="454">
        <f t="shared" si="1"/>
        <v>0</v>
      </c>
      <c r="G69" s="176"/>
      <c r="I69" s="421"/>
      <c r="N69" s="420"/>
      <c r="O69" s="420"/>
      <c r="P69" s="420"/>
      <c r="Q69" s="420"/>
    </row>
    <row r="70" spans="1:17" s="168" customFormat="1" ht="14.25" x14ac:dyDescent="0.2">
      <c r="A70" s="305" t="s">
        <v>608</v>
      </c>
      <c r="B70" s="302" t="s">
        <v>233</v>
      </c>
      <c r="C70" s="418">
        <f t="shared" si="0"/>
        <v>0</v>
      </c>
      <c r="D70" s="418">
        <v>0</v>
      </c>
      <c r="E70" s="418">
        <v>0</v>
      </c>
      <c r="F70" s="454">
        <f t="shared" si="1"/>
        <v>0</v>
      </c>
      <c r="G70" s="176"/>
      <c r="I70" s="421"/>
      <c r="N70" s="420"/>
      <c r="O70" s="420"/>
      <c r="P70" s="420"/>
      <c r="Q70" s="420"/>
    </row>
    <row r="71" spans="1:17" s="168" customFormat="1" ht="14.25" x14ac:dyDescent="0.2">
      <c r="A71" s="305" t="s">
        <v>609</v>
      </c>
      <c r="B71" s="302" t="s">
        <v>233</v>
      </c>
      <c r="C71" s="418">
        <f t="shared" si="0"/>
        <v>0</v>
      </c>
      <c r="D71" s="418">
        <v>0</v>
      </c>
      <c r="E71" s="418">
        <v>0</v>
      </c>
      <c r="F71" s="454">
        <f t="shared" si="1"/>
        <v>0</v>
      </c>
      <c r="G71" s="176"/>
      <c r="I71" s="421"/>
      <c r="N71" s="420"/>
      <c r="O71" s="420"/>
      <c r="P71" s="420"/>
      <c r="Q71" s="420"/>
    </row>
    <row r="72" spans="1:17" s="168" customFormat="1" ht="14.25" x14ac:dyDescent="0.2">
      <c r="A72" s="305" t="s">
        <v>610</v>
      </c>
      <c r="B72" s="302" t="s">
        <v>233</v>
      </c>
      <c r="C72" s="418">
        <f t="shared" si="0"/>
        <v>0</v>
      </c>
      <c r="D72" s="418">
        <v>0</v>
      </c>
      <c r="E72" s="418">
        <v>0</v>
      </c>
      <c r="F72" s="454">
        <f t="shared" si="1"/>
        <v>0</v>
      </c>
      <c r="G72" s="176"/>
      <c r="I72" s="421"/>
      <c r="N72" s="420"/>
      <c r="O72" s="420"/>
      <c r="P72" s="420"/>
      <c r="Q72" s="420"/>
    </row>
    <row r="73" spans="1:17" s="168" customFormat="1" ht="14.25" x14ac:dyDescent="0.2">
      <c r="A73" s="305" t="s">
        <v>611</v>
      </c>
      <c r="B73" s="302" t="s">
        <v>233</v>
      </c>
      <c r="C73" s="418">
        <f t="shared" si="0"/>
        <v>0</v>
      </c>
      <c r="D73" s="418">
        <v>0</v>
      </c>
      <c r="E73" s="418">
        <v>0</v>
      </c>
      <c r="F73" s="454">
        <f t="shared" si="1"/>
        <v>0</v>
      </c>
      <c r="G73" s="176"/>
      <c r="I73" s="421"/>
      <c r="N73" s="420"/>
      <c r="O73" s="420"/>
      <c r="P73" s="420"/>
      <c r="Q73" s="420"/>
    </row>
    <row r="74" spans="1:17" s="168" customFormat="1" ht="14.25" x14ac:dyDescent="0.2">
      <c r="A74" s="305" t="s">
        <v>612</v>
      </c>
      <c r="B74" s="302" t="s">
        <v>233</v>
      </c>
      <c r="C74" s="418">
        <f t="shared" si="0"/>
        <v>0</v>
      </c>
      <c r="D74" s="418">
        <v>0</v>
      </c>
      <c r="E74" s="418">
        <v>0</v>
      </c>
      <c r="F74" s="454">
        <f t="shared" si="1"/>
        <v>0</v>
      </c>
      <c r="G74" s="176"/>
      <c r="I74" s="421"/>
      <c r="N74" s="420"/>
      <c r="O74" s="420"/>
      <c r="P74" s="420"/>
      <c r="Q74" s="420"/>
    </row>
    <row r="75" spans="1:17" s="168" customFormat="1" ht="14.25" x14ac:dyDescent="0.2">
      <c r="A75" s="305" t="s">
        <v>613</v>
      </c>
      <c r="B75" s="302" t="s">
        <v>233</v>
      </c>
      <c r="C75" s="418">
        <f t="shared" si="0"/>
        <v>0</v>
      </c>
      <c r="D75" s="418">
        <v>0</v>
      </c>
      <c r="E75" s="418">
        <v>0</v>
      </c>
      <c r="F75" s="454">
        <f t="shared" si="1"/>
        <v>0</v>
      </c>
      <c r="G75" s="176"/>
      <c r="I75" s="421"/>
      <c r="N75" s="420"/>
      <c r="O75" s="420"/>
      <c r="P75" s="420"/>
      <c r="Q75" s="420"/>
    </row>
    <row r="76" spans="1:17" s="168" customFormat="1" ht="14.25" x14ac:dyDescent="0.2">
      <c r="A76" s="305" t="s">
        <v>614</v>
      </c>
      <c r="B76" s="302" t="s">
        <v>233</v>
      </c>
      <c r="C76" s="418">
        <f t="shared" si="0"/>
        <v>0</v>
      </c>
      <c r="D76" s="418">
        <v>0</v>
      </c>
      <c r="E76" s="418">
        <v>0</v>
      </c>
      <c r="F76" s="454">
        <f t="shared" si="1"/>
        <v>0</v>
      </c>
      <c r="G76" s="176"/>
      <c r="I76" s="421"/>
      <c r="N76" s="420"/>
      <c r="O76" s="420"/>
      <c r="P76" s="420"/>
      <c r="Q76" s="420"/>
    </row>
    <row r="77" spans="1:17" s="168" customFormat="1" ht="14.25" x14ac:dyDescent="0.2">
      <c r="A77" s="305" t="s">
        <v>615</v>
      </c>
      <c r="B77" s="302" t="s">
        <v>233</v>
      </c>
      <c r="C77" s="418">
        <f t="shared" si="0"/>
        <v>0</v>
      </c>
      <c r="D77" s="418">
        <v>0</v>
      </c>
      <c r="E77" s="418">
        <v>0</v>
      </c>
      <c r="F77" s="454">
        <f t="shared" si="1"/>
        <v>0</v>
      </c>
      <c r="G77" s="176"/>
      <c r="I77" s="421"/>
      <c r="N77" s="420"/>
      <c r="O77" s="420"/>
      <c r="P77" s="420"/>
      <c r="Q77" s="420"/>
    </row>
    <row r="78" spans="1:17" s="168" customFormat="1" ht="14.25" x14ac:dyDescent="0.2">
      <c r="A78" s="305" t="s">
        <v>616</v>
      </c>
      <c r="B78" s="302" t="s">
        <v>233</v>
      </c>
      <c r="C78" s="418">
        <f t="shared" si="0"/>
        <v>0</v>
      </c>
      <c r="D78" s="418">
        <v>0</v>
      </c>
      <c r="E78" s="418">
        <v>0</v>
      </c>
      <c r="F78" s="454">
        <f t="shared" si="1"/>
        <v>0</v>
      </c>
      <c r="G78" s="176"/>
      <c r="I78" s="421"/>
      <c r="N78" s="420"/>
      <c r="O78" s="420"/>
      <c r="P78" s="420"/>
      <c r="Q78" s="420"/>
    </row>
    <row r="79" spans="1:17" s="168" customFormat="1" ht="13.5" thickBot="1" x14ac:dyDescent="0.25">
      <c r="A79" s="52"/>
      <c r="B79" s="52"/>
      <c r="C79" s="52"/>
      <c r="D79" s="52"/>
      <c r="E79" s="181"/>
      <c r="F79" s="180"/>
      <c r="G79" s="176"/>
      <c r="I79" s="421"/>
      <c r="N79" s="420"/>
      <c r="O79" s="420"/>
      <c r="P79" s="420"/>
      <c r="Q79" s="420"/>
    </row>
    <row r="80" spans="1:17" s="168" customFormat="1" ht="26.25" thickBot="1" x14ac:dyDescent="0.25">
      <c r="A80" s="170" t="s">
        <v>280</v>
      </c>
      <c r="B80" s="182" t="s">
        <v>281</v>
      </c>
      <c r="C80" s="182" t="s">
        <v>282</v>
      </c>
      <c r="D80" s="182" t="s">
        <v>283</v>
      </c>
      <c r="E80" s="182" t="s">
        <v>284</v>
      </c>
      <c r="F80" s="182" t="s">
        <v>285</v>
      </c>
      <c r="G80" s="176"/>
      <c r="I80" s="421"/>
      <c r="N80" s="420"/>
      <c r="O80" s="420"/>
      <c r="P80" s="420"/>
      <c r="Q80" s="420"/>
    </row>
    <row r="81" spans="1:17" s="168" customFormat="1" ht="13.5" thickBot="1" x14ac:dyDescent="0.25">
      <c r="A81" s="183"/>
      <c r="B81" s="184"/>
      <c r="C81" s="184"/>
      <c r="D81" s="184"/>
      <c r="E81" s="184"/>
      <c r="F81" s="185"/>
      <c r="G81" s="176"/>
      <c r="I81" s="421"/>
      <c r="N81" s="420"/>
      <c r="O81" s="420"/>
      <c r="P81" s="420"/>
      <c r="Q81" s="420"/>
    </row>
    <row r="82" spans="1:17" s="168" customFormat="1" ht="14.25" x14ac:dyDescent="0.2">
      <c r="A82" s="303" t="s">
        <v>286</v>
      </c>
      <c r="B82" s="304" t="s">
        <v>287</v>
      </c>
      <c r="C82" s="186">
        <v>5.7435999999999998</v>
      </c>
      <c r="D82" s="187">
        <v>1.9318</v>
      </c>
      <c r="E82" s="187">
        <v>1.9318</v>
      </c>
      <c r="F82" s="187">
        <v>9.6071999999999989</v>
      </c>
      <c r="G82" s="176"/>
      <c r="I82" s="421"/>
      <c r="N82" s="420"/>
      <c r="O82" s="420"/>
      <c r="P82" s="420"/>
      <c r="Q82" s="420"/>
    </row>
    <row r="83" spans="1:17" s="168" customFormat="1" ht="14.25" x14ac:dyDescent="0.2">
      <c r="A83" s="305" t="s">
        <v>288</v>
      </c>
      <c r="B83" s="302" t="s">
        <v>289</v>
      </c>
      <c r="C83" s="188">
        <v>8.4507999999999992</v>
      </c>
      <c r="D83" s="188">
        <v>1.9329000000000001</v>
      </c>
      <c r="E83" s="188">
        <v>1.9329000000000001</v>
      </c>
      <c r="F83" s="189">
        <v>12.316599999999999</v>
      </c>
      <c r="G83" s="176"/>
      <c r="I83" s="421"/>
      <c r="N83" s="420"/>
      <c r="O83" s="420"/>
      <c r="P83" s="420"/>
      <c r="Q83" s="420"/>
    </row>
    <row r="84" spans="1:17" s="168" customFormat="1" ht="14.25" x14ac:dyDescent="0.2">
      <c r="A84" s="305" t="s">
        <v>290</v>
      </c>
      <c r="B84" s="302" t="s">
        <v>291</v>
      </c>
      <c r="C84" s="188">
        <v>8.4507999999999992</v>
      </c>
      <c r="D84" s="188">
        <v>1.9329000000000001</v>
      </c>
      <c r="E84" s="188">
        <v>1.9329000000000001</v>
      </c>
      <c r="F84" s="189">
        <v>12.316599999999999</v>
      </c>
      <c r="G84" s="176"/>
      <c r="I84" s="421"/>
      <c r="N84" s="420"/>
      <c r="O84" s="420"/>
      <c r="P84" s="420"/>
      <c r="Q84" s="420"/>
    </row>
    <row r="85" spans="1:17" s="168" customFormat="1" ht="14.25" x14ac:dyDescent="0.2">
      <c r="A85" s="305" t="s">
        <v>292</v>
      </c>
      <c r="B85" s="302" t="s">
        <v>293</v>
      </c>
      <c r="C85" s="188">
        <v>15.474299999999999</v>
      </c>
      <c r="D85" s="188">
        <v>1.9318</v>
      </c>
      <c r="E85" s="188">
        <v>1.9318</v>
      </c>
      <c r="F85" s="189">
        <v>19.337899999999998</v>
      </c>
      <c r="G85" s="176"/>
      <c r="I85" s="421"/>
      <c r="N85" s="420"/>
      <c r="O85" s="420"/>
      <c r="P85" s="420"/>
      <c r="Q85" s="420"/>
    </row>
    <row r="86" spans="1:17" s="168" customFormat="1" ht="14.25" x14ac:dyDescent="0.2">
      <c r="A86" s="305" t="s">
        <v>294</v>
      </c>
      <c r="B86" s="302" t="s">
        <v>295</v>
      </c>
      <c r="C86" s="188">
        <v>19.076000000000001</v>
      </c>
      <c r="D86" s="188">
        <v>1.9318</v>
      </c>
      <c r="E86" s="188">
        <v>1.9318</v>
      </c>
      <c r="F86" s="189">
        <v>22.939599999999999</v>
      </c>
      <c r="G86" s="176"/>
      <c r="I86" s="421"/>
      <c r="N86" s="420"/>
      <c r="O86" s="420"/>
      <c r="P86" s="420"/>
      <c r="Q86" s="420"/>
    </row>
    <row r="87" spans="1:17" s="168" customFormat="1" ht="14.25" x14ac:dyDescent="0.2">
      <c r="A87" s="305" t="s">
        <v>296</v>
      </c>
      <c r="B87" s="302" t="s">
        <v>297</v>
      </c>
      <c r="C87" s="188">
        <v>22.653400000000001</v>
      </c>
      <c r="D87" s="188">
        <v>1.9318</v>
      </c>
      <c r="E87" s="188">
        <v>1.9318</v>
      </c>
      <c r="F87" s="189">
        <v>26.516999999999999</v>
      </c>
      <c r="G87" s="176"/>
      <c r="I87" s="421"/>
      <c r="N87" s="420"/>
      <c r="O87" s="420"/>
      <c r="P87" s="420"/>
      <c r="Q87" s="420"/>
    </row>
    <row r="88" spans="1:17" s="168" customFormat="1" ht="14.25" x14ac:dyDescent="0.2">
      <c r="A88" s="305" t="s">
        <v>298</v>
      </c>
      <c r="B88" s="302" t="s">
        <v>299</v>
      </c>
      <c r="C88" s="188">
        <v>29.369700000000002</v>
      </c>
      <c r="D88" s="188">
        <v>1.9312</v>
      </c>
      <c r="E88" s="188">
        <v>1.9312</v>
      </c>
      <c r="F88" s="189">
        <v>33.232100000000003</v>
      </c>
      <c r="G88" s="176"/>
      <c r="I88" s="421"/>
      <c r="N88" s="420"/>
      <c r="O88" s="420"/>
      <c r="P88" s="420"/>
      <c r="Q88" s="420"/>
    </row>
    <row r="89" spans="1:17" s="168" customFormat="1" ht="14.25" x14ac:dyDescent="0.2">
      <c r="A89" s="305" t="s">
        <v>300</v>
      </c>
      <c r="B89" s="302" t="s">
        <v>301</v>
      </c>
      <c r="C89" s="188">
        <v>29.369700000000002</v>
      </c>
      <c r="D89" s="188">
        <v>1.9312</v>
      </c>
      <c r="E89" s="188">
        <v>1.9312</v>
      </c>
      <c r="F89" s="189">
        <v>33.232100000000003</v>
      </c>
      <c r="G89" s="176"/>
      <c r="I89" s="421"/>
      <c r="N89" s="420"/>
      <c r="O89" s="420"/>
      <c r="P89" s="420"/>
      <c r="Q89" s="420"/>
    </row>
    <row r="90" spans="1:17" s="168" customFormat="1" ht="14.25" x14ac:dyDescent="0.2">
      <c r="A90" s="305" t="s">
        <v>302</v>
      </c>
      <c r="B90" s="302" t="s">
        <v>303</v>
      </c>
      <c r="C90" s="188">
        <v>29.369700000000002</v>
      </c>
      <c r="D90" s="188">
        <v>1.9312</v>
      </c>
      <c r="E90" s="188">
        <v>1.9312</v>
      </c>
      <c r="F90" s="189">
        <v>33.232100000000003</v>
      </c>
      <c r="G90" s="176"/>
      <c r="I90" s="421"/>
      <c r="N90" s="420"/>
      <c r="O90" s="420"/>
      <c r="P90" s="420"/>
      <c r="Q90" s="420"/>
    </row>
    <row r="91" spans="1:17" s="168" customFormat="1" ht="14.25" x14ac:dyDescent="0.2">
      <c r="A91" s="305" t="s">
        <v>304</v>
      </c>
      <c r="B91" s="302" t="s">
        <v>305</v>
      </c>
      <c r="C91" s="188">
        <v>30.025700000000001</v>
      </c>
      <c r="D91" s="188">
        <v>3.5882999999999998</v>
      </c>
      <c r="E91" s="188">
        <v>3.5882999999999998</v>
      </c>
      <c r="F91" s="189">
        <v>37.202299999999994</v>
      </c>
      <c r="G91" s="176"/>
      <c r="I91" s="421"/>
      <c r="N91" s="420"/>
      <c r="O91" s="420"/>
      <c r="P91" s="420"/>
      <c r="Q91" s="420"/>
    </row>
    <row r="92" spans="1:17" s="168" customFormat="1" ht="14.25" x14ac:dyDescent="0.2">
      <c r="A92" s="305" t="s">
        <v>306</v>
      </c>
      <c r="B92" s="302" t="s">
        <v>307</v>
      </c>
      <c r="C92" s="188">
        <v>30.802399999999999</v>
      </c>
      <c r="D92" s="188">
        <v>3.5868000000000002</v>
      </c>
      <c r="E92" s="188">
        <v>3.5868000000000002</v>
      </c>
      <c r="F92" s="189">
        <v>37.975999999999999</v>
      </c>
      <c r="G92" s="176"/>
      <c r="I92" s="421"/>
      <c r="N92" s="420"/>
      <c r="O92" s="420"/>
      <c r="P92" s="420"/>
      <c r="Q92" s="420"/>
    </row>
    <row r="93" spans="1:17" s="168" customFormat="1" ht="14.25" x14ac:dyDescent="0.2">
      <c r="A93" s="305" t="s">
        <v>308</v>
      </c>
      <c r="B93" s="302" t="s">
        <v>309</v>
      </c>
      <c r="C93" s="188">
        <v>30.802399999999999</v>
      </c>
      <c r="D93" s="188">
        <v>3.5868000000000002</v>
      </c>
      <c r="E93" s="188">
        <v>3.5868000000000002</v>
      </c>
      <c r="F93" s="189">
        <v>37.975999999999999</v>
      </c>
      <c r="G93" s="176"/>
      <c r="I93" s="421"/>
      <c r="N93" s="420"/>
      <c r="O93" s="420"/>
      <c r="P93" s="420"/>
      <c r="Q93" s="420"/>
    </row>
    <row r="94" spans="1:17" s="168" customFormat="1" ht="14.25" x14ac:dyDescent="0.2">
      <c r="A94" s="305" t="s">
        <v>310</v>
      </c>
      <c r="B94" s="302" t="s">
        <v>311</v>
      </c>
      <c r="C94" s="188">
        <v>12.582000000000001</v>
      </c>
      <c r="D94" s="188">
        <v>3.5868000000000002</v>
      </c>
      <c r="E94" s="188">
        <v>3.5868000000000002</v>
      </c>
      <c r="F94" s="189">
        <v>19.755600000000001</v>
      </c>
      <c r="G94" s="176"/>
      <c r="I94" s="421"/>
      <c r="N94" s="420"/>
      <c r="O94" s="420"/>
      <c r="P94" s="420"/>
      <c r="Q94" s="420"/>
    </row>
    <row r="95" spans="1:17" s="168" customFormat="1" ht="14.25" x14ac:dyDescent="0.2">
      <c r="A95" s="305" t="s">
        <v>312</v>
      </c>
      <c r="B95" s="302" t="s">
        <v>313</v>
      </c>
      <c r="C95" s="188">
        <v>10.8103</v>
      </c>
      <c r="D95" s="188">
        <v>3.5895000000000001</v>
      </c>
      <c r="E95" s="188">
        <v>3.5895000000000001</v>
      </c>
      <c r="F95" s="189">
        <v>17.9893</v>
      </c>
      <c r="G95" s="176"/>
      <c r="I95" s="421"/>
      <c r="N95" s="420"/>
      <c r="O95" s="420"/>
      <c r="P95" s="420"/>
      <c r="Q95" s="420"/>
    </row>
    <row r="96" spans="1:17" s="168" customFormat="1" ht="14.25" x14ac:dyDescent="0.2">
      <c r="A96" s="305" t="s">
        <v>314</v>
      </c>
      <c r="B96" s="302" t="s">
        <v>315</v>
      </c>
      <c r="C96" s="188">
        <v>3.3149999999999999</v>
      </c>
      <c r="D96" s="188">
        <v>3.5884</v>
      </c>
      <c r="E96" s="188">
        <v>3.5884</v>
      </c>
      <c r="F96" s="189">
        <v>10.4918</v>
      </c>
      <c r="G96" s="176"/>
      <c r="I96" s="421"/>
      <c r="N96" s="420"/>
      <c r="O96" s="420"/>
      <c r="P96" s="420"/>
      <c r="Q96" s="420"/>
    </row>
    <row r="97" spans="1:17" s="168" customFormat="1" ht="14.25" x14ac:dyDescent="0.2">
      <c r="A97" s="305" t="s">
        <v>316</v>
      </c>
      <c r="B97" s="302" t="s">
        <v>317</v>
      </c>
      <c r="C97" s="188">
        <v>3.3149999999999999</v>
      </c>
      <c r="D97" s="188">
        <v>3.5884</v>
      </c>
      <c r="E97" s="188">
        <v>3.5884</v>
      </c>
      <c r="F97" s="189">
        <v>10.4918</v>
      </c>
      <c r="G97" s="176"/>
      <c r="I97" s="421"/>
      <c r="N97" s="420"/>
      <c r="O97" s="420"/>
      <c r="P97" s="420"/>
      <c r="Q97" s="420"/>
    </row>
    <row r="98" spans="1:17" s="168" customFormat="1" ht="14.25" x14ac:dyDescent="0.2">
      <c r="A98" s="305" t="s">
        <v>318</v>
      </c>
      <c r="B98" s="302" t="s">
        <v>319</v>
      </c>
      <c r="C98" s="188">
        <v>3.3149999999999999</v>
      </c>
      <c r="D98" s="188">
        <v>3.5884</v>
      </c>
      <c r="E98" s="188">
        <v>3.5884</v>
      </c>
      <c r="F98" s="189">
        <v>10.4918</v>
      </c>
      <c r="G98" s="176"/>
      <c r="I98" s="421"/>
      <c r="N98" s="420"/>
      <c r="O98" s="420"/>
      <c r="P98" s="420"/>
      <c r="Q98" s="420"/>
    </row>
    <row r="99" spans="1:17" s="168" customFormat="1" ht="14.25" x14ac:dyDescent="0.2">
      <c r="A99" s="305" t="s">
        <v>320</v>
      </c>
      <c r="B99" s="302" t="s">
        <v>321</v>
      </c>
      <c r="C99" s="188">
        <v>4.5435999999999996</v>
      </c>
      <c r="D99" s="188">
        <v>3.5895000000000001</v>
      </c>
      <c r="E99" s="188">
        <v>3.5895000000000001</v>
      </c>
      <c r="F99" s="189">
        <v>11.7226</v>
      </c>
      <c r="G99" s="176"/>
      <c r="I99" s="421"/>
      <c r="N99" s="420"/>
      <c r="O99" s="420"/>
      <c r="P99" s="420"/>
      <c r="Q99" s="420"/>
    </row>
    <row r="100" spans="1:17" s="168" customFormat="1" ht="14.25" x14ac:dyDescent="0.2">
      <c r="A100" s="305" t="s">
        <v>322</v>
      </c>
      <c r="B100" s="302" t="s">
        <v>323</v>
      </c>
      <c r="C100" s="188">
        <v>4.6387999999999998</v>
      </c>
      <c r="D100" s="188">
        <v>3.5884</v>
      </c>
      <c r="E100" s="188">
        <v>3.5884</v>
      </c>
      <c r="F100" s="189">
        <v>11.8156</v>
      </c>
      <c r="G100" s="176"/>
      <c r="I100" s="421"/>
      <c r="N100" s="420"/>
      <c r="O100" s="420"/>
      <c r="P100" s="420"/>
      <c r="Q100" s="420"/>
    </row>
    <row r="101" spans="1:17" s="168" customFormat="1" ht="14.25" x14ac:dyDescent="0.2">
      <c r="A101" s="305" t="s">
        <v>324</v>
      </c>
      <c r="B101" s="302" t="s">
        <v>325</v>
      </c>
      <c r="C101" s="188">
        <v>4.6387999999999998</v>
      </c>
      <c r="D101" s="188">
        <v>3.5884</v>
      </c>
      <c r="E101" s="188">
        <v>3.5884</v>
      </c>
      <c r="F101" s="189">
        <v>11.8156</v>
      </c>
      <c r="G101" s="176"/>
      <c r="I101" s="421"/>
      <c r="N101" s="420"/>
      <c r="O101" s="420"/>
      <c r="P101" s="420"/>
      <c r="Q101" s="420"/>
    </row>
    <row r="102" spans="1:17" s="168" customFormat="1" ht="14.25" x14ac:dyDescent="0.2">
      <c r="A102" s="305" t="s">
        <v>326</v>
      </c>
      <c r="B102" s="302" t="s">
        <v>327</v>
      </c>
      <c r="C102" s="188">
        <v>3.3149999999999999</v>
      </c>
      <c r="D102" s="188">
        <v>3.5884</v>
      </c>
      <c r="E102" s="188">
        <v>3.5884</v>
      </c>
      <c r="F102" s="189">
        <v>10.4918</v>
      </c>
      <c r="G102" s="176"/>
      <c r="I102" s="421"/>
      <c r="N102" s="420"/>
      <c r="O102" s="420"/>
      <c r="P102" s="420"/>
      <c r="Q102" s="420"/>
    </row>
    <row r="103" spans="1:17" s="168" customFormat="1" ht="14.25" x14ac:dyDescent="0.2">
      <c r="A103" s="305" t="s">
        <v>328</v>
      </c>
      <c r="B103" s="302" t="s">
        <v>329</v>
      </c>
      <c r="C103" s="188">
        <v>3.3149999999999999</v>
      </c>
      <c r="D103" s="188">
        <v>3.5884</v>
      </c>
      <c r="E103" s="188">
        <v>3.5884</v>
      </c>
      <c r="F103" s="189">
        <v>10.4918</v>
      </c>
      <c r="G103" s="176"/>
      <c r="I103" s="421"/>
      <c r="N103" s="420"/>
      <c r="O103" s="420"/>
      <c r="P103" s="420"/>
      <c r="Q103" s="420"/>
    </row>
    <row r="104" spans="1:17" s="168" customFormat="1" ht="14.25" x14ac:dyDescent="0.2">
      <c r="A104" s="305" t="s">
        <v>330</v>
      </c>
      <c r="B104" s="302" t="s">
        <v>331</v>
      </c>
      <c r="C104" s="188">
        <v>3.3149999999999999</v>
      </c>
      <c r="D104" s="188">
        <v>3.5884</v>
      </c>
      <c r="E104" s="188">
        <v>3.5884</v>
      </c>
      <c r="F104" s="189">
        <v>10.4918</v>
      </c>
      <c r="G104" s="176"/>
      <c r="I104" s="421"/>
      <c r="N104" s="420"/>
      <c r="O104" s="420"/>
      <c r="P104" s="420"/>
      <c r="Q104" s="420"/>
    </row>
    <row r="105" spans="1:17" s="168" customFormat="1" ht="14.25" x14ac:dyDescent="0.2">
      <c r="A105" s="305" t="s">
        <v>332</v>
      </c>
      <c r="B105" s="302" t="s">
        <v>333</v>
      </c>
      <c r="C105" s="188">
        <v>4.5435999999999996</v>
      </c>
      <c r="D105" s="188">
        <v>3.5895000000000001</v>
      </c>
      <c r="E105" s="188">
        <v>3.5895000000000001</v>
      </c>
      <c r="F105" s="189">
        <v>11.7226</v>
      </c>
      <c r="G105" s="176"/>
      <c r="I105" s="421"/>
      <c r="N105" s="420"/>
      <c r="O105" s="420"/>
      <c r="P105" s="420"/>
      <c r="Q105" s="420"/>
    </row>
    <row r="106" spans="1:17" s="168" customFormat="1" ht="14.25" x14ac:dyDescent="0.2">
      <c r="A106" s="305" t="s">
        <v>334</v>
      </c>
      <c r="B106" s="302" t="s">
        <v>335</v>
      </c>
      <c r="C106" s="188">
        <v>4.6387999999999998</v>
      </c>
      <c r="D106" s="188">
        <v>3.5884</v>
      </c>
      <c r="E106" s="188">
        <v>3.5884</v>
      </c>
      <c r="F106" s="189">
        <v>11.8156</v>
      </c>
      <c r="G106" s="176"/>
      <c r="I106" s="421"/>
      <c r="N106" s="420"/>
      <c r="O106" s="420"/>
      <c r="P106" s="420"/>
      <c r="Q106" s="420"/>
    </row>
    <row r="107" spans="1:17" s="168" customFormat="1" ht="14.25" x14ac:dyDescent="0.2">
      <c r="A107" s="305" t="s">
        <v>336</v>
      </c>
      <c r="B107" s="302" t="s">
        <v>337</v>
      </c>
      <c r="C107" s="188">
        <v>4.6387999999999998</v>
      </c>
      <c r="D107" s="188">
        <v>3.5884</v>
      </c>
      <c r="E107" s="188">
        <v>3.5884</v>
      </c>
      <c r="F107" s="189">
        <v>11.8156</v>
      </c>
      <c r="G107" s="176"/>
      <c r="I107" s="421"/>
      <c r="N107" s="420"/>
      <c r="O107" s="420"/>
      <c r="P107" s="420"/>
      <c r="Q107" s="420"/>
    </row>
    <row r="108" spans="1:17" s="168" customFormat="1" ht="14.25" x14ac:dyDescent="0.2">
      <c r="A108" s="305" t="s">
        <v>338</v>
      </c>
      <c r="B108" s="302" t="s">
        <v>339</v>
      </c>
      <c r="C108" s="188">
        <v>0</v>
      </c>
      <c r="D108" s="188">
        <v>0</v>
      </c>
      <c r="E108" s="188">
        <v>0</v>
      </c>
      <c r="F108" s="189">
        <v>0</v>
      </c>
      <c r="G108" s="176"/>
      <c r="I108" s="421"/>
      <c r="N108" s="420"/>
      <c r="O108" s="420"/>
      <c r="P108" s="420"/>
      <c r="Q108" s="420"/>
    </row>
    <row r="109" spans="1:17" s="168" customFormat="1" ht="14.25" x14ac:dyDescent="0.2">
      <c r="A109" s="305" t="s">
        <v>340</v>
      </c>
      <c r="B109" s="302" t="s">
        <v>341</v>
      </c>
      <c r="C109" s="188">
        <v>0</v>
      </c>
      <c r="D109" s="188">
        <v>0</v>
      </c>
      <c r="E109" s="188">
        <v>0</v>
      </c>
      <c r="F109" s="189">
        <v>0</v>
      </c>
      <c r="G109" s="176"/>
      <c r="I109" s="421"/>
      <c r="N109" s="420"/>
      <c r="O109" s="420"/>
      <c r="P109" s="420"/>
      <c r="Q109" s="420"/>
    </row>
    <row r="110" spans="1:17" s="168" customFormat="1" ht="14.25" x14ac:dyDescent="0.2">
      <c r="A110" s="305" t="s">
        <v>342</v>
      </c>
      <c r="B110" s="302" t="s">
        <v>343</v>
      </c>
      <c r="C110" s="188">
        <v>0</v>
      </c>
      <c r="D110" s="188">
        <v>0</v>
      </c>
      <c r="E110" s="188">
        <v>0</v>
      </c>
      <c r="F110" s="189">
        <v>0</v>
      </c>
      <c r="G110" s="176"/>
      <c r="I110" s="421"/>
      <c r="N110" s="420"/>
      <c r="O110" s="420"/>
      <c r="P110" s="420"/>
      <c r="Q110" s="420"/>
    </row>
    <row r="111" spans="1:17" s="168" customFormat="1" ht="14.25" x14ac:dyDescent="0.2">
      <c r="A111" s="305" t="s">
        <v>344</v>
      </c>
      <c r="B111" s="302" t="s">
        <v>345</v>
      </c>
      <c r="C111" s="188">
        <v>0</v>
      </c>
      <c r="D111" s="188">
        <v>0</v>
      </c>
      <c r="E111" s="188">
        <v>0</v>
      </c>
      <c r="F111" s="189">
        <v>0</v>
      </c>
      <c r="G111" s="176"/>
      <c r="I111" s="421"/>
      <c r="N111" s="420"/>
      <c r="O111" s="420"/>
      <c r="P111" s="420"/>
      <c r="Q111" s="420"/>
    </row>
    <row r="112" spans="1:17" s="168" customFormat="1" ht="14.25" x14ac:dyDescent="0.2">
      <c r="A112" s="305" t="s">
        <v>346</v>
      </c>
      <c r="B112" s="302" t="s">
        <v>347</v>
      </c>
      <c r="C112" s="188">
        <v>0</v>
      </c>
      <c r="D112" s="188">
        <v>0</v>
      </c>
      <c r="E112" s="188">
        <v>0</v>
      </c>
      <c r="F112" s="189">
        <v>0</v>
      </c>
      <c r="G112" s="176"/>
      <c r="I112" s="421"/>
      <c r="N112" s="420"/>
      <c r="O112" s="420"/>
      <c r="P112" s="420"/>
      <c r="Q112" s="420"/>
    </row>
    <row r="113" spans="1:17" s="168" customFormat="1" ht="14.25" x14ac:dyDescent="0.2">
      <c r="A113" s="305" t="s">
        <v>348</v>
      </c>
      <c r="B113" s="302" t="s">
        <v>349</v>
      </c>
      <c r="C113" s="188">
        <v>0</v>
      </c>
      <c r="D113" s="188">
        <v>0</v>
      </c>
      <c r="E113" s="188">
        <v>0</v>
      </c>
      <c r="F113" s="189">
        <v>0</v>
      </c>
      <c r="G113" s="176"/>
      <c r="I113" s="421"/>
      <c r="N113" s="420"/>
      <c r="O113" s="420"/>
      <c r="P113" s="420"/>
      <c r="Q113" s="420"/>
    </row>
    <row r="114" spans="1:17" s="168" customFormat="1" ht="14.25" x14ac:dyDescent="0.2">
      <c r="A114" s="305" t="s">
        <v>350</v>
      </c>
      <c r="B114" s="302" t="s">
        <v>351</v>
      </c>
      <c r="C114" s="188">
        <v>8.4507999999999992</v>
      </c>
      <c r="D114" s="188">
        <v>1.9329000000000001</v>
      </c>
      <c r="E114" s="188">
        <v>1.9329000000000001</v>
      </c>
      <c r="F114" s="189">
        <v>12.316599999999999</v>
      </c>
      <c r="G114" s="176"/>
      <c r="I114" s="421"/>
      <c r="N114" s="420"/>
      <c r="O114" s="420"/>
      <c r="P114" s="420"/>
      <c r="Q114" s="420"/>
    </row>
    <row r="115" spans="1:17" s="168" customFormat="1" ht="14.25" x14ac:dyDescent="0.2">
      <c r="A115" s="305" t="s">
        <v>352</v>
      </c>
      <c r="B115" s="302" t="s">
        <v>353</v>
      </c>
      <c r="C115" s="188">
        <v>19.076000000000001</v>
      </c>
      <c r="D115" s="188">
        <v>1.9318</v>
      </c>
      <c r="E115" s="188">
        <v>1.9318</v>
      </c>
      <c r="F115" s="189">
        <v>22.939599999999999</v>
      </c>
      <c r="G115" s="176"/>
      <c r="I115" s="421"/>
      <c r="N115" s="420"/>
      <c r="O115" s="420"/>
      <c r="P115" s="420"/>
      <c r="Q115" s="420"/>
    </row>
    <row r="116" spans="1:17" s="168" customFormat="1" ht="14.25" x14ac:dyDescent="0.2">
      <c r="A116" s="305" t="s">
        <v>354</v>
      </c>
      <c r="B116" s="302" t="s">
        <v>355</v>
      </c>
      <c r="C116" s="188">
        <v>29.369700000000002</v>
      </c>
      <c r="D116" s="188">
        <v>1.9312</v>
      </c>
      <c r="E116" s="188">
        <v>1.9312</v>
      </c>
      <c r="F116" s="189">
        <v>33.232100000000003</v>
      </c>
      <c r="G116" s="176"/>
      <c r="I116" s="421"/>
      <c r="N116" s="420"/>
      <c r="O116" s="420"/>
      <c r="P116" s="420"/>
      <c r="Q116" s="420"/>
    </row>
    <row r="117" spans="1:17" s="168" customFormat="1" ht="14.25" x14ac:dyDescent="0.2">
      <c r="A117" s="305" t="s">
        <v>356</v>
      </c>
      <c r="B117" s="302" t="s">
        <v>357</v>
      </c>
      <c r="C117" s="188">
        <v>29.369700000000002</v>
      </c>
      <c r="D117" s="188">
        <v>1.9312</v>
      </c>
      <c r="E117" s="188">
        <v>1.9312</v>
      </c>
      <c r="F117" s="189">
        <v>33.232100000000003</v>
      </c>
      <c r="G117" s="176"/>
      <c r="I117" s="421"/>
      <c r="N117" s="420"/>
      <c r="O117" s="420"/>
      <c r="P117" s="420"/>
      <c r="Q117" s="420"/>
    </row>
    <row r="118" spans="1:17" s="168" customFormat="1" ht="14.25" x14ac:dyDescent="0.2">
      <c r="A118" s="305" t="s">
        <v>358</v>
      </c>
      <c r="B118" s="302" t="s">
        <v>359</v>
      </c>
      <c r="C118" s="188">
        <v>8.9857999999999993</v>
      </c>
      <c r="D118" s="188">
        <v>1.0741000000000001</v>
      </c>
      <c r="E118" s="188">
        <v>1.0741000000000001</v>
      </c>
      <c r="F118" s="189">
        <v>11.133999999999999</v>
      </c>
      <c r="G118" s="176"/>
      <c r="I118" s="421"/>
      <c r="N118" s="420"/>
      <c r="O118" s="420"/>
      <c r="P118" s="420"/>
      <c r="Q118" s="420"/>
    </row>
    <row r="119" spans="1:17" s="168" customFormat="1" ht="14.25" x14ac:dyDescent="0.2">
      <c r="A119" s="305" t="s">
        <v>360</v>
      </c>
      <c r="B119" s="302" t="s">
        <v>361</v>
      </c>
      <c r="C119" s="188">
        <v>18.883600000000001</v>
      </c>
      <c r="D119" s="188">
        <v>2.2572000000000001</v>
      </c>
      <c r="E119" s="188">
        <v>2.2572000000000001</v>
      </c>
      <c r="F119" s="189">
        <v>23.398000000000003</v>
      </c>
      <c r="G119" s="176"/>
      <c r="I119" s="421"/>
      <c r="N119" s="420"/>
      <c r="O119" s="420"/>
      <c r="P119" s="420"/>
      <c r="Q119" s="420"/>
    </row>
    <row r="120" spans="1:17" s="168" customFormat="1" ht="14.25" x14ac:dyDescent="0.2">
      <c r="A120" s="305" t="s">
        <v>362</v>
      </c>
      <c r="B120" s="302" t="s">
        <v>363</v>
      </c>
      <c r="C120" s="188">
        <v>28.4739</v>
      </c>
      <c r="D120" s="188">
        <v>3.4007000000000001</v>
      </c>
      <c r="E120" s="188">
        <v>3.4007000000000001</v>
      </c>
      <c r="F120" s="189">
        <v>35.275300000000001</v>
      </c>
      <c r="G120" s="176"/>
      <c r="I120" s="421"/>
      <c r="N120" s="420"/>
      <c r="O120" s="420"/>
      <c r="P120" s="420"/>
      <c r="Q120" s="420"/>
    </row>
    <row r="121" spans="1:17" s="168" customFormat="1" ht="14.25" x14ac:dyDescent="0.2">
      <c r="A121" s="305" t="s">
        <v>364</v>
      </c>
      <c r="B121" s="302" t="s">
        <v>365</v>
      </c>
      <c r="C121" s="188">
        <v>28.5213</v>
      </c>
      <c r="D121" s="188">
        <v>3.3212999999999999</v>
      </c>
      <c r="E121" s="188">
        <v>3.3212999999999999</v>
      </c>
      <c r="F121" s="189">
        <v>35.163899999999998</v>
      </c>
      <c r="G121" s="176"/>
      <c r="I121" s="421"/>
      <c r="N121" s="420"/>
      <c r="O121" s="420"/>
      <c r="P121" s="420"/>
      <c r="Q121" s="420"/>
    </row>
    <row r="122" spans="1:17" s="168" customFormat="1" ht="14.25" x14ac:dyDescent="0.2">
      <c r="A122" s="305" t="s">
        <v>366</v>
      </c>
      <c r="B122" s="302" t="s">
        <v>367</v>
      </c>
      <c r="C122" s="188">
        <v>5.7435999999999998</v>
      </c>
      <c r="D122" s="188">
        <v>1.9318</v>
      </c>
      <c r="E122" s="188">
        <v>1.9318</v>
      </c>
      <c r="F122" s="189">
        <v>9.6071999999999989</v>
      </c>
      <c r="G122" s="176"/>
      <c r="I122" s="421"/>
      <c r="N122" s="420"/>
      <c r="O122" s="420"/>
      <c r="P122" s="420"/>
      <c r="Q122" s="420"/>
    </row>
    <row r="123" spans="1:17" s="168" customFormat="1" ht="14.25" x14ac:dyDescent="0.2">
      <c r="A123" s="305" t="s">
        <v>368</v>
      </c>
      <c r="B123" s="302" t="s">
        <v>369</v>
      </c>
      <c r="C123" s="188">
        <v>8.4507999999999992</v>
      </c>
      <c r="D123" s="188">
        <v>1.9329000000000001</v>
      </c>
      <c r="E123" s="188">
        <v>1.9329000000000001</v>
      </c>
      <c r="F123" s="189">
        <v>12.316599999999999</v>
      </c>
      <c r="G123" s="176"/>
      <c r="I123" s="421"/>
      <c r="N123" s="420"/>
      <c r="O123" s="420"/>
      <c r="P123" s="420"/>
      <c r="Q123" s="420"/>
    </row>
    <row r="124" spans="1:17" s="168" customFormat="1" ht="14.25" x14ac:dyDescent="0.2">
      <c r="A124" s="305" t="s">
        <v>370</v>
      </c>
      <c r="B124" s="302" t="s">
        <v>371</v>
      </c>
      <c r="C124" s="188">
        <v>8.4507999999999992</v>
      </c>
      <c r="D124" s="188">
        <v>1.9329000000000001</v>
      </c>
      <c r="E124" s="188">
        <v>1.9329000000000001</v>
      </c>
      <c r="F124" s="189">
        <v>12.316599999999999</v>
      </c>
      <c r="G124" s="176"/>
      <c r="I124" s="421"/>
      <c r="N124" s="420"/>
      <c r="O124" s="420"/>
      <c r="P124" s="420"/>
      <c r="Q124" s="420"/>
    </row>
    <row r="125" spans="1:17" s="168" customFormat="1" ht="14.25" x14ac:dyDescent="0.2">
      <c r="A125" s="305" t="s">
        <v>372</v>
      </c>
      <c r="B125" s="302" t="s">
        <v>373</v>
      </c>
      <c r="C125" s="188">
        <v>15.474299999999999</v>
      </c>
      <c r="D125" s="188">
        <v>1.9318</v>
      </c>
      <c r="E125" s="188">
        <v>1.9318</v>
      </c>
      <c r="F125" s="189">
        <v>19.337899999999998</v>
      </c>
      <c r="G125" s="176"/>
      <c r="I125" s="421"/>
      <c r="N125" s="420"/>
      <c r="O125" s="420"/>
      <c r="P125" s="420"/>
      <c r="Q125" s="420"/>
    </row>
    <row r="126" spans="1:17" s="168" customFormat="1" ht="14.25" x14ac:dyDescent="0.2">
      <c r="A126" s="305" t="s">
        <v>374</v>
      </c>
      <c r="B126" s="302" t="s">
        <v>375</v>
      </c>
      <c r="C126" s="188">
        <v>19.076000000000001</v>
      </c>
      <c r="D126" s="188">
        <v>1.9318</v>
      </c>
      <c r="E126" s="188">
        <v>1.9318</v>
      </c>
      <c r="F126" s="189">
        <v>22.939599999999999</v>
      </c>
      <c r="G126" s="176"/>
      <c r="I126" s="421"/>
      <c r="N126" s="420"/>
      <c r="O126" s="420"/>
      <c r="P126" s="420"/>
      <c r="Q126" s="420"/>
    </row>
    <row r="127" spans="1:17" s="168" customFormat="1" ht="14.25" x14ac:dyDescent="0.2">
      <c r="A127" s="305" t="s">
        <v>376</v>
      </c>
      <c r="B127" s="302" t="s">
        <v>377</v>
      </c>
      <c r="C127" s="188">
        <v>22.653400000000001</v>
      </c>
      <c r="D127" s="188">
        <v>1.9318</v>
      </c>
      <c r="E127" s="188">
        <v>1.9318</v>
      </c>
      <c r="F127" s="189">
        <v>26.516999999999999</v>
      </c>
      <c r="G127" s="176"/>
      <c r="I127" s="421"/>
      <c r="N127" s="420"/>
      <c r="O127" s="420"/>
      <c r="P127" s="420"/>
      <c r="Q127" s="420"/>
    </row>
    <row r="128" spans="1:17" s="168" customFormat="1" ht="14.25" x14ac:dyDescent="0.2">
      <c r="A128" s="305" t="s">
        <v>378</v>
      </c>
      <c r="B128" s="302" t="s">
        <v>379</v>
      </c>
      <c r="C128" s="188">
        <v>29.369700000000002</v>
      </c>
      <c r="D128" s="188">
        <v>1.9312</v>
      </c>
      <c r="E128" s="188">
        <v>1.9312</v>
      </c>
      <c r="F128" s="189">
        <v>33.232100000000003</v>
      </c>
      <c r="G128" s="176"/>
      <c r="I128" s="421"/>
      <c r="N128" s="420"/>
      <c r="O128" s="420"/>
      <c r="P128" s="420"/>
      <c r="Q128" s="420"/>
    </row>
    <row r="129" spans="1:17" s="168" customFormat="1" ht="14.25" x14ac:dyDescent="0.2">
      <c r="A129" s="305" t="s">
        <v>380</v>
      </c>
      <c r="B129" s="302" t="s">
        <v>381</v>
      </c>
      <c r="C129" s="188">
        <v>29.369700000000002</v>
      </c>
      <c r="D129" s="188">
        <v>1.9312</v>
      </c>
      <c r="E129" s="188">
        <v>1.9312</v>
      </c>
      <c r="F129" s="189">
        <v>33.232100000000003</v>
      </c>
      <c r="G129" s="176"/>
      <c r="I129" s="421"/>
      <c r="N129" s="420"/>
      <c r="O129" s="420"/>
      <c r="P129" s="420"/>
      <c r="Q129" s="420"/>
    </row>
    <row r="130" spans="1:17" s="168" customFormat="1" ht="14.25" x14ac:dyDescent="0.2">
      <c r="A130" s="305" t="s">
        <v>382</v>
      </c>
      <c r="B130" s="302" t="s">
        <v>383</v>
      </c>
      <c r="C130" s="188">
        <v>29.369700000000002</v>
      </c>
      <c r="D130" s="188">
        <v>1.9312</v>
      </c>
      <c r="E130" s="188">
        <v>1.9312</v>
      </c>
      <c r="F130" s="189">
        <v>33.232100000000003</v>
      </c>
      <c r="G130" s="176"/>
      <c r="I130" s="421"/>
      <c r="N130" s="420"/>
      <c r="O130" s="420"/>
      <c r="P130" s="420"/>
      <c r="Q130" s="420"/>
    </row>
    <row r="131" spans="1:17" s="168" customFormat="1" ht="14.25" x14ac:dyDescent="0.2">
      <c r="A131" s="305" t="s">
        <v>384</v>
      </c>
      <c r="B131" s="302" t="s">
        <v>385</v>
      </c>
      <c r="C131" s="188">
        <v>8.4507999999999992</v>
      </c>
      <c r="D131" s="188">
        <v>1.9329000000000001</v>
      </c>
      <c r="E131" s="188">
        <v>1.9329000000000001</v>
      </c>
      <c r="F131" s="189">
        <v>12.316599999999999</v>
      </c>
      <c r="G131" s="176"/>
      <c r="I131" s="421"/>
      <c r="N131" s="420"/>
      <c r="O131" s="420"/>
      <c r="P131" s="420"/>
      <c r="Q131" s="420"/>
    </row>
    <row r="132" spans="1:17" s="168" customFormat="1" ht="14.25" x14ac:dyDescent="0.2">
      <c r="A132" s="305" t="s">
        <v>386</v>
      </c>
      <c r="B132" s="302" t="s">
        <v>387</v>
      </c>
      <c r="C132" s="188">
        <v>19.076000000000001</v>
      </c>
      <c r="D132" s="188">
        <v>1.9318</v>
      </c>
      <c r="E132" s="188">
        <v>1.9318</v>
      </c>
      <c r="F132" s="189">
        <v>22.939599999999999</v>
      </c>
      <c r="G132" s="176"/>
      <c r="I132" s="421"/>
      <c r="N132" s="420"/>
      <c r="O132" s="420"/>
      <c r="P132" s="420"/>
      <c r="Q132" s="420"/>
    </row>
    <row r="133" spans="1:17" s="168" customFormat="1" ht="14.25" x14ac:dyDescent="0.2">
      <c r="A133" s="305" t="s">
        <v>388</v>
      </c>
      <c r="B133" s="302" t="s">
        <v>389</v>
      </c>
      <c r="C133" s="188">
        <v>29.369700000000002</v>
      </c>
      <c r="D133" s="188">
        <v>1.9312</v>
      </c>
      <c r="E133" s="188">
        <v>1.9312</v>
      </c>
      <c r="F133" s="189">
        <v>33.232100000000003</v>
      </c>
      <c r="G133" s="176"/>
      <c r="I133" s="421"/>
      <c r="N133" s="420"/>
      <c r="O133" s="420"/>
      <c r="P133" s="420"/>
      <c r="Q133" s="420"/>
    </row>
    <row r="134" spans="1:17" s="168" customFormat="1" ht="14.25" x14ac:dyDescent="0.2">
      <c r="A134" s="305" t="s">
        <v>390</v>
      </c>
      <c r="B134" s="302" t="s">
        <v>391</v>
      </c>
      <c r="C134" s="188">
        <v>29.369700000000002</v>
      </c>
      <c r="D134" s="188">
        <v>1.9312</v>
      </c>
      <c r="E134" s="188">
        <v>1.9312</v>
      </c>
      <c r="F134" s="189">
        <v>33.232100000000003</v>
      </c>
      <c r="G134" s="176"/>
      <c r="I134" s="421"/>
      <c r="N134" s="420"/>
      <c r="O134" s="420"/>
      <c r="P134" s="420"/>
      <c r="Q134" s="420"/>
    </row>
    <row r="135" spans="1:17" s="168" customFormat="1" ht="14.25" x14ac:dyDescent="0.2">
      <c r="A135" s="305" t="s">
        <v>618</v>
      </c>
      <c r="B135" s="302" t="s">
        <v>656</v>
      </c>
      <c r="C135" s="188">
        <f t="shared" ref="C135:C153" si="2">+ROUND(F95*1,4)</f>
        <v>17.9893</v>
      </c>
      <c r="D135" s="188">
        <v>0</v>
      </c>
      <c r="E135" s="188">
        <v>0</v>
      </c>
      <c r="F135" s="189">
        <f>+C135+D135+E135</f>
        <v>17.9893</v>
      </c>
      <c r="G135" s="176"/>
      <c r="I135" s="421"/>
      <c r="N135" s="420"/>
      <c r="O135" s="420"/>
      <c r="P135" s="420"/>
      <c r="Q135" s="420"/>
    </row>
    <row r="136" spans="1:17" s="168" customFormat="1" ht="14.25" x14ac:dyDescent="0.2">
      <c r="A136" s="305" t="s">
        <v>620</v>
      </c>
      <c r="B136" s="302" t="s">
        <v>638</v>
      </c>
      <c r="C136" s="188">
        <f t="shared" si="2"/>
        <v>10.4918</v>
      </c>
      <c r="D136" s="188">
        <v>0</v>
      </c>
      <c r="E136" s="188">
        <v>0</v>
      </c>
      <c r="F136" s="189">
        <f t="shared" ref="F136:F153" si="3">+C136+D136+E136</f>
        <v>10.4918</v>
      </c>
      <c r="G136" s="176"/>
      <c r="I136" s="421"/>
      <c r="N136" s="420"/>
      <c r="O136" s="420"/>
      <c r="P136" s="420"/>
      <c r="Q136" s="420"/>
    </row>
    <row r="137" spans="1:17" s="168" customFormat="1" ht="14.25" x14ac:dyDescent="0.2">
      <c r="A137" s="305" t="s">
        <v>621</v>
      </c>
      <c r="B137" s="302" t="s">
        <v>639</v>
      </c>
      <c r="C137" s="188">
        <f t="shared" si="2"/>
        <v>10.4918</v>
      </c>
      <c r="D137" s="188">
        <v>0</v>
      </c>
      <c r="E137" s="188">
        <v>0</v>
      </c>
      <c r="F137" s="189">
        <f t="shared" si="3"/>
        <v>10.4918</v>
      </c>
      <c r="G137" s="176"/>
      <c r="I137" s="421"/>
      <c r="N137" s="420"/>
      <c r="O137" s="420"/>
      <c r="P137" s="420"/>
      <c r="Q137" s="420"/>
    </row>
    <row r="138" spans="1:17" s="168" customFormat="1" ht="14.25" x14ac:dyDescent="0.2">
      <c r="A138" s="305" t="s">
        <v>622</v>
      </c>
      <c r="B138" s="302" t="s">
        <v>640</v>
      </c>
      <c r="C138" s="188">
        <f t="shared" si="2"/>
        <v>10.4918</v>
      </c>
      <c r="D138" s="188">
        <v>0</v>
      </c>
      <c r="E138" s="188">
        <v>0</v>
      </c>
      <c r="F138" s="189">
        <f t="shared" si="3"/>
        <v>10.4918</v>
      </c>
      <c r="G138" s="176"/>
      <c r="I138" s="421"/>
      <c r="N138" s="420"/>
      <c r="O138" s="420"/>
      <c r="P138" s="420"/>
      <c r="Q138" s="420"/>
    </row>
    <row r="139" spans="1:17" s="168" customFormat="1" ht="14.25" x14ac:dyDescent="0.2">
      <c r="A139" s="305" t="s">
        <v>623</v>
      </c>
      <c r="B139" s="302" t="s">
        <v>641</v>
      </c>
      <c r="C139" s="188">
        <f t="shared" si="2"/>
        <v>11.7226</v>
      </c>
      <c r="D139" s="188">
        <v>0</v>
      </c>
      <c r="E139" s="188">
        <v>0</v>
      </c>
      <c r="F139" s="189">
        <f t="shared" si="3"/>
        <v>11.7226</v>
      </c>
      <c r="G139" s="176"/>
      <c r="I139" s="421"/>
      <c r="N139" s="420"/>
      <c r="O139" s="420"/>
      <c r="P139" s="420"/>
      <c r="Q139" s="420"/>
    </row>
    <row r="140" spans="1:17" s="168" customFormat="1" ht="14.25" x14ac:dyDescent="0.2">
      <c r="A140" s="305" t="s">
        <v>624</v>
      </c>
      <c r="B140" s="302" t="s">
        <v>642</v>
      </c>
      <c r="C140" s="188">
        <f t="shared" si="2"/>
        <v>11.8156</v>
      </c>
      <c r="D140" s="188">
        <v>0</v>
      </c>
      <c r="E140" s="188">
        <v>0</v>
      </c>
      <c r="F140" s="189">
        <f t="shared" si="3"/>
        <v>11.8156</v>
      </c>
      <c r="G140" s="176"/>
      <c r="I140" s="421"/>
      <c r="N140" s="420"/>
      <c r="O140" s="420"/>
      <c r="P140" s="420"/>
      <c r="Q140" s="420"/>
    </row>
    <row r="141" spans="1:17" s="168" customFormat="1" ht="14.25" x14ac:dyDescent="0.2">
      <c r="A141" s="305" t="s">
        <v>625</v>
      </c>
      <c r="B141" s="302" t="s">
        <v>643</v>
      </c>
      <c r="C141" s="188">
        <f t="shared" si="2"/>
        <v>11.8156</v>
      </c>
      <c r="D141" s="188">
        <v>0</v>
      </c>
      <c r="E141" s="188">
        <v>0</v>
      </c>
      <c r="F141" s="189">
        <f t="shared" si="3"/>
        <v>11.8156</v>
      </c>
      <c r="G141" s="176"/>
      <c r="I141" s="421"/>
      <c r="N141" s="420"/>
      <c r="O141" s="420"/>
      <c r="P141" s="420"/>
      <c r="Q141" s="420"/>
    </row>
    <row r="142" spans="1:17" s="168" customFormat="1" ht="14.25" x14ac:dyDescent="0.2">
      <c r="A142" s="305" t="s">
        <v>626</v>
      </c>
      <c r="B142" s="302" t="s">
        <v>644</v>
      </c>
      <c r="C142" s="188">
        <f t="shared" si="2"/>
        <v>10.4918</v>
      </c>
      <c r="D142" s="188">
        <v>0</v>
      </c>
      <c r="E142" s="188">
        <v>0</v>
      </c>
      <c r="F142" s="189">
        <f t="shared" si="3"/>
        <v>10.4918</v>
      </c>
      <c r="G142" s="176"/>
      <c r="I142" s="421"/>
      <c r="N142" s="420"/>
      <c r="O142" s="420"/>
      <c r="P142" s="420"/>
      <c r="Q142" s="420"/>
    </row>
    <row r="143" spans="1:17" s="168" customFormat="1" ht="14.25" x14ac:dyDescent="0.2">
      <c r="A143" s="305" t="s">
        <v>627</v>
      </c>
      <c r="B143" s="302" t="s">
        <v>645</v>
      </c>
      <c r="C143" s="188">
        <f t="shared" si="2"/>
        <v>10.4918</v>
      </c>
      <c r="D143" s="188">
        <v>0</v>
      </c>
      <c r="E143" s="188">
        <v>0</v>
      </c>
      <c r="F143" s="189">
        <f t="shared" si="3"/>
        <v>10.4918</v>
      </c>
      <c r="G143" s="176"/>
      <c r="I143" s="421"/>
      <c r="N143" s="420"/>
      <c r="O143" s="420"/>
      <c r="P143" s="420"/>
      <c r="Q143" s="420"/>
    </row>
    <row r="144" spans="1:17" s="168" customFormat="1" ht="14.25" x14ac:dyDescent="0.2">
      <c r="A144" s="305" t="s">
        <v>628</v>
      </c>
      <c r="B144" s="302" t="s">
        <v>646</v>
      </c>
      <c r="C144" s="188">
        <f t="shared" si="2"/>
        <v>10.4918</v>
      </c>
      <c r="D144" s="188">
        <v>0</v>
      </c>
      <c r="E144" s="188">
        <v>0</v>
      </c>
      <c r="F144" s="189">
        <f t="shared" si="3"/>
        <v>10.4918</v>
      </c>
      <c r="G144" s="176"/>
      <c r="I144" s="421"/>
      <c r="N144" s="420"/>
      <c r="O144" s="420"/>
      <c r="P144" s="420"/>
      <c r="Q144" s="420"/>
    </row>
    <row r="145" spans="1:17" s="168" customFormat="1" ht="14.25" x14ac:dyDescent="0.2">
      <c r="A145" s="305" t="s">
        <v>629</v>
      </c>
      <c r="B145" s="302" t="s">
        <v>647</v>
      </c>
      <c r="C145" s="188">
        <f t="shared" si="2"/>
        <v>11.7226</v>
      </c>
      <c r="D145" s="188">
        <v>0</v>
      </c>
      <c r="E145" s="188">
        <v>0</v>
      </c>
      <c r="F145" s="189">
        <f t="shared" si="3"/>
        <v>11.7226</v>
      </c>
      <c r="G145" s="176"/>
      <c r="I145" s="421"/>
      <c r="N145" s="420"/>
      <c r="O145" s="420"/>
      <c r="P145" s="420"/>
      <c r="Q145" s="420"/>
    </row>
    <row r="146" spans="1:17" s="168" customFormat="1" ht="14.25" x14ac:dyDescent="0.2">
      <c r="A146" s="305" t="s">
        <v>630</v>
      </c>
      <c r="B146" s="302" t="s">
        <v>648</v>
      </c>
      <c r="C146" s="188">
        <f t="shared" si="2"/>
        <v>11.8156</v>
      </c>
      <c r="D146" s="188">
        <v>0</v>
      </c>
      <c r="E146" s="188">
        <v>0</v>
      </c>
      <c r="F146" s="189">
        <f t="shared" si="3"/>
        <v>11.8156</v>
      </c>
      <c r="G146" s="176"/>
      <c r="I146" s="421"/>
      <c r="N146" s="420"/>
      <c r="O146" s="420"/>
      <c r="P146" s="420"/>
      <c r="Q146" s="420"/>
    </row>
    <row r="147" spans="1:17" s="168" customFormat="1" ht="14.25" x14ac:dyDescent="0.2">
      <c r="A147" s="305" t="s">
        <v>631</v>
      </c>
      <c r="B147" s="302" t="s">
        <v>649</v>
      </c>
      <c r="C147" s="188">
        <f t="shared" si="2"/>
        <v>11.8156</v>
      </c>
      <c r="D147" s="188">
        <v>0</v>
      </c>
      <c r="E147" s="188">
        <v>0</v>
      </c>
      <c r="F147" s="189">
        <f t="shared" si="3"/>
        <v>11.8156</v>
      </c>
      <c r="G147" s="176"/>
      <c r="I147" s="421"/>
      <c r="N147" s="420"/>
      <c r="O147" s="420"/>
      <c r="P147" s="420"/>
      <c r="Q147" s="420"/>
    </row>
    <row r="148" spans="1:17" s="168" customFormat="1" ht="14.25" x14ac:dyDescent="0.2">
      <c r="A148" s="305" t="s">
        <v>632</v>
      </c>
      <c r="B148" s="302" t="s">
        <v>650</v>
      </c>
      <c r="C148" s="188">
        <f t="shared" si="2"/>
        <v>0</v>
      </c>
      <c r="D148" s="188">
        <v>0</v>
      </c>
      <c r="E148" s="188">
        <v>0</v>
      </c>
      <c r="F148" s="189">
        <f t="shared" si="3"/>
        <v>0</v>
      </c>
      <c r="G148" s="176"/>
      <c r="I148" s="421"/>
      <c r="N148" s="420"/>
      <c r="O148" s="420"/>
      <c r="P148" s="420"/>
      <c r="Q148" s="420"/>
    </row>
    <row r="149" spans="1:17" s="168" customFormat="1" ht="14.25" x14ac:dyDescent="0.2">
      <c r="A149" s="305" t="s">
        <v>633</v>
      </c>
      <c r="B149" s="302" t="s">
        <v>651</v>
      </c>
      <c r="C149" s="188">
        <f t="shared" si="2"/>
        <v>0</v>
      </c>
      <c r="D149" s="188">
        <v>0</v>
      </c>
      <c r="E149" s="188">
        <v>0</v>
      </c>
      <c r="F149" s="455">
        <f t="shared" si="3"/>
        <v>0</v>
      </c>
      <c r="G149" s="176"/>
      <c r="I149" s="421"/>
      <c r="N149" s="420"/>
      <c r="O149" s="420"/>
      <c r="P149" s="420"/>
      <c r="Q149" s="420"/>
    </row>
    <row r="150" spans="1:17" s="168" customFormat="1" ht="14.25" x14ac:dyDescent="0.2">
      <c r="A150" s="305" t="s">
        <v>634</v>
      </c>
      <c r="B150" s="302" t="s">
        <v>652</v>
      </c>
      <c r="C150" s="188">
        <f t="shared" si="2"/>
        <v>0</v>
      </c>
      <c r="D150" s="188">
        <v>0</v>
      </c>
      <c r="E150" s="188">
        <v>0</v>
      </c>
      <c r="F150" s="455">
        <f t="shared" si="3"/>
        <v>0</v>
      </c>
      <c r="G150" s="176"/>
      <c r="I150" s="421"/>
      <c r="N150" s="420"/>
      <c r="O150" s="420"/>
      <c r="P150" s="420"/>
      <c r="Q150" s="420"/>
    </row>
    <row r="151" spans="1:17" s="168" customFormat="1" ht="14.25" x14ac:dyDescent="0.2">
      <c r="A151" s="305" t="s">
        <v>635</v>
      </c>
      <c r="B151" s="302" t="s">
        <v>653</v>
      </c>
      <c r="C151" s="188">
        <f t="shared" si="2"/>
        <v>0</v>
      </c>
      <c r="D151" s="188">
        <v>0</v>
      </c>
      <c r="E151" s="188">
        <v>0</v>
      </c>
      <c r="F151" s="455">
        <f t="shared" si="3"/>
        <v>0</v>
      </c>
      <c r="G151" s="176"/>
      <c r="I151" s="421"/>
      <c r="N151" s="420"/>
      <c r="O151" s="420"/>
      <c r="P151" s="420"/>
      <c r="Q151" s="420"/>
    </row>
    <row r="152" spans="1:17" s="168" customFormat="1" ht="14.25" x14ac:dyDescent="0.2">
      <c r="A152" s="305" t="s">
        <v>636</v>
      </c>
      <c r="B152" s="302" t="s">
        <v>654</v>
      </c>
      <c r="C152" s="188">
        <f t="shared" si="2"/>
        <v>0</v>
      </c>
      <c r="D152" s="188">
        <v>0</v>
      </c>
      <c r="E152" s="188">
        <v>0</v>
      </c>
      <c r="F152" s="455">
        <f t="shared" si="3"/>
        <v>0</v>
      </c>
      <c r="G152" s="176"/>
      <c r="I152" s="421"/>
      <c r="N152" s="420"/>
      <c r="O152" s="420"/>
      <c r="P152" s="420"/>
      <c r="Q152" s="420"/>
    </row>
    <row r="153" spans="1:17" s="168" customFormat="1" ht="14.25" x14ac:dyDescent="0.2">
      <c r="A153" s="305" t="s">
        <v>637</v>
      </c>
      <c r="B153" s="302" t="s">
        <v>655</v>
      </c>
      <c r="C153" s="188">
        <f t="shared" si="2"/>
        <v>0</v>
      </c>
      <c r="D153" s="188">
        <v>0</v>
      </c>
      <c r="E153" s="188">
        <v>0</v>
      </c>
      <c r="F153" s="455">
        <f t="shared" si="3"/>
        <v>0</v>
      </c>
      <c r="G153" s="176"/>
      <c r="I153" s="421"/>
      <c r="N153" s="420"/>
      <c r="O153" s="420"/>
      <c r="P153" s="420"/>
      <c r="Q153" s="420"/>
    </row>
    <row r="154" spans="1:17" s="168" customFormat="1" ht="12.75" x14ac:dyDescent="0.2">
      <c r="A154" s="72"/>
      <c r="B154" s="72"/>
      <c r="C154" s="72"/>
      <c r="D154" s="72"/>
      <c r="E154" s="192"/>
      <c r="F154" s="193"/>
    </row>
    <row r="155" spans="1:17" s="168" customFormat="1" ht="12.75" x14ac:dyDescent="0.2">
      <c r="A155" s="72" t="s">
        <v>657</v>
      </c>
      <c r="B155" s="72"/>
      <c r="C155" s="72"/>
      <c r="D155" s="72"/>
      <c r="E155" s="194"/>
      <c r="F155" s="195"/>
    </row>
    <row r="156" spans="1:17" s="168" customFormat="1" ht="12.75" x14ac:dyDescent="0.2">
      <c r="A156" s="72"/>
      <c r="B156" s="72"/>
      <c r="C156" s="72"/>
      <c r="D156" s="72"/>
      <c r="E156" s="192"/>
      <c r="F156" s="193"/>
    </row>
    <row r="157" spans="1:17" s="168" customFormat="1" ht="12.75" x14ac:dyDescent="0.2">
      <c r="A157" s="72"/>
      <c r="B157" s="72"/>
      <c r="C157" s="72"/>
      <c r="D157" s="72"/>
      <c r="E157" s="194"/>
      <c r="F157" s="195"/>
    </row>
    <row r="158" spans="1:17" s="168" customFormat="1" ht="12.75" x14ac:dyDescent="0.2">
      <c r="A158" s="72"/>
      <c r="B158" s="72"/>
      <c r="C158" s="72"/>
      <c r="D158" s="72"/>
      <c r="E158" s="192"/>
      <c r="F158" s="193"/>
    </row>
    <row r="159" spans="1:17" s="168" customFormat="1" ht="12.75" x14ac:dyDescent="0.2">
      <c r="A159" s="72"/>
      <c r="B159" s="72"/>
      <c r="C159" s="72"/>
      <c r="D159" s="72"/>
      <c r="E159" s="194"/>
      <c r="F159" s="195"/>
    </row>
    <row r="160" spans="1:17" s="168" customFormat="1" ht="12.75" x14ac:dyDescent="0.2">
      <c r="A160" s="72"/>
      <c r="B160" s="72"/>
      <c r="C160" s="72"/>
      <c r="D160" s="72"/>
      <c r="E160" s="192"/>
      <c r="F160" s="193"/>
    </row>
    <row r="161" spans="1:6" s="168" customFormat="1" ht="12.75" x14ac:dyDescent="0.2">
      <c r="A161" s="72"/>
      <c r="B161" s="72"/>
      <c r="C161" s="72"/>
      <c r="D161" s="72"/>
      <c r="E161" s="192"/>
      <c r="F161" s="196"/>
    </row>
    <row r="162" spans="1:6" s="168" customFormat="1" ht="12.75" x14ac:dyDescent="0.2">
      <c r="A162" s="70"/>
      <c r="B162" s="70"/>
      <c r="C162" s="70"/>
      <c r="D162" s="70"/>
      <c r="E162" s="192"/>
      <c r="F162" s="196"/>
    </row>
    <row r="163" spans="1:6" s="168" customFormat="1" ht="12.75" x14ac:dyDescent="0.2">
      <c r="A163" s="72"/>
      <c r="B163" s="72"/>
      <c r="C163" s="72"/>
      <c r="D163" s="72"/>
      <c r="E163" s="194"/>
      <c r="F163" s="195"/>
    </row>
    <row r="164" spans="1:6" s="168" customFormat="1" ht="12.75" x14ac:dyDescent="0.2">
      <c r="A164" s="72"/>
      <c r="B164" s="72"/>
      <c r="C164" s="72"/>
      <c r="D164" s="72"/>
      <c r="E164" s="192"/>
      <c r="F164" s="193"/>
    </row>
    <row r="165" spans="1:6" s="168" customFormat="1" ht="12.75" x14ac:dyDescent="0.2">
      <c r="A165" s="72"/>
      <c r="B165" s="72"/>
      <c r="C165" s="72"/>
      <c r="D165" s="72"/>
      <c r="E165" s="194"/>
      <c r="F165" s="195"/>
    </row>
    <row r="166" spans="1:6" s="168" customFormat="1" ht="12.75" x14ac:dyDescent="0.2">
      <c r="A166" s="72"/>
      <c r="B166" s="72"/>
      <c r="C166" s="72"/>
      <c r="D166" s="72"/>
      <c r="E166" s="192"/>
      <c r="F166" s="193"/>
    </row>
    <row r="167" spans="1:6" s="168" customFormat="1" ht="12.75" x14ac:dyDescent="0.2">
      <c r="A167" s="72"/>
      <c r="B167" s="72"/>
      <c r="C167" s="72"/>
      <c r="D167" s="72"/>
      <c r="E167" s="194"/>
      <c r="F167" s="195"/>
    </row>
    <row r="168" spans="1:6" s="168" customFormat="1" ht="12.75" x14ac:dyDescent="0.2">
      <c r="A168" s="72"/>
      <c r="B168" s="72"/>
      <c r="C168" s="72"/>
      <c r="D168" s="72"/>
      <c r="E168" s="192"/>
      <c r="F168" s="193"/>
    </row>
    <row r="169" spans="1:6" s="168" customFormat="1" ht="12.75" x14ac:dyDescent="0.2">
      <c r="A169" s="72"/>
      <c r="B169" s="72"/>
      <c r="C169" s="72"/>
      <c r="D169" s="72"/>
      <c r="E169" s="194"/>
      <c r="F169" s="195"/>
    </row>
    <row r="170" spans="1:6" s="168" customFormat="1" ht="12.75" x14ac:dyDescent="0.2">
      <c r="A170" s="72"/>
      <c r="B170" s="72"/>
      <c r="C170" s="72"/>
      <c r="D170" s="72"/>
      <c r="E170" s="192"/>
      <c r="F170" s="193"/>
    </row>
    <row r="171" spans="1:6" s="168" customFormat="1" ht="12.75" x14ac:dyDescent="0.2">
      <c r="A171" s="54"/>
      <c r="B171" s="54"/>
      <c r="C171" s="54"/>
      <c r="D171" s="54"/>
      <c r="E171" s="177"/>
      <c r="F171" s="197"/>
    </row>
    <row r="172" spans="1:6" s="168" customFormat="1" ht="12.75" x14ac:dyDescent="0.2">
      <c r="A172" s="54"/>
      <c r="B172" s="103"/>
      <c r="C172" s="103"/>
      <c r="D172" s="103"/>
      <c r="F172" s="180"/>
    </row>
    <row r="173" spans="1:6" s="168" customFormat="1" ht="12.75" x14ac:dyDescent="0.2">
      <c r="F173" s="180"/>
    </row>
    <row r="174" spans="1:6" s="168" customFormat="1" ht="12.75" x14ac:dyDescent="0.2">
      <c r="A174" s="52"/>
      <c r="B174" s="52"/>
      <c r="C174" s="52"/>
      <c r="D174" s="52"/>
      <c r="E174" s="181"/>
      <c r="F174" s="180"/>
    </row>
    <row r="175" spans="1:6" s="168" customFormat="1" ht="12.75" x14ac:dyDescent="0.2">
      <c r="A175" s="54"/>
      <c r="B175" s="54"/>
      <c r="C175" s="54"/>
      <c r="D175" s="54"/>
      <c r="E175" s="198"/>
      <c r="F175" s="199"/>
    </row>
    <row r="176" spans="1:6" s="168" customFormat="1" ht="12.75" x14ac:dyDescent="0.2">
      <c r="A176" s="54"/>
      <c r="B176" s="54"/>
      <c r="C176" s="54"/>
      <c r="D176" s="54"/>
      <c r="E176" s="198"/>
      <c r="F176" s="199"/>
    </row>
    <row r="177" spans="1:6" s="168" customFormat="1" ht="12.75" x14ac:dyDescent="0.2">
      <c r="A177" s="54"/>
      <c r="B177" s="54"/>
      <c r="C177" s="54"/>
      <c r="D177" s="54"/>
      <c r="E177" s="177"/>
      <c r="F177" s="178"/>
    </row>
    <row r="178" spans="1:6" s="168" customFormat="1" ht="12.75" x14ac:dyDescent="0.2">
      <c r="A178" s="54"/>
      <c r="B178" s="64"/>
      <c r="C178" s="64"/>
      <c r="D178" s="64"/>
      <c r="E178" s="177"/>
      <c r="F178" s="178"/>
    </row>
    <row r="179" spans="1:6" s="168" customFormat="1" ht="12.75" x14ac:dyDescent="0.2">
      <c r="A179" s="54"/>
      <c r="B179" s="54"/>
      <c r="C179" s="54"/>
      <c r="D179" s="54"/>
      <c r="E179" s="177"/>
      <c r="F179" s="178"/>
    </row>
    <row r="180" spans="1:6" s="168" customFormat="1" ht="12.75" x14ac:dyDescent="0.2">
      <c r="A180" s="54"/>
      <c r="B180" s="54"/>
      <c r="C180" s="54"/>
      <c r="D180" s="54"/>
      <c r="E180" s="179"/>
      <c r="F180" s="180"/>
    </row>
    <row r="181" spans="1:6" s="168" customFormat="1" ht="12.75" x14ac:dyDescent="0.2">
      <c r="A181" s="52"/>
      <c r="B181" s="52"/>
      <c r="C181" s="52"/>
      <c r="D181" s="52"/>
      <c r="E181" s="181"/>
      <c r="F181" s="180"/>
    </row>
    <row r="182" spans="1:6" s="168" customFormat="1" ht="12.75" x14ac:dyDescent="0.2">
      <c r="A182" s="54"/>
      <c r="B182" s="54"/>
      <c r="C182" s="54"/>
      <c r="D182" s="54"/>
      <c r="E182" s="198"/>
      <c r="F182" s="199"/>
    </row>
    <row r="183" spans="1:6" s="168" customFormat="1" ht="12.75" x14ac:dyDescent="0.2">
      <c r="A183" s="54"/>
      <c r="B183" s="54"/>
      <c r="C183" s="54"/>
      <c r="D183" s="54"/>
      <c r="E183" s="198"/>
      <c r="F183" s="199"/>
    </row>
    <row r="184" spans="1:6" s="168" customFormat="1" ht="12.75" x14ac:dyDescent="0.2">
      <c r="A184" s="54"/>
      <c r="B184" s="54"/>
      <c r="C184" s="54"/>
      <c r="D184" s="54"/>
      <c r="E184" s="177"/>
      <c r="F184" s="178"/>
    </row>
    <row r="185" spans="1:6" s="168" customFormat="1" ht="12.75" x14ac:dyDescent="0.2">
      <c r="A185" s="54"/>
      <c r="B185" s="64"/>
      <c r="C185" s="64"/>
      <c r="D185" s="64"/>
      <c r="E185" s="177"/>
      <c r="F185" s="178"/>
    </row>
    <row r="186" spans="1:6" s="168" customFormat="1" ht="12.75" x14ac:dyDescent="0.2">
      <c r="A186" s="54"/>
      <c r="B186" s="54"/>
      <c r="C186" s="54"/>
      <c r="D186" s="54"/>
      <c r="E186" s="177"/>
      <c r="F186" s="178"/>
    </row>
    <row r="187" spans="1:6" s="168" customFormat="1" ht="12.75" x14ac:dyDescent="0.2">
      <c r="A187" s="54"/>
      <c r="B187" s="54"/>
      <c r="C187" s="54"/>
      <c r="D187" s="54"/>
      <c r="E187" s="179"/>
      <c r="F187" s="180"/>
    </row>
    <row r="188" spans="1:6" s="168" customFormat="1" ht="12.75" x14ac:dyDescent="0.2">
      <c r="A188" s="52"/>
      <c r="B188" s="52"/>
      <c r="C188" s="52"/>
      <c r="D188" s="52"/>
      <c r="E188" s="181"/>
      <c r="F188" s="180"/>
    </row>
    <row r="189" spans="1:6" s="168" customFormat="1" ht="12.75" x14ac:dyDescent="0.2">
      <c r="A189" s="54"/>
      <c r="B189" s="54"/>
      <c r="C189" s="54"/>
      <c r="D189" s="54"/>
      <c r="E189" s="198"/>
      <c r="F189" s="199"/>
    </row>
    <row r="190" spans="1:6" s="168" customFormat="1" ht="12.75" x14ac:dyDescent="0.2">
      <c r="A190" s="54"/>
      <c r="B190" s="54"/>
      <c r="C190" s="54"/>
      <c r="D190" s="54"/>
      <c r="E190" s="198"/>
      <c r="F190" s="199"/>
    </row>
    <row r="191" spans="1:6" s="168" customFormat="1" ht="12.75" x14ac:dyDescent="0.2">
      <c r="A191" s="52"/>
      <c r="B191" s="52"/>
      <c r="C191" s="52"/>
      <c r="D191" s="52"/>
      <c r="E191" s="181"/>
      <c r="F191" s="180"/>
    </row>
    <row r="192" spans="1:6" s="168" customFormat="1" ht="12.75" x14ac:dyDescent="0.2">
      <c r="A192" s="54"/>
      <c r="B192" s="54"/>
      <c r="C192" s="54"/>
      <c r="D192" s="54"/>
      <c r="E192" s="198"/>
      <c r="F192" s="199"/>
    </row>
    <row r="193" spans="1:6" s="168" customFormat="1" ht="12.75" x14ac:dyDescent="0.2">
      <c r="A193" s="54"/>
      <c r="B193" s="54"/>
      <c r="C193" s="54"/>
      <c r="D193" s="54"/>
      <c r="E193" s="198"/>
      <c r="F193" s="199"/>
    </row>
    <row r="194" spans="1:6" s="168" customFormat="1" ht="12.75" x14ac:dyDescent="0.2">
      <c r="A194" s="54"/>
      <c r="B194" s="54"/>
      <c r="C194" s="54"/>
      <c r="D194" s="54"/>
      <c r="E194" s="177"/>
      <c r="F194" s="178"/>
    </row>
    <row r="195" spans="1:6" s="168" customFormat="1" ht="12.75" x14ac:dyDescent="0.2">
      <c r="A195" s="54"/>
      <c r="B195" s="64"/>
      <c r="C195" s="64"/>
      <c r="D195" s="64"/>
      <c r="E195" s="177"/>
      <c r="F195" s="178"/>
    </row>
    <row r="196" spans="1:6" s="168" customFormat="1" ht="12.75" x14ac:dyDescent="0.2">
      <c r="A196" s="54"/>
      <c r="B196" s="54"/>
      <c r="C196" s="54"/>
      <c r="D196" s="54"/>
      <c r="E196" s="177"/>
      <c r="F196" s="178"/>
    </row>
    <row r="197" spans="1:6" s="168" customFormat="1" ht="12.75" x14ac:dyDescent="0.2">
      <c r="A197" s="54"/>
      <c r="B197" s="54"/>
      <c r="C197" s="54"/>
      <c r="D197" s="54"/>
      <c r="E197" s="177"/>
      <c r="F197" s="178"/>
    </row>
    <row r="198" spans="1:6" s="168" customFormat="1" ht="12.75" x14ac:dyDescent="0.2">
      <c r="A198" s="52"/>
      <c r="B198" s="52"/>
      <c r="C198" s="52"/>
      <c r="D198" s="52"/>
      <c r="E198" s="181"/>
      <c r="F198" s="180"/>
    </row>
  </sheetData>
  <mergeCells count="2">
    <mergeCell ref="A1:F1"/>
    <mergeCell ref="A2:F2"/>
  </mergeCells>
  <printOptions horizontalCentered="1"/>
  <pageMargins left="0.78740157480314965" right="0.19685039370078741" top="0.78740157480314965" bottom="0.78740157480314965" header="0" footer="0.31496062992125984"/>
  <pageSetup paperSize="9" scale="60" fitToHeight="5" orientation="portrait" horizontalDpi="4294967294" verticalDpi="4294967294" r:id="rId1"/>
  <rowBreaks count="1" manualBreakCount="1">
    <brk id="78" min="1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</sheetPr>
  <dimension ref="A1:G169"/>
  <sheetViews>
    <sheetView showGridLines="0" view="pageBreakPreview" zoomScaleNormal="100" zoomScaleSheetLayoutView="100" workbookViewId="0">
      <selection activeCell="N24" sqref="N24"/>
    </sheetView>
  </sheetViews>
  <sheetFormatPr baseColWidth="10" defaultColWidth="11.42578125" defaultRowHeight="15" x14ac:dyDescent="0.25"/>
  <cols>
    <col min="1" max="1" width="36.42578125" style="167" bestFit="1" customWidth="1"/>
    <col min="2" max="2" width="18.5703125" style="167" bestFit="1" customWidth="1"/>
    <col min="3" max="3" width="18.5703125" style="167" customWidth="1"/>
    <col min="4" max="4" width="14.5703125" style="167" customWidth="1"/>
    <col min="5" max="5" width="19" style="167" customWidth="1"/>
    <col min="6" max="6" width="17.28515625" style="167" customWidth="1"/>
    <col min="7" max="16384" width="11.42578125" style="167"/>
  </cols>
  <sheetData>
    <row r="1" spans="1:7" ht="18" x14ac:dyDescent="0.25">
      <c r="A1" s="479" t="s">
        <v>450</v>
      </c>
      <c r="B1" s="479"/>
      <c r="C1" s="479"/>
      <c r="D1" s="479"/>
      <c r="E1" s="479"/>
      <c r="F1" s="479"/>
    </row>
    <row r="2" spans="1:7" s="168" customFormat="1" ht="12.75" x14ac:dyDescent="0.2">
      <c r="A2" s="493" t="s">
        <v>212</v>
      </c>
      <c r="B2" s="493"/>
      <c r="C2" s="493"/>
      <c r="D2" s="493"/>
      <c r="E2" s="493"/>
      <c r="F2" s="493"/>
    </row>
    <row r="3" spans="1:7" s="168" customFormat="1" ht="12.75" x14ac:dyDescent="0.2">
      <c r="A3" s="169"/>
      <c r="B3" s="169"/>
      <c r="C3" s="169"/>
      <c r="D3" s="169"/>
      <c r="E3" s="169"/>
      <c r="F3" s="169"/>
    </row>
    <row r="4" spans="1:7" s="168" customFormat="1" ht="13.5" thickBot="1" x14ac:dyDescent="0.25">
      <c r="A4" s="169"/>
      <c r="B4" s="169"/>
      <c r="C4" s="169"/>
      <c r="D4" s="169"/>
      <c r="E4" s="169"/>
      <c r="F4" s="169"/>
    </row>
    <row r="5" spans="1:7" s="168" customFormat="1" ht="26.25" thickBot="1" x14ac:dyDescent="0.25">
      <c r="A5" s="170" t="s">
        <v>213</v>
      </c>
      <c r="B5" s="171" t="s">
        <v>214</v>
      </c>
      <c r="C5" s="171" t="s">
        <v>215</v>
      </c>
      <c r="D5" s="171" t="s">
        <v>216</v>
      </c>
      <c r="E5" s="171" t="s">
        <v>217</v>
      </c>
      <c r="F5" s="171" t="s">
        <v>218</v>
      </c>
    </row>
    <row r="6" spans="1:7" s="168" customFormat="1" ht="13.5" thickBot="1" x14ac:dyDescent="0.25">
      <c r="A6" s="172"/>
      <c r="B6" s="173"/>
      <c r="C6" s="173"/>
      <c r="D6" s="174"/>
      <c r="E6" s="174"/>
      <c r="F6" s="175"/>
    </row>
    <row r="7" spans="1:7" s="168" customFormat="1" ht="14.25" x14ac:dyDescent="0.2">
      <c r="A7" s="303" t="s">
        <v>219</v>
      </c>
      <c r="B7" s="304" t="s">
        <v>220</v>
      </c>
      <c r="C7" s="351">
        <v>25.459599999999998</v>
      </c>
      <c r="D7" s="351">
        <v>7.2742000000000004</v>
      </c>
      <c r="E7" s="351">
        <v>12.989599999999999</v>
      </c>
      <c r="F7" s="351">
        <v>45.723399999999998</v>
      </c>
      <c r="G7" s="176"/>
    </row>
    <row r="8" spans="1:7" s="168" customFormat="1" ht="14.25" x14ac:dyDescent="0.2">
      <c r="A8" s="305" t="s">
        <v>221</v>
      </c>
      <c r="B8" s="302" t="s">
        <v>220</v>
      </c>
      <c r="C8" s="352">
        <v>57.2819</v>
      </c>
      <c r="D8" s="352">
        <v>16.366199999999999</v>
      </c>
      <c r="E8" s="353">
        <v>29.2254</v>
      </c>
      <c r="F8" s="354">
        <v>102.87350000000001</v>
      </c>
      <c r="G8" s="176"/>
    </row>
    <row r="9" spans="1:7" s="168" customFormat="1" ht="14.25" x14ac:dyDescent="0.2">
      <c r="A9" s="305" t="s">
        <v>222</v>
      </c>
      <c r="B9" s="302" t="s">
        <v>220</v>
      </c>
      <c r="C9" s="352">
        <v>80.620500000000007</v>
      </c>
      <c r="D9" s="352">
        <v>23.034400000000002</v>
      </c>
      <c r="E9" s="353">
        <v>41.132899999999999</v>
      </c>
      <c r="F9" s="354">
        <v>144.7878</v>
      </c>
      <c r="G9" s="176"/>
    </row>
    <row r="10" spans="1:7" s="168" customFormat="1" ht="14.25" x14ac:dyDescent="0.2">
      <c r="A10" s="305" t="s">
        <v>223</v>
      </c>
      <c r="B10" s="302" t="s">
        <v>220</v>
      </c>
      <c r="C10" s="352">
        <v>93.348100000000002</v>
      </c>
      <c r="D10" s="352">
        <v>26.6709</v>
      </c>
      <c r="E10" s="353">
        <v>47.626600000000003</v>
      </c>
      <c r="F10" s="354">
        <v>167.6456</v>
      </c>
      <c r="G10" s="176"/>
    </row>
    <row r="11" spans="1:7" s="168" customFormat="1" ht="14.25" x14ac:dyDescent="0.2">
      <c r="A11" s="305" t="s">
        <v>224</v>
      </c>
      <c r="B11" s="302" t="s">
        <v>220</v>
      </c>
      <c r="C11" s="352">
        <v>101.8339</v>
      </c>
      <c r="D11" s="352">
        <v>29.095400000000001</v>
      </c>
      <c r="E11" s="353">
        <v>51.956099999999999</v>
      </c>
      <c r="F11" s="354">
        <v>182.8854</v>
      </c>
      <c r="G11" s="176"/>
    </row>
    <row r="12" spans="1:7" s="168" customFormat="1" ht="14.25" x14ac:dyDescent="0.2">
      <c r="A12" s="305" t="s">
        <v>225</v>
      </c>
      <c r="B12" s="302" t="s">
        <v>220</v>
      </c>
      <c r="C12" s="352">
        <v>227.0087</v>
      </c>
      <c r="D12" s="352">
        <v>64.8596</v>
      </c>
      <c r="E12" s="353">
        <v>115.82080000000001</v>
      </c>
      <c r="F12" s="354">
        <v>407.6891</v>
      </c>
      <c r="G12" s="176"/>
    </row>
    <row r="13" spans="1:7" s="168" customFormat="1" ht="14.25" x14ac:dyDescent="0.2">
      <c r="A13" s="305" t="s">
        <v>226</v>
      </c>
      <c r="B13" s="302" t="s">
        <v>220</v>
      </c>
      <c r="C13" s="352">
        <v>437.04149999999998</v>
      </c>
      <c r="D13" s="352">
        <v>124.869</v>
      </c>
      <c r="E13" s="353">
        <v>222.9804</v>
      </c>
      <c r="F13" s="354">
        <v>784.89089999999999</v>
      </c>
      <c r="G13" s="176"/>
    </row>
    <row r="14" spans="1:7" s="168" customFormat="1" ht="14.25" x14ac:dyDescent="0.2">
      <c r="A14" s="305" t="s">
        <v>227</v>
      </c>
      <c r="B14" s="302" t="s">
        <v>220</v>
      </c>
      <c r="C14" s="352">
        <v>458.25709999999998</v>
      </c>
      <c r="D14" s="352">
        <v>130.9306</v>
      </c>
      <c r="E14" s="353">
        <v>233.80459999999999</v>
      </c>
      <c r="F14" s="354">
        <v>822.99229999999989</v>
      </c>
      <c r="G14" s="176"/>
    </row>
    <row r="15" spans="1:7" s="168" customFormat="1" ht="14.25" x14ac:dyDescent="0.2">
      <c r="A15" s="305" t="s">
        <v>228</v>
      </c>
      <c r="B15" s="302" t="s">
        <v>220</v>
      </c>
      <c r="C15" s="352">
        <v>630.10479999999995</v>
      </c>
      <c r="D15" s="352">
        <v>180.03</v>
      </c>
      <c r="E15" s="353">
        <v>321.4821</v>
      </c>
      <c r="F15" s="354">
        <v>1131.6169</v>
      </c>
      <c r="G15" s="176"/>
    </row>
    <row r="16" spans="1:7" s="168" customFormat="1" ht="14.25" x14ac:dyDescent="0.2">
      <c r="A16" s="305" t="s">
        <v>229</v>
      </c>
      <c r="B16" s="302" t="s">
        <v>220</v>
      </c>
      <c r="C16" s="352">
        <v>95.471199999999996</v>
      </c>
      <c r="D16" s="352">
        <v>27.2775</v>
      </c>
      <c r="E16" s="353">
        <v>48.709800000000001</v>
      </c>
      <c r="F16" s="354">
        <v>171.45850000000002</v>
      </c>
      <c r="G16" s="176"/>
    </row>
    <row r="17" spans="1:7" s="168" customFormat="1" ht="14.25" x14ac:dyDescent="0.2">
      <c r="A17" s="305" t="s">
        <v>230</v>
      </c>
      <c r="B17" s="302" t="s">
        <v>220</v>
      </c>
      <c r="C17" s="352">
        <v>685.26580000000001</v>
      </c>
      <c r="D17" s="352">
        <v>195.7902</v>
      </c>
      <c r="E17" s="353">
        <v>349.62540000000001</v>
      </c>
      <c r="F17" s="354">
        <v>1230.6813999999999</v>
      </c>
      <c r="G17" s="176"/>
    </row>
    <row r="18" spans="1:7" s="168" customFormat="1" ht="14.25" x14ac:dyDescent="0.2">
      <c r="A18" s="305" t="s">
        <v>231</v>
      </c>
      <c r="B18" s="302" t="s">
        <v>220</v>
      </c>
      <c r="C18" s="352">
        <v>1894.5585000000001</v>
      </c>
      <c r="D18" s="352">
        <v>541.30240000000003</v>
      </c>
      <c r="E18" s="353">
        <v>966.61149999999998</v>
      </c>
      <c r="F18" s="354">
        <v>3402.4724000000001</v>
      </c>
      <c r="G18" s="176"/>
    </row>
    <row r="19" spans="1:7" s="168" customFormat="1" ht="14.25" x14ac:dyDescent="0.2">
      <c r="A19" s="305" t="s">
        <v>232</v>
      </c>
      <c r="B19" s="302" t="s">
        <v>233</v>
      </c>
      <c r="C19" s="352">
        <v>61.525799999999997</v>
      </c>
      <c r="D19" s="352">
        <v>17.578800000000001</v>
      </c>
      <c r="E19" s="353">
        <v>31.390699999999999</v>
      </c>
      <c r="F19" s="354">
        <v>110.4953</v>
      </c>
      <c r="G19" s="176"/>
    </row>
    <row r="20" spans="1:7" s="168" customFormat="1" ht="14.25" x14ac:dyDescent="0.2">
      <c r="A20" s="305" t="s">
        <v>234</v>
      </c>
      <c r="B20" s="302" t="s">
        <v>233</v>
      </c>
      <c r="C20" s="355">
        <v>0</v>
      </c>
      <c r="D20" s="355">
        <v>0</v>
      </c>
      <c r="E20" s="353">
        <v>0</v>
      </c>
      <c r="F20" s="356">
        <v>0</v>
      </c>
      <c r="G20" s="176"/>
    </row>
    <row r="21" spans="1:7" s="168" customFormat="1" ht="14.25" x14ac:dyDescent="0.2">
      <c r="A21" s="305" t="s">
        <v>235</v>
      </c>
      <c r="B21" s="302" t="s">
        <v>233</v>
      </c>
      <c r="C21" s="355">
        <v>0</v>
      </c>
      <c r="D21" s="355">
        <v>0</v>
      </c>
      <c r="E21" s="353">
        <v>0</v>
      </c>
      <c r="F21" s="356">
        <v>0</v>
      </c>
      <c r="G21" s="176"/>
    </row>
    <row r="22" spans="1:7" s="168" customFormat="1" ht="14.25" x14ac:dyDescent="0.2">
      <c r="A22" s="305" t="s">
        <v>236</v>
      </c>
      <c r="B22" s="302" t="s">
        <v>233</v>
      </c>
      <c r="C22" s="355">
        <v>0</v>
      </c>
      <c r="D22" s="355">
        <v>0</v>
      </c>
      <c r="E22" s="353">
        <v>0</v>
      </c>
      <c r="F22" s="356">
        <v>0</v>
      </c>
      <c r="G22" s="176"/>
    </row>
    <row r="23" spans="1:7" s="168" customFormat="1" ht="14.25" x14ac:dyDescent="0.2">
      <c r="A23" s="305" t="s">
        <v>237</v>
      </c>
      <c r="B23" s="302" t="s">
        <v>233</v>
      </c>
      <c r="C23" s="355">
        <v>0</v>
      </c>
      <c r="D23" s="355">
        <v>0</v>
      </c>
      <c r="E23" s="353">
        <v>0</v>
      </c>
      <c r="F23" s="356">
        <v>0</v>
      </c>
      <c r="G23" s="176"/>
    </row>
    <row r="24" spans="1:7" s="168" customFormat="1" ht="14.25" x14ac:dyDescent="0.2">
      <c r="A24" s="305" t="s">
        <v>238</v>
      </c>
      <c r="B24" s="302" t="s">
        <v>233</v>
      </c>
      <c r="C24" s="355">
        <v>0</v>
      </c>
      <c r="D24" s="355">
        <v>0</v>
      </c>
      <c r="E24" s="353">
        <v>0</v>
      </c>
      <c r="F24" s="356">
        <v>0</v>
      </c>
      <c r="G24" s="176"/>
    </row>
    <row r="25" spans="1:7" s="168" customFormat="1" ht="14.25" x14ac:dyDescent="0.2">
      <c r="A25" s="305" t="s">
        <v>239</v>
      </c>
      <c r="B25" s="302" t="s">
        <v>233</v>
      </c>
      <c r="C25" s="355">
        <v>0</v>
      </c>
      <c r="D25" s="355">
        <v>0</v>
      </c>
      <c r="E25" s="353">
        <v>0</v>
      </c>
      <c r="F25" s="356">
        <v>0</v>
      </c>
      <c r="G25" s="176"/>
    </row>
    <row r="26" spans="1:7" s="168" customFormat="1" ht="14.25" x14ac:dyDescent="0.2">
      <c r="A26" s="305" t="s">
        <v>240</v>
      </c>
      <c r="B26" s="302" t="s">
        <v>233</v>
      </c>
      <c r="C26" s="355">
        <v>0</v>
      </c>
      <c r="D26" s="355">
        <v>0</v>
      </c>
      <c r="E26" s="353">
        <v>0</v>
      </c>
      <c r="F26" s="356">
        <v>0</v>
      </c>
      <c r="G26" s="176"/>
    </row>
    <row r="27" spans="1:7" s="168" customFormat="1" ht="14.25" x14ac:dyDescent="0.2">
      <c r="A27" s="305" t="s">
        <v>241</v>
      </c>
      <c r="B27" s="302" t="s">
        <v>233</v>
      </c>
      <c r="C27" s="355">
        <v>0</v>
      </c>
      <c r="D27" s="355">
        <v>0</v>
      </c>
      <c r="E27" s="353">
        <v>0</v>
      </c>
      <c r="F27" s="356">
        <v>0</v>
      </c>
      <c r="G27" s="176"/>
    </row>
    <row r="28" spans="1:7" s="168" customFormat="1" ht="14.25" x14ac:dyDescent="0.2">
      <c r="A28" s="305" t="s">
        <v>242</v>
      </c>
      <c r="B28" s="302" t="s">
        <v>233</v>
      </c>
      <c r="C28" s="355">
        <v>0</v>
      </c>
      <c r="D28" s="355">
        <v>0</v>
      </c>
      <c r="E28" s="353">
        <v>0</v>
      </c>
      <c r="F28" s="356">
        <v>0</v>
      </c>
      <c r="G28" s="176"/>
    </row>
    <row r="29" spans="1:7" s="168" customFormat="1" ht="14.25" x14ac:dyDescent="0.2">
      <c r="A29" s="305" t="s">
        <v>243</v>
      </c>
      <c r="B29" s="302" t="s">
        <v>233</v>
      </c>
      <c r="C29" s="355">
        <v>0</v>
      </c>
      <c r="D29" s="355">
        <v>0</v>
      </c>
      <c r="E29" s="353">
        <v>0</v>
      </c>
      <c r="F29" s="356">
        <v>0</v>
      </c>
      <c r="G29" s="176"/>
    </row>
    <row r="30" spans="1:7" s="168" customFormat="1" ht="14.25" x14ac:dyDescent="0.2">
      <c r="A30" s="305" t="s">
        <v>244</v>
      </c>
      <c r="B30" s="302" t="s">
        <v>233</v>
      </c>
      <c r="C30" s="355">
        <v>0</v>
      </c>
      <c r="D30" s="355">
        <v>0</v>
      </c>
      <c r="E30" s="353">
        <v>0</v>
      </c>
      <c r="F30" s="356">
        <v>0</v>
      </c>
      <c r="G30" s="176"/>
    </row>
    <row r="31" spans="1:7" s="168" customFormat="1" ht="14.25" x14ac:dyDescent="0.2">
      <c r="A31" s="305" t="s">
        <v>245</v>
      </c>
      <c r="B31" s="302" t="s">
        <v>233</v>
      </c>
      <c r="C31" s="355">
        <v>0</v>
      </c>
      <c r="D31" s="355">
        <v>0</v>
      </c>
      <c r="E31" s="353">
        <v>0</v>
      </c>
      <c r="F31" s="356">
        <v>0</v>
      </c>
      <c r="G31" s="176"/>
    </row>
    <row r="32" spans="1:7" s="168" customFormat="1" ht="14.25" x14ac:dyDescent="0.2">
      <c r="A32" s="305" t="s">
        <v>246</v>
      </c>
      <c r="B32" s="302" t="s">
        <v>233</v>
      </c>
      <c r="C32" s="352">
        <v>61.525799999999997</v>
      </c>
      <c r="D32" s="352">
        <v>17.578800000000001</v>
      </c>
      <c r="E32" s="353">
        <v>31.390699999999999</v>
      </c>
      <c r="F32" s="354">
        <v>110.4953</v>
      </c>
      <c r="G32" s="176"/>
    </row>
    <row r="33" spans="1:7" s="168" customFormat="1" ht="14.25" x14ac:dyDescent="0.2">
      <c r="A33" s="305" t="s">
        <v>247</v>
      </c>
      <c r="B33" s="302" t="s">
        <v>233</v>
      </c>
      <c r="C33" s="355">
        <v>0</v>
      </c>
      <c r="D33" s="355">
        <v>0</v>
      </c>
      <c r="E33" s="353">
        <v>0</v>
      </c>
      <c r="F33" s="356">
        <v>0</v>
      </c>
      <c r="G33" s="176"/>
    </row>
    <row r="34" spans="1:7" s="168" customFormat="1" ht="14.25" x14ac:dyDescent="0.2">
      <c r="A34" s="305" t="s">
        <v>248</v>
      </c>
      <c r="B34" s="302" t="s">
        <v>233</v>
      </c>
      <c r="C34" s="355">
        <v>0</v>
      </c>
      <c r="D34" s="355">
        <v>0</v>
      </c>
      <c r="E34" s="353">
        <v>0</v>
      </c>
      <c r="F34" s="356">
        <v>0</v>
      </c>
      <c r="G34" s="176"/>
    </row>
    <row r="35" spans="1:7" s="168" customFormat="1" ht="14.25" x14ac:dyDescent="0.2">
      <c r="A35" s="305" t="s">
        <v>249</v>
      </c>
      <c r="B35" s="302" t="s">
        <v>233</v>
      </c>
      <c r="C35" s="355">
        <v>0</v>
      </c>
      <c r="D35" s="355">
        <v>0</v>
      </c>
      <c r="E35" s="353">
        <v>0</v>
      </c>
      <c r="F35" s="356">
        <v>0</v>
      </c>
      <c r="G35" s="176"/>
    </row>
    <row r="36" spans="1:7" s="168" customFormat="1" ht="14.25" x14ac:dyDescent="0.2">
      <c r="A36" s="305" t="s">
        <v>250</v>
      </c>
      <c r="B36" s="302" t="s">
        <v>233</v>
      </c>
      <c r="C36" s="355">
        <v>0</v>
      </c>
      <c r="D36" s="355">
        <v>0</v>
      </c>
      <c r="E36" s="353">
        <v>0</v>
      </c>
      <c r="F36" s="356">
        <v>0</v>
      </c>
      <c r="G36" s="176"/>
    </row>
    <row r="37" spans="1:7" s="168" customFormat="1" ht="14.25" x14ac:dyDescent="0.2">
      <c r="A37" s="305" t="s">
        <v>251</v>
      </c>
      <c r="B37" s="302" t="s">
        <v>233</v>
      </c>
      <c r="C37" s="355">
        <v>0</v>
      </c>
      <c r="D37" s="355">
        <v>0</v>
      </c>
      <c r="E37" s="353">
        <v>0</v>
      </c>
      <c r="F37" s="356">
        <v>0</v>
      </c>
      <c r="G37" s="176"/>
    </row>
    <row r="38" spans="1:7" s="168" customFormat="1" ht="14.25" x14ac:dyDescent="0.2">
      <c r="A38" s="305" t="s">
        <v>252</v>
      </c>
      <c r="B38" s="302" t="s">
        <v>233</v>
      </c>
      <c r="C38" s="355">
        <v>0</v>
      </c>
      <c r="D38" s="355">
        <v>0</v>
      </c>
      <c r="E38" s="353">
        <v>0</v>
      </c>
      <c r="F38" s="356">
        <v>0</v>
      </c>
      <c r="G38" s="176"/>
    </row>
    <row r="39" spans="1:7" s="168" customFormat="1" ht="14.25" x14ac:dyDescent="0.2">
      <c r="A39" s="305" t="s">
        <v>253</v>
      </c>
      <c r="B39" s="302" t="s">
        <v>233</v>
      </c>
      <c r="C39" s="355">
        <v>0</v>
      </c>
      <c r="D39" s="355">
        <v>0</v>
      </c>
      <c r="E39" s="353">
        <v>0</v>
      </c>
      <c r="F39" s="356">
        <v>0</v>
      </c>
      <c r="G39" s="176"/>
    </row>
    <row r="40" spans="1:7" s="168" customFormat="1" ht="14.25" x14ac:dyDescent="0.2">
      <c r="A40" s="305" t="s">
        <v>254</v>
      </c>
      <c r="B40" s="302" t="s">
        <v>233</v>
      </c>
      <c r="C40" s="355">
        <v>0</v>
      </c>
      <c r="D40" s="355">
        <v>0</v>
      </c>
      <c r="E40" s="353">
        <v>0</v>
      </c>
      <c r="F40" s="356">
        <v>0</v>
      </c>
      <c r="G40" s="176"/>
    </row>
    <row r="41" spans="1:7" s="168" customFormat="1" ht="14.25" x14ac:dyDescent="0.2">
      <c r="A41" s="305" t="s">
        <v>255</v>
      </c>
      <c r="B41" s="302" t="s">
        <v>233</v>
      </c>
      <c r="C41" s="355">
        <v>0</v>
      </c>
      <c r="D41" s="355">
        <v>0</v>
      </c>
      <c r="E41" s="353">
        <v>0</v>
      </c>
      <c r="F41" s="356">
        <v>0</v>
      </c>
      <c r="G41" s="176"/>
    </row>
    <row r="42" spans="1:7" s="168" customFormat="1" ht="14.25" x14ac:dyDescent="0.2">
      <c r="A42" s="305" t="s">
        <v>256</v>
      </c>
      <c r="B42" s="302" t="s">
        <v>233</v>
      </c>
      <c r="C42" s="355">
        <v>0</v>
      </c>
      <c r="D42" s="355">
        <v>0</v>
      </c>
      <c r="E42" s="353">
        <v>0</v>
      </c>
      <c r="F42" s="356">
        <v>0</v>
      </c>
      <c r="G42" s="176"/>
    </row>
    <row r="43" spans="1:7" s="168" customFormat="1" ht="14.25" x14ac:dyDescent="0.2">
      <c r="A43" s="305" t="s">
        <v>257</v>
      </c>
      <c r="B43" s="302" t="s">
        <v>233</v>
      </c>
      <c r="C43" s="355">
        <v>0</v>
      </c>
      <c r="D43" s="355">
        <v>0</v>
      </c>
      <c r="E43" s="353">
        <v>0</v>
      </c>
      <c r="F43" s="356">
        <v>0</v>
      </c>
      <c r="G43" s="176"/>
    </row>
    <row r="44" spans="1:7" s="168" customFormat="1" ht="14.25" x14ac:dyDescent="0.2">
      <c r="A44" s="305" t="s">
        <v>258</v>
      </c>
      <c r="B44" s="302" t="s">
        <v>233</v>
      </c>
      <c r="C44" s="355">
        <v>0</v>
      </c>
      <c r="D44" s="355">
        <v>0</v>
      </c>
      <c r="E44" s="353">
        <v>0</v>
      </c>
      <c r="F44" s="356">
        <v>0</v>
      </c>
      <c r="G44" s="176"/>
    </row>
    <row r="45" spans="1:7" s="168" customFormat="1" ht="14.25" x14ac:dyDescent="0.2">
      <c r="A45" s="305" t="s">
        <v>259</v>
      </c>
      <c r="B45" s="302" t="s">
        <v>220</v>
      </c>
      <c r="C45" s="355">
        <v>57.2819</v>
      </c>
      <c r="D45" s="355">
        <v>16.366199999999999</v>
      </c>
      <c r="E45" s="353">
        <v>29.2254</v>
      </c>
      <c r="F45" s="356">
        <v>102.87350000000001</v>
      </c>
      <c r="G45" s="176"/>
    </row>
    <row r="46" spans="1:7" s="168" customFormat="1" ht="14.25" x14ac:dyDescent="0.2">
      <c r="A46" s="305" t="s">
        <v>260</v>
      </c>
      <c r="B46" s="302" t="s">
        <v>220</v>
      </c>
      <c r="C46" s="355">
        <v>101.8339</v>
      </c>
      <c r="D46" s="355">
        <v>29.095400000000001</v>
      </c>
      <c r="E46" s="353">
        <v>51.956099999999999</v>
      </c>
      <c r="F46" s="356">
        <v>182.8854</v>
      </c>
      <c r="G46" s="176"/>
    </row>
    <row r="47" spans="1:7" s="168" customFormat="1" ht="14.25" x14ac:dyDescent="0.2">
      <c r="A47" s="305" t="s">
        <v>261</v>
      </c>
      <c r="B47" s="302" t="s">
        <v>220</v>
      </c>
      <c r="C47" s="355">
        <v>437.04149999999998</v>
      </c>
      <c r="D47" s="355">
        <v>124.869</v>
      </c>
      <c r="E47" s="353">
        <v>222.9804</v>
      </c>
      <c r="F47" s="356">
        <v>784.89089999999999</v>
      </c>
      <c r="G47" s="176"/>
    </row>
    <row r="48" spans="1:7" s="168" customFormat="1" ht="14.25" x14ac:dyDescent="0.2">
      <c r="A48" s="305" t="s">
        <v>262</v>
      </c>
      <c r="B48" s="302" t="s">
        <v>220</v>
      </c>
      <c r="C48" s="355">
        <v>458.25709999999998</v>
      </c>
      <c r="D48" s="355">
        <v>130.9306</v>
      </c>
      <c r="E48" s="353">
        <v>233.80459999999999</v>
      </c>
      <c r="F48" s="356">
        <v>822.99229999999989</v>
      </c>
      <c r="G48" s="176"/>
    </row>
    <row r="49" spans="1:7" s="168" customFormat="1" ht="14.25" x14ac:dyDescent="0.2">
      <c r="A49" s="305" t="s">
        <v>263</v>
      </c>
      <c r="B49" s="302" t="s">
        <v>220</v>
      </c>
      <c r="C49" s="355">
        <v>57.2819</v>
      </c>
      <c r="D49" s="355">
        <v>16.366199999999999</v>
      </c>
      <c r="E49" s="353">
        <v>29.2254</v>
      </c>
      <c r="F49" s="356">
        <v>102.87350000000001</v>
      </c>
      <c r="G49" s="176"/>
    </row>
    <row r="50" spans="1:7" s="168" customFormat="1" ht="14.25" x14ac:dyDescent="0.2">
      <c r="A50" s="305" t="s">
        <v>264</v>
      </c>
      <c r="B50" s="302" t="s">
        <v>220</v>
      </c>
      <c r="C50" s="355">
        <v>101.8339</v>
      </c>
      <c r="D50" s="355">
        <v>29.095400000000001</v>
      </c>
      <c r="E50" s="353">
        <v>51.956099999999999</v>
      </c>
      <c r="F50" s="356">
        <v>182.8854</v>
      </c>
      <c r="G50" s="176"/>
    </row>
    <row r="51" spans="1:7" s="168" customFormat="1" ht="14.25" x14ac:dyDescent="0.2">
      <c r="A51" s="305" t="s">
        <v>265</v>
      </c>
      <c r="B51" s="302" t="s">
        <v>220</v>
      </c>
      <c r="C51" s="355">
        <v>437.04149999999998</v>
      </c>
      <c r="D51" s="355">
        <v>124.869</v>
      </c>
      <c r="E51" s="353">
        <v>222.9804</v>
      </c>
      <c r="F51" s="356">
        <v>784.89089999999999</v>
      </c>
      <c r="G51" s="176"/>
    </row>
    <row r="52" spans="1:7" s="168" customFormat="1" ht="14.25" x14ac:dyDescent="0.2">
      <c r="A52" s="305" t="s">
        <v>266</v>
      </c>
      <c r="B52" s="302" t="s">
        <v>220</v>
      </c>
      <c r="C52" s="355">
        <v>458.25709999999998</v>
      </c>
      <c r="D52" s="355">
        <v>130.9306</v>
      </c>
      <c r="E52" s="353">
        <v>233.80459999999999</v>
      </c>
      <c r="F52" s="356">
        <v>822.99229999999989</v>
      </c>
      <c r="G52" s="176"/>
    </row>
    <row r="53" spans="1:7" s="168" customFormat="1" ht="14.25" x14ac:dyDescent="0.2">
      <c r="A53" s="305" t="s">
        <v>267</v>
      </c>
      <c r="B53" s="302" t="s">
        <v>220</v>
      </c>
      <c r="C53" s="355">
        <v>25.459599999999998</v>
      </c>
      <c r="D53" s="355">
        <v>7.2742000000000004</v>
      </c>
      <c r="E53" s="353">
        <v>12.989599999999999</v>
      </c>
      <c r="F53" s="356">
        <v>45.723399999999998</v>
      </c>
      <c r="G53" s="176"/>
    </row>
    <row r="54" spans="1:7" s="168" customFormat="1" ht="14.25" x14ac:dyDescent="0.2">
      <c r="A54" s="305" t="s">
        <v>268</v>
      </c>
      <c r="B54" s="302" t="s">
        <v>220</v>
      </c>
      <c r="C54" s="355">
        <v>57.2819</v>
      </c>
      <c r="D54" s="355">
        <v>16.366199999999999</v>
      </c>
      <c r="E54" s="353">
        <v>29.2254</v>
      </c>
      <c r="F54" s="356">
        <v>102.87350000000001</v>
      </c>
      <c r="G54" s="176"/>
    </row>
    <row r="55" spans="1:7" s="168" customFormat="1" ht="14.25" x14ac:dyDescent="0.2">
      <c r="A55" s="305" t="s">
        <v>269</v>
      </c>
      <c r="B55" s="302" t="s">
        <v>220</v>
      </c>
      <c r="C55" s="355">
        <v>80.620500000000007</v>
      </c>
      <c r="D55" s="355">
        <v>23.034400000000002</v>
      </c>
      <c r="E55" s="353">
        <v>41.132899999999999</v>
      </c>
      <c r="F55" s="356">
        <v>144.7878</v>
      </c>
      <c r="G55" s="176"/>
    </row>
    <row r="56" spans="1:7" s="168" customFormat="1" ht="14.25" x14ac:dyDescent="0.2">
      <c r="A56" s="305" t="s">
        <v>270</v>
      </c>
      <c r="B56" s="302" t="s">
        <v>220</v>
      </c>
      <c r="C56" s="355">
        <v>93.348100000000002</v>
      </c>
      <c r="D56" s="355">
        <v>26.6709</v>
      </c>
      <c r="E56" s="353">
        <v>47.626600000000003</v>
      </c>
      <c r="F56" s="356">
        <v>167.6456</v>
      </c>
      <c r="G56" s="176"/>
    </row>
    <row r="57" spans="1:7" s="168" customFormat="1" ht="14.25" x14ac:dyDescent="0.2">
      <c r="A57" s="305" t="s">
        <v>271</v>
      </c>
      <c r="B57" s="302" t="s">
        <v>220</v>
      </c>
      <c r="C57" s="355">
        <v>101.8339</v>
      </c>
      <c r="D57" s="355">
        <v>29.095400000000001</v>
      </c>
      <c r="E57" s="353">
        <v>51.956099999999999</v>
      </c>
      <c r="F57" s="356">
        <v>182.8854</v>
      </c>
      <c r="G57" s="176"/>
    </row>
    <row r="58" spans="1:7" s="168" customFormat="1" ht="14.25" x14ac:dyDescent="0.2">
      <c r="A58" s="305" t="s">
        <v>272</v>
      </c>
      <c r="B58" s="302" t="s">
        <v>220</v>
      </c>
      <c r="C58" s="355">
        <v>227.0087</v>
      </c>
      <c r="D58" s="355">
        <v>64.8596</v>
      </c>
      <c r="E58" s="353">
        <v>115.82080000000001</v>
      </c>
      <c r="F58" s="356">
        <v>407.6891</v>
      </c>
      <c r="G58" s="176"/>
    </row>
    <row r="59" spans="1:7" s="168" customFormat="1" ht="14.25" x14ac:dyDescent="0.2">
      <c r="A59" s="305" t="s">
        <v>273</v>
      </c>
      <c r="B59" s="302" t="s">
        <v>220</v>
      </c>
      <c r="C59" s="355">
        <v>437.04149999999998</v>
      </c>
      <c r="D59" s="355">
        <v>124.869</v>
      </c>
      <c r="E59" s="353">
        <v>222.9804</v>
      </c>
      <c r="F59" s="356">
        <v>784.89089999999999</v>
      </c>
      <c r="G59" s="176"/>
    </row>
    <row r="60" spans="1:7" s="168" customFormat="1" ht="14.25" x14ac:dyDescent="0.2">
      <c r="A60" s="305" t="s">
        <v>274</v>
      </c>
      <c r="B60" s="302" t="s">
        <v>220</v>
      </c>
      <c r="C60" s="355">
        <v>458.25709999999998</v>
      </c>
      <c r="D60" s="355">
        <v>130.9306</v>
      </c>
      <c r="E60" s="353">
        <v>233.80459999999999</v>
      </c>
      <c r="F60" s="356">
        <v>822.99229999999989</v>
      </c>
      <c r="G60" s="176"/>
    </row>
    <row r="61" spans="1:7" s="168" customFormat="1" ht="14.25" x14ac:dyDescent="0.2">
      <c r="A61" s="305" t="s">
        <v>275</v>
      </c>
      <c r="B61" s="302" t="s">
        <v>220</v>
      </c>
      <c r="C61" s="355">
        <v>630.10479999999995</v>
      </c>
      <c r="D61" s="355">
        <v>180.03</v>
      </c>
      <c r="E61" s="353">
        <v>321.4821</v>
      </c>
      <c r="F61" s="356">
        <v>1131.6169</v>
      </c>
      <c r="G61" s="176"/>
    </row>
    <row r="62" spans="1:7" s="168" customFormat="1" ht="14.25" x14ac:dyDescent="0.2">
      <c r="A62" s="305" t="s">
        <v>276</v>
      </c>
      <c r="B62" s="302" t="s">
        <v>220</v>
      </c>
      <c r="C62" s="355">
        <v>57.2819</v>
      </c>
      <c r="D62" s="355">
        <v>16.366199999999999</v>
      </c>
      <c r="E62" s="353">
        <v>29.2254</v>
      </c>
      <c r="F62" s="356">
        <v>102.87350000000001</v>
      </c>
      <c r="G62" s="176"/>
    </row>
    <row r="63" spans="1:7" s="168" customFormat="1" ht="14.25" x14ac:dyDescent="0.2">
      <c r="A63" s="305" t="s">
        <v>277</v>
      </c>
      <c r="B63" s="302" t="s">
        <v>220</v>
      </c>
      <c r="C63" s="355">
        <v>101.8339</v>
      </c>
      <c r="D63" s="355">
        <v>29.095400000000001</v>
      </c>
      <c r="E63" s="353">
        <v>51.956099999999999</v>
      </c>
      <c r="F63" s="356">
        <v>182.8854</v>
      </c>
      <c r="G63" s="176"/>
    </row>
    <row r="64" spans="1:7" s="168" customFormat="1" ht="14.25" x14ac:dyDescent="0.2">
      <c r="A64" s="305" t="s">
        <v>278</v>
      </c>
      <c r="B64" s="302" t="s">
        <v>220</v>
      </c>
      <c r="C64" s="355">
        <v>437.04149999999998</v>
      </c>
      <c r="D64" s="355">
        <v>124.869</v>
      </c>
      <c r="E64" s="353">
        <v>222.9804</v>
      </c>
      <c r="F64" s="356">
        <v>784.89089999999999</v>
      </c>
      <c r="G64" s="176"/>
    </row>
    <row r="65" spans="1:7" s="168" customFormat="1" thickBot="1" x14ac:dyDescent="0.25">
      <c r="A65" s="306" t="s">
        <v>279</v>
      </c>
      <c r="B65" s="307" t="s">
        <v>220</v>
      </c>
      <c r="C65" s="357">
        <v>458.25709999999998</v>
      </c>
      <c r="D65" s="357">
        <v>130.9306</v>
      </c>
      <c r="E65" s="358">
        <v>233.80459999999999</v>
      </c>
      <c r="F65" s="359">
        <v>822.99229999999989</v>
      </c>
      <c r="G65" s="176"/>
    </row>
    <row r="66" spans="1:7" s="168" customFormat="1" ht="12.75" x14ac:dyDescent="0.2">
      <c r="A66" s="54"/>
      <c r="B66" s="54"/>
      <c r="C66" s="54"/>
      <c r="D66" s="54"/>
      <c r="E66" s="177"/>
      <c r="F66" s="178"/>
      <c r="G66" s="176"/>
    </row>
    <row r="67" spans="1:7" s="168" customFormat="1" ht="12.75" x14ac:dyDescent="0.2">
      <c r="A67" s="54"/>
      <c r="B67" s="54"/>
      <c r="C67" s="54"/>
      <c r="D67" s="54"/>
      <c r="E67" s="179"/>
      <c r="F67" s="180"/>
      <c r="G67" s="176"/>
    </row>
    <row r="68" spans="1:7" s="168" customFormat="1" ht="12.75" x14ac:dyDescent="0.2">
      <c r="A68" s="52"/>
      <c r="B68" s="52"/>
      <c r="C68" s="52"/>
      <c r="D68" s="52"/>
      <c r="E68" s="181"/>
      <c r="F68" s="180"/>
      <c r="G68" s="176"/>
    </row>
    <row r="69" spans="1:7" s="168" customFormat="1" ht="13.5" thickBot="1" x14ac:dyDescent="0.25">
      <c r="A69" s="52"/>
      <c r="B69" s="52"/>
      <c r="C69" s="52"/>
      <c r="D69" s="52"/>
      <c r="E69" s="181"/>
      <c r="F69" s="180"/>
      <c r="G69" s="176"/>
    </row>
    <row r="70" spans="1:7" s="168" customFormat="1" ht="26.25" thickBot="1" x14ac:dyDescent="0.25">
      <c r="A70" s="170" t="s">
        <v>280</v>
      </c>
      <c r="B70" s="182" t="s">
        <v>281</v>
      </c>
      <c r="C70" s="182" t="s">
        <v>282</v>
      </c>
      <c r="D70" s="182" t="s">
        <v>283</v>
      </c>
      <c r="E70" s="182" t="s">
        <v>284</v>
      </c>
      <c r="F70" s="182" t="s">
        <v>285</v>
      </c>
      <c r="G70" s="176"/>
    </row>
    <row r="71" spans="1:7" s="168" customFormat="1" ht="13.5" thickBot="1" x14ac:dyDescent="0.25">
      <c r="A71" s="183"/>
      <c r="B71" s="184"/>
      <c r="C71" s="184"/>
      <c r="D71" s="184"/>
      <c r="E71" s="184"/>
      <c r="F71" s="185"/>
      <c r="G71" s="176"/>
    </row>
    <row r="72" spans="1:7" s="168" customFormat="1" ht="14.25" x14ac:dyDescent="0.2">
      <c r="A72" s="303" t="s">
        <v>286</v>
      </c>
      <c r="B72" s="304" t="s">
        <v>287</v>
      </c>
      <c r="C72" s="186">
        <v>1.0274000000000001</v>
      </c>
      <c r="D72" s="187">
        <v>0.49990000000000001</v>
      </c>
      <c r="E72" s="187">
        <v>0.9587</v>
      </c>
      <c r="F72" s="187">
        <v>2.4860000000000002</v>
      </c>
      <c r="G72" s="176"/>
    </row>
    <row r="73" spans="1:7" s="168" customFormat="1" ht="14.25" x14ac:dyDescent="0.2">
      <c r="A73" s="305" t="s">
        <v>288</v>
      </c>
      <c r="B73" s="302" t="s">
        <v>289</v>
      </c>
      <c r="C73" s="188">
        <v>1.7273000000000001</v>
      </c>
      <c r="D73" s="188">
        <v>0.50019999999999998</v>
      </c>
      <c r="E73" s="188">
        <v>0.95930000000000004</v>
      </c>
      <c r="F73" s="189">
        <v>3.1867999999999999</v>
      </c>
      <c r="G73" s="176"/>
    </row>
    <row r="74" spans="1:7" s="168" customFormat="1" ht="14.25" x14ac:dyDescent="0.2">
      <c r="A74" s="305" t="s">
        <v>290</v>
      </c>
      <c r="B74" s="302" t="s">
        <v>291</v>
      </c>
      <c r="C74" s="188">
        <v>1.7273000000000001</v>
      </c>
      <c r="D74" s="188">
        <v>0.50019999999999998</v>
      </c>
      <c r="E74" s="188">
        <v>0.95930000000000004</v>
      </c>
      <c r="F74" s="189">
        <v>3.1867999999999999</v>
      </c>
      <c r="G74" s="176"/>
    </row>
    <row r="75" spans="1:7" s="168" customFormat="1" ht="14.25" x14ac:dyDescent="0.2">
      <c r="A75" s="305" t="s">
        <v>292</v>
      </c>
      <c r="B75" s="302" t="s">
        <v>293</v>
      </c>
      <c r="C75" s="188">
        <v>3.5451000000000001</v>
      </c>
      <c r="D75" s="188">
        <v>0.49990000000000001</v>
      </c>
      <c r="E75" s="188">
        <v>0.9587</v>
      </c>
      <c r="F75" s="189">
        <v>5.0037000000000003</v>
      </c>
      <c r="G75" s="176"/>
    </row>
    <row r="76" spans="1:7" s="168" customFormat="1" ht="14.25" x14ac:dyDescent="0.2">
      <c r="A76" s="305" t="s">
        <v>294</v>
      </c>
      <c r="B76" s="302" t="s">
        <v>295</v>
      </c>
      <c r="C76" s="188">
        <v>4.4767000000000001</v>
      </c>
      <c r="D76" s="188">
        <v>0.49990000000000001</v>
      </c>
      <c r="E76" s="188">
        <v>0.95899999999999996</v>
      </c>
      <c r="F76" s="189">
        <v>5.9356</v>
      </c>
      <c r="G76" s="176"/>
    </row>
    <row r="77" spans="1:7" s="168" customFormat="1" ht="14.25" x14ac:dyDescent="0.2">
      <c r="A77" s="305" t="s">
        <v>296</v>
      </c>
      <c r="B77" s="302" t="s">
        <v>297</v>
      </c>
      <c r="C77" s="188">
        <v>5.4024000000000001</v>
      </c>
      <c r="D77" s="188">
        <v>0.49990000000000001</v>
      </c>
      <c r="E77" s="188">
        <v>0.95889999999999997</v>
      </c>
      <c r="F77" s="189">
        <v>6.8612000000000002</v>
      </c>
      <c r="G77" s="176"/>
    </row>
    <row r="78" spans="1:7" s="168" customFormat="1" ht="14.25" x14ac:dyDescent="0.2">
      <c r="A78" s="305" t="s">
        <v>298</v>
      </c>
      <c r="B78" s="302" t="s">
        <v>299</v>
      </c>
      <c r="C78" s="188">
        <v>7.1395999999999997</v>
      </c>
      <c r="D78" s="188">
        <v>0.49969999999999998</v>
      </c>
      <c r="E78" s="188">
        <v>0.95909999999999995</v>
      </c>
      <c r="F78" s="189">
        <v>8.5983999999999998</v>
      </c>
      <c r="G78" s="176"/>
    </row>
    <row r="79" spans="1:7" s="168" customFormat="1" ht="14.25" x14ac:dyDescent="0.2">
      <c r="A79" s="305" t="s">
        <v>300</v>
      </c>
      <c r="B79" s="302" t="s">
        <v>301</v>
      </c>
      <c r="C79" s="188">
        <v>7.1395999999999997</v>
      </c>
      <c r="D79" s="188">
        <v>0.49969999999999998</v>
      </c>
      <c r="E79" s="188">
        <v>0.95909999999999995</v>
      </c>
      <c r="F79" s="189">
        <v>8.5983999999999998</v>
      </c>
      <c r="G79" s="176"/>
    </row>
    <row r="80" spans="1:7" s="168" customFormat="1" ht="14.25" x14ac:dyDescent="0.2">
      <c r="A80" s="305" t="s">
        <v>302</v>
      </c>
      <c r="B80" s="302" t="s">
        <v>303</v>
      </c>
      <c r="C80" s="188">
        <v>7.1395999999999997</v>
      </c>
      <c r="D80" s="188">
        <v>0.49969999999999998</v>
      </c>
      <c r="E80" s="188">
        <v>0.95909999999999995</v>
      </c>
      <c r="F80" s="189">
        <v>8.5983999999999998</v>
      </c>
      <c r="G80" s="176"/>
    </row>
    <row r="81" spans="1:7" s="168" customFormat="1" ht="14.25" x14ac:dyDescent="0.2">
      <c r="A81" s="305" t="s">
        <v>304</v>
      </c>
      <c r="B81" s="302" t="s">
        <v>305</v>
      </c>
      <c r="C81" s="188">
        <v>6.9116</v>
      </c>
      <c r="D81" s="188">
        <v>0.92830000000000001</v>
      </c>
      <c r="E81" s="188">
        <v>1.7856000000000001</v>
      </c>
      <c r="F81" s="189">
        <v>9.6255000000000006</v>
      </c>
      <c r="G81" s="176"/>
    </row>
    <row r="82" spans="1:7" s="168" customFormat="1" ht="14.25" x14ac:dyDescent="0.2">
      <c r="A82" s="305" t="s">
        <v>306</v>
      </c>
      <c r="B82" s="302" t="s">
        <v>307</v>
      </c>
      <c r="C82" s="188">
        <v>7.1124000000000001</v>
      </c>
      <c r="D82" s="188">
        <v>0.92800000000000005</v>
      </c>
      <c r="E82" s="188">
        <v>1.7855000000000001</v>
      </c>
      <c r="F82" s="189">
        <v>9.8259000000000007</v>
      </c>
      <c r="G82" s="176"/>
    </row>
    <row r="83" spans="1:7" s="168" customFormat="1" ht="14.25" x14ac:dyDescent="0.2">
      <c r="A83" s="305" t="s">
        <v>308</v>
      </c>
      <c r="B83" s="302" t="s">
        <v>309</v>
      </c>
      <c r="C83" s="188">
        <v>7.1124000000000001</v>
      </c>
      <c r="D83" s="188">
        <v>0.92800000000000005</v>
      </c>
      <c r="E83" s="188">
        <v>1.7855000000000001</v>
      </c>
      <c r="F83" s="189">
        <v>9.8259000000000007</v>
      </c>
      <c r="G83" s="176"/>
    </row>
    <row r="84" spans="1:7" s="168" customFormat="1" ht="14.25" x14ac:dyDescent="0.2">
      <c r="A84" s="305" t="s">
        <v>310</v>
      </c>
      <c r="B84" s="302" t="s">
        <v>311</v>
      </c>
      <c r="C84" s="188">
        <v>2.3980000000000001</v>
      </c>
      <c r="D84" s="188">
        <v>0.92800000000000005</v>
      </c>
      <c r="E84" s="188">
        <v>1.7855000000000001</v>
      </c>
      <c r="F84" s="189">
        <v>5.1115000000000004</v>
      </c>
      <c r="G84" s="176"/>
    </row>
    <row r="85" spans="1:7" s="168" customFormat="1" ht="14.25" x14ac:dyDescent="0.2">
      <c r="A85" s="305" t="s">
        <v>312</v>
      </c>
      <c r="B85" s="302" t="s">
        <v>313</v>
      </c>
      <c r="C85" s="188">
        <v>1.9408000000000001</v>
      </c>
      <c r="D85" s="188">
        <v>0.92869999999999997</v>
      </c>
      <c r="E85" s="188">
        <v>1.7850999999999999</v>
      </c>
      <c r="F85" s="189">
        <v>4.6546000000000003</v>
      </c>
      <c r="G85" s="176"/>
    </row>
    <row r="86" spans="1:7" s="168" customFormat="1" ht="14.25" x14ac:dyDescent="0.2">
      <c r="A86" s="305" t="s">
        <v>314</v>
      </c>
      <c r="B86" s="302" t="s">
        <v>315</v>
      </c>
      <c r="C86" s="188">
        <v>0</v>
      </c>
      <c r="D86" s="188">
        <v>0.9284</v>
      </c>
      <c r="E86" s="188">
        <v>1.7861</v>
      </c>
      <c r="F86" s="189">
        <v>2.7145000000000001</v>
      </c>
      <c r="G86" s="176"/>
    </row>
    <row r="87" spans="1:7" s="168" customFormat="1" ht="14.25" x14ac:dyDescent="0.2">
      <c r="A87" s="305" t="s">
        <v>316</v>
      </c>
      <c r="B87" s="302" t="s">
        <v>317</v>
      </c>
      <c r="C87" s="188">
        <v>0</v>
      </c>
      <c r="D87" s="188">
        <v>0.9284</v>
      </c>
      <c r="E87" s="188">
        <v>1.7861</v>
      </c>
      <c r="F87" s="189">
        <v>2.7145000000000001</v>
      </c>
      <c r="G87" s="176"/>
    </row>
    <row r="88" spans="1:7" s="168" customFormat="1" ht="14.25" x14ac:dyDescent="0.2">
      <c r="A88" s="305" t="s">
        <v>318</v>
      </c>
      <c r="B88" s="302" t="s">
        <v>319</v>
      </c>
      <c r="C88" s="188">
        <v>0</v>
      </c>
      <c r="D88" s="188">
        <v>0.9284</v>
      </c>
      <c r="E88" s="188">
        <v>1.7861</v>
      </c>
      <c r="F88" s="189">
        <v>2.7145000000000001</v>
      </c>
      <c r="G88" s="176"/>
    </row>
    <row r="89" spans="1:7" s="168" customFormat="1" ht="14.25" x14ac:dyDescent="0.2">
      <c r="A89" s="305" t="s">
        <v>320</v>
      </c>
      <c r="B89" s="302" t="s">
        <v>321</v>
      </c>
      <c r="C89" s="188">
        <v>0.31740000000000002</v>
      </c>
      <c r="D89" s="188">
        <v>0.92869999999999997</v>
      </c>
      <c r="E89" s="188">
        <v>1.7867</v>
      </c>
      <c r="F89" s="189">
        <v>3.0327999999999999</v>
      </c>
      <c r="G89" s="176"/>
    </row>
    <row r="90" spans="1:7" s="168" customFormat="1" ht="14.25" x14ac:dyDescent="0.2">
      <c r="A90" s="305" t="s">
        <v>322</v>
      </c>
      <c r="B90" s="302" t="s">
        <v>323</v>
      </c>
      <c r="C90" s="188">
        <v>0.34260000000000002</v>
      </c>
      <c r="D90" s="188">
        <v>0.9284</v>
      </c>
      <c r="E90" s="188">
        <v>1.7859</v>
      </c>
      <c r="F90" s="189">
        <v>3.0569000000000002</v>
      </c>
      <c r="G90" s="176"/>
    </row>
    <row r="91" spans="1:7" s="168" customFormat="1" ht="14.25" x14ac:dyDescent="0.2">
      <c r="A91" s="305" t="s">
        <v>324</v>
      </c>
      <c r="B91" s="302" t="s">
        <v>325</v>
      </c>
      <c r="C91" s="188">
        <v>0.34260000000000002</v>
      </c>
      <c r="D91" s="188">
        <v>0.9284</v>
      </c>
      <c r="E91" s="188">
        <v>1.7859</v>
      </c>
      <c r="F91" s="189">
        <v>3.0569000000000002</v>
      </c>
      <c r="G91" s="176"/>
    </row>
    <row r="92" spans="1:7" s="168" customFormat="1" ht="14.25" x14ac:dyDescent="0.2">
      <c r="A92" s="305" t="s">
        <v>326</v>
      </c>
      <c r="B92" s="302" t="s">
        <v>327</v>
      </c>
      <c r="C92" s="188">
        <v>0</v>
      </c>
      <c r="D92" s="188">
        <v>0.9284</v>
      </c>
      <c r="E92" s="188">
        <v>1.7861</v>
      </c>
      <c r="F92" s="189">
        <v>2.7145000000000001</v>
      </c>
      <c r="G92" s="176"/>
    </row>
    <row r="93" spans="1:7" s="168" customFormat="1" ht="14.25" x14ac:dyDescent="0.2">
      <c r="A93" s="305" t="s">
        <v>328</v>
      </c>
      <c r="B93" s="302" t="s">
        <v>329</v>
      </c>
      <c r="C93" s="188">
        <v>0</v>
      </c>
      <c r="D93" s="188">
        <v>0.9284</v>
      </c>
      <c r="E93" s="188">
        <v>1.7861</v>
      </c>
      <c r="F93" s="189">
        <v>2.7145000000000001</v>
      </c>
      <c r="G93" s="176"/>
    </row>
    <row r="94" spans="1:7" s="168" customFormat="1" ht="14.25" x14ac:dyDescent="0.2">
      <c r="A94" s="305" t="s">
        <v>330</v>
      </c>
      <c r="B94" s="302" t="s">
        <v>331</v>
      </c>
      <c r="C94" s="188">
        <v>0</v>
      </c>
      <c r="D94" s="188">
        <v>0.9284</v>
      </c>
      <c r="E94" s="188">
        <v>1.7861</v>
      </c>
      <c r="F94" s="189">
        <v>2.7145000000000001</v>
      </c>
      <c r="G94" s="176"/>
    </row>
    <row r="95" spans="1:7" s="168" customFormat="1" ht="14.25" x14ac:dyDescent="0.2">
      <c r="A95" s="305" t="s">
        <v>332</v>
      </c>
      <c r="B95" s="302" t="s">
        <v>333</v>
      </c>
      <c r="C95" s="188">
        <v>0.31740000000000002</v>
      </c>
      <c r="D95" s="188">
        <v>0.92869999999999997</v>
      </c>
      <c r="E95" s="188">
        <v>1.7867</v>
      </c>
      <c r="F95" s="189">
        <v>3.0327999999999999</v>
      </c>
      <c r="G95" s="176"/>
    </row>
    <row r="96" spans="1:7" s="168" customFormat="1" ht="14.25" x14ac:dyDescent="0.2">
      <c r="A96" s="305" t="s">
        <v>334</v>
      </c>
      <c r="B96" s="302" t="s">
        <v>335</v>
      </c>
      <c r="C96" s="188">
        <v>0.34260000000000002</v>
      </c>
      <c r="D96" s="188">
        <v>0.9284</v>
      </c>
      <c r="E96" s="188">
        <v>1.7859</v>
      </c>
      <c r="F96" s="189">
        <v>3.0569000000000002</v>
      </c>
      <c r="G96" s="176"/>
    </row>
    <row r="97" spans="1:7" s="168" customFormat="1" ht="14.25" x14ac:dyDescent="0.2">
      <c r="A97" s="305" t="s">
        <v>336</v>
      </c>
      <c r="B97" s="302" t="s">
        <v>337</v>
      </c>
      <c r="C97" s="188">
        <v>0.34260000000000002</v>
      </c>
      <c r="D97" s="188">
        <v>0.9284</v>
      </c>
      <c r="E97" s="188">
        <v>1.7859</v>
      </c>
      <c r="F97" s="189">
        <v>3.0569000000000002</v>
      </c>
      <c r="G97" s="176"/>
    </row>
    <row r="98" spans="1:7" s="168" customFormat="1" ht="14.25" x14ac:dyDescent="0.2">
      <c r="A98" s="305" t="s">
        <v>338</v>
      </c>
      <c r="B98" s="302" t="s">
        <v>339</v>
      </c>
      <c r="C98" s="188">
        <v>0</v>
      </c>
      <c r="D98" s="188">
        <v>0</v>
      </c>
      <c r="E98" s="188">
        <v>0</v>
      </c>
      <c r="F98" s="189">
        <v>0</v>
      </c>
      <c r="G98" s="176"/>
    </row>
    <row r="99" spans="1:7" s="168" customFormat="1" ht="14.25" x14ac:dyDescent="0.2">
      <c r="A99" s="305" t="s">
        <v>340</v>
      </c>
      <c r="B99" s="302" t="s">
        <v>341</v>
      </c>
      <c r="C99" s="188">
        <v>0</v>
      </c>
      <c r="D99" s="188">
        <v>0</v>
      </c>
      <c r="E99" s="188">
        <v>0</v>
      </c>
      <c r="F99" s="189">
        <v>0</v>
      </c>
      <c r="G99" s="176"/>
    </row>
    <row r="100" spans="1:7" s="168" customFormat="1" ht="14.25" x14ac:dyDescent="0.2">
      <c r="A100" s="305" t="s">
        <v>342</v>
      </c>
      <c r="B100" s="302" t="s">
        <v>343</v>
      </c>
      <c r="C100" s="188">
        <v>0</v>
      </c>
      <c r="D100" s="188">
        <v>0</v>
      </c>
      <c r="E100" s="188">
        <v>0</v>
      </c>
      <c r="F100" s="189">
        <v>0</v>
      </c>
      <c r="G100" s="176"/>
    </row>
    <row r="101" spans="1:7" s="168" customFormat="1" ht="14.25" x14ac:dyDescent="0.2">
      <c r="A101" s="305" t="s">
        <v>344</v>
      </c>
      <c r="B101" s="302" t="s">
        <v>345</v>
      </c>
      <c r="C101" s="188">
        <v>0</v>
      </c>
      <c r="D101" s="188">
        <v>0</v>
      </c>
      <c r="E101" s="188">
        <v>0</v>
      </c>
      <c r="F101" s="189">
        <v>0</v>
      </c>
      <c r="G101" s="176"/>
    </row>
    <row r="102" spans="1:7" s="168" customFormat="1" ht="14.25" x14ac:dyDescent="0.2">
      <c r="A102" s="305" t="s">
        <v>346</v>
      </c>
      <c r="B102" s="302" t="s">
        <v>347</v>
      </c>
      <c r="C102" s="188">
        <v>0</v>
      </c>
      <c r="D102" s="188">
        <v>0</v>
      </c>
      <c r="E102" s="188">
        <v>0</v>
      </c>
      <c r="F102" s="189">
        <v>0</v>
      </c>
      <c r="G102" s="176"/>
    </row>
    <row r="103" spans="1:7" s="168" customFormat="1" ht="14.25" x14ac:dyDescent="0.2">
      <c r="A103" s="305" t="s">
        <v>348</v>
      </c>
      <c r="B103" s="302" t="s">
        <v>349</v>
      </c>
      <c r="C103" s="188">
        <v>0</v>
      </c>
      <c r="D103" s="188">
        <v>0</v>
      </c>
      <c r="E103" s="188">
        <v>0</v>
      </c>
      <c r="F103" s="189">
        <v>0</v>
      </c>
      <c r="G103" s="176"/>
    </row>
    <row r="104" spans="1:7" s="168" customFormat="1" ht="14.25" x14ac:dyDescent="0.2">
      <c r="A104" s="305" t="s">
        <v>350</v>
      </c>
      <c r="B104" s="302" t="s">
        <v>351</v>
      </c>
      <c r="C104" s="188">
        <v>1.7273000000000001</v>
      </c>
      <c r="D104" s="188">
        <v>0.50019999999999998</v>
      </c>
      <c r="E104" s="188">
        <v>0.95930000000000004</v>
      </c>
      <c r="F104" s="189">
        <v>3.1867999999999999</v>
      </c>
      <c r="G104" s="176"/>
    </row>
    <row r="105" spans="1:7" s="168" customFormat="1" ht="14.25" x14ac:dyDescent="0.2">
      <c r="A105" s="305" t="s">
        <v>352</v>
      </c>
      <c r="B105" s="302" t="s">
        <v>353</v>
      </c>
      <c r="C105" s="188">
        <v>4.4767000000000001</v>
      </c>
      <c r="D105" s="188">
        <v>0.49990000000000001</v>
      </c>
      <c r="E105" s="188">
        <v>0.95899999999999996</v>
      </c>
      <c r="F105" s="189">
        <v>5.9356</v>
      </c>
      <c r="G105" s="176"/>
    </row>
    <row r="106" spans="1:7" s="168" customFormat="1" ht="14.25" x14ac:dyDescent="0.2">
      <c r="A106" s="305" t="s">
        <v>354</v>
      </c>
      <c r="B106" s="302" t="s">
        <v>355</v>
      </c>
      <c r="C106" s="188">
        <v>7.1395999999999997</v>
      </c>
      <c r="D106" s="188">
        <v>0.49969999999999998</v>
      </c>
      <c r="E106" s="188">
        <v>0.95909999999999995</v>
      </c>
      <c r="F106" s="189">
        <v>8.5983999999999998</v>
      </c>
      <c r="G106" s="176"/>
    </row>
    <row r="107" spans="1:7" s="168" customFormat="1" ht="14.25" x14ac:dyDescent="0.2">
      <c r="A107" s="305" t="s">
        <v>356</v>
      </c>
      <c r="B107" s="302" t="s">
        <v>357</v>
      </c>
      <c r="C107" s="188">
        <v>7.1395999999999997</v>
      </c>
      <c r="D107" s="188">
        <v>0.49969999999999998</v>
      </c>
      <c r="E107" s="188">
        <v>0.95909999999999995</v>
      </c>
      <c r="F107" s="189">
        <v>8.5983999999999998</v>
      </c>
      <c r="G107" s="176"/>
    </row>
    <row r="108" spans="1:7" s="168" customFormat="1" ht="14.25" x14ac:dyDescent="0.2">
      <c r="A108" s="305" t="s">
        <v>358</v>
      </c>
      <c r="B108" s="302" t="s">
        <v>359</v>
      </c>
      <c r="C108" s="188">
        <v>2.0684999999999998</v>
      </c>
      <c r="D108" s="188">
        <v>0.27800000000000002</v>
      </c>
      <c r="E108" s="188">
        <v>0.53439999999999999</v>
      </c>
      <c r="F108" s="189">
        <v>2.8809</v>
      </c>
      <c r="G108" s="176"/>
    </row>
    <row r="109" spans="1:7" s="168" customFormat="1" ht="14.25" x14ac:dyDescent="0.2">
      <c r="A109" s="305" t="s">
        <v>360</v>
      </c>
      <c r="B109" s="302" t="s">
        <v>361</v>
      </c>
      <c r="C109" s="188">
        <v>4.3468999999999998</v>
      </c>
      <c r="D109" s="188">
        <v>0.58389999999999997</v>
      </c>
      <c r="E109" s="188">
        <v>1.123</v>
      </c>
      <c r="F109" s="189">
        <v>6.0537999999999998</v>
      </c>
      <c r="G109" s="176"/>
    </row>
    <row r="110" spans="1:7" s="168" customFormat="1" ht="14.25" x14ac:dyDescent="0.2">
      <c r="A110" s="305" t="s">
        <v>362</v>
      </c>
      <c r="B110" s="302" t="s">
        <v>363</v>
      </c>
      <c r="C110" s="188">
        <v>6.5538999999999996</v>
      </c>
      <c r="D110" s="188">
        <v>0.88</v>
      </c>
      <c r="E110" s="188">
        <v>1.6931</v>
      </c>
      <c r="F110" s="189">
        <v>9.1270000000000007</v>
      </c>
      <c r="G110" s="176"/>
    </row>
    <row r="111" spans="1:7" s="168" customFormat="1" ht="14.25" x14ac:dyDescent="0.2">
      <c r="A111" s="305" t="s">
        <v>364</v>
      </c>
      <c r="B111" s="302" t="s">
        <v>365</v>
      </c>
      <c r="C111" s="188">
        <v>6.5857000000000001</v>
      </c>
      <c r="D111" s="188">
        <v>0.85929999999999995</v>
      </c>
      <c r="E111" s="188">
        <v>1.6532</v>
      </c>
      <c r="F111" s="189">
        <v>9.0982000000000003</v>
      </c>
      <c r="G111" s="176"/>
    </row>
    <row r="112" spans="1:7" s="168" customFormat="1" ht="14.25" x14ac:dyDescent="0.2">
      <c r="A112" s="305" t="s">
        <v>366</v>
      </c>
      <c r="B112" s="302" t="s">
        <v>367</v>
      </c>
      <c r="C112" s="188">
        <v>1.0274000000000001</v>
      </c>
      <c r="D112" s="188">
        <v>0.49990000000000001</v>
      </c>
      <c r="E112" s="188">
        <v>0.9587</v>
      </c>
      <c r="F112" s="189">
        <v>2.4860000000000002</v>
      </c>
      <c r="G112" s="176"/>
    </row>
    <row r="113" spans="1:7" s="168" customFormat="1" ht="14.25" x14ac:dyDescent="0.2">
      <c r="A113" s="305" t="s">
        <v>368</v>
      </c>
      <c r="B113" s="302" t="s">
        <v>369</v>
      </c>
      <c r="C113" s="188">
        <v>1.7273000000000001</v>
      </c>
      <c r="D113" s="188">
        <v>0.50019999999999998</v>
      </c>
      <c r="E113" s="188">
        <v>0.95930000000000004</v>
      </c>
      <c r="F113" s="189">
        <v>3.1867999999999999</v>
      </c>
      <c r="G113" s="176"/>
    </row>
    <row r="114" spans="1:7" s="168" customFormat="1" ht="14.25" x14ac:dyDescent="0.2">
      <c r="A114" s="305" t="s">
        <v>370</v>
      </c>
      <c r="B114" s="302" t="s">
        <v>371</v>
      </c>
      <c r="C114" s="188">
        <v>1.7273000000000001</v>
      </c>
      <c r="D114" s="188">
        <v>0.50019999999999998</v>
      </c>
      <c r="E114" s="188">
        <v>0.95930000000000004</v>
      </c>
      <c r="F114" s="189">
        <v>3.1867999999999999</v>
      </c>
      <c r="G114" s="176"/>
    </row>
    <row r="115" spans="1:7" s="168" customFormat="1" ht="14.25" x14ac:dyDescent="0.2">
      <c r="A115" s="305" t="s">
        <v>372</v>
      </c>
      <c r="B115" s="302" t="s">
        <v>373</v>
      </c>
      <c r="C115" s="188">
        <v>3.5451000000000001</v>
      </c>
      <c r="D115" s="188">
        <v>0.49990000000000001</v>
      </c>
      <c r="E115" s="188">
        <v>0.9587</v>
      </c>
      <c r="F115" s="189">
        <v>5.0037000000000003</v>
      </c>
      <c r="G115" s="176"/>
    </row>
    <row r="116" spans="1:7" s="168" customFormat="1" ht="14.25" x14ac:dyDescent="0.2">
      <c r="A116" s="305" t="s">
        <v>374</v>
      </c>
      <c r="B116" s="302" t="s">
        <v>375</v>
      </c>
      <c r="C116" s="188">
        <v>4.4767000000000001</v>
      </c>
      <c r="D116" s="188">
        <v>0.49990000000000001</v>
      </c>
      <c r="E116" s="188">
        <v>0.95899999999999996</v>
      </c>
      <c r="F116" s="189">
        <v>5.9356</v>
      </c>
      <c r="G116" s="176"/>
    </row>
    <row r="117" spans="1:7" s="168" customFormat="1" ht="14.25" x14ac:dyDescent="0.2">
      <c r="A117" s="305" t="s">
        <v>376</v>
      </c>
      <c r="B117" s="302" t="s">
        <v>377</v>
      </c>
      <c r="C117" s="188">
        <v>5.4024000000000001</v>
      </c>
      <c r="D117" s="188">
        <v>0.49990000000000001</v>
      </c>
      <c r="E117" s="188">
        <v>0.95889999999999997</v>
      </c>
      <c r="F117" s="189">
        <v>6.8612000000000002</v>
      </c>
      <c r="G117" s="176"/>
    </row>
    <row r="118" spans="1:7" s="168" customFormat="1" ht="14.25" x14ac:dyDescent="0.2">
      <c r="A118" s="305" t="s">
        <v>378</v>
      </c>
      <c r="B118" s="302" t="s">
        <v>379</v>
      </c>
      <c r="C118" s="188">
        <v>7.1395999999999997</v>
      </c>
      <c r="D118" s="188">
        <v>0.49969999999999998</v>
      </c>
      <c r="E118" s="188">
        <v>0.95909999999999995</v>
      </c>
      <c r="F118" s="189">
        <v>8.5983999999999998</v>
      </c>
      <c r="G118" s="176"/>
    </row>
    <row r="119" spans="1:7" s="168" customFormat="1" ht="14.25" x14ac:dyDescent="0.2">
      <c r="A119" s="305" t="s">
        <v>380</v>
      </c>
      <c r="B119" s="302" t="s">
        <v>381</v>
      </c>
      <c r="C119" s="188">
        <v>7.1395999999999997</v>
      </c>
      <c r="D119" s="188">
        <v>0.49969999999999998</v>
      </c>
      <c r="E119" s="188">
        <v>0.95909999999999995</v>
      </c>
      <c r="F119" s="189">
        <v>8.5983999999999998</v>
      </c>
      <c r="G119" s="176"/>
    </row>
    <row r="120" spans="1:7" s="168" customFormat="1" ht="14.25" x14ac:dyDescent="0.2">
      <c r="A120" s="305" t="s">
        <v>382</v>
      </c>
      <c r="B120" s="302" t="s">
        <v>383</v>
      </c>
      <c r="C120" s="188">
        <v>7.1395999999999997</v>
      </c>
      <c r="D120" s="188">
        <v>0.49969999999999998</v>
      </c>
      <c r="E120" s="188">
        <v>0.95909999999999995</v>
      </c>
      <c r="F120" s="189">
        <v>8.5983999999999998</v>
      </c>
      <c r="G120" s="176"/>
    </row>
    <row r="121" spans="1:7" s="168" customFormat="1" ht="14.25" x14ac:dyDescent="0.2">
      <c r="A121" s="305" t="s">
        <v>384</v>
      </c>
      <c r="B121" s="302" t="s">
        <v>385</v>
      </c>
      <c r="C121" s="188">
        <v>1.7273000000000001</v>
      </c>
      <c r="D121" s="188">
        <v>0.50019999999999998</v>
      </c>
      <c r="E121" s="188">
        <v>0.95930000000000004</v>
      </c>
      <c r="F121" s="189">
        <v>3.1867999999999999</v>
      </c>
      <c r="G121" s="176"/>
    </row>
    <row r="122" spans="1:7" s="168" customFormat="1" ht="14.25" x14ac:dyDescent="0.2">
      <c r="A122" s="305" t="s">
        <v>386</v>
      </c>
      <c r="B122" s="302" t="s">
        <v>387</v>
      </c>
      <c r="C122" s="188">
        <v>4.4767000000000001</v>
      </c>
      <c r="D122" s="188">
        <v>0.49990000000000001</v>
      </c>
      <c r="E122" s="188">
        <v>0.95899999999999996</v>
      </c>
      <c r="F122" s="189">
        <v>5.9356</v>
      </c>
      <c r="G122" s="176"/>
    </row>
    <row r="123" spans="1:7" s="168" customFormat="1" ht="14.25" x14ac:dyDescent="0.2">
      <c r="A123" s="305" t="s">
        <v>388</v>
      </c>
      <c r="B123" s="302" t="s">
        <v>389</v>
      </c>
      <c r="C123" s="188">
        <v>7.1395999999999997</v>
      </c>
      <c r="D123" s="188">
        <v>0.49969999999999998</v>
      </c>
      <c r="E123" s="188">
        <v>0.95909999999999995</v>
      </c>
      <c r="F123" s="189">
        <v>8.5983999999999998</v>
      </c>
      <c r="G123" s="176"/>
    </row>
    <row r="124" spans="1:7" s="168" customFormat="1" thickBot="1" x14ac:dyDescent="0.25">
      <c r="A124" s="306" t="s">
        <v>390</v>
      </c>
      <c r="B124" s="307" t="s">
        <v>391</v>
      </c>
      <c r="C124" s="190">
        <v>7.1395999999999997</v>
      </c>
      <c r="D124" s="190">
        <v>0.49969999999999998</v>
      </c>
      <c r="E124" s="190">
        <v>0.95909999999999995</v>
      </c>
      <c r="F124" s="191">
        <v>8.5983999999999998</v>
      </c>
      <c r="G124" s="176"/>
    </row>
    <row r="125" spans="1:7" s="168" customFormat="1" ht="12.75" x14ac:dyDescent="0.2">
      <c r="A125" s="72"/>
      <c r="B125" s="72"/>
      <c r="C125" s="72"/>
      <c r="D125" s="72"/>
      <c r="E125" s="192"/>
      <c r="F125" s="193"/>
    </row>
    <row r="126" spans="1:7" s="168" customFormat="1" ht="12.75" x14ac:dyDescent="0.2">
      <c r="A126" s="72" t="s">
        <v>392</v>
      </c>
      <c r="B126" s="72"/>
      <c r="C126" s="72"/>
      <c r="D126" s="72"/>
      <c r="E126" s="194"/>
      <c r="F126" s="195"/>
    </row>
    <row r="127" spans="1:7" s="168" customFormat="1" ht="12.75" x14ac:dyDescent="0.2">
      <c r="A127" s="72"/>
      <c r="B127" s="72"/>
      <c r="C127" s="72"/>
      <c r="D127" s="72"/>
      <c r="E127" s="192"/>
      <c r="F127" s="193"/>
    </row>
    <row r="128" spans="1:7" s="168" customFormat="1" ht="12.75" x14ac:dyDescent="0.2">
      <c r="A128" s="72"/>
      <c r="B128" s="72"/>
      <c r="C128" s="72"/>
      <c r="D128" s="72"/>
      <c r="E128" s="194"/>
      <c r="F128" s="195"/>
    </row>
    <row r="129" spans="1:6" s="168" customFormat="1" ht="12.75" x14ac:dyDescent="0.2">
      <c r="A129" s="72"/>
      <c r="B129" s="72"/>
      <c r="C129" s="72"/>
      <c r="D129" s="72"/>
      <c r="E129" s="192"/>
      <c r="F129" s="193"/>
    </row>
    <row r="130" spans="1:6" s="168" customFormat="1" ht="12.75" x14ac:dyDescent="0.2">
      <c r="A130" s="72"/>
      <c r="B130" s="72"/>
      <c r="C130" s="72"/>
      <c r="D130" s="72"/>
      <c r="E130" s="194"/>
      <c r="F130" s="195"/>
    </row>
    <row r="131" spans="1:6" s="168" customFormat="1" ht="12.75" x14ac:dyDescent="0.2">
      <c r="A131" s="72"/>
      <c r="B131" s="72"/>
      <c r="C131" s="72"/>
      <c r="D131" s="72"/>
      <c r="E131" s="192"/>
      <c r="F131" s="193"/>
    </row>
    <row r="132" spans="1:6" s="168" customFormat="1" ht="12.75" x14ac:dyDescent="0.2">
      <c r="A132" s="72"/>
      <c r="B132" s="72"/>
      <c r="C132" s="72"/>
      <c r="D132" s="72"/>
      <c r="E132" s="192"/>
      <c r="F132" s="196"/>
    </row>
    <row r="133" spans="1:6" s="168" customFormat="1" ht="12.75" x14ac:dyDescent="0.2">
      <c r="A133" s="70"/>
      <c r="B133" s="70"/>
      <c r="C133" s="70"/>
      <c r="D133" s="70"/>
      <c r="E133" s="192"/>
      <c r="F133" s="196"/>
    </row>
    <row r="134" spans="1:6" s="168" customFormat="1" ht="12.75" x14ac:dyDescent="0.2">
      <c r="A134" s="72"/>
      <c r="B134" s="72"/>
      <c r="C134" s="72"/>
      <c r="D134" s="72"/>
      <c r="E134" s="194"/>
      <c r="F134" s="195"/>
    </row>
    <row r="135" spans="1:6" s="168" customFormat="1" ht="12.75" x14ac:dyDescent="0.2">
      <c r="A135" s="72"/>
      <c r="B135" s="72"/>
      <c r="C135" s="72"/>
      <c r="D135" s="72"/>
      <c r="E135" s="192"/>
      <c r="F135" s="193"/>
    </row>
    <row r="136" spans="1:6" s="168" customFormat="1" ht="12.75" x14ac:dyDescent="0.2">
      <c r="A136" s="72"/>
      <c r="B136" s="72"/>
      <c r="C136" s="72"/>
      <c r="D136" s="72"/>
      <c r="E136" s="194"/>
      <c r="F136" s="195"/>
    </row>
    <row r="137" spans="1:6" s="168" customFormat="1" ht="12.75" x14ac:dyDescent="0.2">
      <c r="A137" s="72"/>
      <c r="B137" s="72"/>
      <c r="C137" s="72"/>
      <c r="D137" s="72"/>
      <c r="E137" s="192"/>
      <c r="F137" s="193"/>
    </row>
    <row r="138" spans="1:6" s="168" customFormat="1" ht="12.75" x14ac:dyDescent="0.2">
      <c r="A138" s="72"/>
      <c r="B138" s="72"/>
      <c r="C138" s="72"/>
      <c r="D138" s="72"/>
      <c r="E138" s="194"/>
      <c r="F138" s="195"/>
    </row>
    <row r="139" spans="1:6" s="168" customFormat="1" ht="12.75" x14ac:dyDescent="0.2">
      <c r="A139" s="72"/>
      <c r="B139" s="72"/>
      <c r="C139" s="72"/>
      <c r="D139" s="72"/>
      <c r="E139" s="192"/>
      <c r="F139" s="193"/>
    </row>
    <row r="140" spans="1:6" s="168" customFormat="1" ht="12.75" x14ac:dyDescent="0.2">
      <c r="A140" s="72"/>
      <c r="B140" s="72"/>
      <c r="C140" s="72"/>
      <c r="D140" s="72"/>
      <c r="E140" s="194"/>
      <c r="F140" s="195"/>
    </row>
    <row r="141" spans="1:6" s="168" customFormat="1" ht="12.75" x14ac:dyDescent="0.2">
      <c r="A141" s="72"/>
      <c r="B141" s="72"/>
      <c r="C141" s="72"/>
      <c r="D141" s="72"/>
      <c r="E141" s="192"/>
      <c r="F141" s="193"/>
    </row>
    <row r="142" spans="1:6" s="168" customFormat="1" ht="12.75" x14ac:dyDescent="0.2">
      <c r="A142" s="54"/>
      <c r="B142" s="54"/>
      <c r="C142" s="54"/>
      <c r="D142" s="54"/>
      <c r="E142" s="177"/>
      <c r="F142" s="197"/>
    </row>
    <row r="143" spans="1:6" s="168" customFormat="1" ht="12.75" x14ac:dyDescent="0.2">
      <c r="A143" s="54"/>
      <c r="B143" s="103"/>
      <c r="C143" s="103"/>
      <c r="D143" s="103"/>
      <c r="F143" s="180"/>
    </row>
    <row r="144" spans="1:6" s="168" customFormat="1" ht="12.75" x14ac:dyDescent="0.2">
      <c r="F144" s="180"/>
    </row>
    <row r="145" spans="1:6" s="168" customFormat="1" ht="12.75" x14ac:dyDescent="0.2">
      <c r="A145" s="52"/>
      <c r="B145" s="52"/>
      <c r="C145" s="52"/>
      <c r="D145" s="52"/>
      <c r="E145" s="181"/>
      <c r="F145" s="180"/>
    </row>
    <row r="146" spans="1:6" s="168" customFormat="1" ht="12.75" x14ac:dyDescent="0.2">
      <c r="A146" s="54"/>
      <c r="B146" s="54"/>
      <c r="C146" s="54"/>
      <c r="D146" s="54"/>
      <c r="E146" s="198"/>
      <c r="F146" s="199"/>
    </row>
    <row r="147" spans="1:6" s="168" customFormat="1" ht="12.75" x14ac:dyDescent="0.2">
      <c r="A147" s="54"/>
      <c r="B147" s="54"/>
      <c r="C147" s="54"/>
      <c r="D147" s="54"/>
      <c r="E147" s="198"/>
      <c r="F147" s="199"/>
    </row>
    <row r="148" spans="1:6" s="168" customFormat="1" ht="12.75" x14ac:dyDescent="0.2">
      <c r="A148" s="54"/>
      <c r="B148" s="54"/>
      <c r="C148" s="54"/>
      <c r="D148" s="54"/>
      <c r="E148" s="177"/>
      <c r="F148" s="178"/>
    </row>
    <row r="149" spans="1:6" s="168" customFormat="1" ht="12.75" x14ac:dyDescent="0.2">
      <c r="A149" s="54"/>
      <c r="B149" s="64"/>
      <c r="C149" s="64"/>
      <c r="D149" s="64"/>
      <c r="E149" s="177"/>
      <c r="F149" s="178"/>
    </row>
    <row r="150" spans="1:6" s="168" customFormat="1" ht="12.75" x14ac:dyDescent="0.2">
      <c r="A150" s="54"/>
      <c r="B150" s="54"/>
      <c r="C150" s="54"/>
      <c r="D150" s="54"/>
      <c r="E150" s="177"/>
      <c r="F150" s="178"/>
    </row>
    <row r="151" spans="1:6" s="168" customFormat="1" ht="12.75" x14ac:dyDescent="0.2">
      <c r="A151" s="54"/>
      <c r="B151" s="54"/>
      <c r="C151" s="54"/>
      <c r="D151" s="54"/>
      <c r="E151" s="179"/>
      <c r="F151" s="180"/>
    </row>
    <row r="152" spans="1:6" s="168" customFormat="1" ht="12.75" x14ac:dyDescent="0.2">
      <c r="A152" s="52"/>
      <c r="B152" s="52"/>
      <c r="C152" s="52"/>
      <c r="D152" s="52"/>
      <c r="E152" s="181"/>
      <c r="F152" s="180"/>
    </row>
    <row r="153" spans="1:6" s="168" customFormat="1" ht="12.75" x14ac:dyDescent="0.2">
      <c r="A153" s="54"/>
      <c r="B153" s="54"/>
      <c r="C153" s="54"/>
      <c r="D153" s="54"/>
      <c r="E153" s="198"/>
      <c r="F153" s="199"/>
    </row>
    <row r="154" spans="1:6" s="168" customFormat="1" ht="12.75" x14ac:dyDescent="0.2">
      <c r="A154" s="54"/>
      <c r="B154" s="54"/>
      <c r="C154" s="54"/>
      <c r="D154" s="54"/>
      <c r="E154" s="198"/>
      <c r="F154" s="199"/>
    </row>
    <row r="155" spans="1:6" s="168" customFormat="1" ht="12.75" x14ac:dyDescent="0.2">
      <c r="A155" s="54"/>
      <c r="B155" s="54"/>
      <c r="C155" s="54"/>
      <c r="D155" s="54"/>
      <c r="E155" s="177"/>
      <c r="F155" s="178"/>
    </row>
    <row r="156" spans="1:6" s="168" customFormat="1" ht="12.75" x14ac:dyDescent="0.2">
      <c r="A156" s="54"/>
      <c r="B156" s="64"/>
      <c r="C156" s="64"/>
      <c r="D156" s="64"/>
      <c r="E156" s="177"/>
      <c r="F156" s="178"/>
    </row>
    <row r="157" spans="1:6" s="168" customFormat="1" ht="12.75" x14ac:dyDescent="0.2">
      <c r="A157" s="54"/>
      <c r="B157" s="54"/>
      <c r="C157" s="54"/>
      <c r="D157" s="54"/>
      <c r="E157" s="177"/>
      <c r="F157" s="178"/>
    </row>
    <row r="158" spans="1:6" s="168" customFormat="1" ht="12.75" x14ac:dyDescent="0.2">
      <c r="A158" s="54"/>
      <c r="B158" s="54"/>
      <c r="C158" s="54"/>
      <c r="D158" s="54"/>
      <c r="E158" s="179"/>
      <c r="F158" s="180"/>
    </row>
    <row r="159" spans="1:6" s="168" customFormat="1" ht="12.75" x14ac:dyDescent="0.2">
      <c r="A159" s="52"/>
      <c r="B159" s="52"/>
      <c r="C159" s="52"/>
      <c r="D159" s="52"/>
      <c r="E159" s="181"/>
      <c r="F159" s="180"/>
    </row>
    <row r="160" spans="1:6" s="168" customFormat="1" ht="12.75" x14ac:dyDescent="0.2">
      <c r="A160" s="54"/>
      <c r="B160" s="54"/>
      <c r="C160" s="54"/>
      <c r="D160" s="54"/>
      <c r="E160" s="198"/>
      <c r="F160" s="199"/>
    </row>
    <row r="161" spans="1:6" s="168" customFormat="1" ht="12.75" x14ac:dyDescent="0.2">
      <c r="A161" s="54"/>
      <c r="B161" s="54"/>
      <c r="C161" s="54"/>
      <c r="D161" s="54"/>
      <c r="E161" s="198"/>
      <c r="F161" s="199"/>
    </row>
    <row r="162" spans="1:6" s="168" customFormat="1" ht="12.75" x14ac:dyDescent="0.2">
      <c r="A162" s="52"/>
      <c r="B162" s="52"/>
      <c r="C162" s="52"/>
      <c r="D162" s="52"/>
      <c r="E162" s="181"/>
      <c r="F162" s="180"/>
    </row>
    <row r="163" spans="1:6" s="168" customFormat="1" ht="12.75" x14ac:dyDescent="0.2">
      <c r="A163" s="54"/>
      <c r="B163" s="54"/>
      <c r="C163" s="54"/>
      <c r="D163" s="54"/>
      <c r="E163" s="198"/>
      <c r="F163" s="199"/>
    </row>
    <row r="164" spans="1:6" s="168" customFormat="1" ht="12.75" x14ac:dyDescent="0.2">
      <c r="A164" s="54"/>
      <c r="B164" s="54"/>
      <c r="C164" s="54"/>
      <c r="D164" s="54"/>
      <c r="E164" s="198"/>
      <c r="F164" s="199"/>
    </row>
    <row r="165" spans="1:6" s="168" customFormat="1" ht="12.75" x14ac:dyDescent="0.2">
      <c r="A165" s="54"/>
      <c r="B165" s="54"/>
      <c r="C165" s="54"/>
      <c r="D165" s="54"/>
      <c r="E165" s="177"/>
      <c r="F165" s="178"/>
    </row>
    <row r="166" spans="1:6" s="168" customFormat="1" ht="12.75" x14ac:dyDescent="0.2">
      <c r="A166" s="54"/>
      <c r="B166" s="64"/>
      <c r="C166" s="64"/>
      <c r="D166" s="64"/>
      <c r="E166" s="177"/>
      <c r="F166" s="178"/>
    </row>
    <row r="167" spans="1:6" s="168" customFormat="1" ht="12.75" x14ac:dyDescent="0.2">
      <c r="A167" s="54"/>
      <c r="B167" s="54"/>
      <c r="C167" s="54"/>
      <c r="D167" s="54"/>
      <c r="E167" s="177"/>
      <c r="F167" s="178"/>
    </row>
    <row r="168" spans="1:6" s="168" customFormat="1" ht="12.75" x14ac:dyDescent="0.2">
      <c r="A168" s="54"/>
      <c r="B168" s="54"/>
      <c r="C168" s="54"/>
      <c r="D168" s="54"/>
      <c r="E168" s="177"/>
      <c r="F168" s="178"/>
    </row>
    <row r="169" spans="1:6" s="168" customFormat="1" ht="12.75" x14ac:dyDescent="0.2">
      <c r="A169" s="52"/>
      <c r="B169" s="52"/>
      <c r="C169" s="52"/>
      <c r="D169" s="52"/>
      <c r="E169" s="181"/>
      <c r="F169" s="180"/>
    </row>
  </sheetData>
  <mergeCells count="2">
    <mergeCell ref="A1:F1"/>
    <mergeCell ref="A2:F2"/>
  </mergeCells>
  <printOptions horizontalCentered="1"/>
  <pageMargins left="0.78740157480314965" right="0.19685039370078741" top="0.78740157480314965" bottom="0.78740157480314965" header="0" footer="0.31496062992125984"/>
  <pageSetup paperSize="9" scale="60" fitToHeight="5" orientation="portrait" r:id="rId1"/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59</vt:i4>
      </vt:variant>
    </vt:vector>
  </HeadingPairs>
  <TitlesOfParts>
    <vt:vector size="118" baseType="lpstr">
      <vt:lpstr>ANEXO 27 Nivel 1 y Resto</vt:lpstr>
      <vt:lpstr>ANEXO 35 SEF</vt:lpstr>
      <vt:lpstr>ANEXO 11 TS ZF</vt:lpstr>
      <vt:lpstr>ANEXO 43 TS  (NO SEF)</vt:lpstr>
      <vt:lpstr>ANEXO 51 TS (SEF) </vt:lpstr>
      <vt:lpstr>ANEXO 33 TS ZF</vt:lpstr>
      <vt:lpstr>ANEXO 99 TS  (N3)</vt:lpstr>
      <vt:lpstr>ANEXO 49 TS ZF (N3)</vt:lpstr>
      <vt:lpstr>ANEXO 107 N3</vt:lpstr>
      <vt:lpstr>ANEXO 59 CB</vt:lpstr>
      <vt:lpstr>ANEXO 33 GUDIS</vt:lpstr>
      <vt:lpstr>ANEXO AGOSTO GUDIS Edelap</vt:lpstr>
      <vt:lpstr>ANEXO 49 GUDIS</vt:lpstr>
      <vt:lpstr>ANEXO SS AGOS EDELAP</vt:lpstr>
      <vt:lpstr>ANEXO 57 SS </vt:lpstr>
      <vt:lpstr>ANEXO 57 Nivel 1 y Resto</vt:lpstr>
      <vt:lpstr>ANEXO 65  NIVEL 2</vt:lpstr>
      <vt:lpstr>ANEXO 81 CB</vt:lpstr>
      <vt:lpstr>ANEXO 89 N3 Y NR800</vt:lpstr>
      <vt:lpstr>ANEXO 97 GUDIS</vt:lpstr>
      <vt:lpstr>ANEXO 105 SS</vt:lpstr>
      <vt:lpstr>ANEXO 57 N2</vt:lpstr>
      <vt:lpstr>ANEXO 58 TS</vt:lpstr>
      <vt:lpstr>ANEXO 57 SS</vt:lpstr>
      <vt:lpstr>ANEXO 123 SinSub</vt:lpstr>
      <vt:lpstr>ANEXO 31 Nivel 1 y Resto RDLP</vt:lpstr>
      <vt:lpstr>ANEXO 39 SEF RDLP</vt:lpstr>
      <vt:lpstr>ANEXO 299 CB RDLP</vt:lpstr>
      <vt:lpstr>ANEXO 47 TS  (NO SEF) RDLP</vt:lpstr>
      <vt:lpstr>ANEXO 23 TS ZF</vt:lpstr>
      <vt:lpstr>ANEXO 37 TS ZF</vt:lpstr>
      <vt:lpstr>ANEXO 103 TS (N3)</vt:lpstr>
      <vt:lpstr>ANEXO 53 TS ZF (N3)</vt:lpstr>
      <vt:lpstr>ANEXO 111 N3 RDLP</vt:lpstr>
      <vt:lpstr>ANEXO 55 TS (SEF) RDLP</vt:lpstr>
      <vt:lpstr>ANEXO 63 CB RDLP</vt:lpstr>
      <vt:lpstr>ANEXO 377 N3 Y NR800 RDLP</vt:lpstr>
      <vt:lpstr>ANEXO 37 RDLP GUDIS</vt:lpstr>
      <vt:lpstr>ANEXO 45 SS RDLP</vt:lpstr>
      <vt:lpstr>ANEXO 65 N2</vt:lpstr>
      <vt:lpstr>ANEXO 66 TS</vt:lpstr>
      <vt:lpstr>ANEXO 53 GUDIS RDLP</vt:lpstr>
      <vt:lpstr>ANEXO 61 SS RDLP</vt:lpstr>
      <vt:lpstr>ANEXO 61 Nivel 1 y RestO RDLP</vt:lpstr>
      <vt:lpstr>ANEXO 73 N2 RDLP</vt:lpstr>
      <vt:lpstr>ANEXO 74 TS RDLP</vt:lpstr>
      <vt:lpstr>ANEXO 85 CB RDLP</vt:lpstr>
      <vt:lpstr>ANEXO 93 N3 Y NR800 RDLP</vt:lpstr>
      <vt:lpstr>ANEXO 101 GUDIS RDLP</vt:lpstr>
      <vt:lpstr>ANEXO TS RDLP</vt:lpstr>
      <vt:lpstr>ANEXO MAYO GUDIS RDLP</vt:lpstr>
      <vt:lpstr>ANEXO AGOSTO GUDIS RDLP</vt:lpstr>
      <vt:lpstr>ANEXO JUN SS RDLP</vt:lpstr>
      <vt:lpstr>ANEXO AGOS SS RDLP</vt:lpstr>
      <vt:lpstr>ANEXO 109 SS RDLP</vt:lpstr>
      <vt:lpstr>ANEXO 61 SS</vt:lpstr>
      <vt:lpstr>ANEXO 127 SinSub RDLP</vt:lpstr>
      <vt:lpstr>ANEXO 68 AT</vt:lpstr>
      <vt:lpstr>ANEXO xxx AT</vt:lpstr>
      <vt:lpstr>'ANEXO 101 GUDIS RDLP'!Área_de_impresión</vt:lpstr>
      <vt:lpstr>'ANEXO 103 TS (N3)'!Área_de_impresión</vt:lpstr>
      <vt:lpstr>'ANEXO 105 SS'!Área_de_impresión</vt:lpstr>
      <vt:lpstr>'ANEXO 107 N3'!Área_de_impresión</vt:lpstr>
      <vt:lpstr>'ANEXO 109 SS RDLP'!Área_de_impresión</vt:lpstr>
      <vt:lpstr>'ANEXO 11 TS ZF'!Área_de_impresión</vt:lpstr>
      <vt:lpstr>'ANEXO 111 N3 RDLP'!Área_de_impresión</vt:lpstr>
      <vt:lpstr>'ANEXO 123 SinSub'!Área_de_impresión</vt:lpstr>
      <vt:lpstr>'ANEXO 127 SinSub RDLP'!Área_de_impresión</vt:lpstr>
      <vt:lpstr>'ANEXO 23 TS ZF'!Área_de_impresión</vt:lpstr>
      <vt:lpstr>'ANEXO 27 Nivel 1 y Resto'!Área_de_impresión</vt:lpstr>
      <vt:lpstr>'ANEXO 299 CB RDLP'!Área_de_impresión</vt:lpstr>
      <vt:lpstr>'ANEXO 31 Nivel 1 y Resto RDLP'!Área_de_impresión</vt:lpstr>
      <vt:lpstr>'ANEXO 33 GUDIS'!Área_de_impresión</vt:lpstr>
      <vt:lpstr>'ANEXO 33 TS ZF'!Área_de_impresión</vt:lpstr>
      <vt:lpstr>'ANEXO 35 SEF'!Área_de_impresión</vt:lpstr>
      <vt:lpstr>'ANEXO 37 RDLP GUDIS'!Área_de_impresión</vt:lpstr>
      <vt:lpstr>'ANEXO 37 TS ZF'!Área_de_impresión</vt:lpstr>
      <vt:lpstr>'ANEXO 377 N3 Y NR800 RDLP'!Área_de_impresión</vt:lpstr>
      <vt:lpstr>'ANEXO 39 SEF RDLP'!Área_de_impresión</vt:lpstr>
      <vt:lpstr>'ANEXO 43 TS  (NO SEF)'!Área_de_impresión</vt:lpstr>
      <vt:lpstr>'ANEXO 45 SS RDLP'!Área_de_impresión</vt:lpstr>
      <vt:lpstr>'ANEXO 47 TS  (NO SEF) RDLP'!Área_de_impresión</vt:lpstr>
      <vt:lpstr>'ANEXO 49 GUDIS'!Área_de_impresión</vt:lpstr>
      <vt:lpstr>'ANEXO 49 TS ZF (N3)'!Área_de_impresión</vt:lpstr>
      <vt:lpstr>'ANEXO 51 TS (SEF) '!Área_de_impresión</vt:lpstr>
      <vt:lpstr>'ANEXO 53 GUDIS RDLP'!Área_de_impresión</vt:lpstr>
      <vt:lpstr>'ANEXO 53 TS ZF (N3)'!Área_de_impresión</vt:lpstr>
      <vt:lpstr>'ANEXO 55 TS (SEF) RDLP'!Área_de_impresión</vt:lpstr>
      <vt:lpstr>'ANEXO 57 N2'!Área_de_impresión</vt:lpstr>
      <vt:lpstr>'ANEXO 57 Nivel 1 y Resto'!Área_de_impresión</vt:lpstr>
      <vt:lpstr>'ANEXO 57 SS'!Área_de_impresión</vt:lpstr>
      <vt:lpstr>'ANEXO 57 SS '!Área_de_impresión</vt:lpstr>
      <vt:lpstr>'ANEXO 58 TS'!Área_de_impresión</vt:lpstr>
      <vt:lpstr>'ANEXO 59 CB'!Área_de_impresión</vt:lpstr>
      <vt:lpstr>'ANEXO 61 Nivel 1 y RestO RDLP'!Área_de_impresión</vt:lpstr>
      <vt:lpstr>'ANEXO 61 SS'!Área_de_impresión</vt:lpstr>
      <vt:lpstr>'ANEXO 61 SS RDLP'!Área_de_impresión</vt:lpstr>
      <vt:lpstr>'ANEXO 63 CB RDLP'!Área_de_impresión</vt:lpstr>
      <vt:lpstr>'ANEXO 65  NIVEL 2'!Área_de_impresión</vt:lpstr>
      <vt:lpstr>'ANEXO 65 N2'!Área_de_impresión</vt:lpstr>
      <vt:lpstr>'ANEXO 66 TS'!Área_de_impresión</vt:lpstr>
      <vt:lpstr>'ANEXO 68 AT'!Área_de_impresión</vt:lpstr>
      <vt:lpstr>'ANEXO 73 N2 RDLP'!Área_de_impresión</vt:lpstr>
      <vt:lpstr>'ANEXO 74 TS RDLP'!Área_de_impresión</vt:lpstr>
      <vt:lpstr>'ANEXO 81 CB'!Área_de_impresión</vt:lpstr>
      <vt:lpstr>'ANEXO 85 CB RDLP'!Área_de_impresión</vt:lpstr>
      <vt:lpstr>'ANEXO 89 N3 Y NR800'!Área_de_impresión</vt:lpstr>
      <vt:lpstr>'ANEXO 93 N3 Y NR800 RDLP'!Área_de_impresión</vt:lpstr>
      <vt:lpstr>'ANEXO 97 GUDIS'!Área_de_impresión</vt:lpstr>
      <vt:lpstr>'ANEXO 99 TS  (N3)'!Área_de_impresión</vt:lpstr>
      <vt:lpstr>'ANEXO AGOS SS RDLP'!Área_de_impresión</vt:lpstr>
      <vt:lpstr>'ANEXO AGOSTO GUDIS Edelap'!Área_de_impresión</vt:lpstr>
      <vt:lpstr>'ANEXO AGOSTO GUDIS RDLP'!Área_de_impresión</vt:lpstr>
      <vt:lpstr>'ANEXO JUN SS RDLP'!Área_de_impresión</vt:lpstr>
      <vt:lpstr>'ANEXO MAYO GUDIS RDLP'!Área_de_impresión</vt:lpstr>
      <vt:lpstr>'ANEXO SS AGOS EDELAP'!Área_de_impresión</vt:lpstr>
      <vt:lpstr>'ANEXO TS RDLP'!Área_de_impresión</vt:lpstr>
      <vt:lpstr>'ANEXO xxx AT'!Área_de_impresión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Celina</dc:creator>
  <cp:lastModifiedBy>mafernandez</cp:lastModifiedBy>
  <cp:lastPrinted>2025-12-12T13:36:20Z</cp:lastPrinted>
  <dcterms:created xsi:type="dcterms:W3CDTF">2022-05-04T12:29:00Z</dcterms:created>
  <dcterms:modified xsi:type="dcterms:W3CDTF">2026-06-03T13:50:39Z</dcterms:modified>
</cp:coreProperties>
</file>